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IR_Investor_Relations\Financial statement (Audited &amp; Reviewed)\Quarterly\2025\2Q25\TISCO\EN\"/>
    </mc:Choice>
  </mc:AlternateContent>
  <xr:revisionPtr revIDLastSave="0" documentId="13_ncr:9_{02A881DF-B07F-41ED-802C-E9E879633278}" xr6:coauthVersionLast="47" xr6:coauthVersionMax="47" xr10:uidLastSave="{00000000-0000-0000-0000-000000000000}"/>
  <bookViews>
    <workbookView xWindow="-120" yWindow="-120" windowWidth="29040" windowHeight="15840" tabRatio="435" xr2:uid="{7C761A3F-D48D-4241-B954-346A7F55FD58}"/>
  </bookViews>
  <sheets>
    <sheet name="BS" sheetId="1" r:id="rId1"/>
    <sheet name="PL &amp; CF" sheetId="13" r:id="rId2"/>
    <sheet name="conso" sheetId="11" r:id="rId3"/>
    <sheet name="Separate" sheetId="12" r:id="rId4"/>
    <sheet name="000" sheetId="4" state="veryHidden" r:id="rId5"/>
  </sheets>
  <definedNames>
    <definedName name="_xlnm.Print_Area" localSheetId="0">BS!$A$1:$J$95</definedName>
    <definedName name="_xlnm.Print_Area" localSheetId="3">Separate!$A$1:$U$29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7" i="12" l="1"/>
  <c r="S27" i="12"/>
  <c r="Q27" i="12"/>
  <c r="O27" i="12"/>
  <c r="M27" i="12"/>
  <c r="K27" i="12"/>
  <c r="I27" i="12"/>
  <c r="G27" i="12"/>
  <c r="E27" i="12"/>
  <c r="C27" i="12"/>
  <c r="U22" i="12"/>
  <c r="O22" i="12"/>
  <c r="AA36" i="11"/>
  <c r="Y36" i="11"/>
  <c r="W36" i="11"/>
  <c r="U36" i="11"/>
  <c r="S36" i="11"/>
  <c r="Q36" i="11"/>
  <c r="O36" i="11"/>
  <c r="M36" i="11"/>
  <c r="K36" i="11"/>
  <c r="I36" i="11"/>
  <c r="G36" i="11"/>
  <c r="E36" i="11"/>
  <c r="C36" i="11"/>
  <c r="AA31" i="11"/>
  <c r="AA28" i="11"/>
  <c r="W28" i="11"/>
  <c r="Q28" i="11"/>
  <c r="J240" i="13"/>
  <c r="H240" i="13"/>
  <c r="F240" i="13"/>
  <c r="D240" i="13"/>
  <c r="O18" i="12"/>
  <c r="U18" i="12"/>
  <c r="S17" i="12"/>
  <c r="S19" i="12"/>
  <c r="Q17" i="12"/>
  <c r="Q19" i="12"/>
  <c r="M17" i="12"/>
  <c r="M19" i="12"/>
  <c r="K17" i="12"/>
  <c r="K19" i="12"/>
  <c r="I17" i="12"/>
  <c r="I19" i="12"/>
  <c r="G17" i="12"/>
  <c r="G19" i="12"/>
  <c r="E17" i="12"/>
  <c r="E19" i="12"/>
  <c r="C17" i="12"/>
  <c r="C19" i="12"/>
  <c r="O16" i="12"/>
  <c r="U16" i="12"/>
  <c r="O17" i="12"/>
  <c r="U15" i="12"/>
  <c r="U17" i="12"/>
  <c r="O15" i="12"/>
  <c r="O14" i="12"/>
  <c r="U14" i="12"/>
  <c r="O13" i="12"/>
  <c r="O19" i="12"/>
  <c r="F76" i="13"/>
  <c r="D76" i="13"/>
  <c r="F71" i="13"/>
  <c r="D71" i="13"/>
  <c r="J62" i="13"/>
  <c r="H62" i="13"/>
  <c r="H64" i="13"/>
  <c r="F62" i="13"/>
  <c r="F64" i="13"/>
  <c r="D62" i="13"/>
  <c r="J55" i="13"/>
  <c r="J64" i="13"/>
  <c r="H55" i="13"/>
  <c r="F55" i="13"/>
  <c r="D55" i="13"/>
  <c r="J31" i="13"/>
  <c r="H31" i="13"/>
  <c r="F31" i="13"/>
  <c r="D31" i="13"/>
  <c r="J14" i="13"/>
  <c r="H14" i="13"/>
  <c r="H24" i="13"/>
  <c r="H33" i="13"/>
  <c r="H35" i="13"/>
  <c r="F14" i="13"/>
  <c r="F24" i="13"/>
  <c r="D14" i="13"/>
  <c r="J11" i="13"/>
  <c r="J24" i="13"/>
  <c r="J33" i="13"/>
  <c r="J35" i="13"/>
  <c r="H11" i="13"/>
  <c r="F11" i="13"/>
  <c r="D11" i="13"/>
  <c r="E25" i="11"/>
  <c r="Q24" i="11"/>
  <c r="W24" i="11"/>
  <c r="AA24" i="11"/>
  <c r="W22" i="11"/>
  <c r="AA22" i="11"/>
  <c r="Q22" i="11"/>
  <c r="Y20" i="11"/>
  <c r="Y25" i="11"/>
  <c r="U20" i="11"/>
  <c r="U25" i="11"/>
  <c r="S20" i="11"/>
  <c r="S25" i="11"/>
  <c r="O20" i="11"/>
  <c r="O25" i="11"/>
  <c r="M20" i="11"/>
  <c r="M25" i="11"/>
  <c r="K20" i="11"/>
  <c r="K25" i="11"/>
  <c r="I20" i="11"/>
  <c r="I25" i="11"/>
  <c r="G20" i="11"/>
  <c r="G25" i="11"/>
  <c r="E20" i="11"/>
  <c r="C20" i="11"/>
  <c r="C25" i="11"/>
  <c r="Q19" i="11"/>
  <c r="W19" i="11"/>
  <c r="AA19" i="11"/>
  <c r="Q18" i="11"/>
  <c r="Q20" i="11"/>
  <c r="Q17" i="11"/>
  <c r="W17" i="11"/>
  <c r="AA17" i="11"/>
  <c r="Q16" i="11"/>
  <c r="W16" i="11"/>
  <c r="J143" i="13"/>
  <c r="J145" i="13"/>
  <c r="H143" i="13"/>
  <c r="F143" i="13"/>
  <c r="D143" i="13"/>
  <c r="J19" i="1"/>
  <c r="J22" i="1"/>
  <c r="J32" i="1"/>
  <c r="H19" i="1"/>
  <c r="H22" i="1"/>
  <c r="H32" i="1"/>
  <c r="F19" i="1"/>
  <c r="F22" i="1"/>
  <c r="F32" i="1"/>
  <c r="D19" i="1"/>
  <c r="D22" i="1"/>
  <c r="D32" i="1"/>
  <c r="C31" i="11"/>
  <c r="E31" i="11"/>
  <c r="G31" i="11"/>
  <c r="I31" i="11"/>
  <c r="K31" i="11"/>
  <c r="M31" i="11"/>
  <c r="O31" i="11"/>
  <c r="Q33" i="11"/>
  <c r="W33" i="11"/>
  <c r="AA33" i="11"/>
  <c r="Q27" i="11"/>
  <c r="W27" i="11"/>
  <c r="O21" i="12"/>
  <c r="O26" i="12"/>
  <c r="U26" i="12"/>
  <c r="S25" i="12"/>
  <c r="Q25" i="12"/>
  <c r="M25" i="12"/>
  <c r="K25" i="12"/>
  <c r="I25" i="12"/>
  <c r="G25" i="12"/>
  <c r="E25" i="12"/>
  <c r="C25" i="12"/>
  <c r="O24" i="12"/>
  <c r="U24" i="12"/>
  <c r="U23" i="12"/>
  <c r="O23" i="12"/>
  <c r="O25" i="12"/>
  <c r="Q35" i="11"/>
  <c r="AA35" i="11"/>
  <c r="Y31" i="11"/>
  <c r="U31" i="11"/>
  <c r="S31" i="11"/>
  <c r="Q30" i="11"/>
  <c r="W30" i="11"/>
  <c r="AA30" i="11"/>
  <c r="Q29" i="11"/>
  <c r="J112" i="13"/>
  <c r="J79" i="1"/>
  <c r="J75" i="1"/>
  <c r="J84" i="1"/>
  <c r="J86" i="1"/>
  <c r="J71" i="1"/>
  <c r="F79" i="1"/>
  <c r="F75" i="1"/>
  <c r="F84" i="1"/>
  <c r="F86" i="1"/>
  <c r="F71" i="1"/>
  <c r="J55" i="1"/>
  <c r="J87" i="1"/>
  <c r="J88" i="1"/>
  <c r="F55" i="1"/>
  <c r="F87" i="1"/>
  <c r="F88" i="1"/>
  <c r="F157" i="13"/>
  <c r="D157" i="13"/>
  <c r="F152" i="13"/>
  <c r="D152" i="13"/>
  <c r="J136" i="13"/>
  <c r="H136" i="13"/>
  <c r="F136" i="13"/>
  <c r="F145" i="13"/>
  <c r="D136" i="13"/>
  <c r="J234" i="13"/>
  <c r="F234" i="13"/>
  <c r="J95" i="13"/>
  <c r="J92" i="13"/>
  <c r="F112" i="13"/>
  <c r="F95" i="13"/>
  <c r="F92" i="13"/>
  <c r="F105" i="13"/>
  <c r="D234" i="13"/>
  <c r="D92" i="13"/>
  <c r="H92" i="13"/>
  <c r="D95" i="13"/>
  <c r="D105" i="13"/>
  <c r="H95" i="13"/>
  <c r="D112" i="13"/>
  <c r="H112" i="13"/>
  <c r="H234" i="13"/>
  <c r="H71" i="1"/>
  <c r="D71" i="1"/>
  <c r="H79" i="1"/>
  <c r="D79" i="1"/>
  <c r="H75" i="1"/>
  <c r="H84" i="1"/>
  <c r="H86" i="1"/>
  <c r="D75" i="1"/>
  <c r="H55" i="1"/>
  <c r="D55" i="1"/>
  <c r="D87" i="1"/>
  <c r="D88" i="1"/>
  <c r="W29" i="11"/>
  <c r="AA29" i="11"/>
  <c r="D64" i="13"/>
  <c r="U13" i="12"/>
  <c r="AA16" i="11"/>
  <c r="U25" i="12"/>
  <c r="U19" i="12"/>
  <c r="U21" i="12"/>
  <c r="Q31" i="11"/>
  <c r="W31" i="11"/>
  <c r="AA27" i="11"/>
  <c r="Q25" i="11"/>
  <c r="W18" i="11"/>
  <c r="J105" i="13"/>
  <c r="J114" i="13"/>
  <c r="D145" i="13"/>
  <c r="F114" i="13"/>
  <c r="F116" i="13"/>
  <c r="H145" i="13"/>
  <c r="F147" i="13"/>
  <c r="D114" i="13"/>
  <c r="D171" i="13"/>
  <c r="D199" i="13"/>
  <c r="D225" i="13"/>
  <c r="D241" i="13"/>
  <c r="D243" i="13"/>
  <c r="D244" i="13"/>
  <c r="J171" i="13"/>
  <c r="J199" i="13"/>
  <c r="J225" i="13"/>
  <c r="J241" i="13"/>
  <c r="J243" i="13"/>
  <c r="J244" i="13"/>
  <c r="J116" i="13"/>
  <c r="J150" i="13"/>
  <c r="H105" i="13"/>
  <c r="H114" i="13"/>
  <c r="F171" i="13"/>
  <c r="F199" i="13"/>
  <c r="F225" i="13"/>
  <c r="F241" i="13"/>
  <c r="F243" i="13"/>
  <c r="H171" i="13"/>
  <c r="H199" i="13"/>
  <c r="H116" i="13"/>
  <c r="F33" i="13"/>
  <c r="F35" i="13"/>
  <c r="F66" i="13"/>
  <c r="D24" i="13"/>
  <c r="D33" i="13"/>
  <c r="D35" i="13"/>
  <c r="D66" i="13"/>
  <c r="J66" i="13"/>
  <c r="J74" i="13"/>
  <c r="J69" i="13"/>
  <c r="H69" i="13"/>
  <c r="H66" i="13"/>
  <c r="H74" i="13"/>
  <c r="D84" i="1"/>
  <c r="D86" i="1"/>
  <c r="AA37" i="11"/>
  <c r="AA18" i="11"/>
  <c r="AA20" i="11"/>
  <c r="AA25" i="11"/>
  <c r="W20" i="11"/>
  <c r="W25" i="11"/>
  <c r="H225" i="13"/>
  <c r="H241" i="13"/>
  <c r="H243" i="13"/>
  <c r="H244" i="13"/>
  <c r="J147" i="13"/>
  <c r="J155" i="13"/>
  <c r="D116" i="13"/>
  <c r="D147" i="13"/>
  <c r="H147" i="13"/>
  <c r="H155" i="13"/>
  <c r="H150" i="13"/>
  <c r="H87" i="1"/>
  <c r="H88" i="1"/>
  <c r="U28" i="12"/>
</calcChain>
</file>

<file path=xl/sharedStrings.xml><?xml version="1.0" encoding="utf-8"?>
<sst xmlns="http://schemas.openxmlformats.org/spreadsheetml/2006/main" count="487" uniqueCount="265">
  <si>
    <t>Note</t>
  </si>
  <si>
    <t>The accompanying notes are an integral part of the financial statements.</t>
  </si>
  <si>
    <t>Cash flows from operating activities</t>
  </si>
  <si>
    <t>Cash flows from investing activities</t>
  </si>
  <si>
    <t>Cash flows from financing activities</t>
  </si>
  <si>
    <t>Ordinary shares</t>
  </si>
  <si>
    <t>Preference shares</t>
  </si>
  <si>
    <t>Unappropriated</t>
  </si>
  <si>
    <t>Total</t>
  </si>
  <si>
    <t>Share premium</t>
  </si>
  <si>
    <t>Separate financial statements</t>
  </si>
  <si>
    <t>Retained earnings</t>
  </si>
  <si>
    <t>Deposits</t>
  </si>
  <si>
    <t>Premises and equipment expenses</t>
  </si>
  <si>
    <t>Taxes and duties</t>
  </si>
  <si>
    <t>Directors' remuneration</t>
  </si>
  <si>
    <t xml:space="preserve">   Interbank and money market items</t>
  </si>
  <si>
    <t xml:space="preserve">   Other assets</t>
  </si>
  <si>
    <t xml:space="preserve">   Deposits</t>
  </si>
  <si>
    <t xml:space="preserve">   Other liabilities</t>
  </si>
  <si>
    <t xml:space="preserve">   Depreciation and amortisation</t>
  </si>
  <si>
    <t>Assets</t>
  </si>
  <si>
    <t xml:space="preserve">Cash </t>
  </si>
  <si>
    <t>Deferred tax assets</t>
  </si>
  <si>
    <t>Other assets</t>
  </si>
  <si>
    <t>Total assets</t>
  </si>
  <si>
    <t>common control</t>
  </si>
  <si>
    <t>Total equity</t>
  </si>
  <si>
    <t>Interest expenses</t>
  </si>
  <si>
    <t>of entities under</t>
  </si>
  <si>
    <t>under holding</t>
  </si>
  <si>
    <t>attributable to</t>
  </si>
  <si>
    <t>restructuring plan</t>
  </si>
  <si>
    <t>Consolidated financial statements</t>
  </si>
  <si>
    <t>TISCO Financial Group Public Company Limited and its subsidiaries</t>
  </si>
  <si>
    <t>(Unit: Thousand Baht)</t>
  </si>
  <si>
    <t xml:space="preserve">   Unappropriated</t>
  </si>
  <si>
    <t>Interbank and money market items - net</t>
  </si>
  <si>
    <t xml:space="preserve">   Loans to customers</t>
  </si>
  <si>
    <t xml:space="preserve">   Less: Deferred revenue</t>
  </si>
  <si>
    <t xml:space="preserve">Liabilities </t>
  </si>
  <si>
    <t>Debts issued and borrowings</t>
  </si>
  <si>
    <t xml:space="preserve">   Total loans to customers and accrued interest receivables</t>
  </si>
  <si>
    <t xml:space="preserve">   in operating assets and liabilities</t>
  </si>
  <si>
    <t>Other liabilities</t>
  </si>
  <si>
    <t>Total liabilities</t>
  </si>
  <si>
    <t>Intangible assets - net</t>
  </si>
  <si>
    <t>Income tax payable</t>
  </si>
  <si>
    <t>Share capital</t>
  </si>
  <si>
    <t>Accrued interest payable</t>
  </si>
  <si>
    <t>Non-controlling interests of the subsidiaries</t>
  </si>
  <si>
    <t xml:space="preserve">   Share premium on preference shares</t>
  </si>
  <si>
    <t xml:space="preserve">   Share premium on ordinary shares</t>
  </si>
  <si>
    <t>Securities and derivatives business receivables - net</t>
  </si>
  <si>
    <t>(Unit: Thousand Baht, except earnings per share expressed in Baht)</t>
  </si>
  <si>
    <t>Dividend income</t>
  </si>
  <si>
    <t>Penalty fee income from loans</t>
  </si>
  <si>
    <t>Intercompany supporting fee income</t>
  </si>
  <si>
    <t>Equity holders of the Company</t>
  </si>
  <si>
    <t>to non-controlling</t>
  </si>
  <si>
    <t xml:space="preserve"> interests of  </t>
  </si>
  <si>
    <t>Appropriated</t>
  </si>
  <si>
    <t>the Company</t>
  </si>
  <si>
    <t xml:space="preserve">   Net interest income</t>
  </si>
  <si>
    <t xml:space="preserve">   Dividend income</t>
  </si>
  <si>
    <t>Premises and equipment - net</t>
  </si>
  <si>
    <t>Earnings per share of equity holders of the Company</t>
  </si>
  <si>
    <t>Operating assets (increase) decrease</t>
  </si>
  <si>
    <t>Operating liabilities increase (decrease)</t>
  </si>
  <si>
    <t xml:space="preserve">Profit from operating activities before changes </t>
  </si>
  <si>
    <t>Loans to customers and accrued interest receivables</t>
  </si>
  <si>
    <t>Net interest income</t>
  </si>
  <si>
    <t>Other operating income</t>
  </si>
  <si>
    <t>Income tax expenses</t>
  </si>
  <si>
    <t xml:space="preserve">   Cash received on interest income</t>
  </si>
  <si>
    <t xml:space="preserve">   Cash paid on interest expenses</t>
  </si>
  <si>
    <t xml:space="preserve">   Cash received on dividend income</t>
  </si>
  <si>
    <t>business</t>
  </si>
  <si>
    <t>combination</t>
  </si>
  <si>
    <t xml:space="preserve">Equity </t>
  </si>
  <si>
    <t>attributable</t>
  </si>
  <si>
    <t xml:space="preserve">   Short-term debts issued and borrowings</t>
  </si>
  <si>
    <t>Cash paid for purchase of intangible assets</t>
  </si>
  <si>
    <t>Surplus on</t>
  </si>
  <si>
    <t>Interest income</t>
  </si>
  <si>
    <t>Fee and service income</t>
  </si>
  <si>
    <t>Fee and service expenses</t>
  </si>
  <si>
    <t>Issued and paid-up</t>
  </si>
  <si>
    <t>Total comprehensive income attributable to</t>
  </si>
  <si>
    <t>revaluation of</t>
  </si>
  <si>
    <t xml:space="preserve">   Receivables from clearing house</t>
  </si>
  <si>
    <t>assets</t>
  </si>
  <si>
    <t>Transfer surplus on revaluation of assets</t>
  </si>
  <si>
    <t xml:space="preserve">   to retained earnings</t>
  </si>
  <si>
    <t>Net fee and service income</t>
  </si>
  <si>
    <t>Total operating expenses</t>
  </si>
  <si>
    <t xml:space="preserve">Issued and paid-up </t>
  </si>
  <si>
    <t>Total operating income</t>
  </si>
  <si>
    <t>Operating expenses</t>
  </si>
  <si>
    <t>Share of other</t>
  </si>
  <si>
    <t>joint venture</t>
  </si>
  <si>
    <t>Securities and derivatives business payables - net</t>
  </si>
  <si>
    <t>Income tax effects</t>
  </si>
  <si>
    <t>comprehensive</t>
  </si>
  <si>
    <t>revaluation</t>
  </si>
  <si>
    <t>income of</t>
  </si>
  <si>
    <t>of assets</t>
  </si>
  <si>
    <t>Liabilities payable on demand</t>
  </si>
  <si>
    <t xml:space="preserve">   Liabilities payable on demand</t>
  </si>
  <si>
    <t>Transfer surplus on revaluation of assets to retained earnings</t>
  </si>
  <si>
    <t>ordinary shares</t>
  </si>
  <si>
    <t>Other components of equity</t>
  </si>
  <si>
    <t>Equity</t>
  </si>
  <si>
    <t>Total liabilities and equity</t>
  </si>
  <si>
    <t xml:space="preserve">   Securities and derivatives business receivables</t>
  </si>
  <si>
    <t>Properties foreclosed - net</t>
  </si>
  <si>
    <t xml:space="preserve">   to net cash provided by (paid from) operating activities</t>
  </si>
  <si>
    <t>Liabilities and equity</t>
  </si>
  <si>
    <t>Equity attributable to equity holders of the Company</t>
  </si>
  <si>
    <t>equity holders of</t>
  </si>
  <si>
    <t>the subsidiaries</t>
  </si>
  <si>
    <t xml:space="preserve">   Properties foreclosed</t>
  </si>
  <si>
    <t>Other operating expenses</t>
  </si>
  <si>
    <t xml:space="preserve">Investment properties </t>
  </si>
  <si>
    <t xml:space="preserve">Interbank and money market items </t>
  </si>
  <si>
    <t>Profit or loss:</t>
  </si>
  <si>
    <t>Profit from operations before income tax expenses</t>
  </si>
  <si>
    <t>Other comprehensive income:</t>
  </si>
  <si>
    <t>Profits attributable to</t>
  </si>
  <si>
    <t>Basic earnings per share (Baht per share)</t>
  </si>
  <si>
    <t xml:space="preserve">   Registered  </t>
  </si>
  <si>
    <t xml:space="preserve">      33,858 preference shares of Baht 10 each</t>
  </si>
  <si>
    <t xml:space="preserve">      800,669,437 ordinary shares of Baht 10 each</t>
  </si>
  <si>
    <t xml:space="preserve">   Issued and paid-up  </t>
  </si>
  <si>
    <t xml:space="preserve">      9,859 preference shares of Baht 10 each</t>
  </si>
  <si>
    <t xml:space="preserve">      800,645,624 ordinary shares of Baht 10 each</t>
  </si>
  <si>
    <t xml:space="preserve">   Cash paid on income tax </t>
  </si>
  <si>
    <t xml:space="preserve">Adjustments to reconcile profit from operations before income tax </t>
  </si>
  <si>
    <t xml:space="preserve">   Securities and derivatives business payables</t>
  </si>
  <si>
    <t xml:space="preserve">Cash received from disposal of investments in securities </t>
  </si>
  <si>
    <t>(Group Chief Executive)</t>
  </si>
  <si>
    <t>Mr. Sakchai Peechapat</t>
  </si>
  <si>
    <t>Employee expenses</t>
  </si>
  <si>
    <t>Investments - net</t>
  </si>
  <si>
    <t>Investments in subsidiaries and joint venture - net</t>
  </si>
  <si>
    <t xml:space="preserve">Profit from operations before income tax </t>
  </si>
  <si>
    <t>Financial assets measured at fair value through profit or loss</t>
  </si>
  <si>
    <t>Right-of-use assets - net</t>
  </si>
  <si>
    <t xml:space="preserve">   Accrued interest receivables and undue interest income</t>
  </si>
  <si>
    <t>Lease liabilities</t>
  </si>
  <si>
    <t>Provisions</t>
  </si>
  <si>
    <t xml:space="preserve">   fair value through profit or loss</t>
  </si>
  <si>
    <t>Expected credit loss</t>
  </si>
  <si>
    <t xml:space="preserve">   measured at fair value through other comprehensive income</t>
  </si>
  <si>
    <t>of investments</t>
  </si>
  <si>
    <t>other comprehensive</t>
  </si>
  <si>
    <t>income</t>
  </si>
  <si>
    <t>comprehensive income</t>
  </si>
  <si>
    <t xml:space="preserve">   Gain on disposal of properties foreclosed</t>
  </si>
  <si>
    <t>Cash paid for purchase of investments in securities</t>
  </si>
  <si>
    <t>Cash paid on lease liabilities</t>
  </si>
  <si>
    <t>Supplemental cash flows information</t>
  </si>
  <si>
    <t>Non-cash transactions</t>
  </si>
  <si>
    <t xml:space="preserve">   Right-of-use assets</t>
  </si>
  <si>
    <t xml:space="preserve">   Transfer-in of properties foreclosed in settlement of loans to customers</t>
  </si>
  <si>
    <t xml:space="preserve">   Less: Allowance for expected credit loss</t>
  </si>
  <si>
    <t xml:space="preserve">   Interbank and money market items </t>
  </si>
  <si>
    <t xml:space="preserve">   Appropriated - statutory reserve</t>
  </si>
  <si>
    <t xml:space="preserve">   under equity method</t>
  </si>
  <si>
    <t xml:space="preserve">   Payables to clearing house</t>
  </si>
  <si>
    <t>(Audited)</t>
  </si>
  <si>
    <t>(Unaudited but reviewed)</t>
  </si>
  <si>
    <t>Cash at beginning of the period</t>
  </si>
  <si>
    <t>Cash at end of the period</t>
  </si>
  <si>
    <t>Profit for the period</t>
  </si>
  <si>
    <t>Other comprehensive income for the period (loss)</t>
  </si>
  <si>
    <t>Total comprehensive income for the period</t>
  </si>
  <si>
    <t xml:space="preserve">   Expected credit loss </t>
  </si>
  <si>
    <t>but reviewed)</t>
  </si>
  <si>
    <t xml:space="preserve">(Unaudited </t>
  </si>
  <si>
    <t>Total loans to customers and accrued interest receivables - net</t>
  </si>
  <si>
    <t xml:space="preserve">      and trading derivatives </t>
  </si>
  <si>
    <t>Cash paid for redemption of long-term debentures</t>
  </si>
  <si>
    <t xml:space="preserve">Adjustment from  </t>
  </si>
  <si>
    <t>on changes in value</t>
  </si>
  <si>
    <t>Share premium on</t>
  </si>
  <si>
    <t xml:space="preserve">Decrease in non-controlling interests </t>
  </si>
  <si>
    <t xml:space="preserve">   of the subsidiaries</t>
  </si>
  <si>
    <t>Total comprehensive income for the period (loss)</t>
  </si>
  <si>
    <t xml:space="preserve">   Increase in accrued expenses</t>
  </si>
  <si>
    <t>Net cash flows used in financing activities</t>
  </si>
  <si>
    <t xml:space="preserve"> fair value through other </t>
  </si>
  <si>
    <t>changes in value of</t>
  </si>
  <si>
    <t>investments measured at</t>
  </si>
  <si>
    <t>3.1, 3.8</t>
  </si>
  <si>
    <t>3.4, 3.8</t>
  </si>
  <si>
    <t>3.6, 3.8</t>
  </si>
  <si>
    <t>3.5.2</t>
  </si>
  <si>
    <t>Share of other comprehensive income of joint venture -</t>
  </si>
  <si>
    <t>Mr. Metha Pingsuthiwong</t>
  </si>
  <si>
    <t>measured at</t>
  </si>
  <si>
    <t>fair value through</t>
  </si>
  <si>
    <t>Cash paid for acquisition of investments in subsidiaries</t>
  </si>
  <si>
    <t>(Chief Operating Officer)</t>
  </si>
  <si>
    <t>Share of profit from investments accounted for</t>
  </si>
  <si>
    <t xml:space="preserve">Total comprehensive income for the period </t>
  </si>
  <si>
    <t xml:space="preserve">   Cash flow hedges of joint venture (loss)</t>
  </si>
  <si>
    <t>Net cash flows from operating activities</t>
  </si>
  <si>
    <t xml:space="preserve">Cash paid for purchase of building improvements, </t>
  </si>
  <si>
    <t xml:space="preserve">   equipment and vehicles</t>
  </si>
  <si>
    <t xml:space="preserve">Other comprehensive income to be reclassified </t>
  </si>
  <si>
    <t xml:space="preserve">   to profit or loss in subsequent periods</t>
  </si>
  <si>
    <t xml:space="preserve">   Share of profit from investments accounted for under equity method</t>
  </si>
  <si>
    <t>(loss)</t>
  </si>
  <si>
    <t>Cash received from disposal of equipment and vehicles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</si>
  <si>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</si>
  <si>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</si>
  <si>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</si>
  <si>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</si>
  <si>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Statement of cash flows</t>
  </si>
  <si>
    <t>Statement of cash flows (continued)</t>
  </si>
  <si>
    <t xml:space="preserve">Statement of changes in equity </t>
  </si>
  <si>
    <t>Statement of changes in equity (continued)</t>
  </si>
  <si>
    <t>Net gain on investments</t>
  </si>
  <si>
    <t xml:space="preserve">   Unrealised (gain) loss on foreign exchange transactions </t>
  </si>
  <si>
    <t xml:space="preserve">   Employee benefit expenses </t>
  </si>
  <si>
    <t>Balance as at 1 January 2024</t>
  </si>
  <si>
    <t>2024</t>
  </si>
  <si>
    <t>Gain on valuation of investments in debt instruments</t>
  </si>
  <si>
    <t xml:space="preserve">Surplus </t>
  </si>
  <si>
    <t>Dividend receivables from subsidiaries and joint venture</t>
  </si>
  <si>
    <t xml:space="preserve">      through profit or loss</t>
  </si>
  <si>
    <t xml:space="preserve">      and intangible assets</t>
  </si>
  <si>
    <t xml:space="preserve">   (Gain) loss on disposal/write-off of equipment, vehicles </t>
  </si>
  <si>
    <t xml:space="preserve">   to profit or loss in subsequent periods - net of income tax </t>
  </si>
  <si>
    <t>Derivatives assets</t>
  </si>
  <si>
    <t xml:space="preserve">   Cash received on income tax</t>
  </si>
  <si>
    <t>Balance as at 1 January 2025</t>
  </si>
  <si>
    <t>31 December 2024</t>
  </si>
  <si>
    <t xml:space="preserve">   Allowance for impairment of properties foreclosed</t>
  </si>
  <si>
    <t xml:space="preserve">   Gain on disposal of investments in securities</t>
  </si>
  <si>
    <t xml:space="preserve">   Decrease in accrued income</t>
  </si>
  <si>
    <t>Net cash flows used in investing activities</t>
  </si>
  <si>
    <t xml:space="preserve">Net increase (decrease) in cash </t>
  </si>
  <si>
    <t xml:space="preserve">   Gain on financial instruments measured at fair value </t>
  </si>
  <si>
    <t>2025</t>
  </si>
  <si>
    <t>Net gain on financial instruments measured at</t>
  </si>
  <si>
    <t xml:space="preserve">   Provision for employee benefits</t>
  </si>
  <si>
    <t>As at 30 June 2025</t>
  </si>
  <si>
    <t>30 June 2025</t>
  </si>
  <si>
    <t xml:space="preserve">Other comprehensive income not to be reclassified </t>
  </si>
  <si>
    <t xml:space="preserve">   to profit or loss in subsequent periods </t>
  </si>
  <si>
    <t xml:space="preserve">Changes in surplus on revaluation of assets </t>
  </si>
  <si>
    <t>Actuarial loss</t>
  </si>
  <si>
    <t xml:space="preserve">   to profit or loss in subsequent periods - net of income tax (loss)</t>
  </si>
  <si>
    <t xml:space="preserve">   Gain on changes in fair value of investment properties</t>
  </si>
  <si>
    <t>Dividend paid</t>
  </si>
  <si>
    <t>Dividend paid (Note 4)</t>
  </si>
  <si>
    <t>Balance as at 30 June 2024</t>
  </si>
  <si>
    <t>Balance as at 30 June 2025</t>
  </si>
  <si>
    <t>For the six-month period ended 30 June 2025</t>
  </si>
  <si>
    <t>For the three-month period ended 30 June 2025</t>
  </si>
  <si>
    <t>Expected credit loss (reversal)</t>
  </si>
  <si>
    <t xml:space="preserve">   Other provisions (reversal)</t>
  </si>
  <si>
    <t>Cash received from issuance of long-term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</si>
</sst>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92" formatCode="_(* #,##0_);_(* \(#,##0\);_(* &quot;-&quot;_);_(@_)"/>
    <numFmt numFmtId="216" formatCode="#,##0.0_);[Red]\(#,##0.0\)"/>
    <numFmt numFmtId="217" formatCode="0.0%"/>
    <numFmt numFmtId="218" formatCode="dd\-mmm\-yy_)"/>
    <numFmt numFmtId="219" formatCode="0.00_)"/>
    <numFmt numFmtId="220" formatCode="#,##0.00\ &quot;F&quot;;\-#,##0.00\ &quot;F&quot;"/>
    <numFmt numFmtId="221" formatCode="_(* #,##0_);_(* \(#,##0\);_(* &quot;-&quot;??_);_(@_)"/>
    <numFmt numFmtId="228" formatCode="_(* #,##0.00_);_(* \(#,##0.00\);_(* &quot;-&quot;_);_(@_)"/>
    <numFmt numFmtId="233" formatCode="_-* #,##0.00\ _D_M_-;\-* #,##0.00\ _D_M_-;_-* &quot;-&quot;??\ _D_M_-;_-@_-"/>
  </numFmts>
  <fonts count="47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indexed="9"/>
      <name val="Arial"/>
      <family val="2"/>
    </font>
    <font>
      <u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sz val="12"/>
      <name val="Times New Roman"/>
      <family val="1"/>
    </font>
    <font>
      <sz val="11"/>
      <color indexed="10"/>
      <name val="Arial"/>
      <family val="2"/>
    </font>
    <font>
      <b/>
      <i/>
      <sz val="11"/>
      <name val="Arial"/>
      <family val="2"/>
    </font>
    <font>
      <sz val="10"/>
      <name val="MS Sans Serif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pFont"/>
      <family val="2"/>
    </font>
    <font>
      <sz val="10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160">
    <xf numFmtId="0" fontId="0" fillId="0" borderId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22" fillId="17" borderId="0" applyNumberFormat="0" applyBorder="0" applyAlignment="0" applyProtection="0"/>
    <xf numFmtId="0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22" fillId="4" borderId="0" applyNumberFormat="0" applyBorder="0" applyAlignment="0" applyProtection="0"/>
    <xf numFmtId="0" fontId="22" fillId="20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15" borderId="0" applyNumberFormat="0" applyBorder="0" applyAlignment="0" applyProtection="0"/>
    <xf numFmtId="0" fontId="22" fillId="2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23" borderId="0" applyNumberFormat="0" applyBorder="0" applyAlignment="0" applyProtection="0"/>
    <xf numFmtId="0" fontId="22" fillId="17" borderId="0" applyNumberFormat="0" applyBorder="0" applyAlignment="0" applyProtection="0"/>
    <xf numFmtId="0" fontId="22" fillId="15" borderId="0" applyNumberFormat="0" applyBorder="0" applyAlignment="0" applyProtection="0"/>
    <xf numFmtId="0" fontId="22" fillId="21" borderId="0" applyNumberFormat="0" applyBorder="0" applyAlignment="0" applyProtection="0"/>
    <xf numFmtId="0" fontId="23" fillId="5" borderId="0" applyNumberFormat="0" applyBorder="0" applyAlignment="0" applyProtection="0"/>
    <xf numFmtId="0" fontId="23" fillId="9" borderId="0" applyNumberFormat="0" applyBorder="0" applyAlignment="0" applyProtection="0"/>
    <xf numFmtId="0" fontId="33" fillId="25" borderId="1" applyNumberFormat="0" applyAlignment="0" applyProtection="0"/>
    <xf numFmtId="0" fontId="24" fillId="24" borderId="1" applyNumberFormat="0" applyAlignment="0" applyProtection="0"/>
    <xf numFmtId="0" fontId="25" fillId="26" borderId="2" applyNumberFormat="0" applyAlignment="0" applyProtection="0"/>
    <xf numFmtId="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3" fillId="0" borderId="0"/>
    <xf numFmtId="0" fontId="3" fillId="0" borderId="0"/>
    <xf numFmtId="0" fontId="3" fillId="0" borderId="0"/>
    <xf numFmtId="4" fontId="1" fillId="0" borderId="0" applyFont="0" applyFill="0" applyBorder="0" applyAlignment="0" applyProtection="0"/>
    <xf numFmtId="218" fontId="3" fillId="0" borderId="0"/>
    <xf numFmtId="0" fontId="3" fillId="0" borderId="0"/>
    <xf numFmtId="0" fontId="3" fillId="0" borderId="0"/>
    <xf numFmtId="217" fontId="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38" fontId="4" fillId="27" borderId="0" applyNumberFormat="0" applyBorder="0" applyAlignment="0" applyProtection="0"/>
    <xf numFmtId="0" fontId="34" fillId="0" borderId="4" applyNumberFormat="0" applyFill="0" applyAlignment="0" applyProtection="0"/>
    <xf numFmtId="0" fontId="41" fillId="0" borderId="3" applyNumberFormat="0" applyFill="0" applyAlignment="0" applyProtection="0"/>
    <xf numFmtId="0" fontId="35" fillId="0" borderId="6" applyNumberFormat="0" applyFill="0" applyAlignment="0" applyProtection="0"/>
    <xf numFmtId="0" fontId="42" fillId="0" borderId="5" applyNumberFormat="0" applyFill="0" applyAlignment="0" applyProtection="0"/>
    <xf numFmtId="0" fontId="36" fillId="0" borderId="8" applyNumberFormat="0" applyFill="0" applyAlignment="0" applyProtection="0"/>
    <xf numFmtId="0" fontId="43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31" fillId="8" borderId="1" applyNumberFormat="0" applyAlignment="0" applyProtection="0"/>
    <xf numFmtId="0" fontId="31" fillId="11" borderId="1" applyNumberFormat="0" applyAlignment="0" applyProtection="0"/>
    <xf numFmtId="0" fontId="37" fillId="0" borderId="11" applyNumberFormat="0" applyFill="0" applyAlignment="0" applyProtection="0"/>
    <xf numFmtId="0" fontId="28" fillId="0" borderId="10" applyNumberFormat="0" applyFill="0" applyAlignment="0" applyProtection="0"/>
    <xf numFmtId="0" fontId="38" fillId="11" borderId="0" applyNumberFormat="0" applyBorder="0" applyAlignment="0" applyProtection="0"/>
    <xf numFmtId="0" fontId="29" fillId="11" borderId="0" applyNumberFormat="0" applyBorder="0" applyAlignment="0" applyProtection="0"/>
    <xf numFmtId="37" fontId="5" fillId="0" borderId="0"/>
    <xf numFmtId="219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46" fillId="0" borderId="0"/>
    <xf numFmtId="0" fontId="1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18" fillId="0" borderId="0"/>
    <xf numFmtId="0" fontId="1" fillId="0" borderId="0"/>
    <xf numFmtId="0" fontId="1" fillId="0" borderId="0"/>
    <xf numFmtId="0" fontId="2" fillId="6" borderId="12" applyNumberFormat="0" applyFont="0" applyAlignment="0" applyProtection="0"/>
    <xf numFmtId="0" fontId="1" fillId="6" borderId="12" applyNumberFormat="0" applyFont="0" applyAlignment="0" applyProtection="0"/>
    <xf numFmtId="0" fontId="32" fillId="25" borderId="13" applyNumberFormat="0" applyAlignment="0" applyProtection="0"/>
    <xf numFmtId="0" fontId="32" fillId="24" borderId="13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37" fontId="15" fillId="0" borderId="0"/>
    <xf numFmtId="1" fontId="2" fillId="0" borderId="14" applyNumberFormat="0" applyFill="0" applyAlignment="0" applyProtection="0">
      <alignment horizontal="center" vertical="center"/>
    </xf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0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1" fillId="0" borderId="0"/>
  </cellStyleXfs>
  <cellXfs count="157">
    <xf numFmtId="0" fontId="0" fillId="0" borderId="0" xfId="0"/>
    <xf numFmtId="38" fontId="7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" vertical="center"/>
    </xf>
    <xf numFmtId="216" fontId="10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192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192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0" fontId="10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192" fontId="7" fillId="0" borderId="0" xfId="0" applyNumberFormat="1" applyFont="1" applyFill="1" applyAlignment="1">
      <alignment horizontal="right" vertical="center"/>
    </xf>
    <xf numFmtId="192" fontId="10" fillId="0" borderId="0" xfId="0" applyNumberFormat="1" applyFont="1" applyFill="1" applyAlignment="1">
      <alignment horizontal="right" vertical="center"/>
    </xf>
    <xf numFmtId="192" fontId="7" fillId="0" borderId="0" xfId="0" applyNumberFormat="1" applyFont="1" applyFill="1" applyBorder="1" applyAlignment="1">
      <alignment horizontal="right" vertical="center"/>
    </xf>
    <xf numFmtId="192" fontId="10" fillId="0" borderId="0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192" fontId="7" fillId="0" borderId="14" xfId="0" applyNumberFormat="1" applyFont="1" applyFill="1" applyBorder="1" applyAlignment="1">
      <alignment horizontal="right" vertical="center"/>
    </xf>
    <xf numFmtId="192" fontId="7" fillId="0" borderId="17" xfId="0" applyNumberFormat="1" applyFont="1" applyFill="1" applyBorder="1" applyAlignment="1">
      <alignment horizontal="right" vertical="center"/>
    </xf>
    <xf numFmtId="192" fontId="7" fillId="0" borderId="18" xfId="0" applyNumberFormat="1" applyFont="1" applyFill="1" applyBorder="1" applyAlignment="1">
      <alignment horizontal="right" vertical="center"/>
    </xf>
    <xf numFmtId="221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40" fontId="7" fillId="0" borderId="0" xfId="0" applyNumberFormat="1" applyFont="1" applyFill="1" applyAlignment="1">
      <alignment horizontal="center" vertical="center"/>
    </xf>
    <xf numFmtId="192" fontId="7" fillId="0" borderId="19" xfId="0" applyNumberFormat="1" applyFont="1" applyFill="1" applyBorder="1" applyAlignment="1">
      <alignment horizontal="right" vertical="center"/>
    </xf>
    <xf numFmtId="221" fontId="7" fillId="0" borderId="0" xfId="0" applyNumberFormat="1" applyFont="1" applyFill="1" applyAlignment="1">
      <alignment horizontal="center" vertical="center"/>
    </xf>
    <xf numFmtId="192" fontId="16" fillId="0" borderId="0" xfId="0" applyNumberFormat="1" applyFont="1" applyFill="1" applyBorder="1" applyAlignment="1">
      <alignment horizontal="right" vertical="center"/>
    </xf>
    <xf numFmtId="192" fontId="16" fillId="0" borderId="0" xfId="0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216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40" fontId="10" fillId="0" borderId="0" xfId="0" applyNumberFormat="1" applyFont="1" applyFill="1" applyBorder="1" applyAlignment="1">
      <alignment horizontal="center" vertical="center"/>
    </xf>
    <xf numFmtId="40" fontId="7" fillId="0" borderId="0" xfId="0" applyNumberFormat="1" applyFont="1" applyFill="1" applyAlignment="1">
      <alignment vertical="center"/>
    </xf>
    <xf numFmtId="38" fontId="7" fillId="0" borderId="2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221" fontId="7" fillId="0" borderId="0" xfId="0" applyNumberFormat="1" applyFont="1" applyFill="1" applyBorder="1" applyAlignment="1">
      <alignment horizontal="right" vertical="center"/>
    </xf>
    <xf numFmtId="22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3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92" fontId="7" fillId="0" borderId="0" xfId="138" applyNumberFormat="1" applyFont="1" applyFill="1" applyAlignment="1">
      <alignment horizontal="center" vertical="center"/>
    </xf>
    <xf numFmtId="192" fontId="7" fillId="0" borderId="0" xfId="138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192" fontId="7" fillId="0" borderId="0" xfId="138" applyNumberFormat="1" applyFont="1" applyFill="1" applyBorder="1" applyAlignment="1">
      <alignment horizontal="center" vertical="center"/>
    </xf>
    <xf numFmtId="38" fontId="7" fillId="0" borderId="0" xfId="138" applyNumberFormat="1" applyFont="1" applyFill="1" applyAlignment="1">
      <alignment vertical="center"/>
    </xf>
    <xf numFmtId="192" fontId="7" fillId="0" borderId="19" xfId="138" applyNumberFormat="1" applyFont="1" applyFill="1" applyBorder="1" applyAlignment="1">
      <alignment horizontal="center" vertical="center"/>
    </xf>
    <xf numFmtId="192" fontId="7" fillId="0" borderId="17" xfId="138" applyNumberFormat="1" applyFont="1" applyFill="1" applyBorder="1" applyAlignment="1">
      <alignment horizontal="center" vertical="center"/>
    </xf>
    <xf numFmtId="192" fontId="7" fillId="0" borderId="0" xfId="138" applyNumberFormat="1" applyFont="1" applyFill="1" applyBorder="1" applyAlignment="1">
      <alignment horizontal="right" vertical="center"/>
    </xf>
    <xf numFmtId="192" fontId="7" fillId="0" borderId="0" xfId="138" applyNumberFormat="1" applyFont="1" applyFill="1" applyBorder="1" applyAlignment="1">
      <alignment vertical="center"/>
    </xf>
    <xf numFmtId="38" fontId="13" fillId="0" borderId="0" xfId="138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/>
    </xf>
    <xf numFmtId="49" fontId="7" fillId="0" borderId="17" xfId="0" quotePrefix="1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192" fontId="7" fillId="0" borderId="0" xfId="0" applyNumberFormat="1" applyFont="1" applyFill="1" applyAlignment="1">
      <alignment vertical="center"/>
    </xf>
    <xf numFmtId="192" fontId="7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left" vertical="center"/>
    </xf>
    <xf numFmtId="37" fontId="14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4" fontId="10" fillId="0" borderId="0" xfId="53" applyFont="1" applyFill="1" applyAlignment="1">
      <alignment horizontal="center" vertical="center"/>
    </xf>
    <xf numFmtId="4" fontId="10" fillId="0" borderId="0" xfId="53" applyFont="1" applyFill="1" applyBorder="1" applyAlignment="1">
      <alignment horizontal="center" vertical="center"/>
    </xf>
    <xf numFmtId="4" fontId="10" fillId="0" borderId="0" xfId="53" applyFont="1" applyFill="1" applyAlignment="1">
      <alignment vertical="center"/>
    </xf>
    <xf numFmtId="216" fontId="10" fillId="0" borderId="0" xfId="138" applyNumberFormat="1" applyFont="1" applyFill="1" applyAlignment="1">
      <alignment horizontal="center" vertical="center"/>
    </xf>
    <xf numFmtId="40" fontId="10" fillId="0" borderId="0" xfId="138" applyNumberFormat="1" applyFont="1" applyFill="1" applyAlignment="1">
      <alignment horizontal="center" vertical="center"/>
    </xf>
    <xf numFmtId="192" fontId="7" fillId="0" borderId="0" xfId="137" applyNumberFormat="1" applyFont="1" applyFill="1" applyBorder="1" applyAlignment="1" applyProtection="1">
      <alignment horizontal="right" vertical="center"/>
    </xf>
    <xf numFmtId="192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92" fontId="7" fillId="0" borderId="18" xfId="138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vertical="center"/>
    </xf>
    <xf numFmtId="192" fontId="7" fillId="0" borderId="18" xfId="138" applyNumberFormat="1" applyFont="1" applyFill="1" applyBorder="1" applyAlignment="1">
      <alignment horizontal="right" vertical="center"/>
    </xf>
    <xf numFmtId="192" fontId="7" fillId="0" borderId="21" xfId="138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15" fontId="7" fillId="0" borderId="0" xfId="0" applyNumberFormat="1" applyFont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0" fontId="7" fillId="0" borderId="0" xfId="139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192" fontId="7" fillId="0" borderId="0" xfId="0" applyNumberFormat="1" applyFont="1" applyAlignment="1">
      <alignment horizontal="right" vertical="center"/>
    </xf>
    <xf numFmtId="192" fontId="7" fillId="0" borderId="17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92" fontId="7" fillId="0" borderId="22" xfId="68" applyNumberFormat="1" applyFont="1" applyFill="1" applyBorder="1" applyAlignment="1">
      <alignment vertical="center"/>
    </xf>
    <xf numFmtId="192" fontId="7" fillId="0" borderId="0" xfId="138" applyNumberFormat="1" applyFont="1" applyAlignment="1">
      <alignment horizontal="center" vertical="center"/>
    </xf>
    <xf numFmtId="221" fontId="13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right" vertical="center"/>
    </xf>
    <xf numFmtId="221" fontId="7" fillId="0" borderId="0" xfId="0" applyNumberFormat="1" applyFont="1" applyAlignment="1">
      <alignment vertical="center"/>
    </xf>
    <xf numFmtId="221" fontId="7" fillId="0" borderId="0" xfId="0" applyNumberFormat="1" applyFont="1" applyAlignment="1">
      <alignment horizontal="center" vertical="center"/>
    </xf>
    <xf numFmtId="221" fontId="7" fillId="0" borderId="17" xfId="0" applyNumberFormat="1" applyFont="1" applyBorder="1" applyAlignment="1">
      <alignment horizontal="center" vertical="center"/>
    </xf>
    <xf numFmtId="221" fontId="7" fillId="0" borderId="17" xfId="0" applyNumberFormat="1" applyFont="1" applyBorder="1" applyAlignment="1">
      <alignment vertical="center"/>
    </xf>
    <xf numFmtId="221" fontId="7" fillId="0" borderId="19" xfId="0" applyNumberFormat="1" applyFont="1" applyBorder="1" applyAlignment="1">
      <alignment horizontal="center" vertical="center"/>
    </xf>
    <xf numFmtId="192" fontId="7" fillId="0" borderId="23" xfId="0" applyNumberFormat="1" applyFont="1" applyBorder="1" applyAlignment="1">
      <alignment horizontal="right" vertical="center"/>
    </xf>
    <xf numFmtId="192" fontId="7" fillId="0" borderId="24" xfId="0" applyNumberFormat="1" applyFont="1" applyBorder="1" applyAlignment="1">
      <alignment horizontal="right" vertical="center"/>
    </xf>
    <xf numFmtId="192" fontId="7" fillId="0" borderId="21" xfId="0" applyNumberFormat="1" applyFont="1" applyBorder="1" applyAlignment="1">
      <alignment horizontal="right" vertical="center"/>
    </xf>
    <xf numFmtId="192" fontId="7" fillId="0" borderId="0" xfId="0" applyNumberFormat="1" applyFont="1" applyAlignment="1">
      <alignment vertical="center"/>
    </xf>
    <xf numFmtId="192" fontId="7" fillId="0" borderId="23" xfId="0" applyNumberFormat="1" applyFont="1" applyBorder="1" applyAlignment="1">
      <alignment vertical="center"/>
    </xf>
    <xf numFmtId="192" fontId="7" fillId="0" borderId="0" xfId="0" applyNumberFormat="1" applyFont="1" applyAlignment="1">
      <alignment horizontal="center" vertical="center"/>
    </xf>
    <xf numFmtId="221" fontId="13" fillId="0" borderId="0" xfId="0" applyNumberFormat="1" applyFont="1" applyAlignment="1">
      <alignment horizontal="center" vertical="center"/>
    </xf>
    <xf numFmtId="221" fontId="7" fillId="0" borderId="22" xfId="0" applyNumberFormat="1" applyFont="1" applyBorder="1" applyAlignment="1">
      <alignment vertical="center"/>
    </xf>
    <xf numFmtId="192" fontId="7" fillId="0" borderId="0" xfId="128" applyNumberFormat="1" applyFont="1" applyAlignment="1">
      <alignment horizontal="right" vertical="center"/>
    </xf>
    <xf numFmtId="192" fontId="7" fillId="0" borderId="14" xfId="0" applyNumberFormat="1" applyFont="1" applyBorder="1" applyAlignment="1">
      <alignment horizontal="right" vertical="center"/>
    </xf>
    <xf numFmtId="192" fontId="10" fillId="0" borderId="0" xfId="0" applyNumberFormat="1" applyFont="1" applyAlignment="1">
      <alignment horizontal="right" vertical="center"/>
    </xf>
    <xf numFmtId="192" fontId="16" fillId="0" borderId="0" xfId="0" applyNumberFormat="1" applyFont="1" applyAlignment="1">
      <alignment horizontal="right" vertical="center"/>
    </xf>
    <xf numFmtId="221" fontId="7" fillId="0" borderId="0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216" fontId="10" fillId="0" borderId="0" xfId="0" applyNumberFormat="1" applyFont="1" applyAlignment="1">
      <alignment horizontal="center" vertical="center"/>
    </xf>
    <xf numFmtId="40" fontId="10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40" fontId="7" fillId="0" borderId="0" xfId="0" applyNumberFormat="1" applyFont="1" applyAlignment="1">
      <alignment horizontal="center" vertical="center"/>
    </xf>
    <xf numFmtId="192" fontId="7" fillId="0" borderId="0" xfId="138" applyNumberFormat="1" applyFont="1" applyAlignment="1">
      <alignment vertical="center"/>
    </xf>
    <xf numFmtId="192" fontId="7" fillId="0" borderId="17" xfId="138" applyNumberFormat="1" applyFont="1" applyBorder="1" applyAlignment="1">
      <alignment horizontal="center" vertical="center"/>
    </xf>
    <xf numFmtId="37" fontId="7" fillId="0" borderId="0" xfId="138" applyNumberFormat="1" applyFont="1" applyAlignment="1">
      <alignment vertical="center"/>
    </xf>
    <xf numFmtId="38" fontId="7" fillId="0" borderId="0" xfId="138" applyNumberFormat="1" applyFont="1" applyAlignment="1">
      <alignment vertical="center"/>
    </xf>
    <xf numFmtId="192" fontId="7" fillId="0" borderId="0" xfId="138" applyNumberFormat="1" applyFont="1" applyAlignment="1">
      <alignment horizontal="right" vertical="center"/>
    </xf>
    <xf numFmtId="228" fontId="7" fillId="0" borderId="18" xfId="138" applyNumberFormat="1" applyFont="1" applyBorder="1" applyAlignment="1">
      <alignment vertical="center"/>
    </xf>
    <xf numFmtId="228" fontId="7" fillId="0" borderId="0" xfId="138" applyNumberFormat="1" applyFont="1" applyAlignment="1">
      <alignment vertical="center"/>
    </xf>
    <xf numFmtId="228" fontId="10" fillId="0" borderId="0" xfId="138" applyNumberFormat="1" applyFont="1" applyAlignment="1">
      <alignment horizontal="center" vertical="center"/>
    </xf>
    <xf numFmtId="192" fontId="7" fillId="0" borderId="17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38" fontId="13" fillId="0" borderId="0" xfId="0" applyNumberFormat="1" applyFont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38" fontId="7" fillId="0" borderId="20" xfId="0" applyNumberFormat="1" applyFont="1" applyFill="1" applyBorder="1" applyAlignment="1">
      <alignment horizontal="center" vertical="center"/>
    </xf>
    <xf numFmtId="38" fontId="7" fillId="0" borderId="25" xfId="0" applyNumberFormat="1" applyFont="1" applyFill="1" applyBorder="1" applyAlignment="1">
      <alignment horizontal="center" vertical="center"/>
    </xf>
    <xf numFmtId="37" fontId="7" fillId="0" borderId="17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92" fontId="7" fillId="0" borderId="17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37" fontId="7" fillId="0" borderId="17" xfId="0" applyNumberFormat="1" applyFont="1" applyFill="1" applyBorder="1" applyAlignment="1">
      <alignment horizontal="center" vertical="center"/>
    </xf>
    <xf numFmtId="221" fontId="7" fillId="0" borderId="19" xfId="0" applyNumberFormat="1" applyFont="1" applyBorder="1" applyAlignment="1">
      <alignment horizontal="center" vertical="center"/>
    </xf>
    <xf numFmtId="221" fontId="7" fillId="0" borderId="17" xfId="0" applyNumberFormat="1" applyFont="1" applyBorder="1" applyAlignment="1">
      <alignment horizontal="center" vertical="center"/>
    </xf>
    <xf numFmtId="221" fontId="13" fillId="0" borderId="0" xfId="0" applyNumberFormat="1" applyFont="1" applyAlignment="1">
      <alignment horizontal="left" vertical="center"/>
    </xf>
    <xf numFmtId="221" fontId="7" fillId="0" borderId="0" xfId="0" applyNumberFormat="1" applyFont="1" applyAlignment="1">
      <alignment horizontal="right" vertical="center"/>
    </xf>
    <xf numFmtId="221" fontId="7" fillId="0" borderId="0" xfId="0" applyNumberFormat="1" applyFont="1" applyAlignment="1">
      <alignment horizontal="center" vertical="center"/>
    </xf>
  </cellXfs>
  <cellStyles count="160">
    <cellStyle name="20% - Accent1 2" xfId="1" xr:uid="{6548BE23-1938-4C29-9F09-444CF3F1155B}"/>
    <cellStyle name="20% - Accent1 3" xfId="2" xr:uid="{E28AE8D5-AD51-4012-8AC2-4F130C30DAC7}"/>
    <cellStyle name="20% - Accent2 2" xfId="3" xr:uid="{D6694E6D-CBEF-4E6C-B8F9-304027537AAE}"/>
    <cellStyle name="20% - Accent2 3" xfId="4" xr:uid="{A7EE6A69-8937-42E1-A58A-F720C477B44F}"/>
    <cellStyle name="20% - Accent3 2" xfId="5" xr:uid="{F2EF3AD5-AFDF-432D-9494-A33217FADC73}"/>
    <cellStyle name="20% - Accent3 3" xfId="6" xr:uid="{1CAA359D-0819-4064-8659-2292EC0E2AC1}"/>
    <cellStyle name="20% - Accent4 2" xfId="7" xr:uid="{CC1E2D13-8AA8-4B1A-B866-FF7566093D1C}"/>
    <cellStyle name="20% - Accent4 3" xfId="8" xr:uid="{6D1C2600-CE45-4DC9-A9FD-0A3B3FB1DEFB}"/>
    <cellStyle name="20% - Accent5 2" xfId="9" xr:uid="{32A87E92-9E74-4C38-9194-9F35BCEF90DD}"/>
    <cellStyle name="20% - Accent5 3" xfId="10" xr:uid="{4EA37FF9-56A8-4EB2-A478-3A16A4706227}"/>
    <cellStyle name="20% - Accent6 2" xfId="11" xr:uid="{413A28FA-B319-4B9B-A280-A06F25BCFCEE}"/>
    <cellStyle name="20% - Accent6 3" xfId="12" xr:uid="{95CB4D00-14A4-4BF0-BF65-75EB1FA3ED37}"/>
    <cellStyle name="40% - Accent1 2" xfId="13" xr:uid="{72196A8E-C5A7-47E0-A66B-FFD8C6DF118E}"/>
    <cellStyle name="40% - Accent1 3" xfId="14" xr:uid="{285B4255-4FD2-4EC9-8968-EE3FCEE7C7B3}"/>
    <cellStyle name="40% - Accent2 2" xfId="15" xr:uid="{4CDB19FF-4AC5-49AD-87C0-738E85B7FFC8}"/>
    <cellStyle name="40% - Accent2 3" xfId="16" xr:uid="{25B23395-5E7C-4468-981F-FA326DC79AF9}"/>
    <cellStyle name="40% - Accent3 2" xfId="17" xr:uid="{EE3E56CC-DFEA-4FDF-9827-48629F35B42D}"/>
    <cellStyle name="40% - Accent3 3" xfId="18" xr:uid="{2AB1DD5A-4E5A-4AA7-9A68-0F563C08808C}"/>
    <cellStyle name="40% - Accent4 2" xfId="19" xr:uid="{634FEE17-3C04-43B9-840D-AE91D258EAE4}"/>
    <cellStyle name="40% - Accent4 3" xfId="20" xr:uid="{6A74ED70-ECB3-4E38-B939-153417DD7522}"/>
    <cellStyle name="40% - Accent5 2" xfId="21" xr:uid="{1FEC2AC7-6225-4B0E-8863-8A0D1F8AC455}"/>
    <cellStyle name="40% - Accent5 3" xfId="22" xr:uid="{7033ED36-D381-4505-AB0D-E6A278B79543}"/>
    <cellStyle name="40% - Accent6 2" xfId="23" xr:uid="{01149E41-8D21-424C-824C-48A452A86960}"/>
    <cellStyle name="40% - Accent6 3" xfId="24" xr:uid="{47EABB7E-40B4-41BA-A010-0089476FEEF5}"/>
    <cellStyle name="60% - Accent1 2" xfId="25" xr:uid="{EB77F659-EFFF-4F53-B38F-8A77F5F025C2}"/>
    <cellStyle name="60% - Accent1 3" xfId="26" xr:uid="{DAD398EC-55C3-4F7E-9853-A8AB36D84BCA}"/>
    <cellStyle name="60% - Accent2 2" xfId="27" xr:uid="{5734B2D0-FA9F-4FB9-A943-9355F81936F3}"/>
    <cellStyle name="60% - Accent2 3" xfId="28" xr:uid="{9D789E34-D47B-47DD-B285-472275ECD771}"/>
    <cellStyle name="60% - Accent3 2" xfId="29" xr:uid="{A5625482-46DF-4DD7-9D2E-51095101CBC1}"/>
    <cellStyle name="60% - Accent3 3" xfId="30" xr:uid="{3025FD25-373D-47E6-8B9F-B0BB00EDC42B}"/>
    <cellStyle name="60% - Accent4 2" xfId="31" xr:uid="{F8840B3C-078B-4BC7-98CB-B76084638163}"/>
    <cellStyle name="60% - Accent4 3" xfId="32" xr:uid="{49D4B533-81F1-47DD-BAC5-9D8CD28880DC}"/>
    <cellStyle name="60% - Accent5 2" xfId="33" xr:uid="{B6C33310-2867-4EA4-ACB1-0F2948D5C495}"/>
    <cellStyle name="60% - Accent5 3" xfId="34" xr:uid="{2AE9C810-E64F-4DC9-9986-C30C76FA7EBC}"/>
    <cellStyle name="60% - Accent6 2" xfId="35" xr:uid="{C3009649-3C9D-45C0-BA7B-BE4CCAB1D83E}"/>
    <cellStyle name="60% - Accent6 3" xfId="36" xr:uid="{F12F8A2D-7E73-46F5-BAFD-08B8BB2FBE49}"/>
    <cellStyle name="Accent1 2" xfId="37" xr:uid="{21BB1179-CC2F-4163-A2A0-BCE39B2903F0}"/>
    <cellStyle name="Accent1 3" xfId="38" xr:uid="{61B2067A-B71C-4BC2-8686-13F26BAD4BA2}"/>
    <cellStyle name="Accent2 2" xfId="39" xr:uid="{3E1F2F88-4852-449F-98D4-921B6234D2F5}"/>
    <cellStyle name="Accent2 3" xfId="40" xr:uid="{17E7507D-E386-4B09-8AF1-E7C47375AED5}"/>
    <cellStyle name="Accent3 2" xfId="41" xr:uid="{25CAF6B0-0175-4C6C-9C5C-8165A44DA267}"/>
    <cellStyle name="Accent3 3" xfId="42" xr:uid="{FC0D1BF2-8DB5-4ABB-BD19-DB21A6018152}"/>
    <cellStyle name="Accent4 2" xfId="43" xr:uid="{01654533-F888-4B19-82BD-561ADE254F1A}"/>
    <cellStyle name="Accent4 3" xfId="44" xr:uid="{9845FB4D-2FF2-423A-844C-B02AC8C95780}"/>
    <cellStyle name="Accent5 2" xfId="45" xr:uid="{0999B594-56EE-4C5F-999F-1DE739F869D5}"/>
    <cellStyle name="Accent6 2" xfId="46" xr:uid="{91680D23-A08D-44E9-A065-CB72C3A19F4D}"/>
    <cellStyle name="Accent6 3" xfId="47" xr:uid="{BDC40928-D2DF-4C97-BE96-EC6C72840755}"/>
    <cellStyle name="Bad 2" xfId="48" xr:uid="{B251B95B-12F6-40DD-B350-68751681B85C}"/>
    <cellStyle name="Bad 3" xfId="49" xr:uid="{BCC68E23-25B3-49AA-B895-717065BDE869}"/>
    <cellStyle name="Calculation 2" xfId="50" xr:uid="{870D0E9B-98A6-4121-8C8D-D262DC4B8B7C}"/>
    <cellStyle name="Calculation 3" xfId="51" xr:uid="{75F8C7D8-2AFF-41A8-B0A4-F6BB49154A19}"/>
    <cellStyle name="Check Cell 2" xfId="52" xr:uid="{B42B31D0-F8B3-4334-8D29-3D985B91A0C2}"/>
    <cellStyle name="Comma" xfId="53" builtinId="3"/>
    <cellStyle name="Comma 2" xfId="54" xr:uid="{2EB83D18-82BE-4B9A-A962-D210B67B0986}"/>
    <cellStyle name="Comma 2 2" xfId="55" xr:uid="{19E9CBE8-7FF7-4F6C-815E-B961B1D85DA3}"/>
    <cellStyle name="Comma 2 2 2" xfId="56" xr:uid="{42E38EE8-E137-436C-9434-9E40776AFA04}"/>
    <cellStyle name="Comma 2 3" xfId="57" xr:uid="{08BCB59E-7889-4145-8386-406B1D1306FA}"/>
    <cellStyle name="Comma 2 3 2" xfId="58" xr:uid="{78578787-2EF7-4D62-B391-A850A00AC3A3}"/>
    <cellStyle name="Comma 2 4" xfId="59" xr:uid="{41DCE770-5A17-449E-84FA-D0D4F804FC6A}"/>
    <cellStyle name="Comma 3" xfId="60" xr:uid="{A0179FBA-B760-4E45-B9F3-F30BE475AC23}"/>
    <cellStyle name="Comma 4" xfId="61" xr:uid="{02140F6F-CC67-4541-AA01-B6D4438950AF}"/>
    <cellStyle name="Comma 5" xfId="62" xr:uid="{1CD68352-7AC1-41C1-841A-625C8747060E}"/>
    <cellStyle name="Comma 6" xfId="63" xr:uid="{F6423350-DA2D-44A1-A038-269FAF8F9A80}"/>
    <cellStyle name="Comma 7" xfId="64" xr:uid="{49015D44-E0F4-485F-B64E-ACBFD183A3E6}"/>
    <cellStyle name="comma zerodec" xfId="65" xr:uid="{F7A2DF68-4E1B-4ED9-B2AE-C2B86FFAD260}"/>
    <cellStyle name="comma zerodec 2" xfId="66" xr:uid="{4246619D-2775-48D5-9D64-B2B99D769308}"/>
    <cellStyle name="comma zerodec 3" xfId="67" xr:uid="{8BB62986-E84D-4603-8BEF-03FCF858ABEC}"/>
    <cellStyle name="Comma_S593-Bs&amp;plT-Q3'08" xfId="68" xr:uid="{EE610C83-5CE9-4785-BAA5-E297A7B45B5F}"/>
    <cellStyle name="Currency1" xfId="69" xr:uid="{5EC1DCCA-F2F0-4FCF-9B98-BDEBA62DB070}"/>
    <cellStyle name="Currency1 2" xfId="70" xr:uid="{0DF5AE70-52D4-4787-B7E6-49105E535E2B}"/>
    <cellStyle name="Currency1 3" xfId="71" xr:uid="{B8858F8C-3AD6-414F-A3DE-7D74AF325329}"/>
    <cellStyle name="Dollar (zero dec)" xfId="72" xr:uid="{9B960A6A-BA7C-42D5-97E1-B823B6558002}"/>
    <cellStyle name="Explanatory Text 2" xfId="73" xr:uid="{F216D4A2-766D-45E7-9865-3E28EC8BCB4D}"/>
    <cellStyle name="Explanatory Text 3" xfId="74" xr:uid="{FAA42222-59BF-4716-81B8-28C28401570F}"/>
    <cellStyle name="Good 2" xfId="75" xr:uid="{273C381A-7DB8-44EB-81D9-EC0D07D1DDB6}"/>
    <cellStyle name="Good 3" xfId="76" xr:uid="{9E278DAD-DB5C-4A14-A39B-E2A7F45AD758}"/>
    <cellStyle name="Grey" xfId="77" xr:uid="{6DAA6749-C111-41D4-B931-83E8A6018928}"/>
    <cellStyle name="Heading 1 2" xfId="78" xr:uid="{944E5680-90EF-415F-A107-D8F7F706DEC7}"/>
    <cellStyle name="Heading 1 3" xfId="79" xr:uid="{76D63274-6B58-414A-8BE5-CE8520080872}"/>
    <cellStyle name="Heading 2 2" xfId="80" xr:uid="{69B80C3D-5504-4A57-A8C7-D5406F17E9EA}"/>
    <cellStyle name="Heading 2 3" xfId="81" xr:uid="{97390BED-DD5E-4166-90DF-1F61773C4A5D}"/>
    <cellStyle name="Heading 3 2" xfId="82" xr:uid="{58178833-8CE7-4252-B6B7-4886CCDAE142}"/>
    <cellStyle name="Heading 3 3" xfId="83" xr:uid="{DD103E64-294F-4D21-9396-BDDB13E4DBD8}"/>
    <cellStyle name="Heading 4 2" xfId="84" xr:uid="{4AE45D20-87E3-45F1-9006-23264EB8581D}"/>
    <cellStyle name="Heading 4 3" xfId="85" xr:uid="{DF94B1AE-B3F2-4DD4-A2F7-95C5DB487502}"/>
    <cellStyle name="Input [yellow]" xfId="86" xr:uid="{9200FA53-4E80-43BC-90FB-49B6E24EBCA5}"/>
    <cellStyle name="Input 2" xfId="87" xr:uid="{0B7A2B5E-410C-4CA0-BA8E-7C2053CB9B31}"/>
    <cellStyle name="Input 3" xfId="88" xr:uid="{0D5A41F1-9902-445E-9678-291290447381}"/>
    <cellStyle name="Linked Cell 2" xfId="89" xr:uid="{A35F7A99-81B6-474F-BF7E-C72D2C24F0FE}"/>
    <cellStyle name="Linked Cell 3" xfId="90" xr:uid="{F33827A3-7273-4CB3-8B86-44EE324C33E9}"/>
    <cellStyle name="Neutral 2" xfId="91" xr:uid="{EBD486DC-9114-4E63-8BB9-A27623061E47}"/>
    <cellStyle name="Neutral 3" xfId="92" xr:uid="{64218254-B603-4C34-B56F-A31791A5BFAA}"/>
    <cellStyle name="no dec" xfId="93" xr:uid="{74BC6CC5-4D14-4F50-89CF-9CAE4EB499D2}"/>
    <cellStyle name="Normal" xfId="0" builtinId="0"/>
    <cellStyle name="Normal - Style1" xfId="94" xr:uid="{974C183A-4D6D-4BA9-9362-E062B1DBFB05}"/>
    <cellStyle name="Normal - Style1 2" xfId="95" xr:uid="{C0E3BB58-13BF-4B7E-A424-C93C2734BE55}"/>
    <cellStyle name="Normal - Style1 3" xfId="96" xr:uid="{7E8063B1-FAB8-4261-82B4-07BE22E4D3F7}"/>
    <cellStyle name="Normal 10" xfId="97" xr:uid="{ED3FB809-0EE8-43EE-9B05-BF0D132F0EB2}"/>
    <cellStyle name="Normal 11" xfId="98" xr:uid="{BB51692F-429E-4EF3-814E-64665EE9CF9F}"/>
    <cellStyle name="Normal 12" xfId="99" xr:uid="{B0E7A53B-AF50-4412-9DBC-EFFDA096B834}"/>
    <cellStyle name="Normal 13" xfId="100" xr:uid="{15BEB034-BA9E-462B-BD54-4752584DDCFA}"/>
    <cellStyle name="Normal 14" xfId="101" xr:uid="{48DA6A35-20E6-497B-9CF9-4FE768360175}"/>
    <cellStyle name="Normal 15" xfId="102" xr:uid="{48C0C4B9-C2F8-4258-AC4A-BE98D418EA18}"/>
    <cellStyle name="Normal 16" xfId="103" xr:uid="{0F4BA34E-D5E1-4536-A695-ACD38952B01D}"/>
    <cellStyle name="Normal 17" xfId="104" xr:uid="{D10CACB7-1CB5-4F6E-AA45-D7AFD1E22F3F}"/>
    <cellStyle name="Normal 18" xfId="105" xr:uid="{48BEBE56-9879-498D-999E-89B9206C57FC}"/>
    <cellStyle name="Normal 19" xfId="106" xr:uid="{826510E8-7DE4-469C-9398-F75218D5FD26}"/>
    <cellStyle name="Normal 2" xfId="107" xr:uid="{96A09375-8719-44F7-AE3C-B61D01B7BA23}"/>
    <cellStyle name="Normal 20" xfId="108" xr:uid="{1BBD3647-4406-4151-9C3F-EDD40CD8F045}"/>
    <cellStyle name="Normal 21" xfId="109" xr:uid="{E52FDF7D-0DE0-4FB9-9EBE-EBAC1ED1506E}"/>
    <cellStyle name="Normal 22" xfId="110" xr:uid="{8477253C-1FDE-44BD-8EA8-3006DCCF8BEA}"/>
    <cellStyle name="Normal 23" xfId="111" xr:uid="{42524A76-28F9-482D-AA10-148C6D68FA61}"/>
    <cellStyle name="Normal 24" xfId="112" xr:uid="{07C4FCBB-9792-422C-9766-DA4D7ADC64F6}"/>
    <cellStyle name="Normal 25" xfId="113" xr:uid="{2502566F-A3D3-4C17-9A33-161479E92FBE}"/>
    <cellStyle name="Normal 26" xfId="114" xr:uid="{1E9473E0-B1D9-4159-B18B-490CDEA565CC}"/>
    <cellStyle name="Normal 27" xfId="115" xr:uid="{0D196066-1DCB-48A8-91AD-31800C4087B4}"/>
    <cellStyle name="Normal 28" xfId="116" xr:uid="{FD711AC1-64EC-4DB8-BB46-1A9ACA27E2CC}"/>
    <cellStyle name="Normal 29" xfId="117" xr:uid="{14FBFA84-0A82-4650-85DF-FCC5B963EC10}"/>
    <cellStyle name="Normal 3" xfId="118" xr:uid="{96FF2142-3B46-49D2-A95C-BCF290B5AF7F}"/>
    <cellStyle name="Normal 30" xfId="119" xr:uid="{183659DC-09A1-467A-99FC-FBC4942AA712}"/>
    <cellStyle name="Normal 31" xfId="120" xr:uid="{5727692F-7FD8-4BF2-9FE8-9DC0D421619A}"/>
    <cellStyle name="Normal 32" xfId="121" xr:uid="{75223E5C-DF15-426A-9407-B7321244ED33}"/>
    <cellStyle name="Normal 33" xfId="122" xr:uid="{FC17C1DA-3C53-40D8-A92B-015BBC50166D}"/>
    <cellStyle name="Normal 34" xfId="123" xr:uid="{3C2DECCB-636F-4F8C-B06E-C322EF206A64}"/>
    <cellStyle name="Normal 35" xfId="124" xr:uid="{90C28A80-E707-4C9C-A053-90D7E7462A53}"/>
    <cellStyle name="Normal 36" xfId="125" xr:uid="{0D398B48-691C-460F-B6EE-21AA00C87D65}"/>
    <cellStyle name="Normal 37 2" xfId="126" xr:uid="{9E8755DD-9BBE-4FD7-8B2B-3316B763ED96}"/>
    <cellStyle name="Normal 4" xfId="127" xr:uid="{2743E5D6-4408-4CCD-B405-8853953E6DB0}"/>
    <cellStyle name="Normal 46" xfId="128" xr:uid="{CDBE8FB5-11BF-4F50-A092-48EE5943F537}"/>
    <cellStyle name="Normal 47" xfId="129" xr:uid="{22D80BC6-70E3-4902-A122-638F52338B95}"/>
    <cellStyle name="Normal 48" xfId="130" xr:uid="{ADBFF15A-569B-442F-994F-53F42893B764}"/>
    <cellStyle name="Normal 49" xfId="131" xr:uid="{F2BAFBBE-8D16-4266-BCD0-13BCE18FDF25}"/>
    <cellStyle name="Normal 5" xfId="132" xr:uid="{5399877A-D8D7-4376-B888-5F8071FA3926}"/>
    <cellStyle name="Normal 6" xfId="133" xr:uid="{BB2EB89B-C711-4552-9882-460A3E13E060}"/>
    <cellStyle name="Normal 7" xfId="134" xr:uid="{FA7DEA8A-AFB8-4B6C-BBC6-8AFC5C7B2ACD}"/>
    <cellStyle name="Normal 8" xfId="135" xr:uid="{60109F5D-3088-48B3-B78F-C4537857456C}"/>
    <cellStyle name="Normal 9" xfId="136" xr:uid="{64FA5A37-E8EE-4D46-92CB-BFFB314428A0}"/>
    <cellStyle name="Normal_40SEP-CO" xfId="137" xr:uid="{ECCCBA81-9517-43BB-BD1C-9D5488ADB512}"/>
    <cellStyle name="Normal_S593-Bs&amp;plT-Q3'08" xfId="138" xr:uid="{6696244B-CECE-4498-B95C-96A0A5AC3465}"/>
    <cellStyle name="Normal_TMB_PL_E_Q1'2009" xfId="139" xr:uid="{D63939FE-654C-4DE6-9839-9C5BD9D0F897}"/>
    <cellStyle name="Note 2" xfId="140" xr:uid="{DE264860-854C-4FEB-93AF-C497ACA47FC5}"/>
    <cellStyle name="Note 3" xfId="141" xr:uid="{AD9C27BE-A683-4F97-BABE-914710075A3D}"/>
    <cellStyle name="Output 2" xfId="142" xr:uid="{C7033B81-D71B-4825-A7B1-B43A1B194CBD}"/>
    <cellStyle name="Output 3" xfId="143" xr:uid="{582216CB-F559-44AB-ABF5-1DAA2A3CF4C8}"/>
    <cellStyle name="Percent [2]" xfId="144" xr:uid="{50798E9F-F3AA-41B1-AE4F-38C1E4299C6E}"/>
    <cellStyle name="Percent 2" xfId="145" xr:uid="{10D09CD3-990D-4A26-BF86-3B716997A863}"/>
    <cellStyle name="Percent 2 2" xfId="146" xr:uid="{DF72811E-2E16-4887-A22C-4300616C57B3}"/>
    <cellStyle name="Percent 2 2 2" xfId="147" xr:uid="{6368F8E5-89D4-46EF-9172-09EDD37139F3}"/>
    <cellStyle name="Percent 2 3" xfId="148" xr:uid="{868D5E71-06C6-4682-A338-3AC52B224326}"/>
    <cellStyle name="Percent 2 4" xfId="149" xr:uid="{623E2D47-E759-4600-BCB4-51FF920B0F78}"/>
    <cellStyle name="Percent 3" xfId="150" xr:uid="{2D8FF4D0-800D-40BE-8BC9-89EB794F6610}"/>
    <cellStyle name="pwstyle" xfId="151" xr:uid="{8D99E3E4-EF26-42A4-A599-6078FE7C2ABA}"/>
    <cellStyle name="Quantity" xfId="152" xr:uid="{1D11526B-CDB1-4248-AC6F-F108FF2E0B24}"/>
    <cellStyle name="Title 2" xfId="153" xr:uid="{E55292E3-EE51-4E3A-A794-E9DF63B25D64}"/>
    <cellStyle name="Title 3" xfId="154" xr:uid="{F450A844-4A35-4A6B-8262-A6C3EE195A88}"/>
    <cellStyle name="Total 2" xfId="155" xr:uid="{C98AEE7E-C1FF-42FD-9F01-487D713FC31A}"/>
    <cellStyle name="Total 3" xfId="156" xr:uid="{809FBF87-6EEC-4A2D-8E2F-B6F249825DBD}"/>
    <cellStyle name="Warning Text 2" xfId="157" xr:uid="{C8A8CBDB-1BAC-4282-9B1C-8FB94C54C79C}"/>
    <cellStyle name="Warning Text 3" xfId="158" xr:uid="{6EA96523-9BDC-4A25-ACF4-793AD574577C}"/>
    <cellStyle name="ปกติ_NOTEQ300" xfId="159" xr:uid="{14B1CC70-3115-40DE-9C06-614FAB55AD2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2B815-254E-45D0-A02A-E6045339C173}">
  <dimension ref="A1:N95"/>
  <sheetViews>
    <sheetView showGridLines="0" tabSelected="1" view="pageBreakPreview" topLeftCell="A40" zoomScale="55" zoomScaleNormal="100" zoomScaleSheetLayoutView="55" workbookViewId="0">
      <selection activeCell="R46" sqref="R46"/>
    </sheetView>
  </sheetViews>
  <sheetFormatPr defaultColWidth="10.7109375" defaultRowHeight="24" customHeight="1"/>
  <cols>
    <col min="1" max="1" width="55.140625" style="15" customWidth="1"/>
    <col min="2" max="2" width="8.28515625" style="15" customWidth="1"/>
    <col min="3" max="3" width="1.140625" style="15" customWidth="1"/>
    <col min="4" max="4" width="17.5703125" style="15" customWidth="1"/>
    <col min="5" max="5" width="1.28515625" style="18" customWidth="1"/>
    <col min="6" max="6" width="17.5703125" style="15" customWidth="1"/>
    <col min="7" max="7" width="1.28515625" style="48" customWidth="1"/>
    <col min="8" max="8" width="17.5703125" style="15" customWidth="1"/>
    <col min="9" max="9" width="1.28515625" style="18" customWidth="1"/>
    <col min="10" max="10" width="17.5703125" style="15" customWidth="1"/>
    <col min="11" max="11" width="1.7109375" style="15" customWidth="1"/>
    <col min="12" max="16384" width="10.7109375" style="15"/>
  </cols>
  <sheetData>
    <row r="1" spans="1:11" s="1" customFormat="1" ht="24" customHeight="1">
      <c r="A1" s="10" t="s">
        <v>34</v>
      </c>
      <c r="B1" s="10"/>
      <c r="C1" s="10"/>
      <c r="D1" s="10"/>
      <c r="E1" s="11"/>
      <c r="F1" s="10"/>
      <c r="G1" s="73"/>
      <c r="H1" s="10"/>
      <c r="I1" s="11"/>
      <c r="J1" s="10"/>
    </row>
    <row r="2" spans="1:11" s="1" customFormat="1" ht="24" customHeight="1">
      <c r="A2" s="10" t="s">
        <v>215</v>
      </c>
      <c r="B2" s="10"/>
      <c r="C2" s="10"/>
      <c r="D2" s="11"/>
      <c r="E2" s="10"/>
      <c r="F2" s="12"/>
      <c r="G2" s="74"/>
    </row>
    <row r="3" spans="1:11" s="88" customFormat="1" ht="24" customHeight="1">
      <c r="A3" s="141" t="s">
        <v>248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1" s="53" customFormat="1" ht="24" customHeight="1">
      <c r="A4" s="146" t="s">
        <v>35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1" s="85" customFormat="1" ht="24" customHeight="1">
      <c r="A5" s="89"/>
      <c r="B5" s="89"/>
      <c r="C5" s="89"/>
      <c r="D5" s="145" t="s">
        <v>33</v>
      </c>
      <c r="E5" s="145"/>
      <c r="F5" s="145"/>
      <c r="G5" s="90"/>
      <c r="H5" s="145" t="s">
        <v>10</v>
      </c>
      <c r="I5" s="145"/>
      <c r="J5" s="145"/>
    </row>
    <row r="6" spans="1:11" s="85" customFormat="1" ht="24" customHeight="1">
      <c r="B6" s="91" t="s">
        <v>0</v>
      </c>
      <c r="C6" s="92"/>
      <c r="D6" s="93" t="s">
        <v>249</v>
      </c>
      <c r="E6" s="94"/>
      <c r="F6" s="93" t="s">
        <v>238</v>
      </c>
      <c r="G6" s="95"/>
      <c r="H6" s="93" t="s">
        <v>249</v>
      </c>
      <c r="I6" s="94"/>
      <c r="J6" s="93" t="s">
        <v>238</v>
      </c>
    </row>
    <row r="7" spans="1:11" s="85" customFormat="1" ht="24" customHeight="1">
      <c r="B7" s="90"/>
      <c r="C7" s="92"/>
      <c r="D7" s="96" t="s">
        <v>179</v>
      </c>
      <c r="E7" s="94"/>
      <c r="F7" s="96" t="s">
        <v>170</v>
      </c>
      <c r="G7" s="95"/>
      <c r="H7" s="96" t="s">
        <v>179</v>
      </c>
      <c r="I7" s="94"/>
      <c r="J7" s="96" t="s">
        <v>170</v>
      </c>
    </row>
    <row r="8" spans="1:11" s="85" customFormat="1" ht="24" customHeight="1">
      <c r="B8" s="90"/>
      <c r="C8" s="92"/>
      <c r="D8" s="96" t="s">
        <v>178</v>
      </c>
      <c r="E8" s="94"/>
      <c r="F8" s="96"/>
      <c r="G8" s="95"/>
      <c r="H8" s="96" t="s">
        <v>178</v>
      </c>
      <c r="I8" s="94"/>
      <c r="J8" s="96"/>
    </row>
    <row r="9" spans="1:11" ht="24" customHeight="1">
      <c r="A9" s="17" t="s">
        <v>21</v>
      </c>
    </row>
    <row r="10" spans="1:11" ht="24" customHeight="1">
      <c r="A10" s="8" t="s">
        <v>22</v>
      </c>
      <c r="B10" s="126"/>
      <c r="C10" s="126"/>
      <c r="D10" s="101">
        <v>893243</v>
      </c>
      <c r="E10" s="101"/>
      <c r="F10" s="101">
        <v>909670</v>
      </c>
      <c r="G10" s="101"/>
      <c r="H10" s="101">
        <v>70</v>
      </c>
      <c r="I10" s="101"/>
      <c r="J10" s="101">
        <v>70</v>
      </c>
      <c r="K10" s="19"/>
    </row>
    <row r="11" spans="1:11" ht="24" customHeight="1">
      <c r="A11" s="8" t="s">
        <v>37</v>
      </c>
      <c r="B11" s="127" t="s">
        <v>194</v>
      </c>
      <c r="C11" s="126"/>
      <c r="D11" s="101">
        <v>37446401</v>
      </c>
      <c r="E11" s="101"/>
      <c r="F11" s="101">
        <v>39774474</v>
      </c>
      <c r="G11" s="101"/>
      <c r="H11" s="101">
        <v>37197</v>
      </c>
      <c r="I11" s="101"/>
      <c r="J11" s="101">
        <v>39567</v>
      </c>
      <c r="K11" s="19"/>
    </row>
    <row r="12" spans="1:11" ht="24" customHeight="1">
      <c r="A12" s="8" t="s">
        <v>146</v>
      </c>
      <c r="B12" s="127">
        <v>3.2</v>
      </c>
      <c r="C12" s="126"/>
      <c r="D12" s="101">
        <v>2809702</v>
      </c>
      <c r="E12" s="101"/>
      <c r="F12" s="101">
        <v>2559440</v>
      </c>
      <c r="G12" s="101"/>
      <c r="H12" s="101">
        <v>880317</v>
      </c>
      <c r="I12" s="101"/>
      <c r="J12" s="101">
        <v>779698</v>
      </c>
      <c r="K12" s="19"/>
    </row>
    <row r="13" spans="1:11" ht="24" customHeight="1">
      <c r="A13" s="8" t="s">
        <v>235</v>
      </c>
      <c r="B13" s="127">
        <v>3.3</v>
      </c>
      <c r="C13" s="126"/>
      <c r="D13" s="101">
        <v>77839</v>
      </c>
      <c r="E13" s="101"/>
      <c r="F13" s="101">
        <v>55782</v>
      </c>
      <c r="G13" s="101"/>
      <c r="H13" s="101">
        <v>0</v>
      </c>
      <c r="I13" s="101"/>
      <c r="J13" s="101">
        <v>0</v>
      </c>
      <c r="K13" s="19"/>
    </row>
    <row r="14" spans="1:11" ht="24" customHeight="1">
      <c r="A14" s="8" t="s">
        <v>143</v>
      </c>
      <c r="B14" s="127" t="s">
        <v>195</v>
      </c>
      <c r="C14" s="126"/>
      <c r="D14" s="101">
        <v>5793862</v>
      </c>
      <c r="E14" s="101"/>
      <c r="F14" s="101">
        <v>4495376</v>
      </c>
      <c r="G14" s="101"/>
      <c r="H14" s="101">
        <v>215442</v>
      </c>
      <c r="I14" s="101"/>
      <c r="J14" s="101">
        <v>188183</v>
      </c>
      <c r="K14" s="19"/>
    </row>
    <row r="15" spans="1:11" ht="24" customHeight="1">
      <c r="A15" s="8" t="s">
        <v>144</v>
      </c>
      <c r="B15" s="127">
        <v>3.5</v>
      </c>
      <c r="C15" s="126"/>
      <c r="D15" s="101">
        <v>921705</v>
      </c>
      <c r="E15" s="101"/>
      <c r="F15" s="101">
        <v>913823</v>
      </c>
      <c r="G15" s="101"/>
      <c r="H15" s="101">
        <v>20669391</v>
      </c>
      <c r="I15" s="101"/>
      <c r="J15" s="101">
        <v>20069381</v>
      </c>
      <c r="K15" s="21"/>
    </row>
    <row r="16" spans="1:11" ht="24" customHeight="1">
      <c r="A16" s="8" t="s">
        <v>70</v>
      </c>
      <c r="B16" s="127" t="s">
        <v>196</v>
      </c>
      <c r="C16" s="126"/>
      <c r="D16" s="101"/>
      <c r="E16" s="101"/>
      <c r="F16" s="101"/>
      <c r="G16" s="101"/>
      <c r="H16" s="101"/>
      <c r="I16" s="101"/>
      <c r="J16" s="101"/>
      <c r="K16" s="19"/>
    </row>
    <row r="17" spans="1:11" ht="24" customHeight="1">
      <c r="A17" s="8" t="s">
        <v>38</v>
      </c>
      <c r="B17" s="3"/>
      <c r="C17" s="2"/>
      <c r="D17" s="113">
        <v>247468946</v>
      </c>
      <c r="E17" s="101"/>
      <c r="F17" s="113">
        <v>244307746</v>
      </c>
      <c r="G17" s="101"/>
      <c r="H17" s="113">
        <v>5500000</v>
      </c>
      <c r="I17" s="101"/>
      <c r="J17" s="113">
        <v>5960000</v>
      </c>
      <c r="K17" s="21"/>
    </row>
    <row r="18" spans="1:11" ht="24" customHeight="1">
      <c r="A18" s="8" t="s">
        <v>148</v>
      </c>
      <c r="B18" s="3"/>
      <c r="C18" s="23"/>
      <c r="D18" s="114">
        <v>1964918</v>
      </c>
      <c r="E18" s="101"/>
      <c r="F18" s="114">
        <v>1884552</v>
      </c>
      <c r="G18" s="101"/>
      <c r="H18" s="114">
        <v>0</v>
      </c>
      <c r="I18" s="101"/>
      <c r="J18" s="114">
        <v>0</v>
      </c>
      <c r="K18" s="21"/>
    </row>
    <row r="19" spans="1:11" ht="24" customHeight="1">
      <c r="A19" s="8" t="s">
        <v>42</v>
      </c>
      <c r="B19" s="3"/>
      <c r="C19" s="23"/>
      <c r="D19" s="24">
        <f>SUM(D17:D18)</f>
        <v>249433864</v>
      </c>
      <c r="E19" s="21"/>
      <c r="F19" s="24">
        <f>SUM(F17:F18)</f>
        <v>246192298</v>
      </c>
      <c r="G19" s="21"/>
      <c r="H19" s="24">
        <f>SUM(H17:H18)</f>
        <v>5500000</v>
      </c>
      <c r="I19" s="21"/>
      <c r="J19" s="24">
        <f>SUM(J17:J18)</f>
        <v>5960000</v>
      </c>
      <c r="K19" s="21"/>
    </row>
    <row r="20" spans="1:11" ht="24" customHeight="1">
      <c r="A20" s="8" t="s">
        <v>39</v>
      </c>
      <c r="B20" s="3"/>
      <c r="C20" s="23"/>
      <c r="D20" s="122">
        <v>-11957094</v>
      </c>
      <c r="E20" s="101"/>
      <c r="F20" s="122">
        <v>-12107738</v>
      </c>
      <c r="G20" s="101"/>
      <c r="H20" s="122">
        <v>0</v>
      </c>
      <c r="I20" s="101"/>
      <c r="J20" s="122">
        <v>0</v>
      </c>
      <c r="K20" s="21"/>
    </row>
    <row r="21" spans="1:11" ht="24" customHeight="1">
      <c r="A21" s="8" t="s">
        <v>165</v>
      </c>
      <c r="B21" s="3">
        <v>3.7</v>
      </c>
      <c r="C21" s="23"/>
      <c r="D21" s="114">
        <v>-8773563</v>
      </c>
      <c r="E21" s="101"/>
      <c r="F21" s="114">
        <v>-8486346</v>
      </c>
      <c r="G21" s="101"/>
      <c r="H21" s="114">
        <v>-7150</v>
      </c>
      <c r="I21" s="101"/>
      <c r="J21" s="114">
        <v>-7748</v>
      </c>
      <c r="K21" s="21"/>
    </row>
    <row r="22" spans="1:11" ht="24" customHeight="1">
      <c r="A22" s="8" t="s">
        <v>180</v>
      </c>
      <c r="B22" s="3"/>
      <c r="C22" s="2"/>
      <c r="D22" s="21">
        <f>SUM(D19:D21)</f>
        <v>228703207</v>
      </c>
      <c r="E22" s="21"/>
      <c r="F22" s="21">
        <f>SUM(F19:F21)</f>
        <v>225598214</v>
      </c>
      <c r="G22" s="21"/>
      <c r="H22" s="21">
        <f>SUM(H19:H21)</f>
        <v>5492850</v>
      </c>
      <c r="I22" s="21"/>
      <c r="J22" s="21">
        <f>SUM(J19:J21)</f>
        <v>5952252</v>
      </c>
      <c r="K22" s="21"/>
    </row>
    <row r="23" spans="1:11" ht="24" customHeight="1">
      <c r="A23" s="8" t="s">
        <v>115</v>
      </c>
      <c r="B23" s="128"/>
      <c r="C23" s="126"/>
      <c r="D23" s="101">
        <v>9559</v>
      </c>
      <c r="E23" s="101"/>
      <c r="F23" s="101">
        <v>16992</v>
      </c>
      <c r="G23" s="101"/>
      <c r="H23" s="101">
        <v>0</v>
      </c>
      <c r="I23" s="101"/>
      <c r="J23" s="101">
        <v>0</v>
      </c>
      <c r="K23" s="19"/>
    </row>
    <row r="24" spans="1:11" ht="24" customHeight="1">
      <c r="A24" s="8" t="s">
        <v>123</v>
      </c>
      <c r="B24" s="128"/>
      <c r="C24" s="126"/>
      <c r="D24" s="101">
        <v>22924</v>
      </c>
      <c r="E24" s="101"/>
      <c r="F24" s="101">
        <v>22924</v>
      </c>
      <c r="G24" s="101"/>
      <c r="H24" s="101">
        <v>979626</v>
      </c>
      <c r="I24" s="101"/>
      <c r="J24" s="101">
        <v>979626</v>
      </c>
      <c r="K24" s="19"/>
    </row>
    <row r="25" spans="1:11" ht="24" customHeight="1">
      <c r="A25" s="8" t="s">
        <v>65</v>
      </c>
      <c r="B25" s="128"/>
      <c r="C25" s="126"/>
      <c r="D25" s="101">
        <v>3087030</v>
      </c>
      <c r="E25" s="101"/>
      <c r="F25" s="101">
        <v>3144255</v>
      </c>
      <c r="G25" s="101"/>
      <c r="H25" s="101">
        <v>777894</v>
      </c>
      <c r="I25" s="101"/>
      <c r="J25" s="101">
        <v>775528</v>
      </c>
      <c r="K25" s="19"/>
    </row>
    <row r="26" spans="1:11" ht="24" customHeight="1">
      <c r="A26" s="8" t="s">
        <v>147</v>
      </c>
      <c r="B26" s="128"/>
      <c r="C26" s="126"/>
      <c r="D26" s="101">
        <v>1024503</v>
      </c>
      <c r="E26" s="101"/>
      <c r="F26" s="101">
        <v>1068179</v>
      </c>
      <c r="G26" s="101"/>
      <c r="H26" s="101">
        <v>10670</v>
      </c>
      <c r="I26" s="101"/>
      <c r="J26" s="101">
        <v>11867</v>
      </c>
      <c r="K26" s="19"/>
    </row>
    <row r="27" spans="1:11" ht="24" customHeight="1">
      <c r="A27" s="8" t="s">
        <v>46</v>
      </c>
      <c r="B27" s="128"/>
      <c r="C27" s="126"/>
      <c r="D27" s="101">
        <v>53229</v>
      </c>
      <c r="E27" s="101"/>
      <c r="F27" s="101">
        <v>62191</v>
      </c>
      <c r="G27" s="101"/>
      <c r="H27" s="101">
        <v>30044</v>
      </c>
      <c r="I27" s="101"/>
      <c r="J27" s="101">
        <v>35471</v>
      </c>
      <c r="K27" s="19"/>
    </row>
    <row r="28" spans="1:11" ht="24" customHeight="1">
      <c r="A28" s="8" t="s">
        <v>23</v>
      </c>
      <c r="B28" s="128">
        <v>3.19</v>
      </c>
      <c r="C28" s="126"/>
      <c r="D28" s="101">
        <v>842939</v>
      </c>
      <c r="E28" s="101"/>
      <c r="F28" s="101">
        <v>852050</v>
      </c>
      <c r="G28" s="101"/>
      <c r="H28" s="101">
        <v>66712</v>
      </c>
      <c r="I28" s="101"/>
      <c r="J28" s="101">
        <v>93997</v>
      </c>
      <c r="K28" s="19"/>
    </row>
    <row r="29" spans="1:11" ht="24" customHeight="1">
      <c r="A29" s="8" t="s">
        <v>53</v>
      </c>
      <c r="B29" s="128"/>
      <c r="C29" s="126"/>
      <c r="D29" s="101">
        <v>331422</v>
      </c>
      <c r="E29" s="101"/>
      <c r="F29" s="101">
        <v>448153</v>
      </c>
      <c r="G29" s="101"/>
      <c r="H29" s="101">
        <v>0</v>
      </c>
      <c r="I29" s="101"/>
      <c r="J29" s="101">
        <v>0</v>
      </c>
      <c r="K29" s="19"/>
    </row>
    <row r="30" spans="1:11" ht="24" customHeight="1">
      <c r="A30" s="8" t="s">
        <v>230</v>
      </c>
      <c r="B30" s="128"/>
      <c r="C30" s="126"/>
      <c r="D30" s="101">
        <v>0</v>
      </c>
      <c r="E30" s="101"/>
      <c r="F30" s="101">
        <v>0</v>
      </c>
      <c r="G30" s="101"/>
      <c r="H30" s="101">
        <v>1013601</v>
      </c>
      <c r="I30" s="101"/>
      <c r="J30" s="101">
        <v>3768183</v>
      </c>
      <c r="K30" s="19"/>
    </row>
    <row r="31" spans="1:11" ht="24" customHeight="1">
      <c r="A31" s="8" t="s">
        <v>24</v>
      </c>
      <c r="B31" s="127">
        <v>3.9</v>
      </c>
      <c r="C31" s="126"/>
      <c r="D31" s="102">
        <v>3068319</v>
      </c>
      <c r="E31" s="101"/>
      <c r="F31" s="102">
        <v>1955418</v>
      </c>
      <c r="G31" s="101"/>
      <c r="H31" s="102">
        <v>281654</v>
      </c>
      <c r="I31" s="101"/>
      <c r="J31" s="102">
        <v>252287</v>
      </c>
      <c r="K31" s="21"/>
    </row>
    <row r="32" spans="1:11" ht="24" customHeight="1" thickBot="1">
      <c r="A32" s="17" t="s">
        <v>25</v>
      </c>
      <c r="B32" s="2"/>
      <c r="D32" s="26">
        <f>SUM(D10:D15,D22:D31)</f>
        <v>285085884</v>
      </c>
      <c r="E32" s="19"/>
      <c r="F32" s="26">
        <f>SUM(F10:F15,F22:F31)</f>
        <v>281876941</v>
      </c>
      <c r="G32" s="21"/>
      <c r="H32" s="26">
        <f>SUM(H10:H15,H22:H31)</f>
        <v>30455468</v>
      </c>
      <c r="I32" s="19"/>
      <c r="J32" s="26">
        <f>SUM(J10:J15,J22:J31)</f>
        <v>32946110</v>
      </c>
      <c r="K32" s="19"/>
    </row>
    <row r="33" spans="1:11" ht="24" customHeight="1" thickTop="1">
      <c r="B33" s="2"/>
      <c r="C33" s="2"/>
      <c r="D33" s="27"/>
      <c r="E33" s="28"/>
      <c r="F33" s="27"/>
      <c r="G33" s="27"/>
      <c r="H33" s="27"/>
      <c r="I33" s="29"/>
      <c r="J33" s="27"/>
    </row>
    <row r="34" spans="1:11" ht="24" customHeight="1">
      <c r="A34" s="15" t="s">
        <v>1</v>
      </c>
      <c r="B34" s="2"/>
      <c r="C34" s="2"/>
      <c r="D34" s="30"/>
      <c r="E34" s="31"/>
      <c r="F34" s="30"/>
      <c r="G34" s="30"/>
      <c r="H34" s="30"/>
      <c r="I34" s="32"/>
      <c r="J34" s="30"/>
    </row>
    <row r="35" spans="1:11" ht="24" customHeight="1">
      <c r="A35" s="10" t="s">
        <v>34</v>
      </c>
      <c r="B35" s="10"/>
      <c r="C35" s="10"/>
      <c r="D35" s="10"/>
      <c r="E35" s="11"/>
      <c r="F35" s="10"/>
      <c r="G35" s="73"/>
      <c r="H35" s="10"/>
      <c r="I35" s="11"/>
      <c r="J35" s="10"/>
    </row>
    <row r="36" spans="1:11" s="1" customFormat="1" ht="24" customHeight="1">
      <c r="A36" s="10" t="s">
        <v>216</v>
      </c>
      <c r="B36" s="10"/>
      <c r="C36" s="10"/>
      <c r="D36" s="11"/>
      <c r="E36" s="10"/>
      <c r="F36" s="12"/>
      <c r="G36" s="74"/>
    </row>
    <row r="37" spans="1:11" s="88" customFormat="1" ht="24" customHeight="1">
      <c r="A37" s="141" t="s">
        <v>248</v>
      </c>
      <c r="B37" s="141"/>
      <c r="C37" s="141"/>
      <c r="D37" s="141"/>
      <c r="E37" s="141"/>
      <c r="F37" s="141"/>
      <c r="G37" s="141"/>
      <c r="H37" s="141"/>
      <c r="I37" s="141"/>
      <c r="J37" s="141"/>
    </row>
    <row r="38" spans="1:11" s="53" customFormat="1" ht="24" customHeight="1">
      <c r="A38" s="146" t="s">
        <v>35</v>
      </c>
      <c r="B38" s="146"/>
      <c r="C38" s="146"/>
      <c r="D38" s="146"/>
      <c r="E38" s="146"/>
      <c r="F38" s="146"/>
      <c r="G38" s="146"/>
      <c r="H38" s="146"/>
      <c r="I38" s="146"/>
      <c r="J38" s="146"/>
    </row>
    <row r="39" spans="1:11" s="85" customFormat="1" ht="24" customHeight="1">
      <c r="A39" s="89"/>
      <c r="B39" s="89"/>
      <c r="C39" s="89"/>
      <c r="D39" s="145" t="s">
        <v>33</v>
      </c>
      <c r="E39" s="145"/>
      <c r="F39" s="145"/>
      <c r="G39" s="90"/>
      <c r="H39" s="145" t="s">
        <v>10</v>
      </c>
      <c r="I39" s="145"/>
      <c r="J39" s="145"/>
    </row>
    <row r="40" spans="1:11" s="85" customFormat="1" ht="24" customHeight="1">
      <c r="B40" s="91" t="s">
        <v>0</v>
      </c>
      <c r="C40" s="92"/>
      <c r="D40" s="93" t="s">
        <v>249</v>
      </c>
      <c r="E40" s="94"/>
      <c r="F40" s="93" t="s">
        <v>238</v>
      </c>
      <c r="G40" s="95"/>
      <c r="H40" s="93" t="s">
        <v>249</v>
      </c>
      <c r="I40" s="94"/>
      <c r="J40" s="93" t="s">
        <v>238</v>
      </c>
    </row>
    <row r="41" spans="1:11" s="85" customFormat="1" ht="24" customHeight="1">
      <c r="B41" s="90"/>
      <c r="C41" s="92"/>
      <c r="D41" s="96" t="s">
        <v>179</v>
      </c>
      <c r="E41" s="94"/>
      <c r="F41" s="96" t="s">
        <v>170</v>
      </c>
      <c r="G41" s="95"/>
      <c r="H41" s="96" t="s">
        <v>179</v>
      </c>
      <c r="I41" s="94"/>
      <c r="J41" s="96" t="s">
        <v>170</v>
      </c>
    </row>
    <row r="42" spans="1:11" s="85" customFormat="1" ht="24" customHeight="1">
      <c r="B42" s="90"/>
      <c r="C42" s="92"/>
      <c r="D42" s="96" t="s">
        <v>178</v>
      </c>
      <c r="E42" s="94"/>
      <c r="F42" s="96"/>
      <c r="G42" s="95"/>
      <c r="H42" s="96" t="s">
        <v>178</v>
      </c>
      <c r="I42" s="94"/>
      <c r="J42" s="96"/>
    </row>
    <row r="43" spans="1:11" ht="24" customHeight="1">
      <c r="A43" s="17" t="s">
        <v>117</v>
      </c>
      <c r="B43" s="8"/>
      <c r="C43" s="8"/>
      <c r="D43" s="33"/>
      <c r="E43" s="34"/>
      <c r="F43" s="33"/>
      <c r="G43" s="75"/>
      <c r="H43" s="33"/>
      <c r="I43" s="35"/>
      <c r="J43" s="33"/>
    </row>
    <row r="44" spans="1:11" ht="24" customHeight="1">
      <c r="A44" s="17" t="s">
        <v>40</v>
      </c>
      <c r="B44" s="8"/>
      <c r="C44" s="8"/>
      <c r="D44" s="33"/>
      <c r="E44" s="34"/>
      <c r="F44" s="33"/>
      <c r="G44" s="75"/>
      <c r="H44" s="33"/>
      <c r="I44" s="35"/>
      <c r="J44" s="33"/>
    </row>
    <row r="45" spans="1:11" ht="24" customHeight="1">
      <c r="A45" s="8" t="s">
        <v>12</v>
      </c>
      <c r="B45" s="128">
        <v>3.1</v>
      </c>
      <c r="C45" s="129"/>
      <c r="D45" s="101">
        <v>209762728</v>
      </c>
      <c r="E45" s="101"/>
      <c r="F45" s="101">
        <v>206536868</v>
      </c>
      <c r="G45" s="101"/>
      <c r="H45" s="101">
        <v>0</v>
      </c>
      <c r="I45" s="101"/>
      <c r="J45" s="101">
        <v>0</v>
      </c>
      <c r="K45" s="19"/>
    </row>
    <row r="46" spans="1:11" ht="24" customHeight="1">
      <c r="A46" s="8" t="s">
        <v>124</v>
      </c>
      <c r="B46" s="128"/>
      <c r="C46" s="129"/>
      <c r="D46" s="101">
        <v>11518264</v>
      </c>
      <c r="E46" s="101"/>
      <c r="F46" s="101">
        <v>10664818</v>
      </c>
      <c r="G46" s="101"/>
      <c r="H46" s="101">
        <v>3980000</v>
      </c>
      <c r="I46" s="101"/>
      <c r="J46" s="101">
        <v>4240000</v>
      </c>
      <c r="K46" s="19"/>
    </row>
    <row r="47" spans="1:11" ht="24" customHeight="1">
      <c r="A47" s="8" t="s">
        <v>107</v>
      </c>
      <c r="B47" s="130"/>
      <c r="C47" s="129"/>
      <c r="D47" s="101">
        <v>210180</v>
      </c>
      <c r="E47" s="101"/>
      <c r="F47" s="101">
        <v>239179</v>
      </c>
      <c r="G47" s="101"/>
      <c r="H47" s="101">
        <v>0</v>
      </c>
      <c r="I47" s="101"/>
      <c r="J47" s="101">
        <v>0</v>
      </c>
      <c r="K47" s="19"/>
    </row>
    <row r="48" spans="1:11" ht="24" customHeight="1">
      <c r="A48" s="8" t="s">
        <v>41</v>
      </c>
      <c r="B48" s="128">
        <v>3.11</v>
      </c>
      <c r="C48" s="129"/>
      <c r="D48" s="101">
        <v>8186122</v>
      </c>
      <c r="E48" s="101"/>
      <c r="F48" s="101">
        <v>8076122</v>
      </c>
      <c r="G48" s="101"/>
      <c r="H48" s="101">
        <v>5200000</v>
      </c>
      <c r="I48" s="101"/>
      <c r="J48" s="101">
        <v>5300000</v>
      </c>
      <c r="K48" s="19"/>
    </row>
    <row r="49" spans="1:11" ht="24" customHeight="1">
      <c r="A49" s="8" t="s">
        <v>149</v>
      </c>
      <c r="B49" s="128"/>
      <c r="C49" s="129"/>
      <c r="D49" s="101">
        <v>961183</v>
      </c>
      <c r="E49" s="101"/>
      <c r="F49" s="101">
        <v>1012244</v>
      </c>
      <c r="G49" s="101"/>
      <c r="H49" s="101">
        <v>10908</v>
      </c>
      <c r="I49" s="101"/>
      <c r="J49" s="101">
        <v>12018</v>
      </c>
      <c r="K49" s="19"/>
    </row>
    <row r="50" spans="1:11" ht="24" customHeight="1">
      <c r="A50" s="8" t="s">
        <v>150</v>
      </c>
      <c r="B50" s="128">
        <v>3.12</v>
      </c>
      <c r="C50" s="129"/>
      <c r="D50" s="101">
        <v>2572659</v>
      </c>
      <c r="E50" s="101"/>
      <c r="F50" s="101">
        <v>2360670</v>
      </c>
      <c r="G50" s="101"/>
      <c r="H50" s="101">
        <v>368085</v>
      </c>
      <c r="I50" s="101"/>
      <c r="J50" s="101">
        <v>337478</v>
      </c>
      <c r="K50" s="19"/>
    </row>
    <row r="51" spans="1:11" ht="24" customHeight="1">
      <c r="A51" s="8" t="s">
        <v>101</v>
      </c>
      <c r="B51" s="128"/>
      <c r="C51" s="129"/>
      <c r="D51" s="101">
        <v>1023637</v>
      </c>
      <c r="E51" s="101"/>
      <c r="F51" s="101">
        <v>233356</v>
      </c>
      <c r="G51" s="101"/>
      <c r="H51" s="101">
        <v>0</v>
      </c>
      <c r="I51" s="101"/>
      <c r="J51" s="101">
        <v>0</v>
      </c>
      <c r="K51" s="19"/>
    </row>
    <row r="52" spans="1:11" ht="24" customHeight="1">
      <c r="A52" s="8" t="s">
        <v>49</v>
      </c>
      <c r="B52" s="128"/>
      <c r="C52" s="129"/>
      <c r="D52" s="101">
        <v>1182501</v>
      </c>
      <c r="E52" s="101"/>
      <c r="F52" s="101">
        <v>1744326</v>
      </c>
      <c r="G52" s="101"/>
      <c r="H52" s="101">
        <v>7357</v>
      </c>
      <c r="I52" s="101"/>
      <c r="J52" s="101">
        <v>13623</v>
      </c>
      <c r="K52" s="19"/>
    </row>
    <row r="53" spans="1:11" s="1" customFormat="1" ht="24" customHeight="1">
      <c r="A53" s="8" t="s">
        <v>47</v>
      </c>
      <c r="B53" s="128"/>
      <c r="C53" s="129"/>
      <c r="D53" s="101">
        <v>597335</v>
      </c>
      <c r="E53" s="101"/>
      <c r="F53" s="101">
        <v>584541</v>
      </c>
      <c r="G53" s="101"/>
      <c r="H53" s="101">
        <v>29721</v>
      </c>
      <c r="I53" s="101"/>
      <c r="J53" s="101">
        <v>1559</v>
      </c>
      <c r="K53" s="19"/>
    </row>
    <row r="54" spans="1:11" s="1" customFormat="1" ht="24" customHeight="1">
      <c r="A54" s="8" t="s">
        <v>44</v>
      </c>
      <c r="B54" s="128">
        <v>3.13</v>
      </c>
      <c r="C54" s="126"/>
      <c r="D54" s="101">
        <v>7440228</v>
      </c>
      <c r="E54" s="123"/>
      <c r="F54" s="101">
        <v>7379891</v>
      </c>
      <c r="G54" s="123"/>
      <c r="H54" s="101">
        <v>1222382</v>
      </c>
      <c r="I54" s="101"/>
      <c r="J54" s="101">
        <v>1143637</v>
      </c>
      <c r="K54" s="21"/>
    </row>
    <row r="55" spans="1:11" s="1" customFormat="1" ht="24" customHeight="1">
      <c r="A55" s="17" t="s">
        <v>45</v>
      </c>
      <c r="B55" s="9"/>
      <c r="C55" s="2"/>
      <c r="D55" s="37">
        <f>SUM(D45:D54)</f>
        <v>243454837</v>
      </c>
      <c r="E55" s="20"/>
      <c r="F55" s="37">
        <f>SUM(F45:F54)</f>
        <v>238832015</v>
      </c>
      <c r="G55" s="22"/>
      <c r="H55" s="37">
        <f>SUM(H45:H54)</f>
        <v>10818453</v>
      </c>
      <c r="I55" s="21"/>
      <c r="J55" s="37">
        <f>SUM(J45:J54)</f>
        <v>11048315</v>
      </c>
      <c r="K55" s="21"/>
    </row>
    <row r="56" spans="1:11" s="1" customFormat="1" ht="24" customHeight="1">
      <c r="A56" s="15"/>
      <c r="B56" s="9"/>
      <c r="C56" s="2"/>
      <c r="D56" s="21"/>
      <c r="E56" s="20"/>
      <c r="F56" s="21"/>
      <c r="G56" s="21"/>
      <c r="H56" s="21"/>
      <c r="I56" s="21"/>
      <c r="J56" s="21"/>
    </row>
    <row r="57" spans="1:11" s="1" customFormat="1" ht="24" customHeight="1">
      <c r="A57" s="15" t="s">
        <v>1</v>
      </c>
      <c r="B57" s="9"/>
      <c r="C57" s="2"/>
      <c r="D57" s="21"/>
      <c r="E57" s="20"/>
      <c r="F57" s="21"/>
      <c r="G57" s="21"/>
      <c r="H57" s="21"/>
      <c r="I57" s="21"/>
      <c r="J57" s="21"/>
    </row>
    <row r="58" spans="1:11" ht="24" customHeight="1">
      <c r="A58" s="10" t="s">
        <v>34</v>
      </c>
      <c r="B58" s="10"/>
      <c r="C58" s="10"/>
      <c r="D58" s="10"/>
      <c r="E58" s="11"/>
      <c r="F58" s="10"/>
      <c r="G58" s="73"/>
      <c r="H58" s="10"/>
      <c r="I58" s="11"/>
      <c r="J58" s="10"/>
    </row>
    <row r="59" spans="1:11" s="1" customFormat="1" ht="24" customHeight="1">
      <c r="A59" s="10" t="s">
        <v>216</v>
      </c>
      <c r="B59" s="10"/>
      <c r="C59" s="10"/>
      <c r="D59" s="11"/>
      <c r="E59" s="10"/>
      <c r="F59" s="12"/>
      <c r="G59" s="74"/>
    </row>
    <row r="60" spans="1:11" s="88" customFormat="1" ht="24" customHeight="1">
      <c r="A60" s="141" t="s">
        <v>248</v>
      </c>
      <c r="B60" s="141"/>
      <c r="C60" s="141"/>
      <c r="D60" s="141"/>
      <c r="E60" s="141"/>
      <c r="F60" s="141"/>
      <c r="G60" s="141"/>
      <c r="H60" s="141"/>
      <c r="I60" s="141"/>
      <c r="J60" s="141"/>
    </row>
    <row r="61" spans="1:11" s="53" customFormat="1" ht="24" customHeight="1">
      <c r="A61" s="146" t="s">
        <v>35</v>
      </c>
      <c r="B61" s="146"/>
      <c r="C61" s="146"/>
      <c r="D61" s="146"/>
      <c r="E61" s="146"/>
      <c r="F61" s="146"/>
      <c r="G61" s="146"/>
      <c r="H61" s="146"/>
      <c r="I61" s="146"/>
      <c r="J61" s="146"/>
    </row>
    <row r="62" spans="1:11" s="85" customFormat="1" ht="24" customHeight="1">
      <c r="A62" s="89"/>
      <c r="B62" s="89"/>
      <c r="C62" s="89"/>
      <c r="D62" s="145" t="s">
        <v>33</v>
      </c>
      <c r="E62" s="145"/>
      <c r="F62" s="145"/>
      <c r="G62" s="90"/>
      <c r="H62" s="145" t="s">
        <v>10</v>
      </c>
      <c r="I62" s="145"/>
      <c r="J62" s="145"/>
    </row>
    <row r="63" spans="1:11" s="85" customFormat="1" ht="24" customHeight="1">
      <c r="B63" s="91" t="s">
        <v>0</v>
      </c>
      <c r="C63" s="92"/>
      <c r="D63" s="93" t="s">
        <v>249</v>
      </c>
      <c r="E63" s="94"/>
      <c r="F63" s="93" t="s">
        <v>238</v>
      </c>
      <c r="G63" s="95"/>
      <c r="H63" s="93" t="s">
        <v>249</v>
      </c>
      <c r="I63" s="94"/>
      <c r="J63" s="93" t="s">
        <v>238</v>
      </c>
    </row>
    <row r="64" spans="1:11" s="85" customFormat="1" ht="24" customHeight="1">
      <c r="B64" s="90"/>
      <c r="C64" s="92"/>
      <c r="D64" s="96" t="s">
        <v>179</v>
      </c>
      <c r="E64" s="94"/>
      <c r="F64" s="96" t="s">
        <v>170</v>
      </c>
      <c r="G64" s="95"/>
      <c r="H64" s="96" t="s">
        <v>179</v>
      </c>
      <c r="I64" s="94"/>
      <c r="J64" s="96" t="s">
        <v>170</v>
      </c>
    </row>
    <row r="65" spans="1:11" s="85" customFormat="1" ht="24" customHeight="1">
      <c r="B65" s="90"/>
      <c r="C65" s="92"/>
      <c r="D65" s="96" t="s">
        <v>178</v>
      </c>
      <c r="E65" s="94"/>
      <c r="F65" s="96"/>
      <c r="G65" s="95"/>
      <c r="H65" s="96" t="s">
        <v>178</v>
      </c>
      <c r="I65" s="94"/>
      <c r="J65" s="96"/>
    </row>
    <row r="66" spans="1:11" ht="24" customHeight="1">
      <c r="A66" s="17" t="s">
        <v>112</v>
      </c>
      <c r="B66" s="4"/>
      <c r="C66" s="4"/>
      <c r="D66" s="27"/>
      <c r="E66" s="38"/>
      <c r="F66" s="27"/>
      <c r="G66" s="27"/>
      <c r="H66" s="27"/>
      <c r="I66" s="38"/>
      <c r="J66" s="27"/>
    </row>
    <row r="67" spans="1:11" ht="24" customHeight="1">
      <c r="A67" s="8" t="s">
        <v>48</v>
      </c>
      <c r="B67" s="2"/>
      <c r="C67" s="4"/>
      <c r="D67" s="27"/>
      <c r="E67" s="38"/>
      <c r="F67" s="27"/>
      <c r="G67" s="27"/>
      <c r="H67" s="27"/>
      <c r="I67" s="38"/>
      <c r="J67" s="27"/>
    </row>
    <row r="68" spans="1:11" ht="24" customHeight="1">
      <c r="A68" s="55" t="s">
        <v>130</v>
      </c>
      <c r="B68" s="3"/>
      <c r="C68" s="2"/>
      <c r="D68" s="7"/>
      <c r="E68" s="5"/>
      <c r="F68" s="7"/>
      <c r="G68" s="7"/>
      <c r="H68" s="7"/>
      <c r="I68" s="27"/>
      <c r="J68" s="7"/>
    </row>
    <row r="69" spans="1:11" ht="24" customHeight="1">
      <c r="A69" s="53" t="s">
        <v>131</v>
      </c>
      <c r="C69" s="2"/>
      <c r="D69" s="101">
        <v>339</v>
      </c>
      <c r="E69" s="101"/>
      <c r="F69" s="101">
        <v>339</v>
      </c>
      <c r="G69" s="101"/>
      <c r="H69" s="101">
        <v>339</v>
      </c>
      <c r="I69" s="101"/>
      <c r="J69" s="101">
        <v>339</v>
      </c>
      <c r="K69" s="21"/>
    </row>
    <row r="70" spans="1:11" ht="24" customHeight="1">
      <c r="A70" s="53" t="s">
        <v>132</v>
      </c>
      <c r="C70" s="2"/>
      <c r="D70" s="102">
        <v>8006694</v>
      </c>
      <c r="E70" s="101"/>
      <c r="F70" s="102">
        <v>8006694</v>
      </c>
      <c r="G70" s="101"/>
      <c r="H70" s="102">
        <v>8006694</v>
      </c>
      <c r="I70" s="101"/>
      <c r="J70" s="102">
        <v>8006694</v>
      </c>
      <c r="K70" s="21"/>
    </row>
    <row r="71" spans="1:11" ht="24" customHeight="1" thickBot="1">
      <c r="A71" s="53"/>
      <c r="B71" s="3"/>
      <c r="C71" s="2"/>
      <c r="D71" s="26">
        <f>SUM(D69:D70)</f>
        <v>8007033</v>
      </c>
      <c r="E71" s="21"/>
      <c r="F71" s="26">
        <f>SUM(F69:F70)</f>
        <v>8007033</v>
      </c>
      <c r="G71" s="21"/>
      <c r="H71" s="26">
        <f>SUM(H69:H70)</f>
        <v>8007033</v>
      </c>
      <c r="I71" s="21"/>
      <c r="J71" s="26">
        <f>SUM(J69:J70)</f>
        <v>8007033</v>
      </c>
      <c r="K71" s="21"/>
    </row>
    <row r="72" spans="1:11" ht="24" customHeight="1" thickTop="1">
      <c r="A72" s="55" t="s">
        <v>133</v>
      </c>
      <c r="B72" s="3"/>
      <c r="C72" s="2"/>
      <c r="D72" s="21"/>
      <c r="E72" s="20"/>
      <c r="F72" s="21"/>
      <c r="G72" s="22"/>
      <c r="H72" s="39"/>
      <c r="I72" s="39"/>
      <c r="J72" s="39"/>
      <c r="K72" s="39"/>
    </row>
    <row r="73" spans="1:11" ht="24" customHeight="1">
      <c r="A73" s="55" t="s">
        <v>134</v>
      </c>
      <c r="B73" s="9"/>
      <c r="C73" s="2"/>
      <c r="D73" s="113">
        <v>99</v>
      </c>
      <c r="E73" s="101"/>
      <c r="F73" s="113">
        <v>99</v>
      </c>
      <c r="G73" s="101"/>
      <c r="H73" s="113">
        <v>99</v>
      </c>
      <c r="I73" s="124"/>
      <c r="J73" s="113">
        <v>99</v>
      </c>
      <c r="K73" s="39"/>
    </row>
    <row r="74" spans="1:11" ht="24" customHeight="1">
      <c r="A74" s="55" t="s">
        <v>135</v>
      </c>
      <c r="B74" s="9"/>
      <c r="C74" s="2"/>
      <c r="D74" s="114">
        <v>8006456</v>
      </c>
      <c r="E74" s="101"/>
      <c r="F74" s="114">
        <v>8006456</v>
      </c>
      <c r="G74" s="101"/>
      <c r="H74" s="114">
        <v>8006456</v>
      </c>
      <c r="I74" s="124"/>
      <c r="J74" s="114">
        <v>8006456</v>
      </c>
      <c r="K74" s="40"/>
    </row>
    <row r="75" spans="1:11" ht="24" customHeight="1">
      <c r="B75" s="36"/>
      <c r="C75" s="4"/>
      <c r="D75" s="21">
        <f>SUM(D73:D74)</f>
        <v>8006555</v>
      </c>
      <c r="E75" s="19"/>
      <c r="F75" s="21">
        <f>SUM(F73:F74)</f>
        <v>8006555</v>
      </c>
      <c r="G75" s="21"/>
      <c r="H75" s="21">
        <f>SUM(H73:H74)</f>
        <v>8006555</v>
      </c>
      <c r="I75" s="39"/>
      <c r="J75" s="21">
        <f>SUM(J73:J74)</f>
        <v>8006555</v>
      </c>
      <c r="K75" s="39"/>
    </row>
    <row r="76" spans="1:11" ht="24" customHeight="1">
      <c r="A76" s="8" t="s">
        <v>9</v>
      </c>
      <c r="B76" s="36"/>
      <c r="C76" s="4"/>
      <c r="D76" s="21"/>
      <c r="E76" s="19"/>
      <c r="F76" s="21"/>
      <c r="G76" s="21"/>
      <c r="H76" s="39"/>
      <c r="I76" s="39"/>
      <c r="J76" s="39"/>
      <c r="K76" s="39"/>
    </row>
    <row r="77" spans="1:11" ht="24" customHeight="1">
      <c r="A77" s="8" t="s">
        <v>51</v>
      </c>
      <c r="B77" s="36"/>
      <c r="C77" s="4"/>
      <c r="D77" s="113">
        <v>0</v>
      </c>
      <c r="E77" s="101"/>
      <c r="F77" s="113">
        <v>0</v>
      </c>
      <c r="G77" s="101"/>
      <c r="H77" s="113">
        <v>87</v>
      </c>
      <c r="I77" s="124"/>
      <c r="J77" s="113">
        <v>87</v>
      </c>
      <c r="K77" s="39"/>
    </row>
    <row r="78" spans="1:11" ht="24" customHeight="1">
      <c r="A78" s="8" t="s">
        <v>52</v>
      </c>
      <c r="B78" s="36"/>
      <c r="C78" s="4"/>
      <c r="D78" s="114">
        <v>1018408</v>
      </c>
      <c r="E78" s="101"/>
      <c r="F78" s="114">
        <v>1018408</v>
      </c>
      <c r="G78" s="101"/>
      <c r="H78" s="114">
        <v>7031436</v>
      </c>
      <c r="I78" s="124"/>
      <c r="J78" s="114">
        <v>7031436</v>
      </c>
      <c r="K78" s="39"/>
    </row>
    <row r="79" spans="1:11" ht="24" customHeight="1">
      <c r="B79" s="36"/>
      <c r="C79" s="4"/>
      <c r="D79" s="21">
        <f>SUM(D77:D78)</f>
        <v>1018408</v>
      </c>
      <c r="E79" s="19"/>
      <c r="F79" s="21">
        <f>SUM(F77:F78)</f>
        <v>1018408</v>
      </c>
      <c r="G79" s="21"/>
      <c r="H79" s="21">
        <f>SUM(H77:H78)</f>
        <v>7031523</v>
      </c>
      <c r="I79" s="21"/>
      <c r="J79" s="21">
        <f>SUM(J77:J78)</f>
        <v>7031523</v>
      </c>
      <c r="K79" s="21"/>
    </row>
    <row r="80" spans="1:11" ht="24" customHeight="1">
      <c r="A80" s="15" t="s">
        <v>111</v>
      </c>
      <c r="B80" s="9"/>
      <c r="C80" s="4"/>
      <c r="D80" s="101">
        <v>2060627</v>
      </c>
      <c r="E80" s="101"/>
      <c r="F80" s="101">
        <v>2025171</v>
      </c>
      <c r="G80" s="101"/>
      <c r="H80" s="101">
        <v>407669</v>
      </c>
      <c r="I80" s="101"/>
      <c r="J80" s="101">
        <v>378270</v>
      </c>
      <c r="K80" s="21"/>
    </row>
    <row r="81" spans="1:14" ht="24" customHeight="1">
      <c r="A81" s="8" t="s">
        <v>11</v>
      </c>
      <c r="B81" s="36"/>
      <c r="C81" s="4"/>
      <c r="D81" s="101"/>
      <c r="E81" s="101"/>
      <c r="F81" s="101"/>
      <c r="G81" s="101"/>
      <c r="H81" s="101"/>
      <c r="I81" s="101"/>
      <c r="J81" s="101"/>
      <c r="K81" s="21"/>
    </row>
    <row r="82" spans="1:14" s="42" customFormat="1" ht="24" customHeight="1">
      <c r="A82" s="8" t="s">
        <v>167</v>
      </c>
      <c r="B82" s="36"/>
      <c r="C82" s="4"/>
      <c r="D82" s="101">
        <v>801000</v>
      </c>
      <c r="E82" s="101"/>
      <c r="F82" s="101">
        <v>801000</v>
      </c>
      <c r="G82" s="101"/>
      <c r="H82" s="101">
        <v>801000</v>
      </c>
      <c r="I82" s="101"/>
      <c r="J82" s="101">
        <v>801000</v>
      </c>
      <c r="K82" s="21"/>
    </row>
    <row r="83" spans="1:14" ht="24" customHeight="1">
      <c r="A83" s="8" t="s">
        <v>36</v>
      </c>
      <c r="B83" s="36"/>
      <c r="C83" s="4"/>
      <c r="D83" s="102">
        <v>29741519</v>
      </c>
      <c r="E83" s="123"/>
      <c r="F83" s="102">
        <v>31190811</v>
      </c>
      <c r="G83" s="123"/>
      <c r="H83" s="102">
        <v>3390268</v>
      </c>
      <c r="I83" s="101"/>
      <c r="J83" s="102">
        <v>5680447</v>
      </c>
      <c r="K83" s="21"/>
    </row>
    <row r="84" spans="1:14" ht="24" customHeight="1">
      <c r="A84" s="8" t="s">
        <v>118</v>
      </c>
      <c r="B84" s="3"/>
      <c r="C84" s="4"/>
      <c r="D84" s="21">
        <f>SUM(D75,D79:D83)</f>
        <v>41628109</v>
      </c>
      <c r="E84" s="22"/>
      <c r="F84" s="21">
        <f>SUM(F75,F79:F83)</f>
        <v>43041945</v>
      </c>
      <c r="G84" s="22"/>
      <c r="H84" s="21">
        <f>SUM(H75,H79:H83)</f>
        <v>19637015</v>
      </c>
      <c r="I84" s="21"/>
      <c r="J84" s="21">
        <f>SUM(J75,J79:J83)</f>
        <v>21897795</v>
      </c>
      <c r="K84" s="21"/>
    </row>
    <row r="85" spans="1:14" ht="24" customHeight="1">
      <c r="A85" s="8" t="s">
        <v>50</v>
      </c>
      <c r="B85" s="43"/>
      <c r="C85" s="44"/>
      <c r="D85" s="102">
        <v>2938</v>
      </c>
      <c r="E85" s="101"/>
      <c r="F85" s="102">
        <v>2981</v>
      </c>
      <c r="G85" s="101"/>
      <c r="H85" s="102">
        <v>0</v>
      </c>
      <c r="I85" s="101"/>
      <c r="J85" s="102">
        <v>0</v>
      </c>
      <c r="K85" s="21"/>
    </row>
    <row r="86" spans="1:14" ht="24" customHeight="1">
      <c r="A86" s="17" t="s">
        <v>27</v>
      </c>
      <c r="B86" s="45"/>
      <c r="C86" s="44"/>
      <c r="D86" s="25">
        <f>SUM(D84:D85)</f>
        <v>41631047</v>
      </c>
      <c r="E86" s="20"/>
      <c r="F86" s="25">
        <f>SUM(F84:F85)</f>
        <v>43044926</v>
      </c>
      <c r="G86" s="22"/>
      <c r="H86" s="25">
        <f>SUM(H84:H85)</f>
        <v>19637015</v>
      </c>
      <c r="I86" s="21"/>
      <c r="J86" s="25">
        <f>SUM(J84:J85)</f>
        <v>21897795</v>
      </c>
      <c r="K86" s="21"/>
    </row>
    <row r="87" spans="1:14" ht="24" customHeight="1" thickBot="1">
      <c r="A87" s="17" t="s">
        <v>113</v>
      </c>
      <c r="B87" s="46"/>
      <c r="C87" s="2"/>
      <c r="D87" s="26">
        <f>SUM(D55,D86)</f>
        <v>285085884</v>
      </c>
      <c r="E87" s="21"/>
      <c r="F87" s="26">
        <f>SUM(F55,F86)</f>
        <v>281876941</v>
      </c>
      <c r="G87" s="21"/>
      <c r="H87" s="26">
        <f>SUM(H55,H86)</f>
        <v>30455468</v>
      </c>
      <c r="I87" s="21"/>
      <c r="J87" s="26">
        <f>SUM(J55,J86)</f>
        <v>32946110</v>
      </c>
      <c r="K87" s="21"/>
    </row>
    <row r="88" spans="1:14" ht="24" customHeight="1" thickTop="1">
      <c r="A88" s="8"/>
      <c r="B88" s="46"/>
      <c r="D88" s="19">
        <f>SUM(D87-D32)</f>
        <v>0</v>
      </c>
      <c r="E88" s="19"/>
      <c r="F88" s="19">
        <f>SUM(F87-F32)</f>
        <v>0</v>
      </c>
      <c r="G88" s="21"/>
      <c r="H88" s="19">
        <f>SUM(H87-H32)</f>
        <v>0</v>
      </c>
      <c r="I88" s="21"/>
      <c r="J88" s="19">
        <f>SUM(J87-J32)</f>
        <v>0</v>
      </c>
      <c r="K88" s="21"/>
    </row>
    <row r="89" spans="1:14" ht="24" customHeight="1">
      <c r="A89" s="8"/>
      <c r="B89" s="46"/>
      <c r="N89" s="4"/>
    </row>
    <row r="90" spans="1:14" ht="24" customHeight="1">
      <c r="A90" s="15" t="s">
        <v>1</v>
      </c>
      <c r="B90" s="36"/>
      <c r="C90" s="4"/>
      <c r="N90" s="6"/>
    </row>
    <row r="92" spans="1:14" ht="24" customHeight="1">
      <c r="A92" s="47"/>
      <c r="D92" s="48"/>
      <c r="E92" s="47"/>
      <c r="F92" s="143"/>
      <c r="G92" s="143"/>
      <c r="H92" s="143"/>
      <c r="I92" s="143"/>
      <c r="J92" s="143"/>
      <c r="K92" s="143"/>
    </row>
    <row r="93" spans="1:14" s="42" customFormat="1" ht="24" customHeight="1">
      <c r="A93" s="33" t="s">
        <v>141</v>
      </c>
      <c r="B93" s="15"/>
      <c r="C93" s="15"/>
      <c r="D93" s="15"/>
      <c r="E93" s="144" t="s">
        <v>199</v>
      </c>
      <c r="F93" s="144"/>
      <c r="G93" s="144"/>
      <c r="H93" s="144"/>
      <c r="I93" s="144"/>
      <c r="J93" s="144"/>
      <c r="K93" s="144"/>
    </row>
    <row r="94" spans="1:14" ht="24" customHeight="1">
      <c r="A94" s="4" t="s">
        <v>140</v>
      </c>
      <c r="E94" s="142" t="s">
        <v>203</v>
      </c>
      <c r="F94" s="142"/>
      <c r="G94" s="142"/>
      <c r="H94" s="142"/>
      <c r="I94" s="142"/>
      <c r="J94" s="142"/>
      <c r="K94" s="142"/>
    </row>
    <row r="95" spans="1:14" ht="24" customHeight="1">
      <c r="E95" s="142"/>
      <c r="F95" s="142"/>
      <c r="G95" s="142"/>
      <c r="H95" s="142"/>
      <c r="I95" s="142"/>
      <c r="J95" s="142"/>
      <c r="K95" s="142"/>
    </row>
  </sheetData>
  <mergeCells count="16">
    <mergeCell ref="A4:J4"/>
    <mergeCell ref="A37:J37"/>
    <mergeCell ref="A38:J38"/>
    <mergeCell ref="D39:F39"/>
    <mergeCell ref="H39:J39"/>
    <mergeCell ref="A60:J60"/>
    <mergeCell ref="A3:J3"/>
    <mergeCell ref="E95:K95"/>
    <mergeCell ref="F92:K92"/>
    <mergeCell ref="E94:K94"/>
    <mergeCell ref="E93:K93"/>
    <mergeCell ref="D5:F5"/>
    <mergeCell ref="H5:J5"/>
    <mergeCell ref="A61:J61"/>
    <mergeCell ref="D62:F62"/>
    <mergeCell ref="H62:J62"/>
  </mergeCells>
  <phoneticPr fontId="0" type="noConversion"/>
  <printOptions horizontalCentered="1" gridLinesSet="0"/>
  <pageMargins left="0.78740157480314965" right="0.19685039370078741" top="0.9055118110236221" bottom="0.15748031496062992" header="0.19685039370078741" footer="0.19685039370078741"/>
  <pageSetup paperSize="9" scale="66" orientation="portrait" r:id="rId1"/>
  <headerFooter alignWithMargins="0"/>
  <rowBreaks count="5" manualBreakCount="5">
    <brk id="34" max="16383" man="1"/>
    <brk id="57" max="16383" man="1"/>
    <brk id="132" max="16383" man="1"/>
    <brk id="163" max="16383" man="1"/>
    <brk id="2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D133E-4C62-44FD-B185-38F852C01CE9}">
  <dimension ref="A1:IV250"/>
  <sheetViews>
    <sheetView showGridLines="0" view="pageBreakPreview" topLeftCell="A227" zoomScale="115" zoomScaleNormal="100" zoomScaleSheetLayoutView="115" workbookViewId="0">
      <selection activeCell="A237" sqref="A237"/>
    </sheetView>
  </sheetViews>
  <sheetFormatPr defaultRowHeight="24" customHeight="1"/>
  <cols>
    <col min="1" max="1" width="55.140625" style="8" customWidth="1"/>
    <col min="2" max="2" width="9.5703125" style="8" customWidth="1"/>
    <col min="3" max="3" width="1.140625" style="8" customWidth="1"/>
    <col min="4" max="4" width="16.28515625" style="8" customWidth="1"/>
    <col min="5" max="5" width="1.140625" style="8" customWidth="1"/>
    <col min="6" max="6" width="16.28515625" style="8" customWidth="1"/>
    <col min="7" max="7" width="1.140625" style="8" customWidth="1"/>
    <col min="8" max="8" width="16.28515625" style="8" customWidth="1"/>
    <col min="9" max="9" width="1.140625" style="8" customWidth="1"/>
    <col min="10" max="10" width="16.28515625" style="8" customWidth="1"/>
    <col min="11" max="11" width="0.140625" style="8" hidden="1" customWidth="1"/>
    <col min="12" max="16384" width="9.140625" style="8"/>
  </cols>
  <sheetData>
    <row r="1" spans="1:12" ht="24" customHeight="1">
      <c r="J1" s="100" t="s">
        <v>171</v>
      </c>
    </row>
    <row r="2" spans="1:12" s="15" customFormat="1" ht="24" customHeight="1">
      <c r="A2" s="10" t="s">
        <v>34</v>
      </c>
      <c r="B2" s="14"/>
      <c r="C2" s="14"/>
      <c r="D2" s="14"/>
      <c r="E2" s="14"/>
      <c r="F2" s="14"/>
      <c r="G2" s="14"/>
      <c r="H2" s="14"/>
      <c r="I2" s="14"/>
      <c r="J2" s="14"/>
    </row>
    <row r="3" spans="1:12" s="15" customFormat="1" ht="24" customHeight="1">
      <c r="A3" s="10" t="s">
        <v>217</v>
      </c>
      <c r="B3" s="14"/>
      <c r="C3" s="14"/>
      <c r="D3" s="14"/>
      <c r="E3" s="14"/>
      <c r="F3" s="14"/>
      <c r="G3" s="14"/>
      <c r="H3" s="14"/>
      <c r="I3" s="14"/>
      <c r="J3" s="14"/>
    </row>
    <row r="4" spans="1:12" s="15" customFormat="1" ht="24" customHeight="1">
      <c r="A4" s="148" t="s">
        <v>261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2" s="1" customFormat="1" ht="24" customHeight="1">
      <c r="A5" s="149" t="s">
        <v>54</v>
      </c>
      <c r="B5" s="149"/>
      <c r="C5" s="149"/>
      <c r="D5" s="149"/>
      <c r="E5" s="149"/>
      <c r="F5" s="149"/>
      <c r="G5" s="149"/>
      <c r="H5" s="149"/>
      <c r="I5" s="149"/>
      <c r="J5" s="149"/>
      <c r="K5" s="15"/>
    </row>
    <row r="6" spans="1:12" s="1" customFormat="1" ht="24" customHeight="1">
      <c r="B6" s="4"/>
      <c r="D6" s="147" t="s">
        <v>33</v>
      </c>
      <c r="E6" s="147"/>
      <c r="F6" s="147"/>
      <c r="G6" s="5"/>
      <c r="H6" s="147" t="s">
        <v>10</v>
      </c>
      <c r="I6" s="147"/>
      <c r="J6" s="147"/>
    </row>
    <row r="7" spans="1:12" s="1" customFormat="1" ht="24" customHeight="1">
      <c r="B7" s="67" t="s">
        <v>0</v>
      </c>
      <c r="C7" s="16"/>
      <c r="D7" s="68" t="s">
        <v>245</v>
      </c>
      <c r="E7" s="97"/>
      <c r="F7" s="68" t="s">
        <v>227</v>
      </c>
      <c r="G7" s="98"/>
      <c r="H7" s="68" t="s">
        <v>245</v>
      </c>
      <c r="I7" s="97"/>
      <c r="J7" s="68" t="s">
        <v>227</v>
      </c>
    </row>
    <row r="8" spans="1:12" s="1" customFormat="1" ht="24" customHeight="1">
      <c r="A8" s="41" t="s">
        <v>125</v>
      </c>
      <c r="B8" s="75"/>
      <c r="C8" s="16"/>
      <c r="D8" s="69"/>
      <c r="E8" s="97"/>
      <c r="F8" s="69"/>
      <c r="G8" s="98"/>
      <c r="H8" s="69"/>
      <c r="I8" s="97"/>
      <c r="J8" s="69"/>
    </row>
    <row r="9" spans="1:12" s="1" customFormat="1" ht="24" customHeight="1">
      <c r="A9" s="55" t="s">
        <v>84</v>
      </c>
      <c r="B9" s="128">
        <v>3.15</v>
      </c>
      <c r="C9" s="85"/>
      <c r="D9" s="131">
        <v>4584978</v>
      </c>
      <c r="E9" s="105"/>
      <c r="F9" s="131">
        <v>4744483</v>
      </c>
      <c r="G9" s="131"/>
      <c r="H9" s="105">
        <v>37866</v>
      </c>
      <c r="I9" s="105"/>
      <c r="J9" s="105">
        <v>47070</v>
      </c>
    </row>
    <row r="10" spans="1:12" s="1" customFormat="1" ht="24" customHeight="1">
      <c r="A10" s="55" t="s">
        <v>28</v>
      </c>
      <c r="B10" s="128">
        <v>3.16</v>
      </c>
      <c r="C10" s="85"/>
      <c r="D10" s="132">
        <v>-1256500</v>
      </c>
      <c r="E10" s="133"/>
      <c r="F10" s="132">
        <v>-1357031</v>
      </c>
      <c r="G10" s="133"/>
      <c r="H10" s="132">
        <v>-40396</v>
      </c>
      <c r="I10" s="133"/>
      <c r="J10" s="132">
        <v>-49320</v>
      </c>
    </row>
    <row r="11" spans="1:12" s="1" customFormat="1" ht="24" customHeight="1">
      <c r="A11" s="58" t="s">
        <v>71</v>
      </c>
      <c r="B11" s="9"/>
      <c r="C11" s="15"/>
      <c r="D11" s="61">
        <f>SUM(D9:D10)</f>
        <v>3328478</v>
      </c>
      <c r="E11" s="59"/>
      <c r="F11" s="61">
        <f>SUM(F9:F10)</f>
        <v>3387452</v>
      </c>
      <c r="G11" s="59"/>
      <c r="H11" s="61">
        <f>SUM(H9:H10)</f>
        <v>-2530</v>
      </c>
      <c r="I11" s="59"/>
      <c r="J11" s="61">
        <f>SUM(J9:J10)</f>
        <v>-2250</v>
      </c>
    </row>
    <row r="12" spans="1:12" s="1" customFormat="1" ht="24" customHeight="1">
      <c r="A12" s="99" t="s">
        <v>85</v>
      </c>
      <c r="B12" s="9"/>
      <c r="C12" s="15"/>
      <c r="D12" s="134">
        <v>1300111</v>
      </c>
      <c r="E12" s="134"/>
      <c r="F12" s="134">
        <v>1345382</v>
      </c>
      <c r="G12" s="134"/>
      <c r="H12" s="105">
        <v>0</v>
      </c>
      <c r="I12" s="134"/>
      <c r="J12" s="105">
        <v>0</v>
      </c>
    </row>
    <row r="13" spans="1:12" s="1" customFormat="1" ht="24" customHeight="1">
      <c r="A13" s="99" t="s">
        <v>86</v>
      </c>
      <c r="B13" s="9"/>
      <c r="C13" s="15"/>
      <c r="D13" s="132">
        <v>-109332</v>
      </c>
      <c r="E13" s="134"/>
      <c r="F13" s="132">
        <v>-113620</v>
      </c>
      <c r="G13" s="134"/>
      <c r="H13" s="132">
        <v>-5270</v>
      </c>
      <c r="I13" s="134"/>
      <c r="J13" s="132">
        <v>-7076</v>
      </c>
      <c r="L13" s="55"/>
    </row>
    <row r="14" spans="1:12" s="1" customFormat="1" ht="24" customHeight="1">
      <c r="A14" s="58" t="s">
        <v>94</v>
      </c>
      <c r="B14" s="9">
        <v>3.17</v>
      </c>
      <c r="C14" s="15"/>
      <c r="D14" s="61">
        <f>SUM(D12:D13)</f>
        <v>1190779</v>
      </c>
      <c r="E14" s="59"/>
      <c r="F14" s="61">
        <f>SUM(F12:F13)</f>
        <v>1231762</v>
      </c>
      <c r="G14" s="59"/>
      <c r="H14" s="61">
        <f>SUM(H12:H13)</f>
        <v>-5270</v>
      </c>
      <c r="I14" s="59"/>
      <c r="J14" s="61">
        <f>SUM(J12:J13)</f>
        <v>-7076</v>
      </c>
    </row>
    <row r="15" spans="1:12" s="1" customFormat="1" ht="24" customHeight="1">
      <c r="A15" s="55" t="s">
        <v>246</v>
      </c>
      <c r="B15" s="9"/>
      <c r="C15" s="15"/>
      <c r="D15" s="59"/>
      <c r="E15" s="59"/>
      <c r="F15" s="59"/>
      <c r="G15" s="59"/>
      <c r="H15" s="59"/>
      <c r="I15" s="59"/>
      <c r="J15" s="59"/>
    </row>
    <row r="16" spans="1:12" s="1" customFormat="1" ht="24" customHeight="1">
      <c r="A16" s="55" t="s">
        <v>151</v>
      </c>
      <c r="B16" s="9"/>
      <c r="C16" s="15"/>
      <c r="D16" s="105">
        <v>107118</v>
      </c>
      <c r="E16" s="105"/>
      <c r="F16" s="105">
        <v>218888</v>
      </c>
      <c r="G16" s="105"/>
      <c r="H16" s="105">
        <v>6989</v>
      </c>
      <c r="I16" s="105"/>
      <c r="J16" s="105">
        <v>44778</v>
      </c>
    </row>
    <row r="17" spans="1:13" s="1" customFormat="1" ht="24" customHeight="1">
      <c r="A17" s="55" t="s">
        <v>223</v>
      </c>
      <c r="B17" s="9"/>
      <c r="C17" s="15"/>
      <c r="D17" s="105">
        <v>2388</v>
      </c>
      <c r="E17" s="105"/>
      <c r="F17" s="105">
        <v>882</v>
      </c>
      <c r="G17" s="105"/>
      <c r="H17" s="105">
        <v>0</v>
      </c>
      <c r="I17" s="105"/>
      <c r="J17" s="105">
        <v>0</v>
      </c>
    </row>
    <row r="18" spans="1:13" s="1" customFormat="1" ht="24" customHeight="1">
      <c r="A18" s="55" t="s">
        <v>204</v>
      </c>
      <c r="B18" s="9"/>
      <c r="C18" s="15"/>
      <c r="D18" s="59"/>
      <c r="E18" s="59"/>
      <c r="F18" s="59"/>
      <c r="G18" s="59"/>
      <c r="H18" s="59"/>
      <c r="I18" s="56"/>
      <c r="J18" s="59"/>
    </row>
    <row r="19" spans="1:13" s="1" customFormat="1" ht="24" customHeight="1">
      <c r="A19" s="55" t="s">
        <v>168</v>
      </c>
      <c r="B19" s="9" t="s">
        <v>197</v>
      </c>
      <c r="C19" s="15"/>
      <c r="D19" s="105">
        <v>8175</v>
      </c>
      <c r="E19" s="105"/>
      <c r="F19" s="105">
        <v>6788</v>
      </c>
      <c r="G19" s="105"/>
      <c r="H19" s="105">
        <v>0</v>
      </c>
      <c r="I19" s="105"/>
      <c r="J19" s="105">
        <v>0</v>
      </c>
    </row>
    <row r="20" spans="1:13" s="1" customFormat="1" ht="24" customHeight="1">
      <c r="A20" s="99" t="s">
        <v>55</v>
      </c>
      <c r="B20" s="9"/>
      <c r="C20" s="15"/>
      <c r="D20" s="105">
        <v>24339</v>
      </c>
      <c r="E20" s="105"/>
      <c r="F20" s="105">
        <v>23531</v>
      </c>
      <c r="G20" s="105"/>
      <c r="H20" s="105">
        <v>1959597</v>
      </c>
      <c r="I20" s="105"/>
      <c r="J20" s="105">
        <v>1831389</v>
      </c>
    </row>
    <row r="21" spans="1:13" s="1" customFormat="1" ht="24" customHeight="1">
      <c r="A21" s="99" t="s">
        <v>56</v>
      </c>
      <c r="C21" s="15"/>
      <c r="D21" s="105">
        <v>23599</v>
      </c>
      <c r="E21" s="105"/>
      <c r="F21" s="105">
        <v>29246</v>
      </c>
      <c r="G21" s="105"/>
      <c r="H21" s="105">
        <v>0</v>
      </c>
      <c r="I21" s="105"/>
      <c r="J21" s="105">
        <v>0</v>
      </c>
    </row>
    <row r="22" spans="1:13" s="1" customFormat="1" ht="24" customHeight="1">
      <c r="A22" s="55" t="s">
        <v>57</v>
      </c>
      <c r="B22" s="9">
        <v>3.2</v>
      </c>
      <c r="C22" s="15"/>
      <c r="D22" s="105">
        <v>0</v>
      </c>
      <c r="E22" s="105"/>
      <c r="F22" s="105">
        <v>0</v>
      </c>
      <c r="G22" s="105"/>
      <c r="H22" s="105">
        <v>611100</v>
      </c>
      <c r="I22" s="105"/>
      <c r="J22" s="105">
        <v>611897</v>
      </c>
    </row>
    <row r="23" spans="1:13" s="1" customFormat="1" ht="24" customHeight="1">
      <c r="A23" s="55" t="s">
        <v>72</v>
      </c>
      <c r="B23" s="9"/>
      <c r="C23" s="15"/>
      <c r="D23" s="132">
        <v>108955</v>
      </c>
      <c r="E23" s="105"/>
      <c r="F23" s="132">
        <v>38871</v>
      </c>
      <c r="G23" s="105"/>
      <c r="H23" s="132">
        <v>21604</v>
      </c>
      <c r="I23" s="105"/>
      <c r="J23" s="132">
        <v>25141</v>
      </c>
    </row>
    <row r="24" spans="1:13" s="48" customFormat="1" ht="24" customHeight="1">
      <c r="A24" s="65" t="s">
        <v>97</v>
      </c>
      <c r="B24" s="76"/>
      <c r="C24" s="15"/>
      <c r="D24" s="61">
        <f>SUM(D11,D14,D16:D23)</f>
        <v>4793831</v>
      </c>
      <c r="E24" s="59"/>
      <c r="F24" s="61">
        <f>SUM(F11,F14,F16:F23)</f>
        <v>4937420</v>
      </c>
      <c r="G24" s="59"/>
      <c r="H24" s="61">
        <f>SUM(H11,H14,H16:H23)</f>
        <v>2591490</v>
      </c>
      <c r="I24" s="56"/>
      <c r="J24" s="61">
        <f>SUM(J11,J14,J16:J23)</f>
        <v>2503879</v>
      </c>
      <c r="K24" s="6"/>
    </row>
    <row r="25" spans="1:13" s="1" customFormat="1" ht="24" customHeight="1">
      <c r="A25" s="58" t="s">
        <v>98</v>
      </c>
      <c r="B25" s="77"/>
      <c r="C25" s="48"/>
      <c r="D25" s="59"/>
      <c r="E25" s="59"/>
      <c r="F25" s="59"/>
      <c r="G25" s="59"/>
      <c r="H25" s="59"/>
      <c r="I25" s="56"/>
      <c r="J25" s="59"/>
      <c r="K25" s="6"/>
      <c r="L25" s="48"/>
      <c r="M25" s="48"/>
    </row>
    <row r="26" spans="1:13" s="1" customFormat="1" ht="24" customHeight="1">
      <c r="A26" s="55" t="s">
        <v>142</v>
      </c>
      <c r="B26" s="78"/>
      <c r="C26" s="15"/>
      <c r="D26" s="105">
        <v>1465284</v>
      </c>
      <c r="E26" s="105"/>
      <c r="F26" s="105">
        <v>1579005</v>
      </c>
      <c r="G26" s="105"/>
      <c r="H26" s="105">
        <v>215094</v>
      </c>
      <c r="I26" s="105"/>
      <c r="J26" s="105">
        <v>229742</v>
      </c>
    </row>
    <row r="27" spans="1:13" s="1" customFormat="1" ht="24" customHeight="1">
      <c r="A27" s="55" t="s">
        <v>15</v>
      </c>
      <c r="B27" s="78"/>
      <c r="C27" s="15"/>
      <c r="D27" s="105">
        <v>6872</v>
      </c>
      <c r="E27" s="105"/>
      <c r="F27" s="105">
        <v>6737</v>
      </c>
      <c r="G27" s="105"/>
      <c r="H27" s="105">
        <v>6872</v>
      </c>
      <c r="I27" s="105"/>
      <c r="J27" s="105">
        <v>6737</v>
      </c>
    </row>
    <row r="28" spans="1:13" s="1" customFormat="1" ht="24" customHeight="1">
      <c r="A28" s="55" t="s">
        <v>13</v>
      </c>
      <c r="B28" s="78"/>
      <c r="C28" s="15"/>
      <c r="D28" s="105">
        <v>385024</v>
      </c>
      <c r="E28" s="105"/>
      <c r="F28" s="105">
        <v>418373</v>
      </c>
      <c r="G28" s="105"/>
      <c r="H28" s="105">
        <v>207146</v>
      </c>
      <c r="I28" s="105"/>
      <c r="J28" s="105">
        <v>217568</v>
      </c>
    </row>
    <row r="29" spans="1:13" s="1" customFormat="1" ht="24" customHeight="1">
      <c r="A29" s="55" t="s">
        <v>14</v>
      </c>
      <c r="B29" s="9"/>
      <c r="C29" s="15"/>
      <c r="D29" s="105">
        <v>96626</v>
      </c>
      <c r="E29" s="105"/>
      <c r="F29" s="105">
        <v>102032</v>
      </c>
      <c r="G29" s="105"/>
      <c r="H29" s="105">
        <v>1</v>
      </c>
      <c r="I29" s="105"/>
      <c r="J29" s="105">
        <v>2513</v>
      </c>
    </row>
    <row r="30" spans="1:13" s="1" customFormat="1" ht="24" customHeight="1">
      <c r="A30" s="55" t="s">
        <v>122</v>
      </c>
      <c r="B30" s="9"/>
      <c r="C30" s="15"/>
      <c r="D30" s="105">
        <v>236065</v>
      </c>
      <c r="E30" s="105"/>
      <c r="F30" s="105">
        <v>249407</v>
      </c>
      <c r="G30" s="105"/>
      <c r="H30" s="105">
        <v>15751</v>
      </c>
      <c r="I30" s="105"/>
      <c r="J30" s="105">
        <v>15510</v>
      </c>
    </row>
    <row r="31" spans="1:13" s="1" customFormat="1" ht="24" customHeight="1">
      <c r="A31" s="58" t="s">
        <v>95</v>
      </c>
      <c r="B31" s="9"/>
      <c r="C31" s="15"/>
      <c r="D31" s="61">
        <f>SUM(D26:D30)</f>
        <v>2189871</v>
      </c>
      <c r="E31" s="59"/>
      <c r="F31" s="61">
        <f>SUM(F26:F30)</f>
        <v>2355554</v>
      </c>
      <c r="G31" s="59"/>
      <c r="H31" s="61">
        <f>SUM(H26:H30)</f>
        <v>444864</v>
      </c>
      <c r="I31" s="59"/>
      <c r="J31" s="61">
        <f>SUM(J26:J30)</f>
        <v>472070</v>
      </c>
    </row>
    <row r="32" spans="1:13" s="1" customFormat="1" ht="24" customHeight="1">
      <c r="A32" s="55" t="s">
        <v>262</v>
      </c>
      <c r="B32" s="9">
        <v>3.18</v>
      </c>
      <c r="C32" s="15"/>
      <c r="D32" s="132">
        <v>558770</v>
      </c>
      <c r="E32" s="105"/>
      <c r="F32" s="132">
        <v>400695</v>
      </c>
      <c r="G32" s="105"/>
      <c r="H32" s="132">
        <v>-1583</v>
      </c>
      <c r="I32" s="105"/>
      <c r="J32" s="132">
        <v>386</v>
      </c>
    </row>
    <row r="33" spans="1:11" s="1" customFormat="1" ht="24" customHeight="1">
      <c r="A33" s="58" t="s">
        <v>126</v>
      </c>
      <c r="B33" s="9"/>
      <c r="C33" s="15"/>
      <c r="D33" s="104">
        <f>SUM(D24-D31-D32)</f>
        <v>2045190</v>
      </c>
      <c r="E33" s="59"/>
      <c r="F33" s="104">
        <f>SUM(F24-F31-F32)</f>
        <v>2181171</v>
      </c>
      <c r="G33" s="59"/>
      <c r="H33" s="104">
        <f>SUM(H24-H31-H32)</f>
        <v>2148209</v>
      </c>
      <c r="I33" s="59"/>
      <c r="J33" s="104">
        <f>SUM(J24-J31-J32)</f>
        <v>2031423</v>
      </c>
    </row>
    <row r="34" spans="1:11" s="1" customFormat="1" ht="24" customHeight="1">
      <c r="A34" s="55" t="s">
        <v>73</v>
      </c>
      <c r="B34" s="9">
        <v>3.19</v>
      </c>
      <c r="C34" s="2"/>
      <c r="D34" s="132">
        <v>401569</v>
      </c>
      <c r="E34" s="105"/>
      <c r="F34" s="132">
        <v>428037</v>
      </c>
      <c r="G34" s="105"/>
      <c r="H34" s="132">
        <v>39298</v>
      </c>
      <c r="I34" s="105"/>
      <c r="J34" s="132">
        <v>41950</v>
      </c>
    </row>
    <row r="35" spans="1:11" s="1" customFormat="1" ht="24" customHeight="1">
      <c r="A35" s="58" t="s">
        <v>174</v>
      </c>
      <c r="B35" s="9"/>
      <c r="C35" s="15"/>
      <c r="D35" s="61">
        <f>SUM(D33-D34)</f>
        <v>1643621</v>
      </c>
      <c r="E35" s="59"/>
      <c r="F35" s="61">
        <f>SUM(F33-F34)</f>
        <v>1753134</v>
      </c>
      <c r="G35" s="59"/>
      <c r="H35" s="61">
        <f>SUM(H33-H34)</f>
        <v>2108911</v>
      </c>
      <c r="I35" s="56"/>
      <c r="J35" s="61">
        <f>SUM(J33-J34)</f>
        <v>1989473</v>
      </c>
    </row>
    <row r="36" spans="1:11" s="15" customFormat="1" ht="24" customHeight="1">
      <c r="A36" s="17"/>
      <c r="B36" s="9"/>
      <c r="G36" s="48"/>
      <c r="I36" s="48"/>
    </row>
    <row r="37" spans="1:11" s="15" customFormat="1" ht="24" customHeight="1">
      <c r="A37" s="15" t="s">
        <v>1</v>
      </c>
      <c r="B37" s="9"/>
      <c r="D37" s="49"/>
      <c r="E37" s="50"/>
      <c r="F37" s="49"/>
      <c r="G37" s="50"/>
      <c r="H37" s="49"/>
      <c r="I37" s="50"/>
      <c r="J37" s="49"/>
    </row>
    <row r="38" spans="1:11" s="15" customFormat="1" ht="24" customHeight="1">
      <c r="A38" s="17"/>
      <c r="B38" s="9"/>
      <c r="D38" s="49"/>
      <c r="E38" s="50"/>
      <c r="F38" s="49"/>
      <c r="G38" s="50"/>
      <c r="H38" s="49"/>
      <c r="I38" s="50"/>
      <c r="J38" s="49"/>
    </row>
    <row r="39" spans="1:11" ht="24" customHeight="1">
      <c r="J39" s="100" t="s">
        <v>171</v>
      </c>
    </row>
    <row r="40" spans="1:11" s="15" customFormat="1" ht="24" customHeight="1">
      <c r="A40" s="10" t="s">
        <v>34</v>
      </c>
      <c r="B40" s="14"/>
      <c r="C40" s="14"/>
      <c r="D40" s="14"/>
      <c r="E40" s="14"/>
      <c r="F40" s="14"/>
      <c r="G40" s="14"/>
      <c r="H40" s="14"/>
      <c r="I40" s="14"/>
      <c r="J40" s="14"/>
    </row>
    <row r="41" spans="1:11" s="15" customFormat="1" ht="24" customHeight="1">
      <c r="A41" s="10" t="s">
        <v>218</v>
      </c>
      <c r="B41" s="14"/>
      <c r="C41" s="14"/>
      <c r="D41" s="14"/>
      <c r="E41" s="14"/>
      <c r="F41" s="14"/>
      <c r="G41" s="14"/>
      <c r="H41" s="14"/>
      <c r="I41" s="14"/>
      <c r="J41" s="14"/>
    </row>
    <row r="42" spans="1:11" s="15" customFormat="1" ht="24" customHeight="1">
      <c r="A42" s="148" t="s">
        <v>261</v>
      </c>
      <c r="B42" s="148"/>
      <c r="C42" s="148"/>
      <c r="D42" s="148"/>
      <c r="E42" s="148"/>
      <c r="F42" s="148"/>
      <c r="G42" s="148"/>
      <c r="H42" s="148"/>
      <c r="I42" s="148"/>
      <c r="J42" s="148"/>
    </row>
    <row r="43" spans="1:11" s="1" customFormat="1" ht="24" customHeight="1">
      <c r="A43" s="149" t="s">
        <v>54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5"/>
    </row>
    <row r="44" spans="1:11" s="1" customFormat="1" ht="24" customHeight="1">
      <c r="B44" s="4"/>
      <c r="D44" s="147" t="s">
        <v>33</v>
      </c>
      <c r="E44" s="147"/>
      <c r="F44" s="147"/>
      <c r="G44" s="5"/>
      <c r="H44" s="147" t="s">
        <v>10</v>
      </c>
      <c r="I44" s="147"/>
      <c r="J44" s="147"/>
    </row>
    <row r="45" spans="1:11" s="1" customFormat="1" ht="24" customHeight="1">
      <c r="B45" s="67" t="s">
        <v>0</v>
      </c>
      <c r="C45" s="16"/>
      <c r="D45" s="68" t="s">
        <v>245</v>
      </c>
      <c r="E45" s="97"/>
      <c r="F45" s="68" t="s">
        <v>227</v>
      </c>
      <c r="G45" s="98"/>
      <c r="H45" s="68" t="s">
        <v>245</v>
      </c>
      <c r="I45" s="97"/>
      <c r="J45" s="68" t="s">
        <v>227</v>
      </c>
    </row>
    <row r="46" spans="1:11" s="1" customFormat="1" ht="24" customHeight="1">
      <c r="A46" s="58" t="s">
        <v>127</v>
      </c>
      <c r="B46" s="9"/>
      <c r="C46" s="15"/>
      <c r="D46" s="49"/>
      <c r="E46" s="50"/>
      <c r="F46" s="49"/>
      <c r="G46" s="50"/>
      <c r="H46" s="49"/>
      <c r="I46" s="49"/>
      <c r="J46" s="49"/>
    </row>
    <row r="47" spans="1:11" s="1" customFormat="1" ht="24" customHeight="1">
      <c r="A47" s="70" t="s">
        <v>210</v>
      </c>
      <c r="B47" s="9"/>
      <c r="C47" s="15"/>
      <c r="D47" s="15"/>
      <c r="E47" s="15"/>
      <c r="F47" s="15"/>
      <c r="G47" s="15"/>
      <c r="H47" s="15"/>
      <c r="I47" s="15"/>
      <c r="J47" s="15"/>
    </row>
    <row r="48" spans="1:11" s="1" customFormat="1" ht="24" customHeight="1">
      <c r="A48" s="70" t="s">
        <v>211</v>
      </c>
    </row>
    <row r="49" spans="1:10" s="1" customFormat="1" ht="24" customHeight="1">
      <c r="A49" s="55" t="s">
        <v>228</v>
      </c>
      <c r="B49" s="46"/>
      <c r="C49" s="15"/>
      <c r="D49" s="59"/>
      <c r="E49" s="59"/>
      <c r="F49" s="59"/>
      <c r="G49" s="59"/>
      <c r="H49" s="59"/>
      <c r="I49" s="56"/>
      <c r="J49" s="59"/>
    </row>
    <row r="50" spans="1:10" s="1" customFormat="1" ht="24" customHeight="1">
      <c r="A50" s="55" t="s">
        <v>153</v>
      </c>
      <c r="B50" s="79"/>
      <c r="C50" s="60"/>
      <c r="D50" s="105">
        <v>33879</v>
      </c>
      <c r="E50" s="85"/>
      <c r="F50" s="105">
        <v>295</v>
      </c>
      <c r="G50" s="85"/>
      <c r="H50" s="105">
        <v>27259</v>
      </c>
      <c r="I50" s="85"/>
      <c r="J50" s="105">
        <v>0</v>
      </c>
    </row>
    <row r="51" spans="1:10" s="1" customFormat="1" ht="24" customHeight="1">
      <c r="A51" s="55" t="s">
        <v>198</v>
      </c>
      <c r="B51" s="46"/>
      <c r="C51" s="15"/>
      <c r="D51" s="105"/>
      <c r="E51" s="105"/>
      <c r="F51" s="105"/>
      <c r="G51" s="105"/>
      <c r="H51" s="105"/>
      <c r="I51" s="105"/>
      <c r="J51" s="105"/>
    </row>
    <row r="52" spans="1:10" s="1" customFormat="1" ht="24" customHeight="1">
      <c r="A52" s="55" t="s">
        <v>206</v>
      </c>
      <c r="B52" s="79" t="s">
        <v>197</v>
      </c>
      <c r="C52" s="60"/>
      <c r="D52" s="105">
        <v>-199</v>
      </c>
      <c r="E52" s="105"/>
      <c r="F52" s="105">
        <v>-519</v>
      </c>
      <c r="G52" s="105"/>
      <c r="H52" s="105">
        <v>0</v>
      </c>
      <c r="I52" s="105"/>
      <c r="J52" s="105">
        <v>0</v>
      </c>
    </row>
    <row r="53" spans="1:10" s="1" customFormat="1" ht="24" customHeight="1">
      <c r="A53" s="55" t="s">
        <v>102</v>
      </c>
      <c r="B53" s="80"/>
      <c r="C53" s="60"/>
      <c r="D53" s="132">
        <v>-6776</v>
      </c>
      <c r="E53" s="105"/>
      <c r="F53" s="132">
        <v>-59</v>
      </c>
      <c r="G53" s="105"/>
      <c r="H53" s="132">
        <v>-5452</v>
      </c>
      <c r="I53" s="105"/>
      <c r="J53" s="132">
        <v>0</v>
      </c>
    </row>
    <row r="54" spans="1:10" s="1" customFormat="1" ht="24" customHeight="1">
      <c r="A54" s="55" t="s">
        <v>210</v>
      </c>
      <c r="B54" s="80"/>
      <c r="C54" s="60"/>
      <c r="D54" s="59"/>
      <c r="E54" s="59"/>
      <c r="F54" s="59"/>
      <c r="G54" s="59"/>
      <c r="H54" s="59"/>
      <c r="I54" s="59"/>
      <c r="J54" s="59"/>
    </row>
    <row r="55" spans="1:10" s="1" customFormat="1" ht="24" customHeight="1">
      <c r="A55" s="1" t="s">
        <v>254</v>
      </c>
      <c r="B55" s="80"/>
      <c r="C55" s="60"/>
      <c r="D55" s="62">
        <f>SUM(D50:D53)</f>
        <v>26904</v>
      </c>
      <c r="E55" s="59"/>
      <c r="F55" s="62">
        <f>SUM(F50:F53)</f>
        <v>-283</v>
      </c>
      <c r="G55" s="59"/>
      <c r="H55" s="62">
        <f>SUM(H50:H53)</f>
        <v>21807</v>
      </c>
      <c r="I55" s="59"/>
      <c r="J55" s="62">
        <f>SUM(J50:J53)</f>
        <v>0</v>
      </c>
    </row>
    <row r="56" spans="1:10" s="1" customFormat="1" ht="24" customHeight="1">
      <c r="A56" s="140" t="s">
        <v>250</v>
      </c>
      <c r="B56" s="80"/>
      <c r="C56" s="60"/>
      <c r="D56" s="59"/>
      <c r="E56" s="59"/>
      <c r="F56" s="59"/>
      <c r="G56" s="59"/>
      <c r="H56" s="59"/>
      <c r="I56" s="59"/>
      <c r="J56" s="59"/>
    </row>
    <row r="57" spans="1:10" s="1" customFormat="1" ht="24" customHeight="1">
      <c r="A57" s="140" t="s">
        <v>251</v>
      </c>
      <c r="B57" s="80"/>
      <c r="C57" s="60"/>
      <c r="D57" s="59"/>
      <c r="E57" s="59"/>
      <c r="F57" s="59"/>
      <c r="G57" s="59"/>
      <c r="H57" s="59"/>
      <c r="I57" s="59"/>
      <c r="J57" s="59"/>
    </row>
    <row r="58" spans="1:10" s="1" customFormat="1" ht="24" customHeight="1">
      <c r="A58" s="53" t="s">
        <v>252</v>
      </c>
      <c r="B58" s="80"/>
      <c r="C58" s="60"/>
      <c r="D58" s="105">
        <v>0</v>
      </c>
      <c r="E58" s="105"/>
      <c r="F58" s="105">
        <v>-146</v>
      </c>
      <c r="G58" s="105"/>
      <c r="H58" s="105">
        <v>0</v>
      </c>
      <c r="I58" s="105"/>
      <c r="J58" s="105">
        <v>-31903</v>
      </c>
    </row>
    <row r="59" spans="1:10" s="1" customFormat="1" ht="24" customHeight="1">
      <c r="A59" s="53" t="s">
        <v>253</v>
      </c>
      <c r="B59" s="80"/>
      <c r="C59" s="60"/>
      <c r="D59" s="105">
        <v>-172171</v>
      </c>
      <c r="E59" s="105"/>
      <c r="F59" s="105">
        <v>-5762</v>
      </c>
      <c r="G59" s="105"/>
      <c r="H59" s="105">
        <v>-15927</v>
      </c>
      <c r="I59" s="105"/>
      <c r="J59" s="105">
        <v>-1657</v>
      </c>
    </row>
    <row r="60" spans="1:10" s="1" customFormat="1" ht="24" customHeight="1">
      <c r="A60" s="53" t="s">
        <v>102</v>
      </c>
      <c r="B60" s="80"/>
      <c r="C60" s="60"/>
      <c r="D60" s="132">
        <v>34677</v>
      </c>
      <c r="E60" s="105"/>
      <c r="F60" s="132">
        <v>1568</v>
      </c>
      <c r="G60" s="105"/>
      <c r="H60" s="132">
        <v>3185</v>
      </c>
      <c r="I60" s="105"/>
      <c r="J60" s="132">
        <v>6712</v>
      </c>
    </row>
    <row r="61" spans="1:10" s="1" customFormat="1" ht="24" customHeight="1">
      <c r="A61" s="53" t="s">
        <v>250</v>
      </c>
      <c r="B61" s="80"/>
      <c r="C61" s="60"/>
      <c r="D61" s="105"/>
      <c r="E61" s="105"/>
      <c r="F61" s="105"/>
      <c r="G61" s="105"/>
      <c r="H61" s="105"/>
      <c r="I61" s="105"/>
      <c r="J61" s="105"/>
    </row>
    <row r="62" spans="1:10" s="1" customFormat="1" ht="24" customHeight="1">
      <c r="A62" s="53" t="s">
        <v>254</v>
      </c>
      <c r="B62" s="80"/>
      <c r="C62" s="60"/>
      <c r="D62" s="132">
        <f>SUM(D58:D60)</f>
        <v>-137494</v>
      </c>
      <c r="E62" s="105"/>
      <c r="F62" s="132">
        <f>SUM(F58:F60)</f>
        <v>-4340</v>
      </c>
      <c r="G62" s="105"/>
      <c r="H62" s="132">
        <f>SUM(H58:H60)</f>
        <v>-12742</v>
      </c>
      <c r="I62" s="105"/>
      <c r="J62" s="132">
        <f>SUM(J58:J60)</f>
        <v>-26848</v>
      </c>
    </row>
    <row r="63" spans="1:10" s="1" customFormat="1" ht="24" customHeight="1">
      <c r="A63" s="55"/>
      <c r="B63" s="46"/>
      <c r="C63" s="15"/>
      <c r="D63" s="59"/>
      <c r="E63" s="59"/>
      <c r="F63" s="59"/>
      <c r="G63" s="59"/>
      <c r="H63" s="59"/>
      <c r="I63" s="59"/>
      <c r="J63" s="59"/>
    </row>
    <row r="64" spans="1:10" s="1" customFormat="1" ht="24" customHeight="1">
      <c r="A64" s="58" t="s">
        <v>175</v>
      </c>
      <c r="B64" s="46"/>
      <c r="C64" s="15"/>
      <c r="D64" s="62">
        <f>SUM(D55,D62)</f>
        <v>-110590</v>
      </c>
      <c r="E64" s="59"/>
      <c r="F64" s="62">
        <f>SUM(F55,F62)</f>
        <v>-4623</v>
      </c>
      <c r="G64" s="59"/>
      <c r="H64" s="62">
        <f>SUM(H55,H62)</f>
        <v>9065</v>
      </c>
      <c r="I64" s="59"/>
      <c r="J64" s="62">
        <f>SUM(J55,J62)</f>
        <v>-26848</v>
      </c>
    </row>
    <row r="65" spans="1:10" s="1" customFormat="1" ht="24" customHeight="1">
      <c r="A65" s="58"/>
      <c r="B65" s="46"/>
      <c r="C65" s="15"/>
      <c r="D65" s="59"/>
      <c r="E65" s="59"/>
      <c r="F65" s="59"/>
      <c r="G65" s="59"/>
      <c r="H65" s="59"/>
      <c r="I65" s="59"/>
      <c r="J65" s="59"/>
    </row>
    <row r="66" spans="1:10" s="1" customFormat="1" ht="24" customHeight="1" thickBot="1">
      <c r="A66" s="58" t="s">
        <v>176</v>
      </c>
      <c r="B66" s="3"/>
      <c r="C66" s="2"/>
      <c r="D66" s="84">
        <f>SUM(D35,D64)</f>
        <v>1533031</v>
      </c>
      <c r="E66" s="59"/>
      <c r="F66" s="84">
        <f>SUM(F35,F64)</f>
        <v>1748511</v>
      </c>
      <c r="G66" s="59"/>
      <c r="H66" s="84">
        <f>SUM(H35,H64)</f>
        <v>2117976</v>
      </c>
      <c r="I66" s="56"/>
      <c r="J66" s="84">
        <f>SUM(J35,J64)</f>
        <v>1962625</v>
      </c>
    </row>
    <row r="67" spans="1:10" s="1" customFormat="1" ht="24" customHeight="1" thickTop="1">
      <c r="A67" s="58"/>
      <c r="B67" s="3"/>
      <c r="C67" s="2"/>
      <c r="D67" s="59"/>
      <c r="E67" s="59"/>
      <c r="F67" s="59"/>
      <c r="G67" s="59"/>
      <c r="H67" s="59"/>
      <c r="I67" s="56"/>
      <c r="J67" s="59"/>
    </row>
    <row r="68" spans="1:10" s="1" customFormat="1" ht="24" customHeight="1">
      <c r="A68" s="65" t="s">
        <v>128</v>
      </c>
      <c r="B68" s="60"/>
      <c r="C68" s="60"/>
      <c r="D68" s="63"/>
      <c r="E68" s="64"/>
      <c r="F68" s="63"/>
      <c r="G68" s="64"/>
      <c r="H68" s="63"/>
      <c r="I68" s="57"/>
      <c r="J68" s="63"/>
    </row>
    <row r="69" spans="1:10" s="1" customFormat="1" ht="24" customHeight="1" thickBot="1">
      <c r="A69" s="60" t="s">
        <v>58</v>
      </c>
      <c r="B69" s="80"/>
      <c r="C69" s="60"/>
      <c r="D69" s="135">
        <v>1643518</v>
      </c>
      <c r="E69" s="131"/>
      <c r="F69" s="135">
        <v>1753016</v>
      </c>
      <c r="G69" s="64"/>
      <c r="H69" s="86">
        <f>H35</f>
        <v>2108911</v>
      </c>
      <c r="I69" s="57"/>
      <c r="J69" s="86">
        <f>J35</f>
        <v>1989473</v>
      </c>
    </row>
    <row r="70" spans="1:10" s="1" customFormat="1" ht="24" customHeight="1" thickTop="1">
      <c r="A70" s="60" t="s">
        <v>50</v>
      </c>
      <c r="B70" s="60"/>
      <c r="C70" s="60"/>
      <c r="D70" s="135">
        <v>103</v>
      </c>
      <c r="E70" s="131"/>
      <c r="F70" s="135">
        <v>118</v>
      </c>
      <c r="G70" s="71"/>
      <c r="H70" s="19"/>
      <c r="I70" s="19"/>
      <c r="J70" s="19"/>
    </row>
    <row r="71" spans="1:10" s="1" customFormat="1" ht="24" customHeight="1" thickBot="1">
      <c r="A71" s="60"/>
      <c r="B71" s="60"/>
      <c r="C71" s="60"/>
      <c r="D71" s="87">
        <f>SUM(D69:D70)</f>
        <v>1643621</v>
      </c>
      <c r="E71" s="59"/>
      <c r="F71" s="87">
        <f>SUM(F69:F70)</f>
        <v>1753134</v>
      </c>
      <c r="G71" s="71"/>
      <c r="H71" s="19"/>
      <c r="I71" s="19"/>
      <c r="J71" s="19"/>
    </row>
    <row r="72" spans="1:10" s="1" customFormat="1" ht="24" customHeight="1" thickTop="1">
      <c r="A72" s="60"/>
      <c r="B72" s="60"/>
      <c r="C72" s="60"/>
      <c r="D72" s="59"/>
      <c r="E72" s="59"/>
      <c r="F72" s="59"/>
      <c r="G72" s="71"/>
      <c r="H72" s="19"/>
      <c r="I72" s="19"/>
      <c r="J72" s="19"/>
    </row>
    <row r="73" spans="1:10" s="15" customFormat="1" ht="24" customHeight="1">
      <c r="A73" s="65" t="s">
        <v>88</v>
      </c>
      <c r="B73" s="75"/>
      <c r="C73" s="16"/>
      <c r="D73" s="69"/>
      <c r="E73" s="97"/>
      <c r="F73" s="69"/>
      <c r="G73" s="98"/>
      <c r="H73" s="69"/>
      <c r="I73" s="97"/>
      <c r="J73" s="69"/>
    </row>
    <row r="74" spans="1:10" s="15" customFormat="1" ht="24" customHeight="1" thickBot="1">
      <c r="A74" s="60" t="s">
        <v>58</v>
      </c>
      <c r="B74" s="83"/>
      <c r="C74" s="16"/>
      <c r="D74" s="135">
        <v>1532928</v>
      </c>
      <c r="E74" s="131"/>
      <c r="F74" s="135">
        <v>1748393</v>
      </c>
      <c r="G74" s="98"/>
      <c r="H74" s="86">
        <f>H66</f>
        <v>2117976</v>
      </c>
      <c r="I74" s="57"/>
      <c r="J74" s="86">
        <f>J66</f>
        <v>1962625</v>
      </c>
    </row>
    <row r="75" spans="1:10" s="15" customFormat="1" ht="24" customHeight="1" thickTop="1">
      <c r="A75" s="60" t="s">
        <v>50</v>
      </c>
      <c r="B75" s="75"/>
      <c r="C75" s="16"/>
      <c r="D75" s="135">
        <v>103</v>
      </c>
      <c r="E75" s="131"/>
      <c r="F75" s="135">
        <v>118</v>
      </c>
      <c r="G75" s="71"/>
      <c r="H75" s="21"/>
      <c r="I75" s="21"/>
      <c r="J75" s="21"/>
    </row>
    <row r="76" spans="1:10" s="15" customFormat="1" ht="24" customHeight="1" thickBot="1">
      <c r="A76" s="60"/>
      <c r="B76" s="75"/>
      <c r="C76" s="16"/>
      <c r="D76" s="87">
        <f>SUM(D74:D75)</f>
        <v>1533031</v>
      </c>
      <c r="E76" s="59"/>
      <c r="F76" s="87">
        <f>SUM(F74:F75)</f>
        <v>1748511</v>
      </c>
      <c r="G76" s="71"/>
      <c r="H76" s="30"/>
      <c r="I76" s="30"/>
      <c r="J76" s="30"/>
    </row>
    <row r="77" spans="1:10" s="15" customFormat="1" ht="24" customHeight="1" thickTop="1">
      <c r="A77" s="60"/>
      <c r="B77" s="75"/>
      <c r="C77" s="16"/>
      <c r="D77" s="81"/>
      <c r="E77" s="82"/>
      <c r="F77" s="81"/>
      <c r="G77" s="72"/>
      <c r="H77" s="81"/>
      <c r="I77" s="72"/>
      <c r="J77" s="81"/>
    </row>
    <row r="78" spans="1:10" s="15" customFormat="1" ht="24" customHeight="1">
      <c r="A78" s="65" t="s">
        <v>66</v>
      </c>
      <c r="B78" s="75"/>
      <c r="C78" s="16"/>
    </row>
    <row r="79" spans="1:10" s="15" customFormat="1" ht="24" customHeight="1" thickBot="1">
      <c r="A79" s="60" t="s">
        <v>129</v>
      </c>
      <c r="B79" s="83"/>
      <c r="C79" s="16"/>
      <c r="D79" s="136">
        <v>2.0499999999999998</v>
      </c>
      <c r="E79" s="137"/>
      <c r="F79" s="136">
        <v>2.19</v>
      </c>
      <c r="G79" s="137"/>
      <c r="H79" s="136">
        <v>2.63</v>
      </c>
      <c r="I79" s="138"/>
      <c r="J79" s="136">
        <v>2.48</v>
      </c>
    </row>
    <row r="80" spans="1:10" s="15" customFormat="1" ht="24" customHeight="1" thickTop="1">
      <c r="B80" s="75"/>
      <c r="C80" s="16"/>
      <c r="D80" s="69"/>
      <c r="E80" s="97"/>
      <c r="F80" s="69"/>
      <c r="G80" s="98"/>
      <c r="H80" s="69"/>
      <c r="I80" s="97"/>
      <c r="J80" s="69"/>
    </row>
    <row r="81" spans="1:12" s="15" customFormat="1" ht="24" customHeight="1">
      <c r="A81" s="15" t="s">
        <v>1</v>
      </c>
      <c r="D81" s="54"/>
      <c r="F81" s="54"/>
      <c r="H81" s="54"/>
      <c r="J81" s="54"/>
    </row>
    <row r="82" spans="1:12" ht="24" customHeight="1">
      <c r="J82" s="100" t="s">
        <v>171</v>
      </c>
    </row>
    <row r="83" spans="1:12" s="15" customFormat="1" ht="24" customHeight="1">
      <c r="A83" s="10" t="s">
        <v>34</v>
      </c>
      <c r="B83" s="14"/>
      <c r="C83" s="14"/>
      <c r="D83" s="14"/>
      <c r="E83" s="14"/>
      <c r="F83" s="14"/>
      <c r="G83" s="14"/>
      <c r="H83" s="14"/>
      <c r="I83" s="14"/>
      <c r="J83" s="14"/>
    </row>
    <row r="84" spans="1:12" s="15" customFormat="1" ht="24" customHeight="1">
      <c r="A84" s="10" t="s">
        <v>217</v>
      </c>
      <c r="B84" s="14"/>
      <c r="C84" s="14"/>
      <c r="D84" s="14"/>
      <c r="E84" s="14"/>
      <c r="F84" s="14"/>
      <c r="G84" s="14"/>
      <c r="H84" s="14"/>
      <c r="I84" s="14"/>
      <c r="J84" s="14"/>
    </row>
    <row r="85" spans="1:12" s="15" customFormat="1" ht="24" customHeight="1">
      <c r="A85" s="148" t="s">
        <v>260</v>
      </c>
      <c r="B85" s="148"/>
      <c r="C85" s="148"/>
      <c r="D85" s="148"/>
      <c r="E85" s="148"/>
      <c r="F85" s="148"/>
      <c r="G85" s="148"/>
      <c r="H85" s="148"/>
      <c r="I85" s="148"/>
      <c r="J85" s="148"/>
    </row>
    <row r="86" spans="1:12" s="1" customFormat="1" ht="24" customHeight="1">
      <c r="A86" s="149" t="s">
        <v>54</v>
      </c>
      <c r="B86" s="149"/>
      <c r="C86" s="149"/>
      <c r="D86" s="149"/>
      <c r="E86" s="149"/>
      <c r="F86" s="149"/>
      <c r="G86" s="149"/>
      <c r="H86" s="149"/>
      <c r="I86" s="149"/>
      <c r="J86" s="149"/>
      <c r="K86" s="15"/>
    </row>
    <row r="87" spans="1:12" s="1" customFormat="1" ht="24" customHeight="1">
      <c r="B87" s="4"/>
      <c r="D87" s="147" t="s">
        <v>33</v>
      </c>
      <c r="E87" s="147"/>
      <c r="F87" s="147"/>
      <c r="G87" s="5"/>
      <c r="H87" s="147" t="s">
        <v>10</v>
      </c>
      <c r="I87" s="147"/>
      <c r="J87" s="147"/>
    </row>
    <row r="88" spans="1:12" s="1" customFormat="1" ht="24" customHeight="1">
      <c r="B88" s="67" t="s">
        <v>0</v>
      </c>
      <c r="C88" s="16"/>
      <c r="D88" s="68" t="s">
        <v>245</v>
      </c>
      <c r="E88" s="97"/>
      <c r="F88" s="68" t="s">
        <v>227</v>
      </c>
      <c r="G88" s="98"/>
      <c r="H88" s="68" t="s">
        <v>245</v>
      </c>
      <c r="I88" s="97"/>
      <c r="J88" s="68" t="s">
        <v>227</v>
      </c>
    </row>
    <row r="89" spans="1:12" s="1" customFormat="1" ht="24" customHeight="1">
      <c r="A89" s="41" t="s">
        <v>125</v>
      </c>
      <c r="B89" s="75"/>
      <c r="C89" s="16"/>
      <c r="D89" s="69"/>
      <c r="E89" s="97"/>
      <c r="F89" s="69"/>
      <c r="G89" s="98"/>
      <c r="H89" s="69"/>
      <c r="I89" s="97"/>
      <c r="J89" s="69"/>
    </row>
    <row r="90" spans="1:12" s="1" customFormat="1" ht="24" customHeight="1">
      <c r="A90" s="55" t="s">
        <v>84</v>
      </c>
      <c r="B90" s="128">
        <v>3.15</v>
      </c>
      <c r="C90" s="85"/>
      <c r="D90" s="131">
        <v>9174049</v>
      </c>
      <c r="E90" s="105"/>
      <c r="F90" s="131">
        <v>9518254</v>
      </c>
      <c r="G90" s="131"/>
      <c r="H90" s="105">
        <v>80659</v>
      </c>
      <c r="I90" s="105"/>
      <c r="J90" s="105">
        <v>90212</v>
      </c>
    </row>
    <row r="91" spans="1:12" s="1" customFormat="1" ht="24" customHeight="1">
      <c r="A91" s="55" t="s">
        <v>28</v>
      </c>
      <c r="B91" s="128">
        <v>3.16</v>
      </c>
      <c r="C91" s="85"/>
      <c r="D91" s="132">
        <v>-2517118</v>
      </c>
      <c r="E91" s="133"/>
      <c r="F91" s="132">
        <v>-2735343</v>
      </c>
      <c r="G91" s="133"/>
      <c r="H91" s="132">
        <v>-82297</v>
      </c>
      <c r="I91" s="133"/>
      <c r="J91" s="132">
        <v>-89731</v>
      </c>
    </row>
    <row r="92" spans="1:12" s="1" customFormat="1" ht="24" customHeight="1">
      <c r="A92" s="58" t="s">
        <v>71</v>
      </c>
      <c r="B92" s="9"/>
      <c r="C92" s="15"/>
      <c r="D92" s="61">
        <f>SUM(D90:D91)</f>
        <v>6656931</v>
      </c>
      <c r="E92" s="59"/>
      <c r="F92" s="61">
        <f>SUM(F90:F91)</f>
        <v>6782911</v>
      </c>
      <c r="G92" s="59"/>
      <c r="H92" s="61">
        <f>SUM(H90:H91)</f>
        <v>-1638</v>
      </c>
      <c r="I92" s="59"/>
      <c r="J92" s="61">
        <f>SUM(J90:J91)</f>
        <v>481</v>
      </c>
    </row>
    <row r="93" spans="1:12" s="1" customFormat="1" ht="24" customHeight="1">
      <c r="A93" s="99" t="s">
        <v>85</v>
      </c>
      <c r="B93" s="9"/>
      <c r="C93" s="15"/>
      <c r="D93" s="134">
        <v>2593784</v>
      </c>
      <c r="E93" s="134"/>
      <c r="F93" s="134">
        <v>2618681</v>
      </c>
      <c r="G93" s="134"/>
      <c r="H93" s="105">
        <v>0</v>
      </c>
      <c r="I93" s="134"/>
      <c r="J93" s="105">
        <v>0</v>
      </c>
    </row>
    <row r="94" spans="1:12" s="1" customFormat="1" ht="24" customHeight="1">
      <c r="A94" s="99" t="s">
        <v>86</v>
      </c>
      <c r="B94" s="9"/>
      <c r="C94" s="15"/>
      <c r="D94" s="132">
        <v>-227104</v>
      </c>
      <c r="E94" s="134"/>
      <c r="F94" s="132">
        <v>-218805</v>
      </c>
      <c r="G94" s="134"/>
      <c r="H94" s="132">
        <v>-6650</v>
      </c>
      <c r="I94" s="134"/>
      <c r="J94" s="132">
        <v>-8355</v>
      </c>
      <c r="L94" s="55"/>
    </row>
    <row r="95" spans="1:12" s="1" customFormat="1" ht="24" customHeight="1">
      <c r="A95" s="58" t="s">
        <v>94</v>
      </c>
      <c r="B95" s="9">
        <v>3.17</v>
      </c>
      <c r="C95" s="15"/>
      <c r="D95" s="61">
        <f>SUM(D93:D94)</f>
        <v>2366680</v>
      </c>
      <c r="E95" s="59"/>
      <c r="F95" s="61">
        <f>SUM(F93:F94)</f>
        <v>2399876</v>
      </c>
      <c r="G95" s="59"/>
      <c r="H95" s="61">
        <f>SUM(H93:H94)</f>
        <v>-6650</v>
      </c>
      <c r="I95" s="59"/>
      <c r="J95" s="61">
        <f>SUM(J93:J94)</f>
        <v>-8355</v>
      </c>
    </row>
    <row r="96" spans="1:12" s="1" customFormat="1" ht="24" customHeight="1">
      <c r="A96" s="55" t="s">
        <v>246</v>
      </c>
      <c r="B96" s="9"/>
      <c r="C96" s="15"/>
      <c r="D96" s="59"/>
      <c r="E96" s="59"/>
      <c r="F96" s="59"/>
      <c r="G96" s="59"/>
      <c r="H96" s="59"/>
      <c r="I96" s="59"/>
      <c r="J96" s="59"/>
    </row>
    <row r="97" spans="1:13" s="1" customFormat="1" ht="24" customHeight="1">
      <c r="A97" s="55" t="s">
        <v>151</v>
      </c>
      <c r="B97" s="9"/>
      <c r="C97" s="15"/>
      <c r="D97" s="105">
        <v>174427</v>
      </c>
      <c r="E97" s="105"/>
      <c r="F97" s="105">
        <v>264380</v>
      </c>
      <c r="G97" s="105"/>
      <c r="H97" s="105">
        <v>100411</v>
      </c>
      <c r="I97" s="105"/>
      <c r="J97" s="105">
        <v>91293</v>
      </c>
    </row>
    <row r="98" spans="1:13" s="1" customFormat="1" ht="24" customHeight="1">
      <c r="A98" s="55" t="s">
        <v>223</v>
      </c>
      <c r="B98" s="9"/>
      <c r="C98" s="15"/>
      <c r="D98" s="105">
        <v>3848</v>
      </c>
      <c r="E98" s="105"/>
      <c r="F98" s="105">
        <v>1448</v>
      </c>
      <c r="G98" s="105"/>
      <c r="H98" s="105">
        <v>0</v>
      </c>
      <c r="I98" s="105"/>
      <c r="J98" s="105">
        <v>0</v>
      </c>
    </row>
    <row r="99" spans="1:13" s="1" customFormat="1" ht="24" customHeight="1">
      <c r="A99" s="55" t="s">
        <v>204</v>
      </c>
      <c r="B99" s="9"/>
      <c r="C99" s="15"/>
      <c r="D99" s="59"/>
      <c r="E99" s="59"/>
      <c r="F99" s="59"/>
      <c r="G99" s="59"/>
      <c r="H99" s="59"/>
      <c r="I99" s="56"/>
      <c r="J99" s="59"/>
    </row>
    <row r="100" spans="1:13" s="1" customFormat="1" ht="24" customHeight="1">
      <c r="A100" s="55" t="s">
        <v>168</v>
      </c>
      <c r="B100" s="9" t="s">
        <v>197</v>
      </c>
      <c r="C100" s="15"/>
      <c r="D100" s="105">
        <v>17659</v>
      </c>
      <c r="E100" s="105"/>
      <c r="F100" s="105">
        <v>16319</v>
      </c>
      <c r="G100" s="105"/>
      <c r="H100" s="105">
        <v>0</v>
      </c>
      <c r="I100" s="105"/>
      <c r="J100" s="105">
        <v>0</v>
      </c>
    </row>
    <row r="101" spans="1:13" s="1" customFormat="1" ht="24" customHeight="1">
      <c r="A101" s="99" t="s">
        <v>55</v>
      </c>
      <c r="B101" s="9"/>
      <c r="C101" s="15"/>
      <c r="D101" s="105">
        <v>62819</v>
      </c>
      <c r="E101" s="105"/>
      <c r="F101" s="105">
        <v>60480</v>
      </c>
      <c r="G101" s="105"/>
      <c r="H101" s="105">
        <v>1968816</v>
      </c>
      <c r="I101" s="105"/>
      <c r="J101" s="105">
        <v>1840609</v>
      </c>
    </row>
    <row r="102" spans="1:13" s="1" customFormat="1" ht="24" customHeight="1">
      <c r="A102" s="99" t="s">
        <v>56</v>
      </c>
      <c r="C102" s="15"/>
      <c r="D102" s="105">
        <v>55298</v>
      </c>
      <c r="E102" s="105"/>
      <c r="F102" s="105">
        <v>66448</v>
      </c>
      <c r="G102" s="105"/>
      <c r="H102" s="105">
        <v>0</v>
      </c>
      <c r="I102" s="105"/>
      <c r="J102" s="105">
        <v>0</v>
      </c>
    </row>
    <row r="103" spans="1:13" s="1" customFormat="1" ht="24" customHeight="1">
      <c r="A103" s="55" t="s">
        <v>57</v>
      </c>
      <c r="B103" s="9">
        <v>3.2</v>
      </c>
      <c r="C103" s="15"/>
      <c r="D103" s="105">
        <v>0</v>
      </c>
      <c r="E103" s="105"/>
      <c r="F103" s="105">
        <v>0</v>
      </c>
      <c r="G103" s="105"/>
      <c r="H103" s="105">
        <v>1222272</v>
      </c>
      <c r="I103" s="105"/>
      <c r="J103" s="105">
        <v>1224085</v>
      </c>
    </row>
    <row r="104" spans="1:13" s="1" customFormat="1" ht="24" customHeight="1">
      <c r="A104" s="55" t="s">
        <v>72</v>
      </c>
      <c r="B104" s="9"/>
      <c r="C104" s="15"/>
      <c r="D104" s="132">
        <v>136221</v>
      </c>
      <c r="E104" s="105"/>
      <c r="F104" s="132">
        <v>48214</v>
      </c>
      <c r="G104" s="105"/>
      <c r="H104" s="132">
        <v>44448</v>
      </c>
      <c r="I104" s="105"/>
      <c r="J104" s="132">
        <v>44506</v>
      </c>
    </row>
    <row r="105" spans="1:13" s="48" customFormat="1" ht="24" customHeight="1">
      <c r="A105" s="65" t="s">
        <v>97</v>
      </c>
      <c r="B105" s="76"/>
      <c r="C105" s="15"/>
      <c r="D105" s="61">
        <f>SUM(D92,D95,D97:D104)</f>
        <v>9473883</v>
      </c>
      <c r="E105" s="59"/>
      <c r="F105" s="61">
        <f>SUM(F92,F95,F97:F104)</f>
        <v>9640076</v>
      </c>
      <c r="G105" s="59"/>
      <c r="H105" s="61">
        <f>SUM(H92,H95,H97:H104)</f>
        <v>3327659</v>
      </c>
      <c r="I105" s="56"/>
      <c r="J105" s="61">
        <f>SUM(J92,J95,J97:J104)</f>
        <v>3192619</v>
      </c>
      <c r="K105" s="6"/>
    </row>
    <row r="106" spans="1:13" s="1" customFormat="1" ht="24" customHeight="1">
      <c r="A106" s="58" t="s">
        <v>98</v>
      </c>
      <c r="B106" s="77"/>
      <c r="C106" s="48"/>
      <c r="D106" s="59"/>
      <c r="E106" s="59"/>
      <c r="F106" s="59"/>
      <c r="G106" s="59"/>
      <c r="H106" s="59"/>
      <c r="I106" s="56"/>
      <c r="J106" s="59"/>
      <c r="K106" s="6"/>
      <c r="L106" s="48"/>
      <c r="M106" s="48"/>
    </row>
    <row r="107" spans="1:13" s="1" customFormat="1" ht="24" customHeight="1">
      <c r="A107" s="55" t="s">
        <v>142</v>
      </c>
      <c r="B107" s="78"/>
      <c r="C107" s="15"/>
      <c r="D107" s="105">
        <v>2995294</v>
      </c>
      <c r="E107" s="105"/>
      <c r="F107" s="105">
        <v>3115611</v>
      </c>
      <c r="G107" s="105"/>
      <c r="H107" s="105">
        <v>444183</v>
      </c>
      <c r="I107" s="105"/>
      <c r="J107" s="105">
        <v>470012</v>
      </c>
    </row>
    <row r="108" spans="1:13" s="1" customFormat="1" ht="24" customHeight="1">
      <c r="A108" s="55" t="s">
        <v>15</v>
      </c>
      <c r="B108" s="78"/>
      <c r="C108" s="15"/>
      <c r="D108" s="105">
        <v>12987</v>
      </c>
      <c r="E108" s="105"/>
      <c r="F108" s="105">
        <v>13767</v>
      </c>
      <c r="G108" s="105"/>
      <c r="H108" s="105">
        <v>12987</v>
      </c>
      <c r="I108" s="105"/>
      <c r="J108" s="105">
        <v>13767</v>
      </c>
    </row>
    <row r="109" spans="1:13" s="1" customFormat="1" ht="24" customHeight="1">
      <c r="A109" s="55" t="s">
        <v>13</v>
      </c>
      <c r="B109" s="78"/>
      <c r="C109" s="15"/>
      <c r="D109" s="105">
        <v>775921</v>
      </c>
      <c r="E109" s="105"/>
      <c r="F109" s="105">
        <v>821974</v>
      </c>
      <c r="G109" s="105"/>
      <c r="H109" s="105">
        <v>411811</v>
      </c>
      <c r="I109" s="105"/>
      <c r="J109" s="105">
        <v>435136</v>
      </c>
    </row>
    <row r="110" spans="1:13" s="1" customFormat="1" ht="24" customHeight="1">
      <c r="A110" s="55" t="s">
        <v>14</v>
      </c>
      <c r="B110" s="9"/>
      <c r="C110" s="15"/>
      <c r="D110" s="105">
        <v>199515</v>
      </c>
      <c r="E110" s="105"/>
      <c r="F110" s="105">
        <v>199071</v>
      </c>
      <c r="G110" s="105"/>
      <c r="H110" s="105">
        <v>2441</v>
      </c>
      <c r="I110" s="105"/>
      <c r="J110" s="105">
        <v>2625</v>
      </c>
    </row>
    <row r="111" spans="1:13" s="1" customFormat="1" ht="24" customHeight="1">
      <c r="A111" s="55" t="s">
        <v>122</v>
      </c>
      <c r="B111" s="9"/>
      <c r="C111" s="15"/>
      <c r="D111" s="105">
        <v>448019</v>
      </c>
      <c r="E111" s="105"/>
      <c r="F111" s="105">
        <v>467905</v>
      </c>
      <c r="G111" s="105"/>
      <c r="H111" s="105">
        <v>30136</v>
      </c>
      <c r="I111" s="105"/>
      <c r="J111" s="105">
        <v>29019</v>
      </c>
    </row>
    <row r="112" spans="1:13" s="1" customFormat="1" ht="24" customHeight="1">
      <c r="A112" s="58" t="s">
        <v>95</v>
      </c>
      <c r="B112" s="9"/>
      <c r="C112" s="15"/>
      <c r="D112" s="61">
        <f>SUM(D107:D111)</f>
        <v>4431736</v>
      </c>
      <c r="E112" s="59"/>
      <c r="F112" s="61">
        <f>SUM(F107:F111)</f>
        <v>4618328</v>
      </c>
      <c r="G112" s="59"/>
      <c r="H112" s="61">
        <f>SUM(H107:H111)</f>
        <v>901558</v>
      </c>
      <c r="I112" s="59"/>
      <c r="J112" s="61">
        <f>SUM(J107:J111)</f>
        <v>950559</v>
      </c>
    </row>
    <row r="113" spans="1:11" s="1" customFormat="1" ht="24" customHeight="1">
      <c r="A113" s="55" t="s">
        <v>152</v>
      </c>
      <c r="B113" s="9">
        <v>3.18</v>
      </c>
      <c r="C113" s="15"/>
      <c r="D113" s="132">
        <v>944498</v>
      </c>
      <c r="E113" s="105"/>
      <c r="F113" s="132">
        <v>679733</v>
      </c>
      <c r="G113" s="105"/>
      <c r="H113" s="132">
        <v>10018</v>
      </c>
      <c r="I113" s="105"/>
      <c r="J113" s="132">
        <v>1008</v>
      </c>
    </row>
    <row r="114" spans="1:11" s="1" customFormat="1" ht="24" customHeight="1">
      <c r="A114" s="58" t="s">
        <v>126</v>
      </c>
      <c r="B114" s="9"/>
      <c r="C114" s="15"/>
      <c r="D114" s="104">
        <f>SUM(D105-D112-D113)</f>
        <v>4097649</v>
      </c>
      <c r="E114" s="59"/>
      <c r="F114" s="104">
        <f>SUM(F105-F112-F113)</f>
        <v>4342015</v>
      </c>
      <c r="G114" s="59"/>
      <c r="H114" s="104">
        <f>SUM(H105-H112-H113)</f>
        <v>2416083</v>
      </c>
      <c r="I114" s="59"/>
      <c r="J114" s="104">
        <f>SUM(J105-J112-J113)</f>
        <v>2241052</v>
      </c>
    </row>
    <row r="115" spans="1:11" s="1" customFormat="1" ht="24" customHeight="1">
      <c r="A115" s="55" t="s">
        <v>73</v>
      </c>
      <c r="B115" s="9">
        <v>3.19</v>
      </c>
      <c r="C115" s="2"/>
      <c r="D115" s="132">
        <v>810547</v>
      </c>
      <c r="E115" s="105"/>
      <c r="F115" s="132">
        <v>855747</v>
      </c>
      <c r="G115" s="105"/>
      <c r="H115" s="132">
        <v>91919</v>
      </c>
      <c r="I115" s="105"/>
      <c r="J115" s="132">
        <v>82658</v>
      </c>
    </row>
    <row r="116" spans="1:11" s="1" customFormat="1" ht="24" customHeight="1">
      <c r="A116" s="58" t="s">
        <v>174</v>
      </c>
      <c r="B116" s="9"/>
      <c r="C116" s="15"/>
      <c r="D116" s="61">
        <f>SUM(D114-D115)</f>
        <v>3287102</v>
      </c>
      <c r="E116" s="59"/>
      <c r="F116" s="61">
        <f>SUM(F114-F115)</f>
        <v>3486268</v>
      </c>
      <c r="G116" s="59"/>
      <c r="H116" s="61">
        <f>SUM(H114-H115)</f>
        <v>2324164</v>
      </c>
      <c r="I116" s="56"/>
      <c r="J116" s="61">
        <f>SUM(J114-J115)</f>
        <v>2158394</v>
      </c>
    </row>
    <row r="117" spans="1:11" s="15" customFormat="1" ht="24" customHeight="1">
      <c r="A117" s="17"/>
      <c r="B117" s="9"/>
      <c r="G117" s="48"/>
      <c r="I117" s="48"/>
    </row>
    <row r="118" spans="1:11" s="15" customFormat="1" ht="24" customHeight="1">
      <c r="A118" s="15" t="s">
        <v>1</v>
      </c>
      <c r="B118" s="9"/>
      <c r="D118" s="49"/>
      <c r="E118" s="50"/>
      <c r="F118" s="49"/>
      <c r="G118" s="50"/>
      <c r="H118" s="49"/>
      <c r="I118" s="50"/>
      <c r="J118" s="49"/>
    </row>
    <row r="119" spans="1:11" s="15" customFormat="1" ht="24" customHeight="1">
      <c r="A119" s="17"/>
      <c r="B119" s="9"/>
      <c r="D119" s="49"/>
      <c r="E119" s="50"/>
      <c r="F119" s="49"/>
      <c r="G119" s="50"/>
      <c r="H119" s="49"/>
      <c r="I119" s="50"/>
      <c r="J119" s="49"/>
    </row>
    <row r="120" spans="1:11" ht="24" customHeight="1">
      <c r="J120" s="100" t="s">
        <v>171</v>
      </c>
    </row>
    <row r="121" spans="1:11" s="15" customFormat="1" ht="24" customHeight="1">
      <c r="A121" s="10" t="s">
        <v>34</v>
      </c>
      <c r="B121" s="14"/>
      <c r="C121" s="14"/>
      <c r="D121" s="14"/>
      <c r="E121" s="14"/>
      <c r="F121" s="14"/>
      <c r="G121" s="14"/>
      <c r="H121" s="14"/>
      <c r="I121" s="14"/>
      <c r="J121" s="14"/>
    </row>
    <row r="122" spans="1:11" s="15" customFormat="1" ht="24" customHeight="1">
      <c r="A122" s="10" t="s">
        <v>218</v>
      </c>
      <c r="B122" s="14"/>
      <c r="C122" s="14"/>
      <c r="D122" s="14"/>
      <c r="E122" s="14"/>
      <c r="F122" s="14"/>
      <c r="G122" s="14"/>
      <c r="H122" s="14"/>
      <c r="I122" s="14"/>
      <c r="J122" s="14"/>
    </row>
    <row r="123" spans="1:11" s="15" customFormat="1" ht="24" customHeight="1">
      <c r="A123" s="148" t="s">
        <v>260</v>
      </c>
      <c r="B123" s="148"/>
      <c r="C123" s="148"/>
      <c r="D123" s="148"/>
      <c r="E123" s="148"/>
      <c r="F123" s="148"/>
      <c r="G123" s="148"/>
      <c r="H123" s="148"/>
      <c r="I123" s="148"/>
      <c r="J123" s="148"/>
    </row>
    <row r="124" spans="1:11" s="1" customFormat="1" ht="24" customHeight="1">
      <c r="A124" s="149" t="s">
        <v>54</v>
      </c>
      <c r="B124" s="149"/>
      <c r="C124" s="149"/>
      <c r="D124" s="149"/>
      <c r="E124" s="149"/>
      <c r="F124" s="149"/>
      <c r="G124" s="149"/>
      <c r="H124" s="149"/>
      <c r="I124" s="149"/>
      <c r="J124" s="149"/>
      <c r="K124" s="15"/>
    </row>
    <row r="125" spans="1:11" s="1" customFormat="1" ht="24" customHeight="1">
      <c r="B125" s="4"/>
      <c r="D125" s="147" t="s">
        <v>33</v>
      </c>
      <c r="E125" s="147"/>
      <c r="F125" s="147"/>
      <c r="G125" s="5"/>
      <c r="H125" s="147" t="s">
        <v>10</v>
      </c>
      <c r="I125" s="147"/>
      <c r="J125" s="147"/>
    </row>
    <row r="126" spans="1:11" s="1" customFormat="1" ht="24" customHeight="1">
      <c r="B126" s="67" t="s">
        <v>0</v>
      </c>
      <c r="C126" s="16"/>
      <c r="D126" s="68" t="s">
        <v>245</v>
      </c>
      <c r="E126" s="97"/>
      <c r="F126" s="68" t="s">
        <v>227</v>
      </c>
      <c r="G126" s="98"/>
      <c r="H126" s="68" t="s">
        <v>245</v>
      </c>
      <c r="I126" s="97"/>
      <c r="J126" s="68" t="s">
        <v>227</v>
      </c>
    </row>
    <row r="127" spans="1:11" s="1" customFormat="1" ht="24" customHeight="1">
      <c r="A127" s="58" t="s">
        <v>127</v>
      </c>
      <c r="B127" s="9"/>
      <c r="C127" s="15"/>
      <c r="D127" s="49"/>
      <c r="E127" s="50"/>
      <c r="F127" s="49"/>
      <c r="G127" s="50"/>
      <c r="H127" s="49"/>
      <c r="I127" s="49"/>
      <c r="J127" s="49"/>
    </row>
    <row r="128" spans="1:11" s="1" customFormat="1" ht="24" customHeight="1">
      <c r="A128" s="70" t="s">
        <v>210</v>
      </c>
      <c r="B128" s="9"/>
      <c r="C128" s="15"/>
      <c r="D128" s="15"/>
      <c r="E128" s="15"/>
      <c r="F128" s="15"/>
      <c r="G128" s="15"/>
      <c r="H128" s="15"/>
      <c r="I128" s="15"/>
      <c r="J128" s="15"/>
    </row>
    <row r="129" spans="1:10" s="1" customFormat="1" ht="24" customHeight="1">
      <c r="A129" s="70" t="s">
        <v>211</v>
      </c>
    </row>
    <row r="130" spans="1:10" s="1" customFormat="1" ht="24" customHeight="1">
      <c r="A130" s="55" t="s">
        <v>228</v>
      </c>
      <c r="B130" s="46"/>
      <c r="C130" s="15"/>
      <c r="D130" s="59"/>
      <c r="E130" s="59"/>
      <c r="F130" s="59"/>
      <c r="G130" s="59"/>
      <c r="H130" s="59"/>
      <c r="I130" s="56"/>
      <c r="J130" s="59"/>
    </row>
    <row r="131" spans="1:10" s="1" customFormat="1" ht="24" customHeight="1">
      <c r="A131" s="55" t="s">
        <v>153</v>
      </c>
      <c r="B131" s="79"/>
      <c r="C131" s="60"/>
      <c r="D131" s="105">
        <v>49052</v>
      </c>
      <c r="E131" s="85"/>
      <c r="F131" s="105">
        <v>34713</v>
      </c>
      <c r="G131" s="85"/>
      <c r="H131" s="105">
        <v>37877</v>
      </c>
      <c r="I131" s="85"/>
      <c r="J131" s="105">
        <v>28967</v>
      </c>
    </row>
    <row r="132" spans="1:10" s="1" customFormat="1" ht="24" customHeight="1">
      <c r="A132" s="55" t="s">
        <v>198</v>
      </c>
      <c r="B132" s="46"/>
      <c r="C132" s="15"/>
      <c r="D132" s="105"/>
      <c r="E132" s="105"/>
      <c r="F132" s="105"/>
      <c r="G132" s="105"/>
      <c r="H132" s="105"/>
      <c r="I132" s="105"/>
      <c r="J132" s="105"/>
    </row>
    <row r="133" spans="1:10" s="1" customFormat="1" ht="24" customHeight="1">
      <c r="A133" s="55" t="s">
        <v>206</v>
      </c>
      <c r="B133" s="79" t="s">
        <v>197</v>
      </c>
      <c r="C133" s="60"/>
      <c r="D133" s="105">
        <v>-556</v>
      </c>
      <c r="E133" s="105"/>
      <c r="F133" s="105">
        <v>-1084</v>
      </c>
      <c r="G133" s="105"/>
      <c r="H133" s="105">
        <v>0</v>
      </c>
      <c r="I133" s="105"/>
      <c r="J133" s="105">
        <v>0</v>
      </c>
    </row>
    <row r="134" spans="1:10" s="1" customFormat="1" ht="24" customHeight="1">
      <c r="A134" s="55" t="s">
        <v>102</v>
      </c>
      <c r="B134" s="80"/>
      <c r="C134" s="60"/>
      <c r="D134" s="132">
        <v>-9810</v>
      </c>
      <c r="E134" s="105"/>
      <c r="F134" s="132">
        <v>-6943</v>
      </c>
      <c r="G134" s="105"/>
      <c r="H134" s="132">
        <v>-7575</v>
      </c>
      <c r="I134" s="105"/>
      <c r="J134" s="132">
        <v>-5793</v>
      </c>
    </row>
    <row r="135" spans="1:10" s="1" customFormat="1" ht="24" customHeight="1">
      <c r="A135" s="55" t="s">
        <v>210</v>
      </c>
      <c r="B135" s="80"/>
      <c r="C135" s="60"/>
      <c r="D135" s="59"/>
      <c r="E135" s="59"/>
      <c r="F135" s="59"/>
      <c r="G135" s="59"/>
      <c r="H135" s="59"/>
      <c r="I135" s="59"/>
      <c r="J135" s="59"/>
    </row>
    <row r="136" spans="1:10" s="1" customFormat="1" ht="24" customHeight="1">
      <c r="A136" s="1" t="s">
        <v>234</v>
      </c>
      <c r="B136" s="80"/>
      <c r="C136" s="60"/>
      <c r="D136" s="62">
        <f>SUM(D131:D134)</f>
        <v>38686</v>
      </c>
      <c r="E136" s="59"/>
      <c r="F136" s="62">
        <f>SUM(F131:F134)</f>
        <v>26686</v>
      </c>
      <c r="G136" s="59"/>
      <c r="H136" s="62">
        <f>SUM(H131:H134)</f>
        <v>30302</v>
      </c>
      <c r="I136" s="59"/>
      <c r="J136" s="62">
        <f>SUM(J131:J134)</f>
        <v>23174</v>
      </c>
    </row>
    <row r="137" spans="1:10" s="1" customFormat="1" ht="24" customHeight="1">
      <c r="A137" s="140" t="s">
        <v>250</v>
      </c>
      <c r="B137" s="80"/>
      <c r="C137" s="60"/>
      <c r="D137" s="59"/>
      <c r="E137" s="59"/>
      <c r="F137" s="59"/>
      <c r="G137" s="59"/>
      <c r="H137" s="59"/>
      <c r="I137" s="59"/>
      <c r="J137" s="59"/>
    </row>
    <row r="138" spans="1:10" s="1" customFormat="1" ht="24" customHeight="1">
      <c r="A138" s="140" t="s">
        <v>251</v>
      </c>
      <c r="B138" s="80"/>
      <c r="C138" s="60"/>
      <c r="D138" s="59"/>
      <c r="E138" s="59"/>
      <c r="F138" s="59"/>
      <c r="G138" s="59"/>
      <c r="H138" s="59"/>
      <c r="I138" s="59"/>
      <c r="J138" s="59"/>
    </row>
    <row r="139" spans="1:10" s="1" customFormat="1" ht="24" customHeight="1">
      <c r="A139" s="53" t="s">
        <v>252</v>
      </c>
      <c r="B139" s="80"/>
      <c r="C139" s="60"/>
      <c r="D139" s="105">
        <v>0</v>
      </c>
      <c r="E139" s="105"/>
      <c r="F139" s="105">
        <v>-146</v>
      </c>
      <c r="G139" s="105"/>
      <c r="H139" s="105">
        <v>0</v>
      </c>
      <c r="I139" s="105"/>
      <c r="J139" s="105">
        <v>-31903</v>
      </c>
    </row>
    <row r="140" spans="1:10" s="1" customFormat="1" ht="24" customHeight="1">
      <c r="A140" s="53" t="s">
        <v>253</v>
      </c>
      <c r="B140" s="80"/>
      <c r="C140" s="60"/>
      <c r="D140" s="105">
        <v>-172171</v>
      </c>
      <c r="E140" s="105"/>
      <c r="F140" s="105">
        <v>-5762</v>
      </c>
      <c r="G140" s="105"/>
      <c r="H140" s="105">
        <v>-15927</v>
      </c>
      <c r="I140" s="105"/>
      <c r="J140" s="105">
        <v>-1657</v>
      </c>
    </row>
    <row r="141" spans="1:10" s="1" customFormat="1" ht="24" customHeight="1">
      <c r="A141" s="53" t="s">
        <v>102</v>
      </c>
      <c r="B141" s="80"/>
      <c r="C141" s="60"/>
      <c r="D141" s="132">
        <v>34677</v>
      </c>
      <c r="E141" s="105"/>
      <c r="F141" s="132">
        <v>1568</v>
      </c>
      <c r="G141" s="105"/>
      <c r="H141" s="132">
        <v>3185</v>
      </c>
      <c r="I141" s="105"/>
      <c r="J141" s="132">
        <v>6712</v>
      </c>
    </row>
    <row r="142" spans="1:10" s="1" customFormat="1" ht="24" customHeight="1">
      <c r="A142" s="53" t="s">
        <v>250</v>
      </c>
      <c r="B142" s="80"/>
      <c r="C142" s="60"/>
      <c r="D142" s="105"/>
      <c r="E142" s="105"/>
      <c r="F142" s="105"/>
      <c r="G142" s="105"/>
      <c r="H142" s="105"/>
      <c r="I142" s="105"/>
      <c r="J142" s="105"/>
    </row>
    <row r="143" spans="1:10" s="1" customFormat="1" ht="24" customHeight="1">
      <c r="A143" s="53" t="s">
        <v>254</v>
      </c>
      <c r="B143" s="80"/>
      <c r="C143" s="60"/>
      <c r="D143" s="132">
        <f>SUM(D139:D141)</f>
        <v>-137494</v>
      </c>
      <c r="E143" s="105"/>
      <c r="F143" s="132">
        <f>SUM(F139:F141)</f>
        <v>-4340</v>
      </c>
      <c r="G143" s="105"/>
      <c r="H143" s="132">
        <f>SUM(H139:H141)</f>
        <v>-12742</v>
      </c>
      <c r="I143" s="105"/>
      <c r="J143" s="132">
        <f>SUM(J139:J141)</f>
        <v>-26848</v>
      </c>
    </row>
    <row r="144" spans="1:10" s="1" customFormat="1" ht="24" customHeight="1">
      <c r="A144" s="55"/>
      <c r="B144" s="46"/>
      <c r="C144" s="15"/>
      <c r="D144" s="59"/>
      <c r="E144" s="59"/>
      <c r="F144" s="59"/>
      <c r="G144" s="59"/>
      <c r="H144" s="59"/>
      <c r="I144" s="59"/>
      <c r="J144" s="59"/>
    </row>
    <row r="145" spans="1:10" s="1" customFormat="1" ht="24" customHeight="1">
      <c r="A145" s="58" t="s">
        <v>175</v>
      </c>
      <c r="B145" s="46"/>
      <c r="C145" s="15"/>
      <c r="D145" s="62">
        <f>SUM(D136,D143)</f>
        <v>-98808</v>
      </c>
      <c r="E145" s="59"/>
      <c r="F145" s="62">
        <f>SUM(F136,F143)</f>
        <v>22346</v>
      </c>
      <c r="G145" s="59"/>
      <c r="H145" s="62">
        <f>SUM(H136,H143)</f>
        <v>17560</v>
      </c>
      <c r="I145" s="59"/>
      <c r="J145" s="62">
        <f>SUM(J136,J143)</f>
        <v>-3674</v>
      </c>
    </row>
    <row r="146" spans="1:10" s="1" customFormat="1" ht="24" customHeight="1">
      <c r="A146" s="58"/>
      <c r="B146" s="46"/>
      <c r="C146" s="15"/>
      <c r="D146" s="59"/>
      <c r="E146" s="59"/>
      <c r="F146" s="59"/>
      <c r="G146" s="59"/>
      <c r="H146" s="59"/>
      <c r="I146" s="59"/>
      <c r="J146" s="59"/>
    </row>
    <row r="147" spans="1:10" s="1" customFormat="1" ht="24" customHeight="1" thickBot="1">
      <c r="A147" s="58" t="s">
        <v>176</v>
      </c>
      <c r="B147" s="3"/>
      <c r="C147" s="2"/>
      <c r="D147" s="84">
        <f>SUM(D116,D145)</f>
        <v>3188294</v>
      </c>
      <c r="E147" s="59"/>
      <c r="F147" s="84">
        <f>SUM(F116,F145)</f>
        <v>3508614</v>
      </c>
      <c r="G147" s="59"/>
      <c r="H147" s="84">
        <f>SUM(H116,H145)</f>
        <v>2341724</v>
      </c>
      <c r="I147" s="56"/>
      <c r="J147" s="84">
        <f>SUM(J116,J145)</f>
        <v>2154720</v>
      </c>
    </row>
    <row r="148" spans="1:10" s="1" customFormat="1" ht="24" customHeight="1" thickTop="1">
      <c r="A148" s="58"/>
      <c r="B148" s="3"/>
      <c r="C148" s="2"/>
      <c r="D148" s="59"/>
      <c r="E148" s="59"/>
      <c r="F148" s="59"/>
      <c r="G148" s="59"/>
      <c r="H148" s="59"/>
      <c r="I148" s="56"/>
      <c r="J148" s="59"/>
    </row>
    <row r="149" spans="1:10" s="1" customFormat="1" ht="24" customHeight="1">
      <c r="A149" s="65" t="s">
        <v>128</v>
      </c>
      <c r="B149" s="60"/>
      <c r="C149" s="60"/>
      <c r="D149" s="63"/>
      <c r="E149" s="64"/>
      <c r="F149" s="63"/>
      <c r="G149" s="64"/>
      <c r="H149" s="63"/>
      <c r="I149" s="57"/>
      <c r="J149" s="63"/>
    </row>
    <row r="150" spans="1:10" s="1" customFormat="1" ht="24" customHeight="1" thickBot="1">
      <c r="A150" s="60" t="s">
        <v>58</v>
      </c>
      <c r="B150" s="80"/>
      <c r="C150" s="60"/>
      <c r="D150" s="135">
        <v>3286896</v>
      </c>
      <c r="E150" s="131"/>
      <c r="F150" s="135">
        <v>3486037</v>
      </c>
      <c r="G150" s="64"/>
      <c r="H150" s="86">
        <f>H116</f>
        <v>2324164</v>
      </c>
      <c r="I150" s="57"/>
      <c r="J150" s="86">
        <f>J116</f>
        <v>2158394</v>
      </c>
    </row>
    <row r="151" spans="1:10" s="1" customFormat="1" ht="24" customHeight="1" thickTop="1">
      <c r="A151" s="60" t="s">
        <v>50</v>
      </c>
      <c r="B151" s="60"/>
      <c r="C151" s="60"/>
      <c r="D151" s="135">
        <v>206</v>
      </c>
      <c r="E151" s="131"/>
      <c r="F151" s="135">
        <v>231</v>
      </c>
      <c r="G151" s="71"/>
      <c r="H151" s="19"/>
      <c r="I151" s="19"/>
      <c r="J151" s="19"/>
    </row>
    <row r="152" spans="1:10" s="1" customFormat="1" ht="24" customHeight="1" thickBot="1">
      <c r="A152" s="60"/>
      <c r="B152" s="60"/>
      <c r="C152" s="60"/>
      <c r="D152" s="87">
        <f>SUM(D150:D151)</f>
        <v>3287102</v>
      </c>
      <c r="E152" s="59"/>
      <c r="F152" s="87">
        <f>SUM(F150:F151)</f>
        <v>3486268</v>
      </c>
      <c r="G152" s="71"/>
      <c r="H152" s="19"/>
      <c r="I152" s="19"/>
      <c r="J152" s="19"/>
    </row>
    <row r="153" spans="1:10" s="1" customFormat="1" ht="24" customHeight="1" thickTop="1">
      <c r="A153" s="60"/>
      <c r="B153" s="60"/>
      <c r="C153" s="60"/>
      <c r="D153" s="59"/>
      <c r="E153" s="59"/>
      <c r="F153" s="59"/>
      <c r="G153" s="71"/>
      <c r="H153" s="19"/>
      <c r="I153" s="19"/>
      <c r="J153" s="19"/>
    </row>
    <row r="154" spans="1:10" s="15" customFormat="1" ht="24" customHeight="1">
      <c r="A154" s="65" t="s">
        <v>88</v>
      </c>
      <c r="B154" s="75"/>
      <c r="C154" s="16"/>
      <c r="D154" s="69"/>
      <c r="E154" s="97"/>
      <c r="F154" s="69"/>
      <c r="G154" s="98"/>
      <c r="H154" s="69"/>
      <c r="I154" s="97"/>
      <c r="J154" s="69"/>
    </row>
    <row r="155" spans="1:10" s="15" customFormat="1" ht="24" customHeight="1" thickBot="1">
      <c r="A155" s="60" t="s">
        <v>58</v>
      </c>
      <c r="B155" s="83"/>
      <c r="C155" s="16"/>
      <c r="D155" s="135">
        <v>3188088</v>
      </c>
      <c r="E155" s="131"/>
      <c r="F155" s="135">
        <v>3508383</v>
      </c>
      <c r="G155" s="98"/>
      <c r="H155" s="86">
        <f>H147</f>
        <v>2341724</v>
      </c>
      <c r="I155" s="57"/>
      <c r="J155" s="86">
        <f>J147</f>
        <v>2154720</v>
      </c>
    </row>
    <row r="156" spans="1:10" s="15" customFormat="1" ht="24" customHeight="1" thickTop="1">
      <c r="A156" s="60" t="s">
        <v>50</v>
      </c>
      <c r="B156" s="75"/>
      <c r="C156" s="16"/>
      <c r="D156" s="135">
        <v>206</v>
      </c>
      <c r="E156" s="131"/>
      <c r="F156" s="135">
        <v>231</v>
      </c>
      <c r="G156" s="71"/>
      <c r="H156" s="21"/>
      <c r="I156" s="21"/>
      <c r="J156" s="21"/>
    </row>
    <row r="157" spans="1:10" s="15" customFormat="1" ht="24" customHeight="1" thickBot="1">
      <c r="A157" s="60"/>
      <c r="B157" s="75"/>
      <c r="C157" s="16"/>
      <c r="D157" s="87">
        <f>SUM(D155:D156)</f>
        <v>3188294</v>
      </c>
      <c r="E157" s="59"/>
      <c r="F157" s="87">
        <f>SUM(F155:F156)</f>
        <v>3508614</v>
      </c>
      <c r="G157" s="71"/>
      <c r="H157" s="30"/>
      <c r="I157" s="30"/>
      <c r="J157" s="30"/>
    </row>
    <row r="158" spans="1:10" s="15" customFormat="1" ht="24" customHeight="1" thickTop="1">
      <c r="A158" s="60"/>
      <c r="B158" s="75"/>
      <c r="C158" s="16"/>
      <c r="D158" s="81"/>
      <c r="E158" s="82"/>
      <c r="F158" s="81"/>
      <c r="G158" s="72"/>
      <c r="H158" s="81"/>
      <c r="I158" s="72"/>
      <c r="J158" s="81"/>
    </row>
    <row r="159" spans="1:10" s="15" customFormat="1" ht="24" customHeight="1">
      <c r="A159" s="65" t="s">
        <v>66</v>
      </c>
      <c r="B159" s="75"/>
      <c r="C159" s="16"/>
    </row>
    <row r="160" spans="1:10" s="15" customFormat="1" ht="24" customHeight="1" thickBot="1">
      <c r="A160" s="60" t="s">
        <v>129</v>
      </c>
      <c r="B160" s="83"/>
      <c r="C160" s="16"/>
      <c r="D160" s="136">
        <v>4.1100000000000003</v>
      </c>
      <c r="E160" s="137"/>
      <c r="F160" s="136">
        <v>4.3499999999999996</v>
      </c>
      <c r="G160" s="137"/>
      <c r="H160" s="136">
        <v>2.9</v>
      </c>
      <c r="I160" s="138"/>
      <c r="J160" s="136">
        <v>2.7</v>
      </c>
    </row>
    <row r="161" spans="1:10" s="15" customFormat="1" ht="24" customHeight="1" thickTop="1">
      <c r="B161" s="75"/>
      <c r="C161" s="16"/>
      <c r="D161" s="69"/>
      <c r="E161" s="97"/>
      <c r="F161" s="69"/>
      <c r="G161" s="98"/>
      <c r="H161" s="69"/>
      <c r="I161" s="97"/>
      <c r="J161" s="69"/>
    </row>
    <row r="162" spans="1:10" s="15" customFormat="1" ht="24" customHeight="1">
      <c r="A162" s="15" t="s">
        <v>1</v>
      </c>
      <c r="D162" s="54"/>
      <c r="F162" s="54"/>
      <c r="H162" s="54"/>
      <c r="J162" s="54"/>
    </row>
    <row r="163" spans="1:10" ht="24" customHeight="1">
      <c r="J163" s="100" t="s">
        <v>171</v>
      </c>
    </row>
    <row r="164" spans="1:10" s="15" customFormat="1" ht="24" customHeight="1">
      <c r="A164" s="148" t="s">
        <v>34</v>
      </c>
      <c r="B164" s="148"/>
      <c r="C164" s="148"/>
      <c r="D164" s="148"/>
      <c r="E164" s="148"/>
      <c r="F164" s="148"/>
      <c r="G164" s="148"/>
      <c r="H164" s="148"/>
      <c r="I164" s="148"/>
      <c r="J164" s="148"/>
    </row>
    <row r="165" spans="1:10" s="15" customFormat="1" ht="24" customHeight="1">
      <c r="A165" s="148" t="s">
        <v>219</v>
      </c>
      <c r="B165" s="148"/>
      <c r="C165" s="148"/>
      <c r="D165" s="148"/>
      <c r="E165" s="148"/>
      <c r="F165" s="148"/>
      <c r="G165" s="148"/>
      <c r="H165" s="148"/>
      <c r="I165" s="148"/>
      <c r="J165" s="148"/>
    </row>
    <row r="166" spans="1:10" s="15" customFormat="1" ht="24" customHeight="1">
      <c r="A166" s="148" t="s">
        <v>260</v>
      </c>
      <c r="B166" s="148"/>
      <c r="C166" s="148"/>
      <c r="D166" s="148"/>
      <c r="E166" s="148"/>
      <c r="F166" s="148"/>
      <c r="G166" s="148"/>
      <c r="H166" s="148"/>
      <c r="I166" s="148"/>
      <c r="J166" s="148"/>
    </row>
    <row r="167" spans="1:10" s="15" customFormat="1" ht="24" customHeight="1">
      <c r="A167" s="150" t="s">
        <v>35</v>
      </c>
      <c r="B167" s="150"/>
      <c r="C167" s="150"/>
      <c r="D167" s="150"/>
      <c r="E167" s="150"/>
      <c r="F167" s="150"/>
      <c r="G167" s="150"/>
      <c r="H167" s="150"/>
      <c r="I167" s="150"/>
      <c r="J167" s="150"/>
    </row>
    <row r="168" spans="1:10" s="13" customFormat="1" ht="24" customHeight="1">
      <c r="A168" s="14"/>
      <c r="B168" s="14"/>
      <c r="C168" s="14"/>
      <c r="D168" s="151" t="s">
        <v>33</v>
      </c>
      <c r="E168" s="151"/>
      <c r="F168" s="151"/>
      <c r="G168" s="66"/>
      <c r="H168" s="151" t="s">
        <v>10</v>
      </c>
      <c r="I168" s="151"/>
      <c r="J168" s="151"/>
    </row>
    <row r="169" spans="1:10" s="15" customFormat="1" ht="24" customHeight="1">
      <c r="B169" s="16"/>
      <c r="C169" s="16"/>
      <c r="D169" s="68" t="s">
        <v>245</v>
      </c>
      <c r="E169" s="97"/>
      <c r="F169" s="68" t="s">
        <v>227</v>
      </c>
      <c r="G169" s="98"/>
      <c r="H169" s="68" t="s">
        <v>245</v>
      </c>
      <c r="I169" s="97"/>
      <c r="J169" s="68" t="s">
        <v>227</v>
      </c>
    </row>
    <row r="170" spans="1:10" s="15" customFormat="1" ht="24" customHeight="1">
      <c r="A170" s="41" t="s">
        <v>2</v>
      </c>
      <c r="B170" s="8"/>
      <c r="C170" s="8"/>
      <c r="H170" s="51"/>
      <c r="J170" s="51"/>
    </row>
    <row r="171" spans="1:10" s="15" customFormat="1" ht="24" customHeight="1">
      <c r="A171" s="15" t="s">
        <v>145</v>
      </c>
      <c r="D171" s="19">
        <f>SUM(D114)</f>
        <v>4097649</v>
      </c>
      <c r="E171" s="19"/>
      <c r="F171" s="19">
        <f>SUM(F114)</f>
        <v>4342015</v>
      </c>
      <c r="G171" s="19"/>
      <c r="H171" s="19">
        <f>SUM(H114)</f>
        <v>2416083</v>
      </c>
      <c r="I171" s="19"/>
      <c r="J171" s="19">
        <f>SUM(J114)</f>
        <v>2241052</v>
      </c>
    </row>
    <row r="172" spans="1:10" s="15" customFormat="1" ht="24" customHeight="1">
      <c r="A172" s="15" t="s">
        <v>137</v>
      </c>
      <c r="D172" s="19"/>
      <c r="E172" s="19"/>
      <c r="F172" s="19"/>
      <c r="G172" s="19"/>
      <c r="H172" s="19"/>
      <c r="I172" s="19"/>
      <c r="J172" s="19"/>
    </row>
    <row r="173" spans="1:10" s="15" customFormat="1" ht="24" customHeight="1">
      <c r="A173" s="1" t="s">
        <v>116</v>
      </c>
      <c r="D173" s="71"/>
      <c r="E173" s="19"/>
      <c r="F173" s="71"/>
      <c r="G173" s="19"/>
      <c r="H173" s="19"/>
      <c r="I173" s="19"/>
      <c r="J173" s="19"/>
    </row>
    <row r="174" spans="1:10" s="15" customFormat="1" ht="24" customHeight="1">
      <c r="A174" s="1" t="s">
        <v>20</v>
      </c>
      <c r="D174" s="101">
        <v>302254</v>
      </c>
      <c r="E174" s="101"/>
      <c r="F174" s="101">
        <v>297071</v>
      </c>
      <c r="G174" s="101"/>
      <c r="H174" s="101">
        <v>39468</v>
      </c>
      <c r="I174" s="101"/>
      <c r="J174" s="101">
        <v>41662</v>
      </c>
    </row>
    <row r="175" spans="1:10" s="15" customFormat="1" ht="24" customHeight="1">
      <c r="A175" s="1" t="s">
        <v>177</v>
      </c>
      <c r="D175" s="101">
        <v>1848994</v>
      </c>
      <c r="E175" s="101"/>
      <c r="F175" s="101">
        <v>1643920</v>
      </c>
      <c r="G175" s="101"/>
      <c r="H175" s="101">
        <v>10018</v>
      </c>
      <c r="I175" s="101"/>
      <c r="J175" s="101">
        <v>1008</v>
      </c>
    </row>
    <row r="176" spans="1:10" s="15" customFormat="1" ht="24" customHeight="1">
      <c r="A176" s="1" t="s">
        <v>263</v>
      </c>
      <c r="D176" s="101">
        <v>-42453</v>
      </c>
      <c r="E176" s="101"/>
      <c r="F176" s="101">
        <v>873</v>
      </c>
      <c r="G176" s="101"/>
      <c r="H176" s="101">
        <v>0</v>
      </c>
      <c r="I176" s="101"/>
      <c r="J176" s="101">
        <v>0</v>
      </c>
    </row>
    <row r="177" spans="1:10" s="15" customFormat="1" ht="24" customHeight="1">
      <c r="A177" s="15" t="s">
        <v>212</v>
      </c>
      <c r="D177" s="101">
        <v>-17659</v>
      </c>
      <c r="E177" s="101"/>
      <c r="F177" s="101">
        <v>-16319</v>
      </c>
      <c r="G177" s="101"/>
      <c r="H177" s="101">
        <v>0</v>
      </c>
      <c r="I177" s="101"/>
      <c r="J177" s="101">
        <v>0</v>
      </c>
    </row>
    <row r="178" spans="1:10" s="15" customFormat="1" ht="24" customHeight="1">
      <c r="A178" s="1" t="s">
        <v>239</v>
      </c>
      <c r="D178" s="101">
        <v>23</v>
      </c>
      <c r="E178" s="101"/>
      <c r="F178" s="101">
        <v>18</v>
      </c>
      <c r="G178" s="101"/>
      <c r="H178" s="101">
        <v>0</v>
      </c>
      <c r="I178" s="101"/>
      <c r="J178" s="101">
        <v>0</v>
      </c>
    </row>
    <row r="179" spans="1:10" s="15" customFormat="1" ht="24" customHeight="1">
      <c r="A179" s="15" t="s">
        <v>240</v>
      </c>
      <c r="D179" s="101">
        <v>-3420</v>
      </c>
      <c r="E179" s="101"/>
      <c r="F179" s="101">
        <v>-174</v>
      </c>
      <c r="G179" s="101"/>
      <c r="H179" s="101">
        <v>0</v>
      </c>
      <c r="I179" s="101"/>
      <c r="J179" s="101">
        <v>0</v>
      </c>
    </row>
    <row r="180" spans="1:10" s="15" customFormat="1" ht="24" customHeight="1">
      <c r="A180" s="15" t="s">
        <v>224</v>
      </c>
      <c r="G180" s="19"/>
      <c r="H180" s="19"/>
      <c r="I180" s="19"/>
      <c r="J180" s="19"/>
    </row>
    <row r="181" spans="1:10" s="15" customFormat="1" ht="24" customHeight="1">
      <c r="A181" s="15" t="s">
        <v>181</v>
      </c>
      <c r="D181" s="121">
        <v>131589</v>
      </c>
      <c r="E181" s="101"/>
      <c r="F181" s="121">
        <v>-154929</v>
      </c>
      <c r="G181" s="101"/>
      <c r="H181" s="101">
        <v>33485</v>
      </c>
      <c r="I181" s="101"/>
      <c r="J181" s="101">
        <v>-48955</v>
      </c>
    </row>
    <row r="182" spans="1:10" s="15" customFormat="1" ht="24" customHeight="1">
      <c r="A182" s="1" t="s">
        <v>244</v>
      </c>
      <c r="D182" s="85"/>
      <c r="E182" s="85"/>
      <c r="F182" s="85"/>
      <c r="G182" s="85"/>
      <c r="H182" s="85"/>
      <c r="I182" s="85"/>
      <c r="J182" s="85"/>
    </row>
    <row r="183" spans="1:10" s="15" customFormat="1" ht="24" customHeight="1">
      <c r="A183" s="1" t="s">
        <v>231</v>
      </c>
      <c r="D183" s="101">
        <v>-224750</v>
      </c>
      <c r="E183" s="101"/>
      <c r="F183" s="101">
        <v>-227948</v>
      </c>
      <c r="G183" s="101"/>
      <c r="H183" s="101">
        <v>-133896</v>
      </c>
      <c r="I183" s="101"/>
      <c r="J183" s="101">
        <v>-42250</v>
      </c>
    </row>
    <row r="184" spans="1:10" s="15" customFormat="1" ht="24" customHeight="1">
      <c r="A184" s="15" t="s">
        <v>158</v>
      </c>
      <c r="D184" s="101">
        <v>-7125</v>
      </c>
      <c r="E184" s="101"/>
      <c r="F184" s="101">
        <v>-8828</v>
      </c>
      <c r="G184" s="101"/>
      <c r="H184" s="101">
        <v>0</v>
      </c>
      <c r="I184" s="101"/>
      <c r="J184" s="101">
        <v>0</v>
      </c>
    </row>
    <row r="185" spans="1:10" s="15" customFormat="1" ht="24" customHeight="1">
      <c r="A185" s="88" t="s">
        <v>255</v>
      </c>
      <c r="D185" s="101">
        <v>0</v>
      </c>
      <c r="E185" s="101"/>
      <c r="F185" s="101">
        <v>-146</v>
      </c>
      <c r="G185" s="101"/>
      <c r="H185" s="101">
        <v>0</v>
      </c>
      <c r="I185" s="101"/>
      <c r="J185" s="101">
        <v>-4707</v>
      </c>
    </row>
    <row r="186" spans="1:10" s="15" customFormat="1" ht="24" customHeight="1">
      <c r="A186" s="15" t="s">
        <v>233</v>
      </c>
      <c r="D186" s="85"/>
      <c r="E186" s="85"/>
      <c r="G186" s="85"/>
      <c r="H186" s="85"/>
      <c r="I186" s="85"/>
      <c r="J186" s="85"/>
    </row>
    <row r="187" spans="1:10" s="15" customFormat="1" ht="24" customHeight="1">
      <c r="A187" s="15" t="s">
        <v>232</v>
      </c>
      <c r="D187" s="101">
        <v>-4059</v>
      </c>
      <c r="E187" s="101"/>
      <c r="F187" s="101">
        <v>317</v>
      </c>
      <c r="G187" s="101"/>
      <c r="H187" s="101">
        <v>-3499</v>
      </c>
      <c r="I187" s="101"/>
      <c r="J187" s="101">
        <v>-136</v>
      </c>
    </row>
    <row r="188" spans="1:10" s="15" customFormat="1" ht="24" customHeight="1">
      <c r="A188" s="15" t="s">
        <v>225</v>
      </c>
      <c r="D188" s="101">
        <v>133190</v>
      </c>
      <c r="E188" s="101"/>
      <c r="F188" s="101">
        <v>144318</v>
      </c>
      <c r="G188" s="101"/>
      <c r="H188" s="101">
        <v>16081</v>
      </c>
      <c r="I188" s="101"/>
      <c r="J188" s="101">
        <v>14724</v>
      </c>
    </row>
    <row r="189" spans="1:10" s="15" customFormat="1" ht="24" customHeight="1">
      <c r="A189" s="15" t="s">
        <v>241</v>
      </c>
      <c r="D189" s="101">
        <v>16252</v>
      </c>
      <c r="E189" s="101"/>
      <c r="F189" s="101">
        <v>36042</v>
      </c>
      <c r="G189" s="101"/>
      <c r="H189" s="101">
        <v>519</v>
      </c>
      <c r="I189" s="101"/>
      <c r="J189" s="101">
        <v>18527</v>
      </c>
    </row>
    <row r="190" spans="1:10" s="15" customFormat="1" ht="24" customHeight="1">
      <c r="A190" s="15" t="s">
        <v>189</v>
      </c>
      <c r="D190" s="101">
        <v>631851</v>
      </c>
      <c r="E190" s="101"/>
      <c r="F190" s="101">
        <v>861040</v>
      </c>
      <c r="G190" s="101"/>
      <c r="H190" s="101">
        <v>159285</v>
      </c>
      <c r="I190" s="101"/>
      <c r="J190" s="101">
        <v>198723</v>
      </c>
    </row>
    <row r="191" spans="1:10" s="15" customFormat="1" ht="24" customHeight="1">
      <c r="A191" s="15" t="s">
        <v>63</v>
      </c>
      <c r="C191" s="14"/>
      <c r="D191" s="101">
        <v>-6656931</v>
      </c>
      <c r="E191" s="101"/>
      <c r="F191" s="101">
        <v>-6782911</v>
      </c>
      <c r="G191" s="101"/>
      <c r="H191" s="101">
        <v>1638</v>
      </c>
      <c r="I191" s="101"/>
      <c r="J191" s="101">
        <v>-481</v>
      </c>
    </row>
    <row r="192" spans="1:10" s="15" customFormat="1" ht="24" customHeight="1">
      <c r="A192" s="15" t="s">
        <v>64</v>
      </c>
      <c r="C192" s="14"/>
      <c r="D192" s="101">
        <v>-62819</v>
      </c>
      <c r="E192" s="101"/>
      <c r="F192" s="101">
        <v>-60480</v>
      </c>
      <c r="G192" s="101"/>
      <c r="H192" s="101">
        <v>-1968816</v>
      </c>
      <c r="I192" s="101"/>
      <c r="J192" s="101">
        <v>-1840609</v>
      </c>
    </row>
    <row r="193" spans="1:10" s="15" customFormat="1" ht="24" customHeight="1">
      <c r="A193" s="15" t="s">
        <v>74</v>
      </c>
      <c r="D193" s="101">
        <v>9031958</v>
      </c>
      <c r="E193" s="101"/>
      <c r="F193" s="101">
        <v>9443183</v>
      </c>
      <c r="G193" s="101"/>
      <c r="H193" s="101">
        <v>80659</v>
      </c>
      <c r="I193" s="101"/>
      <c r="J193" s="101">
        <v>90231</v>
      </c>
    </row>
    <row r="194" spans="1:10" s="15" customFormat="1" ht="24" customHeight="1">
      <c r="A194" s="15" t="s">
        <v>75</v>
      </c>
      <c r="B194" s="14"/>
      <c r="D194" s="101">
        <v>-2572511</v>
      </c>
      <c r="E194" s="85"/>
      <c r="F194" s="101">
        <v>-2219108</v>
      </c>
      <c r="G194" s="85"/>
      <c r="H194" s="101">
        <v>-88341</v>
      </c>
      <c r="I194" s="85"/>
      <c r="J194" s="101">
        <v>-108581</v>
      </c>
    </row>
    <row r="195" spans="1:10" s="15" customFormat="1" ht="24" customHeight="1">
      <c r="A195" s="15" t="s">
        <v>76</v>
      </c>
      <c r="B195" s="14"/>
      <c r="D195" s="101">
        <v>56228</v>
      </c>
      <c r="E195" s="101"/>
      <c r="F195" s="101">
        <v>53295</v>
      </c>
      <c r="G195" s="101"/>
      <c r="H195" s="101">
        <v>4716828</v>
      </c>
      <c r="I195" s="101"/>
      <c r="J195" s="85">
        <v>4944998</v>
      </c>
    </row>
    <row r="196" spans="1:10" s="15" customFormat="1" ht="24" customHeight="1">
      <c r="A196" s="15" t="s">
        <v>236</v>
      </c>
      <c r="B196" s="14"/>
      <c r="D196" s="101">
        <v>310</v>
      </c>
      <c r="E196" s="101"/>
      <c r="F196" s="101">
        <v>0</v>
      </c>
      <c r="G196" s="101"/>
      <c r="H196" s="101">
        <v>0</v>
      </c>
      <c r="I196" s="101"/>
      <c r="J196" s="101">
        <v>0</v>
      </c>
    </row>
    <row r="197" spans="1:10" s="15" customFormat="1" ht="24" customHeight="1">
      <c r="A197" s="15" t="s">
        <v>136</v>
      </c>
      <c r="D197" s="102">
        <v>-764498</v>
      </c>
      <c r="E197" s="101"/>
      <c r="F197" s="102">
        <v>-954741</v>
      </c>
      <c r="G197" s="101"/>
      <c r="H197" s="139">
        <v>-40637</v>
      </c>
      <c r="I197" s="101"/>
      <c r="J197" s="139">
        <v>-39698</v>
      </c>
    </row>
    <row r="198" spans="1:10" s="15" customFormat="1" ht="24" customHeight="1">
      <c r="A198" s="15" t="s">
        <v>69</v>
      </c>
      <c r="E198" s="19"/>
      <c r="G198" s="19"/>
      <c r="H198" s="21"/>
      <c r="I198" s="19"/>
      <c r="J198" s="21"/>
    </row>
    <row r="199" spans="1:10" s="15" customFormat="1" ht="24" customHeight="1">
      <c r="A199" s="15" t="s">
        <v>43</v>
      </c>
      <c r="D199" s="19">
        <f>SUM(D171:D197)</f>
        <v>5894073</v>
      </c>
      <c r="E199" s="19"/>
      <c r="F199" s="19">
        <f>SUM(F171:F197)</f>
        <v>6396508</v>
      </c>
      <c r="G199" s="19"/>
      <c r="H199" s="19">
        <f>SUM(H171:H197)</f>
        <v>5238875</v>
      </c>
      <c r="I199" s="19"/>
      <c r="J199" s="19">
        <f>SUM(J171:J197)</f>
        <v>5465508</v>
      </c>
    </row>
    <row r="200" spans="1:10" s="15" customFormat="1" ht="24" customHeight="1">
      <c r="A200" s="15" t="s">
        <v>67</v>
      </c>
      <c r="D200" s="19"/>
      <c r="E200" s="19"/>
      <c r="F200" s="19"/>
      <c r="G200" s="19"/>
      <c r="H200" s="19"/>
      <c r="I200" s="19"/>
      <c r="J200" s="19"/>
    </row>
    <row r="201" spans="1:10" s="15" customFormat="1" ht="24" customHeight="1">
      <c r="A201" s="15" t="s">
        <v>166</v>
      </c>
      <c r="D201" s="101">
        <v>2319218</v>
      </c>
      <c r="E201" s="101"/>
      <c r="F201" s="101">
        <v>9675154</v>
      </c>
      <c r="G201" s="101"/>
      <c r="H201" s="101">
        <v>2373</v>
      </c>
      <c r="I201" s="101"/>
      <c r="J201" s="101">
        <v>524347</v>
      </c>
    </row>
    <row r="202" spans="1:10" s="15" customFormat="1" ht="24" customHeight="1">
      <c r="A202" s="15" t="s">
        <v>38</v>
      </c>
      <c r="D202" s="101">
        <v>-4975345</v>
      </c>
      <c r="E202" s="101"/>
      <c r="F202" s="101">
        <v>-730372</v>
      </c>
      <c r="G202" s="101"/>
      <c r="H202" s="101">
        <v>460000</v>
      </c>
      <c r="I202" s="101"/>
      <c r="J202" s="101">
        <v>-980000</v>
      </c>
    </row>
    <row r="203" spans="1:10" s="15" customFormat="1" ht="24" customHeight="1">
      <c r="A203" s="15" t="s">
        <v>114</v>
      </c>
      <c r="D203" s="101">
        <v>116731</v>
      </c>
      <c r="E203" s="101"/>
      <c r="F203" s="101">
        <v>-8361</v>
      </c>
      <c r="G203" s="101"/>
      <c r="H203" s="101">
        <v>0</v>
      </c>
      <c r="I203" s="101"/>
      <c r="J203" s="101">
        <v>0</v>
      </c>
    </row>
    <row r="204" spans="1:10" s="15" customFormat="1" ht="24" customHeight="1">
      <c r="A204" s="15" t="s">
        <v>90</v>
      </c>
      <c r="D204" s="101">
        <v>-694810</v>
      </c>
      <c r="E204" s="101"/>
      <c r="F204" s="101">
        <v>202411</v>
      </c>
      <c r="G204" s="101"/>
      <c r="H204" s="101">
        <v>0</v>
      </c>
      <c r="I204" s="101"/>
      <c r="J204" s="101">
        <v>0</v>
      </c>
    </row>
    <row r="205" spans="1:10" s="15" customFormat="1" ht="24" customHeight="1">
      <c r="A205" s="15" t="s">
        <v>121</v>
      </c>
      <c r="D205" s="101">
        <v>7410</v>
      </c>
      <c r="E205" s="101"/>
      <c r="F205" s="101">
        <v>8909</v>
      </c>
      <c r="G205" s="101"/>
      <c r="H205" s="101">
        <v>0</v>
      </c>
      <c r="I205" s="101"/>
      <c r="J205" s="101">
        <v>0</v>
      </c>
    </row>
    <row r="206" spans="1:10" s="15" customFormat="1" ht="24" customHeight="1">
      <c r="A206" s="15" t="s">
        <v>17</v>
      </c>
      <c r="D206" s="101">
        <v>-417673</v>
      </c>
      <c r="E206" s="101"/>
      <c r="F206" s="101">
        <v>111475</v>
      </c>
      <c r="G206" s="101"/>
      <c r="H206" s="101">
        <v>-23525</v>
      </c>
      <c r="I206" s="101"/>
      <c r="J206" s="101">
        <v>-3336</v>
      </c>
    </row>
    <row r="207" spans="1:10" s="15" customFormat="1" ht="24" customHeight="1">
      <c r="D207" s="38"/>
      <c r="F207" s="38"/>
      <c r="H207" s="38"/>
      <c r="J207" s="38"/>
    </row>
    <row r="208" spans="1:10" s="15" customFormat="1" ht="24" customHeight="1">
      <c r="A208" s="15" t="s">
        <v>1</v>
      </c>
    </row>
    <row r="209" spans="1:10" ht="24" customHeight="1">
      <c r="J209" s="100" t="s">
        <v>171</v>
      </c>
    </row>
    <row r="210" spans="1:10" s="15" customFormat="1" ht="24" customHeight="1">
      <c r="A210" s="148" t="s">
        <v>34</v>
      </c>
      <c r="B210" s="148"/>
      <c r="C210" s="148"/>
      <c r="D210" s="148"/>
      <c r="E210" s="148"/>
      <c r="F210" s="148"/>
      <c r="G210" s="148"/>
      <c r="H210" s="148"/>
      <c r="I210" s="148"/>
      <c r="J210" s="148"/>
    </row>
    <row r="211" spans="1:10" s="15" customFormat="1" ht="24" customHeight="1">
      <c r="A211" s="148" t="s">
        <v>220</v>
      </c>
      <c r="B211" s="148"/>
      <c r="C211" s="148"/>
      <c r="D211" s="148"/>
      <c r="E211" s="148"/>
      <c r="F211" s="148"/>
      <c r="G211" s="148"/>
      <c r="H211" s="148"/>
      <c r="I211" s="148"/>
      <c r="J211" s="148"/>
    </row>
    <row r="212" spans="1:10" s="15" customFormat="1" ht="24" customHeight="1">
      <c r="A212" s="148" t="s">
        <v>260</v>
      </c>
      <c r="B212" s="148"/>
      <c r="C212" s="148"/>
      <c r="D212" s="148"/>
      <c r="E212" s="148"/>
      <c r="F212" s="148"/>
      <c r="G212" s="148"/>
      <c r="H212" s="148"/>
      <c r="I212" s="148"/>
      <c r="J212" s="148"/>
    </row>
    <row r="213" spans="1:10" s="15" customFormat="1" ht="24" customHeight="1">
      <c r="A213" s="150" t="s">
        <v>35</v>
      </c>
      <c r="B213" s="150"/>
      <c r="C213" s="150"/>
      <c r="D213" s="150"/>
      <c r="E213" s="150"/>
      <c r="F213" s="150"/>
      <c r="G213" s="150"/>
      <c r="H213" s="150"/>
      <c r="I213" s="150"/>
      <c r="J213" s="150"/>
    </row>
    <row r="214" spans="1:10" s="13" customFormat="1" ht="24" customHeight="1">
      <c r="A214" s="14"/>
      <c r="B214" s="14"/>
      <c r="C214" s="14"/>
      <c r="D214" s="151" t="s">
        <v>33</v>
      </c>
      <c r="E214" s="151"/>
      <c r="F214" s="151"/>
      <c r="G214" s="66"/>
      <c r="H214" s="151" t="s">
        <v>10</v>
      </c>
      <c r="I214" s="151"/>
      <c r="J214" s="151"/>
    </row>
    <row r="215" spans="1:10" s="15" customFormat="1" ht="24" customHeight="1">
      <c r="B215" s="16"/>
      <c r="C215" s="16"/>
      <c r="D215" s="68" t="s">
        <v>245</v>
      </c>
      <c r="E215" s="97"/>
      <c r="F215" s="68" t="s">
        <v>227</v>
      </c>
      <c r="G215" s="98"/>
      <c r="H215" s="68" t="s">
        <v>245</v>
      </c>
      <c r="I215" s="97"/>
      <c r="J215" s="68" t="s">
        <v>227</v>
      </c>
    </row>
    <row r="216" spans="1:10" s="15" customFormat="1" ht="24" customHeight="1">
      <c r="A216" s="15" t="s">
        <v>68</v>
      </c>
      <c r="D216" s="52"/>
      <c r="E216" s="38"/>
      <c r="F216" s="52"/>
      <c r="G216" s="38"/>
      <c r="H216" s="52"/>
      <c r="I216" s="38"/>
      <c r="J216" s="52"/>
    </row>
    <row r="217" spans="1:10" s="15" customFormat="1" ht="24" customHeight="1">
      <c r="A217" s="15" t="s">
        <v>18</v>
      </c>
      <c r="D217" s="101">
        <v>3225860</v>
      </c>
      <c r="E217" s="101"/>
      <c r="F217" s="101">
        <v>-1821281</v>
      </c>
      <c r="G217" s="101"/>
      <c r="H217" s="101">
        <v>0</v>
      </c>
      <c r="I217" s="101"/>
      <c r="J217" s="101">
        <v>0</v>
      </c>
    </row>
    <row r="218" spans="1:10" s="15" customFormat="1" ht="24" customHeight="1">
      <c r="A218" s="15" t="s">
        <v>16</v>
      </c>
      <c r="D218" s="101">
        <v>853446</v>
      </c>
      <c r="E218" s="101"/>
      <c r="F218" s="101">
        <v>1754731</v>
      </c>
      <c r="G218" s="101"/>
      <c r="H218" s="101">
        <v>-260000</v>
      </c>
      <c r="I218" s="101"/>
      <c r="J218" s="101">
        <v>3930000</v>
      </c>
    </row>
    <row r="219" spans="1:10" s="15" customFormat="1" ht="24" customHeight="1">
      <c r="A219" s="15" t="s">
        <v>108</v>
      </c>
      <c r="D219" s="101">
        <v>-28999</v>
      </c>
      <c r="E219" s="101"/>
      <c r="F219" s="101">
        <v>21860</v>
      </c>
      <c r="G219" s="101"/>
      <c r="H219" s="101">
        <v>0</v>
      </c>
      <c r="I219" s="101"/>
      <c r="J219" s="101">
        <v>0</v>
      </c>
    </row>
    <row r="220" spans="1:10" s="15" customFormat="1" ht="24" customHeight="1">
      <c r="A220" s="15" t="s">
        <v>138</v>
      </c>
      <c r="D220" s="101">
        <v>790281</v>
      </c>
      <c r="E220" s="101"/>
      <c r="F220" s="101">
        <v>-201919</v>
      </c>
      <c r="G220" s="101"/>
      <c r="H220" s="101">
        <v>0</v>
      </c>
      <c r="I220" s="101"/>
      <c r="J220" s="101">
        <v>0</v>
      </c>
    </row>
    <row r="221" spans="1:10" s="15" customFormat="1" ht="24" customHeight="1">
      <c r="A221" s="15" t="s">
        <v>81</v>
      </c>
      <c r="D221" s="101">
        <v>-200000</v>
      </c>
      <c r="E221" s="101"/>
      <c r="F221" s="101">
        <v>-4210000</v>
      </c>
      <c r="G221" s="101"/>
      <c r="H221" s="101">
        <v>-100000</v>
      </c>
      <c r="I221" s="101"/>
      <c r="J221" s="101">
        <v>-4210000</v>
      </c>
    </row>
    <row r="222" spans="1:10" s="15" customFormat="1" ht="24" customHeight="1">
      <c r="A222" s="15" t="s">
        <v>169</v>
      </c>
      <c r="D222" s="101">
        <v>-213175</v>
      </c>
      <c r="E222" s="101"/>
      <c r="F222" s="101">
        <v>555</v>
      </c>
      <c r="G222" s="101"/>
      <c r="H222" s="101">
        <v>0</v>
      </c>
      <c r="I222" s="101"/>
      <c r="J222" s="101">
        <v>0</v>
      </c>
    </row>
    <row r="223" spans="1:10" s="15" customFormat="1" ht="24" customHeight="1">
      <c r="A223" s="15" t="s">
        <v>247</v>
      </c>
      <c r="D223" s="101">
        <v>-16556</v>
      </c>
      <c r="E223" s="101"/>
      <c r="F223" s="101">
        <v>-14602</v>
      </c>
      <c r="G223" s="101"/>
      <c r="H223" s="101">
        <v>-1402</v>
      </c>
      <c r="I223" s="101"/>
      <c r="J223" s="101">
        <v>-2007</v>
      </c>
    </row>
    <row r="224" spans="1:10" s="15" customFormat="1" ht="24" customHeight="1">
      <c r="A224" s="15" t="s">
        <v>19</v>
      </c>
      <c r="D224" s="101">
        <v>-834626</v>
      </c>
      <c r="E224" s="101"/>
      <c r="F224" s="101">
        <v>-812397</v>
      </c>
      <c r="G224" s="101"/>
      <c r="H224" s="101">
        <v>-80538</v>
      </c>
      <c r="I224" s="101"/>
      <c r="J224" s="101">
        <v>-88168</v>
      </c>
    </row>
    <row r="225" spans="1:11" s="15" customFormat="1" ht="24" customHeight="1">
      <c r="A225" s="41" t="s">
        <v>207</v>
      </c>
      <c r="D225" s="37">
        <f>SUM(D199:D206,D217:D224)</f>
        <v>5825835</v>
      </c>
      <c r="E225" s="19"/>
      <c r="F225" s="37">
        <f>SUM(F199:F206,F217:F224)</f>
        <v>10372671</v>
      </c>
      <c r="G225" s="19"/>
      <c r="H225" s="37">
        <f>SUM(H199:H206,H217:H224)</f>
        <v>5235783</v>
      </c>
      <c r="I225" s="19"/>
      <c r="J225" s="37">
        <f>SUM(J199:J206,J217:J224)</f>
        <v>4636344</v>
      </c>
      <c r="K225" s="48"/>
    </row>
    <row r="226" spans="1:11" s="15" customFormat="1" ht="24" customHeight="1">
      <c r="A226" s="41" t="s">
        <v>3</v>
      </c>
      <c r="D226" s="19"/>
      <c r="E226" s="19"/>
      <c r="F226" s="19"/>
      <c r="G226" s="19"/>
      <c r="H226" s="19"/>
      <c r="I226" s="19"/>
      <c r="J226" s="19"/>
    </row>
    <row r="227" spans="1:11" s="15" customFormat="1" ht="24" customHeight="1">
      <c r="A227" s="15" t="s">
        <v>159</v>
      </c>
      <c r="D227" s="101">
        <v>-7308378</v>
      </c>
      <c r="E227" s="101"/>
      <c r="F227" s="101">
        <v>-4479295</v>
      </c>
      <c r="G227" s="101"/>
      <c r="H227" s="101">
        <v>0</v>
      </c>
      <c r="I227" s="101"/>
      <c r="J227" s="101">
        <v>0</v>
      </c>
    </row>
    <row r="228" spans="1:11" s="15" customFormat="1" ht="24" customHeight="1">
      <c r="A228" s="15" t="s">
        <v>139</v>
      </c>
      <c r="D228" s="101">
        <v>6016669</v>
      </c>
      <c r="E228" s="101"/>
      <c r="F228" s="101">
        <v>4296094</v>
      </c>
      <c r="G228" s="101"/>
      <c r="H228" s="101">
        <v>0</v>
      </c>
      <c r="I228" s="101"/>
      <c r="J228" s="101">
        <v>0</v>
      </c>
    </row>
    <row r="229" spans="1:11" s="15" customFormat="1" ht="24" customHeight="1">
      <c r="A229" s="15" t="s">
        <v>208</v>
      </c>
      <c r="D229" s="19"/>
      <c r="E229" s="19"/>
      <c r="F229" s="19"/>
      <c r="G229" s="19"/>
      <c r="H229" s="19"/>
      <c r="I229" s="19"/>
      <c r="J229" s="19"/>
    </row>
    <row r="230" spans="1:11" s="15" customFormat="1" ht="24" customHeight="1">
      <c r="A230" s="15" t="s">
        <v>209</v>
      </c>
      <c r="D230" s="101">
        <v>-57457</v>
      </c>
      <c r="E230" s="101"/>
      <c r="F230" s="101">
        <v>-129502</v>
      </c>
      <c r="G230" s="101"/>
      <c r="H230" s="101">
        <v>-31426</v>
      </c>
      <c r="I230" s="101"/>
      <c r="J230" s="101">
        <v>-29858</v>
      </c>
    </row>
    <row r="231" spans="1:11" s="15" customFormat="1" ht="24" customHeight="1">
      <c r="A231" s="15" t="s">
        <v>82</v>
      </c>
      <c r="D231" s="101">
        <v>-5131</v>
      </c>
      <c r="E231" s="101"/>
      <c r="F231" s="101">
        <v>-5410</v>
      </c>
      <c r="G231" s="101"/>
      <c r="H231" s="101">
        <v>-3784</v>
      </c>
      <c r="I231" s="101"/>
      <c r="J231" s="101">
        <v>-3787</v>
      </c>
    </row>
    <row r="232" spans="1:11" s="15" customFormat="1" ht="24" customHeight="1">
      <c r="A232" s="15" t="s">
        <v>214</v>
      </c>
      <c r="D232" s="101">
        <v>4093</v>
      </c>
      <c r="E232" s="101"/>
      <c r="F232" s="101">
        <v>577</v>
      </c>
      <c r="G232" s="101"/>
      <c r="H232" s="101">
        <v>3499</v>
      </c>
      <c r="I232" s="101"/>
      <c r="J232" s="101">
        <v>136</v>
      </c>
    </row>
    <row r="233" spans="1:11" s="15" customFormat="1" ht="24" customHeight="1">
      <c r="A233" s="15" t="s">
        <v>202</v>
      </c>
      <c r="B233" s="2"/>
      <c r="D233" s="101">
        <v>0</v>
      </c>
      <c r="E233" s="101"/>
      <c r="F233" s="101">
        <v>0</v>
      </c>
      <c r="G233" s="101"/>
      <c r="H233" s="101">
        <v>-600010</v>
      </c>
      <c r="I233" s="101"/>
      <c r="J233" s="101">
        <v>-64</v>
      </c>
    </row>
    <row r="234" spans="1:11" s="15" customFormat="1" ht="24" customHeight="1">
      <c r="A234" s="41" t="s">
        <v>242</v>
      </c>
      <c r="D234" s="37">
        <f>SUM(D227:D233)</f>
        <v>-1350204</v>
      </c>
      <c r="E234" s="19"/>
      <c r="F234" s="37">
        <f>SUM(F227:F233)</f>
        <v>-317536</v>
      </c>
      <c r="G234" s="19"/>
      <c r="H234" s="37">
        <f>SUM(H227:H233)</f>
        <v>-631721</v>
      </c>
      <c r="I234" s="19"/>
      <c r="J234" s="37">
        <f>SUM(J227:J233)</f>
        <v>-33573</v>
      </c>
    </row>
    <row r="235" spans="1:11" s="15" customFormat="1" ht="24" customHeight="1">
      <c r="A235" s="41" t="s">
        <v>4</v>
      </c>
    </row>
    <row r="236" spans="1:11" s="15" customFormat="1" ht="24" customHeight="1">
      <c r="A236" s="15" t="s">
        <v>264</v>
      </c>
      <c r="D236" s="101">
        <v>1000000</v>
      </c>
      <c r="E236" s="101"/>
      <c r="F236" s="101">
        <v>0</v>
      </c>
      <c r="G236" s="101"/>
      <c r="H236" s="101">
        <v>0</v>
      </c>
      <c r="I236" s="101"/>
      <c r="J236" s="101">
        <v>0</v>
      </c>
    </row>
    <row r="237" spans="1:11" s="15" customFormat="1" ht="24" customHeight="1">
      <c r="A237" s="15" t="s">
        <v>182</v>
      </c>
      <c r="D237" s="101">
        <v>-690000</v>
      </c>
      <c r="E237" s="101"/>
      <c r="F237" s="101">
        <v>-5200000</v>
      </c>
      <c r="G237" s="101"/>
      <c r="H237" s="101">
        <v>0</v>
      </c>
      <c r="I237" s="101"/>
      <c r="J237" s="101">
        <v>0</v>
      </c>
    </row>
    <row r="238" spans="1:11" s="15" customFormat="1" ht="24" customHeight="1">
      <c r="A238" s="85" t="s">
        <v>160</v>
      </c>
      <c r="D238" s="101">
        <v>-199328</v>
      </c>
      <c r="E238" s="101"/>
      <c r="F238" s="101">
        <v>-197610</v>
      </c>
      <c r="G238" s="101"/>
      <c r="H238" s="101">
        <v>-1332</v>
      </c>
      <c r="I238" s="101"/>
      <c r="J238" s="101">
        <v>-541</v>
      </c>
    </row>
    <row r="239" spans="1:11" s="15" customFormat="1" ht="24" customHeight="1">
      <c r="A239" s="85" t="s">
        <v>256</v>
      </c>
      <c r="D239" s="101">
        <v>-4602730</v>
      </c>
      <c r="E239" s="101"/>
      <c r="F239" s="101">
        <v>-4602230</v>
      </c>
      <c r="G239" s="101"/>
      <c r="H239" s="101">
        <v>-4602730</v>
      </c>
      <c r="I239" s="101"/>
      <c r="J239" s="101">
        <v>-4602230</v>
      </c>
    </row>
    <row r="240" spans="1:11" s="15" customFormat="1" ht="24" customHeight="1">
      <c r="A240" s="41" t="s">
        <v>190</v>
      </c>
      <c r="D240" s="37">
        <f>SUM(D236:D239)</f>
        <v>-4492058</v>
      </c>
      <c r="E240" s="19"/>
      <c r="F240" s="37">
        <f>SUM(F236:F239)</f>
        <v>-9999840</v>
      </c>
      <c r="G240" s="19"/>
      <c r="H240" s="37">
        <f>SUM(H236:H239)</f>
        <v>-4604062</v>
      </c>
      <c r="I240" s="19"/>
      <c r="J240" s="37">
        <f>SUM(J236:J239)</f>
        <v>-4602771</v>
      </c>
    </row>
    <row r="241" spans="1:256" s="15" customFormat="1" ht="24" customHeight="1">
      <c r="A241" s="41" t="s">
        <v>243</v>
      </c>
      <c r="D241" s="21">
        <f>SUM(D225,D234,D240)</f>
        <v>-16427</v>
      </c>
      <c r="E241" s="21">
        <v>0</v>
      </c>
      <c r="F241" s="21">
        <f>SUM(F225,F234,F240)</f>
        <v>55295</v>
      </c>
      <c r="G241" s="19"/>
      <c r="H241" s="21">
        <f>SUM(H225,H234,H240)</f>
        <v>0</v>
      </c>
      <c r="I241" s="19"/>
      <c r="J241" s="21">
        <f>SUM(J225,J234,J240)</f>
        <v>0</v>
      </c>
    </row>
    <row r="242" spans="1:256" s="15" customFormat="1" ht="24" customHeight="1">
      <c r="A242" s="15" t="s">
        <v>172</v>
      </c>
      <c r="D242" s="102">
        <v>909670</v>
      </c>
      <c r="E242" s="101"/>
      <c r="F242" s="102">
        <v>918261</v>
      </c>
      <c r="G242" s="101"/>
      <c r="H242" s="102">
        <v>70</v>
      </c>
      <c r="I242" s="101"/>
      <c r="J242" s="102">
        <v>70</v>
      </c>
    </row>
    <row r="243" spans="1:256" s="15" customFormat="1" ht="24" customHeight="1" thickBot="1">
      <c r="A243" s="41" t="s">
        <v>173</v>
      </c>
      <c r="D243" s="26">
        <f>SUM(D241:D242)</f>
        <v>893243</v>
      </c>
      <c r="E243" s="19"/>
      <c r="F243" s="26">
        <f>SUM(F241:F242)</f>
        <v>973556</v>
      </c>
      <c r="G243" s="19"/>
      <c r="H243" s="26">
        <f>SUM(H241:H242)</f>
        <v>70</v>
      </c>
      <c r="I243" s="19"/>
      <c r="J243" s="26">
        <f>SUM(J241:J242)</f>
        <v>70</v>
      </c>
    </row>
    <row r="244" spans="1:256" s="15" customFormat="1" ht="24" customHeight="1" thickTop="1">
      <c r="D244" s="19">
        <f>SUM(D243-BS!D10)</f>
        <v>0</v>
      </c>
      <c r="E244" s="19"/>
      <c r="F244" s="19"/>
      <c r="G244" s="19"/>
      <c r="H244" s="19">
        <f>SUM(H243-BS!H10)</f>
        <v>0</v>
      </c>
      <c r="I244" s="19"/>
      <c r="J244" s="19">
        <f>SUM(J243-70)</f>
        <v>0</v>
      </c>
    </row>
    <row r="245" spans="1:256" ht="24" customHeight="1">
      <c r="A245" s="41" t="s">
        <v>161</v>
      </c>
      <c r="B245" s="15"/>
      <c r="C245" s="15"/>
      <c r="D245" s="19"/>
      <c r="E245" s="19"/>
      <c r="F245" s="19"/>
      <c r="G245" s="19"/>
      <c r="H245" s="19"/>
      <c r="I245" s="19"/>
      <c r="J245" s="19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15"/>
      <c r="FU245" s="15"/>
      <c r="FV245" s="15"/>
      <c r="FW245" s="15"/>
      <c r="FX245" s="15"/>
      <c r="FY245" s="15"/>
      <c r="FZ245" s="15"/>
      <c r="GA245" s="15"/>
      <c r="GB245" s="15"/>
      <c r="GC245" s="15"/>
      <c r="GD245" s="15"/>
      <c r="GE245" s="15"/>
      <c r="GF245" s="15"/>
      <c r="GG245" s="15"/>
      <c r="GH245" s="15"/>
      <c r="GI245" s="15"/>
      <c r="GJ245" s="15"/>
      <c r="GK245" s="15"/>
      <c r="GL245" s="15"/>
      <c r="GM245" s="15"/>
      <c r="GN245" s="15"/>
      <c r="GO245" s="15"/>
      <c r="GP245" s="15"/>
      <c r="GQ245" s="15"/>
      <c r="GR245" s="15"/>
      <c r="GS245" s="15"/>
      <c r="GT245" s="15"/>
      <c r="GU245" s="15"/>
      <c r="GV245" s="15"/>
      <c r="GW245" s="15"/>
      <c r="GX245" s="15"/>
      <c r="GY245" s="15"/>
      <c r="GZ245" s="15"/>
      <c r="HA245" s="15"/>
      <c r="HB245" s="15"/>
      <c r="HC245" s="15"/>
      <c r="HD245" s="15"/>
      <c r="HE245" s="15"/>
      <c r="HF245" s="15"/>
      <c r="HG245" s="15"/>
      <c r="HH245" s="15"/>
      <c r="HI245" s="15"/>
      <c r="HJ245" s="15"/>
      <c r="HK245" s="15"/>
      <c r="HL245" s="15"/>
      <c r="HM245" s="15"/>
      <c r="HN245" s="15"/>
      <c r="HO245" s="15"/>
      <c r="HP245" s="15"/>
      <c r="HQ245" s="15"/>
      <c r="HR245" s="15"/>
      <c r="HS245" s="15"/>
      <c r="HT245" s="15"/>
      <c r="HU245" s="15"/>
      <c r="HV245" s="15"/>
      <c r="HW245" s="15"/>
      <c r="HX245" s="15"/>
      <c r="HY245" s="15"/>
      <c r="HZ245" s="15"/>
      <c r="IA245" s="15"/>
      <c r="IB245" s="15"/>
      <c r="IC245" s="15"/>
      <c r="ID245" s="15"/>
      <c r="IE245" s="15"/>
      <c r="IF245" s="15"/>
      <c r="IG245" s="15"/>
      <c r="IH245" s="15"/>
      <c r="II245" s="15"/>
      <c r="IJ245" s="15"/>
      <c r="IK245" s="15"/>
      <c r="IL245" s="15"/>
      <c r="IM245" s="15"/>
      <c r="IN245" s="15"/>
      <c r="IO245" s="15"/>
      <c r="IP245" s="15"/>
      <c r="IQ245" s="15"/>
      <c r="IR245" s="15"/>
      <c r="IS245" s="15"/>
      <c r="IT245" s="15"/>
      <c r="IU245" s="15"/>
      <c r="IV245" s="15"/>
    </row>
    <row r="246" spans="1:256" ht="24" customHeight="1">
      <c r="A246" s="15" t="s">
        <v>162</v>
      </c>
      <c r="B246" s="15"/>
      <c r="C246" s="15"/>
      <c r="D246" s="19"/>
      <c r="E246" s="19"/>
      <c r="F246" s="19"/>
      <c r="G246" s="19"/>
      <c r="H246" s="19"/>
      <c r="I246" s="19"/>
      <c r="J246" s="19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  <c r="FU246" s="15"/>
      <c r="FV246" s="15"/>
      <c r="FW246" s="15"/>
      <c r="FX246" s="15"/>
      <c r="FY246" s="15"/>
      <c r="FZ246" s="15"/>
      <c r="GA246" s="15"/>
      <c r="GB246" s="15"/>
      <c r="GC246" s="15"/>
      <c r="GD246" s="15"/>
      <c r="GE246" s="15"/>
      <c r="GF246" s="15"/>
      <c r="GG246" s="15"/>
      <c r="GH246" s="15"/>
      <c r="GI246" s="15"/>
      <c r="GJ246" s="15"/>
      <c r="GK246" s="15"/>
      <c r="GL246" s="15"/>
      <c r="GM246" s="15"/>
      <c r="GN246" s="15"/>
      <c r="GO246" s="15"/>
      <c r="GP246" s="15"/>
      <c r="GQ246" s="15"/>
      <c r="GR246" s="15"/>
      <c r="GS246" s="15"/>
      <c r="GT246" s="15"/>
      <c r="GU246" s="15"/>
      <c r="GV246" s="15"/>
      <c r="GW246" s="15"/>
      <c r="GX246" s="15"/>
      <c r="GY246" s="15"/>
      <c r="GZ246" s="15"/>
      <c r="HA246" s="15"/>
      <c r="HB246" s="15"/>
      <c r="HC246" s="15"/>
      <c r="HD246" s="15"/>
      <c r="HE246" s="15"/>
      <c r="HF246" s="15"/>
      <c r="HG246" s="15"/>
      <c r="HH246" s="15"/>
      <c r="HI246" s="15"/>
      <c r="HJ246" s="15"/>
      <c r="HK246" s="15"/>
      <c r="HL246" s="15"/>
      <c r="HM246" s="15"/>
      <c r="HN246" s="15"/>
      <c r="HO246" s="15"/>
      <c r="HP246" s="15"/>
      <c r="HQ246" s="15"/>
      <c r="HR246" s="15"/>
      <c r="HS246" s="15"/>
      <c r="HT246" s="15"/>
      <c r="HU246" s="15"/>
      <c r="HV246" s="15"/>
      <c r="HW246" s="15"/>
      <c r="HX246" s="15"/>
      <c r="HY246" s="15"/>
      <c r="HZ246" s="15"/>
      <c r="IA246" s="15"/>
      <c r="IB246" s="15"/>
      <c r="IC246" s="15"/>
      <c r="ID246" s="15"/>
      <c r="IE246" s="15"/>
      <c r="IF246" s="15"/>
      <c r="IG246" s="15"/>
      <c r="IH246" s="15"/>
      <c r="II246" s="15"/>
      <c r="IJ246" s="15"/>
      <c r="IK246" s="15"/>
      <c r="IL246" s="15"/>
      <c r="IM246" s="15"/>
      <c r="IN246" s="15"/>
      <c r="IO246" s="15"/>
      <c r="IP246" s="15"/>
      <c r="IQ246" s="15"/>
      <c r="IR246" s="15"/>
      <c r="IS246" s="15"/>
      <c r="IT246" s="15"/>
      <c r="IU246" s="15"/>
      <c r="IV246" s="15"/>
    </row>
    <row r="247" spans="1:256" ht="24" customHeight="1">
      <c r="A247" s="15" t="s">
        <v>163</v>
      </c>
      <c r="B247" s="15"/>
      <c r="C247" s="15"/>
      <c r="D247" s="101">
        <v>134336</v>
      </c>
      <c r="E247" s="101"/>
      <c r="F247" s="101">
        <v>193405</v>
      </c>
      <c r="G247" s="85"/>
      <c r="H247" s="101">
        <v>0</v>
      </c>
      <c r="I247" s="101"/>
      <c r="J247" s="101">
        <v>12658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15"/>
      <c r="FU247" s="15"/>
      <c r="FV247" s="15"/>
      <c r="FW247" s="15"/>
      <c r="FX247" s="15"/>
      <c r="FY247" s="15"/>
      <c r="FZ247" s="15"/>
      <c r="GA247" s="15"/>
      <c r="GB247" s="15"/>
      <c r="GC247" s="15"/>
      <c r="GD247" s="15"/>
      <c r="GE247" s="15"/>
      <c r="GF247" s="15"/>
      <c r="GG247" s="15"/>
      <c r="GH247" s="15"/>
      <c r="GI247" s="15"/>
      <c r="GJ247" s="15"/>
      <c r="GK247" s="15"/>
      <c r="GL247" s="15"/>
      <c r="GM247" s="15"/>
      <c r="GN247" s="15"/>
      <c r="GO247" s="15"/>
      <c r="GP247" s="15"/>
      <c r="GQ247" s="15"/>
      <c r="GR247" s="15"/>
      <c r="GS247" s="15"/>
      <c r="GT247" s="15"/>
      <c r="GU247" s="15"/>
      <c r="GV247" s="15"/>
      <c r="GW247" s="15"/>
      <c r="GX247" s="15"/>
      <c r="GY247" s="15"/>
      <c r="GZ247" s="15"/>
      <c r="HA247" s="15"/>
      <c r="HB247" s="15"/>
      <c r="HC247" s="15"/>
      <c r="HD247" s="15"/>
      <c r="HE247" s="15"/>
      <c r="HF247" s="15"/>
      <c r="HG247" s="15"/>
      <c r="HH247" s="15"/>
      <c r="HI247" s="15"/>
      <c r="HJ247" s="15"/>
      <c r="HK247" s="15"/>
      <c r="HL247" s="15"/>
      <c r="HM247" s="15"/>
      <c r="HN247" s="15"/>
      <c r="HO247" s="15"/>
      <c r="HP247" s="15"/>
      <c r="HQ247" s="15"/>
      <c r="HR247" s="15"/>
      <c r="HS247" s="15"/>
      <c r="HT247" s="15"/>
      <c r="HU247" s="15"/>
      <c r="HV247" s="15"/>
      <c r="HW247" s="15"/>
      <c r="HX247" s="15"/>
      <c r="HY247" s="15"/>
      <c r="HZ247" s="15"/>
      <c r="IA247" s="15"/>
      <c r="IB247" s="15"/>
      <c r="IC247" s="15"/>
      <c r="ID247" s="15"/>
      <c r="IE247" s="15"/>
      <c r="IF247" s="15"/>
      <c r="IG247" s="15"/>
      <c r="IH247" s="15"/>
      <c r="II247" s="15"/>
      <c r="IJ247" s="15"/>
      <c r="IK247" s="15"/>
      <c r="IL247" s="15"/>
      <c r="IM247" s="15"/>
      <c r="IN247" s="15"/>
      <c r="IO247" s="15"/>
      <c r="IP247" s="15"/>
      <c r="IQ247" s="15"/>
      <c r="IR247" s="15"/>
      <c r="IS247" s="15"/>
      <c r="IT247" s="15"/>
      <c r="IU247" s="15"/>
      <c r="IV247" s="15"/>
    </row>
    <row r="248" spans="1:256" ht="24" customHeight="1">
      <c r="A248" s="15" t="s">
        <v>164</v>
      </c>
      <c r="B248" s="15"/>
      <c r="C248" s="15"/>
      <c r="D248" s="101">
        <v>467878</v>
      </c>
      <c r="E248" s="101"/>
      <c r="F248" s="101">
        <v>552475</v>
      </c>
      <c r="G248" s="101"/>
      <c r="H248" s="101">
        <v>0</v>
      </c>
      <c r="I248" s="101"/>
      <c r="J248" s="101">
        <v>0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  <c r="FU248" s="15"/>
      <c r="FV248" s="15"/>
      <c r="FW248" s="15"/>
      <c r="FX248" s="15"/>
      <c r="FY248" s="15"/>
      <c r="FZ248" s="15"/>
      <c r="GA248" s="15"/>
      <c r="GB248" s="15"/>
      <c r="GC248" s="15"/>
      <c r="GD248" s="15"/>
      <c r="GE248" s="15"/>
      <c r="GF248" s="15"/>
      <c r="GG248" s="15"/>
      <c r="GH248" s="15"/>
      <c r="GI248" s="15"/>
      <c r="GJ248" s="15"/>
      <c r="GK248" s="15"/>
      <c r="GL248" s="15"/>
      <c r="GM248" s="15"/>
      <c r="GN248" s="15"/>
      <c r="GO248" s="15"/>
      <c r="GP248" s="15"/>
      <c r="GQ248" s="15"/>
      <c r="GR248" s="15"/>
      <c r="GS248" s="15"/>
      <c r="GT248" s="15"/>
      <c r="GU248" s="15"/>
      <c r="GV248" s="15"/>
      <c r="GW248" s="15"/>
      <c r="GX248" s="15"/>
      <c r="GY248" s="15"/>
      <c r="GZ248" s="15"/>
      <c r="HA248" s="15"/>
      <c r="HB248" s="15"/>
      <c r="HC248" s="15"/>
      <c r="HD248" s="15"/>
      <c r="HE248" s="15"/>
      <c r="HF248" s="15"/>
      <c r="HG248" s="15"/>
      <c r="HH248" s="15"/>
      <c r="HI248" s="15"/>
      <c r="HJ248" s="15"/>
      <c r="HK248" s="15"/>
      <c r="HL248" s="15"/>
      <c r="HM248" s="15"/>
      <c r="HN248" s="15"/>
      <c r="HO248" s="15"/>
      <c r="HP248" s="15"/>
      <c r="HQ248" s="15"/>
      <c r="HR248" s="15"/>
      <c r="HS248" s="15"/>
      <c r="HT248" s="15"/>
      <c r="HU248" s="15"/>
      <c r="HV248" s="15"/>
      <c r="HW248" s="15"/>
      <c r="HX248" s="15"/>
      <c r="HY248" s="15"/>
      <c r="HZ248" s="15"/>
      <c r="IA248" s="15"/>
      <c r="IB248" s="15"/>
      <c r="IC248" s="15"/>
      <c r="ID248" s="15"/>
      <c r="IE248" s="15"/>
      <c r="IF248" s="15"/>
      <c r="IG248" s="15"/>
      <c r="IH248" s="15"/>
      <c r="II248" s="15"/>
      <c r="IJ248" s="15"/>
      <c r="IK248" s="15"/>
      <c r="IL248" s="15"/>
      <c r="IM248" s="15"/>
      <c r="IN248" s="15"/>
      <c r="IO248" s="15"/>
      <c r="IP248" s="15"/>
      <c r="IQ248" s="15"/>
      <c r="IR248" s="15"/>
      <c r="IS248" s="15"/>
      <c r="IT248" s="15"/>
      <c r="IU248" s="15"/>
      <c r="IV248" s="15"/>
    </row>
    <row r="249" spans="1:256" ht="24" customHeight="1">
      <c r="A249" s="15"/>
      <c r="B249" s="15"/>
      <c r="C249" s="15"/>
      <c r="D249" s="19"/>
      <c r="E249" s="19"/>
      <c r="F249" s="19"/>
      <c r="G249" s="19"/>
      <c r="H249" s="19"/>
      <c r="I249" s="19"/>
      <c r="J249" s="19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  <c r="FL249" s="15"/>
      <c r="FM249" s="15"/>
      <c r="FN249" s="15"/>
      <c r="FO249" s="15"/>
      <c r="FP249" s="15"/>
      <c r="FQ249" s="15"/>
      <c r="FR249" s="15"/>
      <c r="FS249" s="15"/>
      <c r="FT249" s="15"/>
      <c r="FU249" s="15"/>
      <c r="FV249" s="15"/>
      <c r="FW249" s="15"/>
      <c r="FX249" s="15"/>
      <c r="FY249" s="15"/>
      <c r="FZ249" s="15"/>
      <c r="GA249" s="15"/>
      <c r="GB249" s="15"/>
      <c r="GC249" s="15"/>
      <c r="GD249" s="15"/>
      <c r="GE249" s="15"/>
      <c r="GF249" s="15"/>
      <c r="GG249" s="15"/>
      <c r="GH249" s="15"/>
      <c r="GI249" s="15"/>
      <c r="GJ249" s="15"/>
      <c r="GK249" s="15"/>
      <c r="GL249" s="15"/>
      <c r="GM249" s="15"/>
      <c r="GN249" s="15"/>
      <c r="GO249" s="15"/>
      <c r="GP249" s="15"/>
      <c r="GQ249" s="15"/>
      <c r="GR249" s="15"/>
      <c r="GS249" s="15"/>
      <c r="GT249" s="15"/>
      <c r="GU249" s="15"/>
      <c r="GV249" s="15"/>
      <c r="GW249" s="15"/>
      <c r="GX249" s="15"/>
      <c r="GY249" s="15"/>
      <c r="GZ249" s="15"/>
      <c r="HA249" s="15"/>
      <c r="HB249" s="15"/>
      <c r="HC249" s="15"/>
      <c r="HD249" s="15"/>
      <c r="HE249" s="15"/>
      <c r="HF249" s="15"/>
      <c r="HG249" s="15"/>
      <c r="HH249" s="15"/>
      <c r="HI249" s="15"/>
      <c r="HJ249" s="15"/>
      <c r="HK249" s="15"/>
      <c r="HL249" s="15"/>
      <c r="HM249" s="15"/>
      <c r="HN249" s="15"/>
      <c r="HO249" s="15"/>
      <c r="HP249" s="15"/>
      <c r="HQ249" s="15"/>
      <c r="HR249" s="15"/>
      <c r="HS249" s="15"/>
      <c r="HT249" s="15"/>
      <c r="HU249" s="15"/>
      <c r="HV249" s="15"/>
      <c r="HW249" s="15"/>
      <c r="HX249" s="15"/>
      <c r="HY249" s="15"/>
      <c r="HZ249" s="15"/>
      <c r="IA249" s="15"/>
      <c r="IB249" s="15"/>
      <c r="IC249" s="15"/>
      <c r="ID249" s="15"/>
      <c r="IE249" s="15"/>
      <c r="IF249" s="15"/>
      <c r="IG249" s="15"/>
      <c r="IH249" s="15"/>
      <c r="II249" s="15"/>
      <c r="IJ249" s="15"/>
      <c r="IK249" s="15"/>
      <c r="IL249" s="15"/>
      <c r="IM249" s="15"/>
      <c r="IN249" s="15"/>
      <c r="IO249" s="15"/>
      <c r="IP249" s="15"/>
      <c r="IQ249" s="15"/>
      <c r="IR249" s="15"/>
      <c r="IS249" s="15"/>
      <c r="IT249" s="15"/>
      <c r="IU249" s="15"/>
      <c r="IV249" s="15"/>
    </row>
    <row r="250" spans="1:256" s="15" customFormat="1" ht="24" customHeight="1">
      <c r="A250" s="15" t="s">
        <v>1</v>
      </c>
      <c r="D250" s="38"/>
      <c r="E250" s="38"/>
      <c r="F250" s="38"/>
      <c r="G250" s="38"/>
      <c r="H250" s="38"/>
      <c r="I250" s="38"/>
      <c r="J250" s="38"/>
    </row>
  </sheetData>
  <mergeCells count="28">
    <mergeCell ref="A213:J213"/>
    <mergeCell ref="H125:J125"/>
    <mergeCell ref="D214:F214"/>
    <mergeCell ref="H214:J214"/>
    <mergeCell ref="H168:J168"/>
    <mergeCell ref="A167:J167"/>
    <mergeCell ref="D168:F168"/>
    <mergeCell ref="A212:J212"/>
    <mergeCell ref="A211:J211"/>
    <mergeCell ref="A210:J210"/>
    <mergeCell ref="A85:J85"/>
    <mergeCell ref="A86:J86"/>
    <mergeCell ref="D87:F87"/>
    <mergeCell ref="H87:J87"/>
    <mergeCell ref="A124:J124"/>
    <mergeCell ref="A166:J166"/>
    <mergeCell ref="A164:J164"/>
    <mergeCell ref="A165:J165"/>
    <mergeCell ref="A123:J123"/>
    <mergeCell ref="D125:F125"/>
    <mergeCell ref="D44:F44"/>
    <mergeCell ref="H44:J44"/>
    <mergeCell ref="A4:J4"/>
    <mergeCell ref="A5:J5"/>
    <mergeCell ref="D6:F6"/>
    <mergeCell ref="H6:J6"/>
    <mergeCell ref="A42:J42"/>
    <mergeCell ref="A43:J43"/>
  </mergeCells>
  <pageMargins left="0.86614173228346503" right="0.39370078740157499" top="0.90551181102362199" bottom="0.196850393700787" header="0.31496062992126" footer="0.31496062992126"/>
  <pageSetup paperSize="9" scale="66" orientation="portrait" r:id="rId1"/>
  <rowBreaks count="5" manualBreakCount="5">
    <brk id="38" max="16383" man="1"/>
    <brk id="81" max="16383" man="1"/>
    <brk id="119" max="16383" man="1"/>
    <brk id="162" max="16383" man="1"/>
    <brk id="2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A45DB-6653-4314-9EE4-80F0F1DAC0F7}">
  <dimension ref="A1:IT38"/>
  <sheetViews>
    <sheetView showGridLines="0" view="pageBreakPreview" zoomScale="55" zoomScaleNormal="55" zoomScaleSheetLayoutView="55" workbookViewId="0">
      <selection activeCell="AE30" sqref="AE30"/>
    </sheetView>
  </sheetViews>
  <sheetFormatPr defaultRowHeight="23.1" customHeight="1"/>
  <cols>
    <col min="1" max="1" width="46.5703125" style="108" customWidth="1"/>
    <col min="2" max="2" width="1.42578125" style="108" customWidth="1"/>
    <col min="3" max="3" width="17.5703125" style="108" customWidth="1"/>
    <col min="4" max="4" width="1.42578125" style="108" customWidth="1"/>
    <col min="5" max="5" width="15" style="108" customWidth="1"/>
    <col min="6" max="6" width="1.42578125" style="108" customWidth="1"/>
    <col min="7" max="7" width="17" style="108" customWidth="1"/>
    <col min="8" max="8" width="1.7109375" style="108" customWidth="1"/>
    <col min="9" max="9" width="18.7109375" style="108" customWidth="1"/>
    <col min="10" max="10" width="1.42578125" style="108" customWidth="1"/>
    <col min="11" max="11" width="12.28515625" style="108" customWidth="1"/>
    <col min="12" max="12" width="1.42578125" style="108" customWidth="1"/>
    <col min="13" max="13" width="13.28515625" style="108" customWidth="1"/>
    <col min="14" max="14" width="1.42578125" style="108" customWidth="1"/>
    <col min="15" max="15" width="16.7109375" style="108" customWidth="1"/>
    <col min="16" max="16" width="1.42578125" style="108" customWidth="1"/>
    <col min="17" max="17" width="13.140625" style="108" customWidth="1"/>
    <col min="18" max="18" width="1.42578125" style="108" customWidth="1"/>
    <col min="19" max="19" width="14" style="108" customWidth="1"/>
    <col min="20" max="20" width="1.42578125" style="108" customWidth="1"/>
    <col min="21" max="21" width="14" style="108" customWidth="1"/>
    <col min="22" max="22" width="1.42578125" style="108" customWidth="1"/>
    <col min="23" max="23" width="15.42578125" style="108" customWidth="1"/>
    <col min="24" max="24" width="1.42578125" style="108" customWidth="1"/>
    <col min="25" max="25" width="15.5703125" style="108" customWidth="1"/>
    <col min="26" max="26" width="1.42578125" style="108" customWidth="1"/>
    <col min="27" max="27" width="14.42578125" style="108" customWidth="1"/>
    <col min="28" max="28" width="0.7109375" style="108" customWidth="1"/>
    <col min="29" max="16384" width="9.140625" style="108"/>
  </cols>
  <sheetData>
    <row r="1" spans="1:254" ht="23.1" customHeight="1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7" t="s">
        <v>171</v>
      </c>
      <c r="AB1" s="106"/>
    </row>
    <row r="2" spans="1:254" ht="23.1" customHeight="1">
      <c r="A2" s="154" t="s">
        <v>34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</row>
    <row r="3" spans="1:254" ht="23.1" customHeight="1">
      <c r="A3" s="154" t="s">
        <v>221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</row>
    <row r="4" spans="1:254" ht="23.1" customHeight="1">
      <c r="A4" s="154" t="s">
        <v>260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</row>
    <row r="5" spans="1:254" ht="23.1" customHeight="1">
      <c r="A5" s="155" t="s">
        <v>35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</row>
    <row r="6" spans="1:254" ht="23.1" customHeight="1">
      <c r="A6" s="109"/>
      <c r="B6" s="109"/>
      <c r="C6" s="153" t="s">
        <v>33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11"/>
    </row>
    <row r="7" spans="1:254" ht="23.1" customHeight="1">
      <c r="A7" s="109"/>
      <c r="B7" s="109"/>
      <c r="C7" s="152" t="s">
        <v>118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09"/>
      <c r="Y7" s="109"/>
      <c r="Z7" s="109"/>
    </row>
    <row r="8" spans="1:254" ht="23.1" customHeight="1">
      <c r="A8" s="109"/>
      <c r="B8" s="109"/>
      <c r="C8" s="109"/>
      <c r="D8" s="109"/>
      <c r="E8" s="109"/>
      <c r="F8" s="109"/>
      <c r="G8" s="109"/>
      <c r="H8" s="109"/>
      <c r="I8" s="152" t="s">
        <v>111</v>
      </c>
      <c r="J8" s="152"/>
      <c r="K8" s="152"/>
      <c r="L8" s="152"/>
      <c r="M8" s="152"/>
      <c r="N8" s="152"/>
      <c r="O8" s="152"/>
      <c r="P8" s="152"/>
      <c r="Q8" s="152"/>
      <c r="S8" s="120"/>
      <c r="U8" s="120"/>
      <c r="V8" s="109"/>
      <c r="W8" s="109"/>
      <c r="X8" s="109"/>
      <c r="Y8" s="109"/>
      <c r="Z8" s="109"/>
    </row>
    <row r="9" spans="1:254" ht="23.1" customHeight="1">
      <c r="A9" s="109"/>
      <c r="B9" s="109"/>
      <c r="H9" s="109"/>
      <c r="I9" s="109" t="s">
        <v>229</v>
      </c>
      <c r="J9" s="109"/>
      <c r="K9" s="109"/>
      <c r="L9" s="109"/>
      <c r="M9" s="109"/>
      <c r="N9" s="109"/>
      <c r="O9" s="109" t="s">
        <v>183</v>
      </c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</row>
    <row r="10" spans="1:254" ht="23.1" customHeight="1">
      <c r="A10" s="109"/>
      <c r="B10" s="109"/>
      <c r="C10" s="109"/>
      <c r="D10" s="109"/>
      <c r="E10" s="109"/>
      <c r="F10" s="109"/>
      <c r="G10" s="109"/>
      <c r="H10" s="109"/>
      <c r="I10" s="108" t="s">
        <v>184</v>
      </c>
      <c r="O10" s="109" t="s">
        <v>77</v>
      </c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</row>
    <row r="11" spans="1:254" ht="23.1" customHeight="1">
      <c r="A11" s="109"/>
      <c r="B11" s="109"/>
      <c r="C11" s="109"/>
      <c r="D11" s="109"/>
      <c r="E11" s="109"/>
      <c r="F11" s="109"/>
      <c r="G11" s="109"/>
      <c r="H11" s="109"/>
      <c r="I11" s="109" t="s">
        <v>154</v>
      </c>
      <c r="J11" s="109"/>
      <c r="K11" s="109"/>
      <c r="L11" s="109"/>
      <c r="M11" s="109" t="s">
        <v>99</v>
      </c>
      <c r="N11" s="109"/>
      <c r="O11" s="109" t="s">
        <v>78</v>
      </c>
      <c r="P11" s="109"/>
      <c r="Q11" s="109"/>
      <c r="R11" s="109"/>
      <c r="S11" s="109"/>
      <c r="T11" s="109"/>
      <c r="U11" s="109"/>
      <c r="V11" s="109"/>
      <c r="W11" s="109"/>
      <c r="X11" s="109"/>
      <c r="Y11" s="109" t="s">
        <v>79</v>
      </c>
      <c r="Z11" s="109"/>
    </row>
    <row r="12" spans="1:254" ht="23.1" customHeight="1">
      <c r="A12" s="109"/>
      <c r="B12" s="109"/>
      <c r="H12" s="109"/>
      <c r="I12" s="109" t="s">
        <v>200</v>
      </c>
      <c r="J12" s="109"/>
      <c r="K12" s="109"/>
      <c r="M12" s="109" t="s">
        <v>103</v>
      </c>
      <c r="O12" s="109" t="s">
        <v>29</v>
      </c>
      <c r="P12" s="109"/>
      <c r="V12" s="109"/>
      <c r="W12" s="109" t="s">
        <v>27</v>
      </c>
      <c r="X12" s="109"/>
      <c r="Y12" s="109" t="s">
        <v>80</v>
      </c>
      <c r="Z12" s="109"/>
    </row>
    <row r="13" spans="1:254" s="109" customFormat="1" ht="23.1" customHeight="1">
      <c r="C13" s="156"/>
      <c r="D13" s="156"/>
      <c r="E13" s="156"/>
      <c r="I13" s="109" t="s">
        <v>201</v>
      </c>
      <c r="K13" s="109" t="s">
        <v>83</v>
      </c>
      <c r="M13" s="109" t="s">
        <v>105</v>
      </c>
      <c r="O13" s="109" t="s">
        <v>26</v>
      </c>
      <c r="W13" s="109" t="s">
        <v>31</v>
      </c>
      <c r="Y13" s="109" t="s">
        <v>59</v>
      </c>
    </row>
    <row r="14" spans="1:254" s="109" customFormat="1" ht="23.1" customHeight="1">
      <c r="C14" s="153" t="s">
        <v>87</v>
      </c>
      <c r="D14" s="153"/>
      <c r="E14" s="153"/>
      <c r="G14" s="109" t="s">
        <v>185</v>
      </c>
      <c r="I14" s="109" t="s">
        <v>155</v>
      </c>
      <c r="K14" s="109" t="s">
        <v>104</v>
      </c>
      <c r="M14" s="125" t="s">
        <v>100</v>
      </c>
      <c r="O14" s="109" t="s">
        <v>30</v>
      </c>
      <c r="S14" s="153" t="s">
        <v>11</v>
      </c>
      <c r="T14" s="153"/>
      <c r="U14" s="153"/>
      <c r="W14" s="109" t="s">
        <v>119</v>
      </c>
      <c r="Y14" s="109" t="s">
        <v>60</v>
      </c>
    </row>
    <row r="15" spans="1:254" s="109" customFormat="1" ht="23.1" customHeight="1">
      <c r="C15" s="110" t="s">
        <v>6</v>
      </c>
      <c r="E15" s="110" t="s">
        <v>5</v>
      </c>
      <c r="G15" s="110" t="s">
        <v>110</v>
      </c>
      <c r="I15" s="110" t="s">
        <v>156</v>
      </c>
      <c r="K15" s="110" t="s">
        <v>106</v>
      </c>
      <c r="M15" s="110" t="s">
        <v>213</v>
      </c>
      <c r="O15" s="110" t="s">
        <v>32</v>
      </c>
      <c r="Q15" s="110" t="s">
        <v>8</v>
      </c>
      <c r="S15" s="110" t="s">
        <v>61</v>
      </c>
      <c r="U15" s="110" t="s">
        <v>7</v>
      </c>
      <c r="W15" s="110" t="s">
        <v>62</v>
      </c>
      <c r="Y15" s="110" t="s">
        <v>120</v>
      </c>
      <c r="AA15" s="110" t="s">
        <v>8</v>
      </c>
    </row>
    <row r="16" spans="1:254" ht="23.1" customHeight="1">
      <c r="A16" s="106" t="s">
        <v>226</v>
      </c>
      <c r="B16" s="103"/>
      <c r="C16" s="101">
        <v>99</v>
      </c>
      <c r="D16" s="101"/>
      <c r="E16" s="101">
        <v>8006456</v>
      </c>
      <c r="F16" s="116"/>
      <c r="G16" s="101">
        <v>1018408</v>
      </c>
      <c r="H16" s="116"/>
      <c r="I16" s="101">
        <v>15599</v>
      </c>
      <c r="J16" s="101"/>
      <c r="K16" s="101">
        <v>1326061</v>
      </c>
      <c r="L16" s="101"/>
      <c r="M16" s="101">
        <v>-157</v>
      </c>
      <c r="N16" s="101"/>
      <c r="O16" s="101">
        <v>679266</v>
      </c>
      <c r="P16" s="101"/>
      <c r="Q16" s="101">
        <f>SUM(I16:O16)</f>
        <v>2020769</v>
      </c>
      <c r="R16" s="101"/>
      <c r="S16" s="101">
        <v>801000</v>
      </c>
      <c r="T16" s="101"/>
      <c r="U16" s="101">
        <v>30598138</v>
      </c>
      <c r="V16" s="101"/>
      <c r="W16" s="101">
        <f>SUM(C16:G16,Q16,S16,U16)</f>
        <v>42444870</v>
      </c>
      <c r="X16" s="101"/>
      <c r="Y16" s="101">
        <v>3112</v>
      </c>
      <c r="Z16" s="101"/>
      <c r="AA16" s="101">
        <f>SUM(W16:Y16)</f>
        <v>42447982</v>
      </c>
      <c r="AB16" s="109">
        <v>0</v>
      </c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09"/>
      <c r="EJ16" s="109"/>
      <c r="EK16" s="109"/>
      <c r="EL16" s="109"/>
      <c r="EM16" s="109"/>
      <c r="EN16" s="109"/>
      <c r="EO16" s="109"/>
      <c r="EP16" s="109"/>
      <c r="EQ16" s="109"/>
      <c r="ER16" s="109"/>
      <c r="ES16" s="109"/>
      <c r="ET16" s="109"/>
      <c r="EU16" s="109"/>
      <c r="EV16" s="109"/>
      <c r="EW16" s="109"/>
      <c r="EX16" s="109"/>
      <c r="EY16" s="109"/>
      <c r="EZ16" s="109"/>
      <c r="FA16" s="109"/>
      <c r="FB16" s="109"/>
      <c r="FC16" s="109"/>
      <c r="FD16" s="109"/>
      <c r="FE16" s="109"/>
      <c r="FF16" s="109"/>
      <c r="FG16" s="109"/>
      <c r="FH16" s="109"/>
      <c r="FI16" s="109"/>
      <c r="FJ16" s="109"/>
      <c r="FK16" s="109"/>
      <c r="FL16" s="109"/>
      <c r="FM16" s="109"/>
      <c r="FN16" s="109"/>
      <c r="FO16" s="109"/>
      <c r="FP16" s="109"/>
      <c r="FQ16" s="109"/>
      <c r="FR16" s="109"/>
      <c r="FS16" s="109"/>
      <c r="FT16" s="109"/>
      <c r="FU16" s="109"/>
      <c r="FV16" s="109"/>
      <c r="FW16" s="109"/>
      <c r="FX16" s="109"/>
      <c r="FY16" s="109"/>
      <c r="FZ16" s="109"/>
      <c r="GA16" s="109"/>
      <c r="GB16" s="109"/>
      <c r="GC16" s="109"/>
      <c r="GD16" s="109"/>
      <c r="GE16" s="109"/>
      <c r="GF16" s="109"/>
      <c r="GG16" s="109"/>
      <c r="GH16" s="109"/>
      <c r="GI16" s="109"/>
      <c r="GJ16" s="109"/>
      <c r="GK16" s="109"/>
      <c r="GL16" s="109"/>
      <c r="GM16" s="109"/>
      <c r="GN16" s="109"/>
      <c r="GO16" s="109"/>
      <c r="GP16" s="109"/>
      <c r="GQ16" s="109"/>
      <c r="GR16" s="109"/>
      <c r="GS16" s="109"/>
      <c r="GT16" s="109"/>
      <c r="GU16" s="109"/>
      <c r="GV16" s="109"/>
      <c r="GW16" s="109"/>
      <c r="GX16" s="109"/>
      <c r="GY16" s="109"/>
      <c r="GZ16" s="109"/>
      <c r="HA16" s="109"/>
      <c r="HB16" s="109"/>
      <c r="HC16" s="109"/>
      <c r="HD16" s="109"/>
      <c r="HE16" s="109"/>
      <c r="HF16" s="109"/>
      <c r="HG16" s="109"/>
      <c r="HH16" s="109"/>
      <c r="HI16" s="109"/>
      <c r="HJ16" s="109"/>
      <c r="HK16" s="109"/>
      <c r="HL16" s="109"/>
      <c r="HM16" s="109"/>
      <c r="HN16" s="109"/>
      <c r="HO16" s="109"/>
      <c r="HP16" s="109"/>
      <c r="HQ16" s="109"/>
      <c r="HR16" s="109"/>
      <c r="HS16" s="109"/>
      <c r="HT16" s="109"/>
      <c r="HU16" s="109"/>
      <c r="HV16" s="109"/>
      <c r="HW16" s="109"/>
      <c r="HX16" s="109"/>
      <c r="HY16" s="109"/>
      <c r="HZ16" s="109"/>
      <c r="IA16" s="109"/>
      <c r="IB16" s="109"/>
      <c r="IC16" s="109"/>
      <c r="ID16" s="109"/>
      <c r="IE16" s="109"/>
      <c r="IF16" s="109"/>
      <c r="IG16" s="109"/>
      <c r="IH16" s="109"/>
      <c r="II16" s="109"/>
      <c r="IJ16" s="109"/>
      <c r="IK16" s="109"/>
      <c r="IL16" s="109"/>
      <c r="IM16" s="109"/>
      <c r="IN16" s="109"/>
      <c r="IO16" s="109"/>
      <c r="IP16" s="109"/>
      <c r="IQ16" s="109"/>
      <c r="IR16" s="109"/>
      <c r="IS16" s="109"/>
      <c r="IT16" s="109"/>
    </row>
    <row r="17" spans="1:254" ht="23.1" customHeight="1">
      <c r="A17" s="108" t="s">
        <v>257</v>
      </c>
      <c r="B17" s="103"/>
      <c r="C17" s="101">
        <v>0</v>
      </c>
      <c r="D17" s="101"/>
      <c r="E17" s="101">
        <v>0</v>
      </c>
      <c r="F17" s="116"/>
      <c r="G17" s="101">
        <v>0</v>
      </c>
      <c r="H17" s="116"/>
      <c r="I17" s="101">
        <v>0</v>
      </c>
      <c r="J17" s="101"/>
      <c r="K17" s="101">
        <v>0</v>
      </c>
      <c r="L17" s="101"/>
      <c r="M17" s="101">
        <v>0</v>
      </c>
      <c r="N17" s="101"/>
      <c r="O17" s="101">
        <v>0</v>
      </c>
      <c r="P17" s="101"/>
      <c r="Q17" s="102">
        <f>SUM(I17:O17)</f>
        <v>0</v>
      </c>
      <c r="R17" s="101"/>
      <c r="S17" s="101">
        <v>0</v>
      </c>
      <c r="T17" s="101"/>
      <c r="U17" s="101">
        <v>-4602230</v>
      </c>
      <c r="V17" s="101"/>
      <c r="W17" s="102">
        <f>SUM(C17:G17,Q17,S17,U17)</f>
        <v>-4602230</v>
      </c>
      <c r="X17" s="101"/>
      <c r="Y17" s="101">
        <v>0</v>
      </c>
      <c r="Z17" s="101"/>
      <c r="AA17" s="102">
        <f>SUM(W17:Y17)</f>
        <v>-4602230</v>
      </c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/>
      <c r="CW17" s="109"/>
      <c r="CX17" s="109"/>
      <c r="CY17" s="109"/>
      <c r="CZ17" s="109"/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/>
      <c r="DL17" s="109"/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9"/>
      <c r="DZ17" s="109"/>
      <c r="EA17" s="109"/>
      <c r="EB17" s="109"/>
      <c r="EC17" s="109"/>
      <c r="ED17" s="109"/>
      <c r="EE17" s="109"/>
      <c r="EF17" s="109"/>
      <c r="EG17" s="109"/>
      <c r="EH17" s="109"/>
      <c r="EI17" s="109"/>
      <c r="EJ17" s="109"/>
      <c r="EK17" s="109"/>
      <c r="EL17" s="109"/>
      <c r="EM17" s="109"/>
      <c r="EN17" s="109"/>
      <c r="EO17" s="109"/>
      <c r="EP17" s="109"/>
      <c r="EQ17" s="109"/>
      <c r="ER17" s="109"/>
      <c r="ES17" s="109"/>
      <c r="ET17" s="109"/>
      <c r="EU17" s="109"/>
      <c r="EV17" s="109"/>
      <c r="EW17" s="109"/>
      <c r="EX17" s="109"/>
      <c r="EY17" s="109"/>
      <c r="EZ17" s="109"/>
      <c r="FA17" s="109"/>
      <c r="FB17" s="109"/>
      <c r="FC17" s="109"/>
      <c r="FD17" s="109"/>
      <c r="FE17" s="109"/>
      <c r="FF17" s="109"/>
      <c r="FG17" s="109"/>
      <c r="FH17" s="109"/>
      <c r="FI17" s="109"/>
      <c r="FJ17" s="109"/>
      <c r="FK17" s="109"/>
      <c r="FL17" s="109"/>
      <c r="FM17" s="109"/>
      <c r="FN17" s="109"/>
      <c r="FO17" s="109"/>
      <c r="FP17" s="109"/>
      <c r="FQ17" s="109"/>
      <c r="FR17" s="109"/>
      <c r="FS17" s="109"/>
      <c r="FT17" s="109"/>
      <c r="FU17" s="109"/>
      <c r="FV17" s="109"/>
      <c r="FW17" s="109"/>
      <c r="FX17" s="109"/>
      <c r="FY17" s="109"/>
      <c r="FZ17" s="109"/>
      <c r="GA17" s="109"/>
      <c r="GB17" s="109"/>
      <c r="GC17" s="109"/>
      <c r="GD17" s="109"/>
      <c r="GE17" s="109"/>
      <c r="GF17" s="109"/>
      <c r="GG17" s="109"/>
      <c r="GH17" s="109"/>
      <c r="GI17" s="109"/>
      <c r="GJ17" s="109"/>
      <c r="GK17" s="109"/>
      <c r="GL17" s="109"/>
      <c r="GM17" s="109"/>
      <c r="GN17" s="109"/>
      <c r="GO17" s="109"/>
      <c r="GP17" s="109"/>
      <c r="GQ17" s="109"/>
      <c r="GR17" s="109"/>
      <c r="GS17" s="109"/>
      <c r="GT17" s="109"/>
      <c r="GU17" s="109"/>
      <c r="GV17" s="109"/>
      <c r="GW17" s="109"/>
      <c r="GX17" s="109"/>
      <c r="GY17" s="109"/>
      <c r="GZ17" s="109"/>
      <c r="HA17" s="109"/>
      <c r="HB17" s="109"/>
      <c r="HC17" s="109"/>
      <c r="HD17" s="109"/>
      <c r="HE17" s="109"/>
      <c r="HF17" s="109"/>
      <c r="HG17" s="109"/>
      <c r="HH17" s="109"/>
      <c r="HI17" s="109"/>
      <c r="HJ17" s="109"/>
      <c r="HK17" s="109"/>
      <c r="HL17" s="109"/>
      <c r="HM17" s="109"/>
      <c r="HN17" s="109"/>
      <c r="HO17" s="109"/>
      <c r="HP17" s="109"/>
      <c r="HQ17" s="109"/>
      <c r="HR17" s="109"/>
      <c r="HS17" s="109"/>
      <c r="HT17" s="109"/>
      <c r="HU17" s="109"/>
      <c r="HV17" s="109"/>
      <c r="HW17" s="109"/>
      <c r="HX17" s="109"/>
      <c r="HY17" s="109"/>
      <c r="HZ17" s="109"/>
      <c r="IA17" s="109"/>
      <c r="IB17" s="109"/>
      <c r="IC17" s="109"/>
      <c r="ID17" s="109"/>
      <c r="IE17" s="109"/>
      <c r="IF17" s="109"/>
      <c r="IG17" s="109"/>
      <c r="IH17" s="109"/>
      <c r="II17" s="109"/>
      <c r="IJ17" s="109"/>
      <c r="IK17" s="109"/>
      <c r="IL17" s="109"/>
      <c r="IM17" s="109"/>
      <c r="IN17" s="109"/>
      <c r="IO17" s="109"/>
      <c r="IP17" s="109"/>
      <c r="IQ17" s="109"/>
      <c r="IR17" s="109"/>
      <c r="IS17" s="109"/>
      <c r="IT17" s="109"/>
    </row>
    <row r="18" spans="1:254" ht="23.1" customHeight="1">
      <c r="A18" s="108" t="s">
        <v>174</v>
      </c>
      <c r="B18" s="103"/>
      <c r="C18" s="117">
        <v>0</v>
      </c>
      <c r="D18" s="116"/>
      <c r="E18" s="113">
        <v>0</v>
      </c>
      <c r="F18" s="116"/>
      <c r="G18" s="113">
        <v>0</v>
      </c>
      <c r="H18" s="116"/>
      <c r="I18" s="117">
        <v>0</v>
      </c>
      <c r="J18" s="116"/>
      <c r="K18" s="117">
        <v>0</v>
      </c>
      <c r="L18" s="101"/>
      <c r="M18" s="113">
        <v>0</v>
      </c>
      <c r="N18" s="101"/>
      <c r="O18" s="117">
        <v>0</v>
      </c>
      <c r="P18" s="116"/>
      <c r="Q18" s="113">
        <f>SUM(I18:O18)</f>
        <v>0</v>
      </c>
      <c r="R18" s="116"/>
      <c r="S18" s="113">
        <v>0</v>
      </c>
      <c r="T18" s="116"/>
      <c r="U18" s="117">
        <v>3486037</v>
      </c>
      <c r="V18" s="101"/>
      <c r="W18" s="113">
        <f>SUM(C18:G18,Q18:U18)</f>
        <v>3486037</v>
      </c>
      <c r="X18" s="118"/>
      <c r="Y18" s="113">
        <v>231</v>
      </c>
      <c r="Z18" s="118"/>
      <c r="AA18" s="113">
        <f>SUM(W18:Y18)</f>
        <v>3486268</v>
      </c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09"/>
      <c r="CO18" s="109"/>
      <c r="CP18" s="109"/>
      <c r="CQ18" s="109"/>
      <c r="CR18" s="109"/>
      <c r="CS18" s="109"/>
      <c r="CT18" s="109"/>
      <c r="CU18" s="109"/>
      <c r="CV18" s="109"/>
      <c r="CW18" s="109"/>
      <c r="CX18" s="109"/>
      <c r="CY18" s="109"/>
      <c r="CZ18" s="109"/>
      <c r="DA18" s="109"/>
      <c r="DB18" s="109"/>
      <c r="DC18" s="109"/>
      <c r="DD18" s="109"/>
      <c r="DE18" s="109"/>
      <c r="DF18" s="109"/>
      <c r="DG18" s="109"/>
      <c r="DH18" s="109"/>
      <c r="DI18" s="109"/>
      <c r="DJ18" s="109"/>
      <c r="DK18" s="109"/>
      <c r="DL18" s="109"/>
      <c r="DM18" s="109"/>
      <c r="DN18" s="109"/>
      <c r="DO18" s="109"/>
      <c r="DP18" s="109"/>
      <c r="DQ18" s="109"/>
      <c r="DR18" s="109"/>
      <c r="DS18" s="109"/>
      <c r="DT18" s="109"/>
      <c r="DU18" s="109"/>
      <c r="DV18" s="109"/>
      <c r="DW18" s="109"/>
      <c r="DX18" s="109"/>
      <c r="DY18" s="109"/>
      <c r="DZ18" s="109"/>
      <c r="EA18" s="109"/>
      <c r="EB18" s="109"/>
      <c r="EC18" s="109"/>
      <c r="ED18" s="109"/>
      <c r="EE18" s="109"/>
      <c r="EF18" s="109"/>
      <c r="EG18" s="109"/>
      <c r="EH18" s="109"/>
      <c r="EI18" s="109"/>
      <c r="EJ18" s="109"/>
      <c r="EK18" s="109"/>
      <c r="EL18" s="109"/>
      <c r="EM18" s="109"/>
      <c r="EN18" s="109"/>
      <c r="EO18" s="109"/>
      <c r="EP18" s="109"/>
      <c r="EQ18" s="109"/>
      <c r="ER18" s="109"/>
      <c r="ES18" s="109"/>
      <c r="ET18" s="109"/>
      <c r="EU18" s="109"/>
      <c r="EV18" s="109"/>
      <c r="EW18" s="109"/>
      <c r="EX18" s="109"/>
      <c r="EY18" s="109"/>
      <c r="EZ18" s="109"/>
      <c r="FA18" s="109"/>
      <c r="FB18" s="109"/>
      <c r="FC18" s="109"/>
      <c r="FD18" s="109"/>
      <c r="FE18" s="109"/>
      <c r="FF18" s="109"/>
      <c r="FG18" s="109"/>
      <c r="FH18" s="109"/>
      <c r="FI18" s="109"/>
      <c r="FJ18" s="109"/>
      <c r="FK18" s="109"/>
      <c r="FL18" s="109"/>
      <c r="FM18" s="109"/>
      <c r="FN18" s="109"/>
      <c r="FO18" s="109"/>
      <c r="FP18" s="109"/>
      <c r="FQ18" s="109"/>
      <c r="FR18" s="109"/>
      <c r="FS18" s="109"/>
      <c r="FT18" s="109"/>
      <c r="FU18" s="109"/>
      <c r="FV18" s="109"/>
      <c r="FW18" s="109"/>
      <c r="FX18" s="109"/>
      <c r="FY18" s="109"/>
      <c r="FZ18" s="109"/>
      <c r="GA18" s="109"/>
      <c r="GB18" s="109"/>
      <c r="GC18" s="109"/>
      <c r="GD18" s="109"/>
      <c r="GE18" s="109"/>
      <c r="GF18" s="109"/>
      <c r="GG18" s="109"/>
      <c r="GH18" s="109"/>
      <c r="GI18" s="109"/>
      <c r="GJ18" s="109"/>
      <c r="GK18" s="109"/>
      <c r="GL18" s="109"/>
      <c r="GM18" s="109"/>
      <c r="GN18" s="109"/>
      <c r="GO18" s="109"/>
      <c r="GP18" s="109"/>
      <c r="GQ18" s="109"/>
      <c r="GR18" s="109"/>
      <c r="GS18" s="109"/>
      <c r="GT18" s="109"/>
      <c r="GU18" s="109"/>
      <c r="GV18" s="109"/>
      <c r="GW18" s="109"/>
      <c r="GX18" s="109"/>
      <c r="GY18" s="109"/>
      <c r="GZ18" s="109"/>
      <c r="HA18" s="109"/>
      <c r="HB18" s="109"/>
      <c r="HC18" s="109"/>
      <c r="HD18" s="109"/>
      <c r="HE18" s="109"/>
      <c r="HF18" s="109"/>
      <c r="HG18" s="109"/>
      <c r="HH18" s="109"/>
      <c r="HI18" s="109"/>
      <c r="HJ18" s="109"/>
      <c r="HK18" s="109"/>
      <c r="HL18" s="109"/>
      <c r="HM18" s="109"/>
      <c r="HN18" s="109"/>
      <c r="HO18" s="109"/>
      <c r="HP18" s="109"/>
      <c r="HQ18" s="109"/>
      <c r="HR18" s="109"/>
      <c r="HS18" s="109"/>
      <c r="HT18" s="109"/>
      <c r="HU18" s="109"/>
      <c r="HV18" s="109"/>
      <c r="HW18" s="109"/>
      <c r="HX18" s="109"/>
      <c r="HY18" s="109"/>
      <c r="HZ18" s="109"/>
      <c r="IA18" s="109"/>
      <c r="IB18" s="109"/>
      <c r="IC18" s="109"/>
      <c r="ID18" s="109"/>
      <c r="IE18" s="109"/>
      <c r="IF18" s="109"/>
      <c r="IG18" s="109"/>
      <c r="IH18" s="109"/>
      <c r="II18" s="109"/>
      <c r="IJ18" s="109"/>
      <c r="IK18" s="109"/>
      <c r="IL18" s="109"/>
      <c r="IM18" s="109"/>
      <c r="IN18" s="109"/>
      <c r="IO18" s="109"/>
      <c r="IP18" s="109"/>
      <c r="IQ18" s="109"/>
      <c r="IR18" s="109"/>
      <c r="IS18" s="109"/>
      <c r="IT18" s="109"/>
    </row>
    <row r="19" spans="1:254" ht="23.1" customHeight="1">
      <c r="A19" s="108" t="s">
        <v>175</v>
      </c>
      <c r="B19" s="103"/>
      <c r="C19" s="114">
        <v>0</v>
      </c>
      <c r="D19" s="101"/>
      <c r="E19" s="114">
        <v>0</v>
      </c>
      <c r="F19" s="101"/>
      <c r="G19" s="114">
        <v>0</v>
      </c>
      <c r="H19" s="101"/>
      <c r="I19" s="114">
        <v>27770</v>
      </c>
      <c r="J19" s="101"/>
      <c r="K19" s="114">
        <v>-117</v>
      </c>
      <c r="L19" s="101"/>
      <c r="M19" s="114">
        <v>-1084</v>
      </c>
      <c r="N19" s="101"/>
      <c r="O19" s="114">
        <v>0</v>
      </c>
      <c r="P19" s="116"/>
      <c r="Q19" s="114">
        <f>SUM(I19:O19)</f>
        <v>26569</v>
      </c>
      <c r="R19" s="116"/>
      <c r="S19" s="114">
        <v>0</v>
      </c>
      <c r="T19" s="116"/>
      <c r="U19" s="114">
        <v>-4223</v>
      </c>
      <c r="V19" s="101"/>
      <c r="W19" s="114">
        <f>SUM(C19:G19,Q19:U19)</f>
        <v>22346</v>
      </c>
      <c r="X19" s="118"/>
      <c r="Y19" s="114">
        <v>0</v>
      </c>
      <c r="Z19" s="118"/>
      <c r="AA19" s="114">
        <f>SUM(W19:Y19)</f>
        <v>22346</v>
      </c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09"/>
      <c r="DR19" s="109"/>
      <c r="DS19" s="109"/>
      <c r="DT19" s="109"/>
      <c r="DU19" s="109"/>
      <c r="DV19" s="109"/>
      <c r="DW19" s="109"/>
      <c r="DX19" s="109"/>
      <c r="DY19" s="109"/>
      <c r="DZ19" s="109"/>
      <c r="EA19" s="109"/>
      <c r="EB19" s="109"/>
      <c r="EC19" s="109"/>
      <c r="ED19" s="109"/>
      <c r="EE19" s="109"/>
      <c r="EF19" s="109"/>
      <c r="EG19" s="109"/>
      <c r="EH19" s="109"/>
      <c r="EI19" s="109"/>
      <c r="EJ19" s="109"/>
      <c r="EK19" s="109"/>
      <c r="EL19" s="109"/>
      <c r="EM19" s="109"/>
      <c r="EN19" s="109"/>
      <c r="EO19" s="109"/>
      <c r="EP19" s="109"/>
      <c r="EQ19" s="109"/>
      <c r="ER19" s="109"/>
      <c r="ES19" s="109"/>
      <c r="ET19" s="109"/>
      <c r="EU19" s="109"/>
      <c r="EV19" s="109"/>
      <c r="EW19" s="109"/>
      <c r="EX19" s="109"/>
      <c r="EY19" s="109"/>
      <c r="EZ19" s="109"/>
      <c r="FA19" s="109"/>
      <c r="FB19" s="109"/>
      <c r="FC19" s="109"/>
      <c r="FD19" s="109"/>
      <c r="FE19" s="109"/>
      <c r="FF19" s="109"/>
      <c r="FG19" s="109"/>
      <c r="FH19" s="109"/>
      <c r="FI19" s="109"/>
      <c r="FJ19" s="109"/>
      <c r="FK19" s="109"/>
      <c r="FL19" s="109"/>
      <c r="FM19" s="109"/>
      <c r="FN19" s="109"/>
      <c r="FO19" s="109"/>
      <c r="FP19" s="109"/>
      <c r="FQ19" s="109"/>
      <c r="FR19" s="109"/>
      <c r="FS19" s="109"/>
      <c r="FT19" s="109"/>
      <c r="FU19" s="109"/>
      <c r="FV19" s="109"/>
      <c r="FW19" s="109"/>
      <c r="FX19" s="109"/>
      <c r="FY19" s="109"/>
      <c r="FZ19" s="109"/>
      <c r="GA19" s="109"/>
      <c r="GB19" s="109"/>
      <c r="GC19" s="109"/>
      <c r="GD19" s="109"/>
      <c r="GE19" s="109"/>
      <c r="GF19" s="109"/>
      <c r="GG19" s="109"/>
      <c r="GH19" s="109"/>
      <c r="GI19" s="109"/>
      <c r="GJ19" s="109"/>
      <c r="GK19" s="109"/>
      <c r="GL19" s="109"/>
      <c r="GM19" s="109"/>
      <c r="GN19" s="109"/>
      <c r="GO19" s="109"/>
      <c r="GP19" s="109"/>
      <c r="GQ19" s="109"/>
      <c r="GR19" s="109"/>
      <c r="GS19" s="109"/>
      <c r="GT19" s="109"/>
      <c r="GU19" s="109"/>
      <c r="GV19" s="109"/>
      <c r="GW19" s="109"/>
      <c r="GX19" s="109"/>
      <c r="GY19" s="109"/>
      <c r="GZ19" s="109"/>
      <c r="HA19" s="109"/>
      <c r="HB19" s="109"/>
      <c r="HC19" s="109"/>
      <c r="HD19" s="109"/>
      <c r="HE19" s="109"/>
      <c r="HF19" s="109"/>
      <c r="HG19" s="109"/>
      <c r="HH19" s="109"/>
      <c r="HI19" s="109"/>
      <c r="HJ19" s="109"/>
      <c r="HK19" s="109"/>
      <c r="HL19" s="109"/>
      <c r="HM19" s="109"/>
      <c r="HN19" s="109"/>
      <c r="HO19" s="109"/>
      <c r="HP19" s="109"/>
      <c r="HQ19" s="109"/>
      <c r="HR19" s="109"/>
      <c r="HS19" s="109"/>
      <c r="HT19" s="109"/>
      <c r="HU19" s="109"/>
      <c r="HV19" s="109"/>
      <c r="HW19" s="109"/>
      <c r="HX19" s="109"/>
      <c r="HY19" s="109"/>
      <c r="HZ19" s="109"/>
      <c r="IA19" s="109"/>
      <c r="IB19" s="109"/>
      <c r="IC19" s="109"/>
      <c r="ID19" s="109"/>
      <c r="IE19" s="109"/>
      <c r="IF19" s="109"/>
      <c r="IG19" s="109"/>
      <c r="IH19" s="109"/>
      <c r="II19" s="109"/>
      <c r="IJ19" s="109"/>
      <c r="IK19" s="109"/>
      <c r="IL19" s="109"/>
      <c r="IM19" s="109"/>
      <c r="IN19" s="109"/>
      <c r="IO19" s="109"/>
      <c r="IP19" s="109"/>
      <c r="IQ19" s="109"/>
      <c r="IR19" s="109"/>
      <c r="IS19" s="109"/>
      <c r="IT19" s="109"/>
    </row>
    <row r="20" spans="1:254" ht="23.1" customHeight="1">
      <c r="A20" s="108" t="s">
        <v>188</v>
      </c>
      <c r="B20" s="103"/>
      <c r="C20" s="101">
        <f>SUM(C18:C19)</f>
        <v>0</v>
      </c>
      <c r="D20" s="101"/>
      <c r="E20" s="101">
        <f>SUM(E18:E19)</f>
        <v>0</v>
      </c>
      <c r="F20" s="116"/>
      <c r="G20" s="101">
        <f>SUM(G18:G19)</f>
        <v>0</v>
      </c>
      <c r="H20" s="116"/>
      <c r="I20" s="101">
        <f>SUM(I18:I19)</f>
        <v>27770</v>
      </c>
      <c r="J20" s="101"/>
      <c r="K20" s="101">
        <f>SUM(K18:K19)</f>
        <v>-117</v>
      </c>
      <c r="L20" s="101"/>
      <c r="M20" s="101">
        <f>SUM(M18:M19)</f>
        <v>-1084</v>
      </c>
      <c r="N20" s="101"/>
      <c r="O20" s="101">
        <f>SUM(O18:O19)</f>
        <v>0</v>
      </c>
      <c r="P20" s="101"/>
      <c r="Q20" s="101">
        <f>SUM(Q18:Q19)</f>
        <v>26569</v>
      </c>
      <c r="R20" s="101"/>
      <c r="S20" s="101">
        <f>SUM(S18:S19)</f>
        <v>0</v>
      </c>
      <c r="T20" s="101"/>
      <c r="U20" s="101">
        <f>SUM(U18:U19)</f>
        <v>3481814</v>
      </c>
      <c r="V20" s="101"/>
      <c r="W20" s="101">
        <f>SUM(W18:W19)</f>
        <v>3508383</v>
      </c>
      <c r="X20" s="101"/>
      <c r="Y20" s="101">
        <f>SUM(Y18:Y19)</f>
        <v>231</v>
      </c>
      <c r="Z20" s="101"/>
      <c r="AA20" s="101">
        <f>SUM(AA18:AA19)</f>
        <v>3508614</v>
      </c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  <c r="DD20" s="109"/>
      <c r="DE20" s="109"/>
      <c r="DF20" s="109"/>
      <c r="DG20" s="109"/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9"/>
      <c r="DX20" s="109"/>
      <c r="DY20" s="109"/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  <c r="EJ20" s="109"/>
      <c r="EK20" s="109"/>
      <c r="EL20" s="109"/>
      <c r="EM20" s="109"/>
      <c r="EN20" s="109"/>
      <c r="EO20" s="109"/>
      <c r="EP20" s="109"/>
      <c r="EQ20" s="109"/>
      <c r="ER20" s="109"/>
      <c r="ES20" s="109"/>
      <c r="ET20" s="109"/>
      <c r="EU20" s="109"/>
      <c r="EV20" s="109"/>
      <c r="EW20" s="109"/>
      <c r="EX20" s="109"/>
      <c r="EY20" s="109"/>
      <c r="EZ20" s="109"/>
      <c r="FA20" s="109"/>
      <c r="FB20" s="109"/>
      <c r="FC20" s="109"/>
      <c r="FD20" s="109"/>
      <c r="FE20" s="109"/>
      <c r="FF20" s="109"/>
      <c r="FG20" s="109"/>
      <c r="FH20" s="109"/>
      <c r="FI20" s="109"/>
      <c r="FJ20" s="109"/>
      <c r="FK20" s="109"/>
      <c r="FL20" s="109"/>
      <c r="FM20" s="109"/>
      <c r="FN20" s="109"/>
      <c r="FO20" s="109"/>
      <c r="FP20" s="109"/>
      <c r="FQ20" s="109"/>
      <c r="FR20" s="109"/>
      <c r="FS20" s="109"/>
      <c r="FT20" s="109"/>
      <c r="FU20" s="109"/>
      <c r="FV20" s="109"/>
      <c r="FW20" s="109"/>
      <c r="FX20" s="109"/>
      <c r="FY20" s="109"/>
      <c r="FZ20" s="109"/>
      <c r="GA20" s="109"/>
      <c r="GB20" s="109"/>
      <c r="GC20" s="109"/>
      <c r="GD20" s="109"/>
      <c r="GE20" s="109"/>
      <c r="GF20" s="109"/>
      <c r="GG20" s="109"/>
      <c r="GH20" s="109"/>
      <c r="GI20" s="109"/>
      <c r="GJ20" s="109"/>
      <c r="GK20" s="109"/>
      <c r="GL20" s="109"/>
      <c r="GM20" s="109"/>
      <c r="GN20" s="109"/>
      <c r="GO20" s="109"/>
      <c r="GP20" s="109"/>
      <c r="GQ20" s="109"/>
      <c r="GR20" s="109"/>
      <c r="GS20" s="109"/>
      <c r="GT20" s="109"/>
      <c r="GU20" s="109"/>
      <c r="GV20" s="109"/>
      <c r="GW20" s="109"/>
      <c r="GX20" s="109"/>
      <c r="GY20" s="109"/>
      <c r="GZ20" s="109"/>
      <c r="HA20" s="109"/>
      <c r="HB20" s="109"/>
      <c r="HC20" s="109"/>
      <c r="HD20" s="109"/>
      <c r="HE20" s="109"/>
      <c r="HF20" s="109"/>
      <c r="HG20" s="109"/>
      <c r="HH20" s="109"/>
      <c r="HI20" s="109"/>
      <c r="HJ20" s="109"/>
      <c r="HK20" s="109"/>
      <c r="HL20" s="109"/>
      <c r="HM20" s="109"/>
      <c r="HN20" s="109"/>
      <c r="HO20" s="109"/>
      <c r="HP20" s="109"/>
      <c r="HQ20" s="109"/>
      <c r="HR20" s="109"/>
      <c r="HS20" s="109"/>
      <c r="HT20" s="109"/>
      <c r="HU20" s="109"/>
      <c r="HV20" s="109"/>
      <c r="HW20" s="109"/>
      <c r="HX20" s="109"/>
      <c r="HY20" s="109"/>
      <c r="HZ20" s="109"/>
      <c r="IA20" s="109"/>
      <c r="IB20" s="109"/>
      <c r="IC20" s="109"/>
      <c r="ID20" s="109"/>
      <c r="IE20" s="109"/>
      <c r="IF20" s="109"/>
      <c r="IG20" s="109"/>
      <c r="IH20" s="109"/>
      <c r="II20" s="109"/>
      <c r="IJ20" s="109"/>
      <c r="IK20" s="109"/>
      <c r="IL20" s="109"/>
      <c r="IM20" s="109"/>
      <c r="IN20" s="109"/>
      <c r="IO20" s="109"/>
      <c r="IP20" s="109"/>
      <c r="IQ20" s="109"/>
      <c r="IR20" s="109"/>
      <c r="IS20" s="109"/>
      <c r="IT20" s="109"/>
    </row>
    <row r="21" spans="1:254" ht="23.1" customHeight="1">
      <c r="A21" s="108" t="s">
        <v>92</v>
      </c>
      <c r="B21" s="103"/>
      <c r="C21" s="101"/>
      <c r="D21" s="101"/>
      <c r="E21" s="101"/>
      <c r="F21" s="116"/>
      <c r="G21" s="101"/>
      <c r="H21" s="116"/>
      <c r="I21" s="101"/>
      <c r="J21" s="105"/>
      <c r="K21" s="101"/>
      <c r="L21" s="101"/>
      <c r="M21" s="101"/>
      <c r="N21" s="101"/>
      <c r="O21" s="101"/>
      <c r="P21" s="101"/>
      <c r="Q21" s="101"/>
      <c r="R21" s="116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</row>
    <row r="22" spans="1:254" ht="22.5" customHeight="1">
      <c r="A22" s="108" t="s">
        <v>93</v>
      </c>
      <c r="B22" s="103"/>
      <c r="C22" s="101">
        <v>0</v>
      </c>
      <c r="D22" s="101"/>
      <c r="E22" s="101">
        <v>0</v>
      </c>
      <c r="F22" s="116"/>
      <c r="G22" s="101">
        <v>0</v>
      </c>
      <c r="H22" s="116"/>
      <c r="I22" s="101">
        <v>0</v>
      </c>
      <c r="J22" s="105"/>
      <c r="K22" s="101">
        <v>-4170</v>
      </c>
      <c r="L22" s="101"/>
      <c r="M22" s="101">
        <v>0</v>
      </c>
      <c r="N22" s="101"/>
      <c r="O22" s="101">
        <v>0</v>
      </c>
      <c r="P22" s="101"/>
      <c r="Q22" s="101">
        <f>SUM(I22:O22)</f>
        <v>-4170</v>
      </c>
      <c r="R22" s="101"/>
      <c r="S22" s="101">
        <v>0</v>
      </c>
      <c r="T22" s="101"/>
      <c r="U22" s="101">
        <v>5212</v>
      </c>
      <c r="V22" s="101"/>
      <c r="W22" s="101">
        <f>SUM(C22:G22,Q22,S22,U22)</f>
        <v>1042</v>
      </c>
      <c r="X22" s="101"/>
      <c r="Y22" s="101">
        <v>0</v>
      </c>
      <c r="Z22" s="101"/>
      <c r="AA22" s="101">
        <f>SUM(W22:Y22)</f>
        <v>1042</v>
      </c>
      <c r="AB22" s="101"/>
    </row>
    <row r="23" spans="1:254" ht="22.5" customHeight="1">
      <c r="A23" s="108" t="s">
        <v>186</v>
      </c>
      <c r="B23" s="103"/>
      <c r="C23" s="101"/>
      <c r="D23" s="101"/>
      <c r="E23" s="101"/>
      <c r="F23" s="116"/>
      <c r="G23" s="101"/>
      <c r="H23" s="116"/>
      <c r="I23" s="101"/>
      <c r="J23" s="105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</row>
    <row r="24" spans="1:254" ht="22.5" customHeight="1">
      <c r="A24" s="108" t="s">
        <v>187</v>
      </c>
      <c r="B24" s="103"/>
      <c r="C24" s="101">
        <v>0</v>
      </c>
      <c r="D24" s="101"/>
      <c r="E24" s="101">
        <v>0</v>
      </c>
      <c r="F24" s="116"/>
      <c r="G24" s="101">
        <v>0</v>
      </c>
      <c r="H24" s="116"/>
      <c r="I24" s="101">
        <v>0</v>
      </c>
      <c r="J24" s="105"/>
      <c r="K24" s="101">
        <v>0</v>
      </c>
      <c r="L24" s="101"/>
      <c r="M24" s="101">
        <v>0</v>
      </c>
      <c r="N24" s="101"/>
      <c r="O24" s="101">
        <v>0</v>
      </c>
      <c r="P24" s="101"/>
      <c r="Q24" s="102">
        <f>SUM(I24:O24)</f>
        <v>0</v>
      </c>
      <c r="R24" s="101"/>
      <c r="S24" s="101">
        <v>0</v>
      </c>
      <c r="T24" s="101"/>
      <c r="U24" s="101">
        <v>0</v>
      </c>
      <c r="V24" s="101"/>
      <c r="W24" s="101">
        <f>SUM(C24:G24,Q24,S24,U24)</f>
        <v>0</v>
      </c>
      <c r="X24" s="101"/>
      <c r="Y24" s="101">
        <v>-287</v>
      </c>
      <c r="Z24" s="101"/>
      <c r="AA24" s="101">
        <f>SUM(W24:Y24)</f>
        <v>-287</v>
      </c>
      <c r="AB24" s="101"/>
    </row>
    <row r="25" spans="1:254" ht="23.1" customHeight="1" thickBot="1">
      <c r="A25" s="106" t="s">
        <v>258</v>
      </c>
      <c r="B25" s="103"/>
      <c r="C25" s="115">
        <f>SUM(C16:C17,C20:C24)</f>
        <v>99</v>
      </c>
      <c r="D25" s="101"/>
      <c r="E25" s="115">
        <f>SUM(E16:E17,E20:E24)</f>
        <v>8006456</v>
      </c>
      <c r="F25" s="116"/>
      <c r="G25" s="115">
        <f>SUM(G16:G17,G20:G24)</f>
        <v>1018408</v>
      </c>
      <c r="H25" s="116"/>
      <c r="I25" s="115">
        <f>SUM(I16:I17,I20:I24)</f>
        <v>43369</v>
      </c>
      <c r="J25" s="101"/>
      <c r="K25" s="115">
        <f>SUM(K16:K17,K20:K24)</f>
        <v>1321774</v>
      </c>
      <c r="L25" s="101"/>
      <c r="M25" s="115">
        <f>SUM(M16:M17,M20:M24)</f>
        <v>-1241</v>
      </c>
      <c r="N25" s="101"/>
      <c r="O25" s="115">
        <f>SUM(O16:O17,O20:O24)</f>
        <v>679266</v>
      </c>
      <c r="P25" s="101"/>
      <c r="Q25" s="115">
        <f>SUM(Q16:Q17,Q20:Q24)</f>
        <v>2043168</v>
      </c>
      <c r="R25" s="101"/>
      <c r="S25" s="115">
        <f>SUM(S16:S17,S20:S24)</f>
        <v>801000</v>
      </c>
      <c r="T25" s="101"/>
      <c r="U25" s="115">
        <f>SUM(U16:U17,U20:U24)</f>
        <v>29482934</v>
      </c>
      <c r="V25" s="101"/>
      <c r="W25" s="115">
        <f>SUM(W16:W17,W20:W24)</f>
        <v>41352065</v>
      </c>
      <c r="X25" s="101"/>
      <c r="Y25" s="115">
        <f>SUM(Y16:Y17,Y20:Y24)</f>
        <v>3056</v>
      </c>
      <c r="Z25" s="101"/>
      <c r="AA25" s="115">
        <f>SUM(AA16:AA17,AA20:AA24)</f>
        <v>41355121</v>
      </c>
      <c r="AB25" s="101"/>
    </row>
    <row r="26" spans="1:254" ht="23.1" customHeight="1" thickTop="1">
      <c r="A26" s="106"/>
      <c r="B26" s="103"/>
      <c r="C26" s="101"/>
      <c r="D26" s="101"/>
      <c r="E26" s="101"/>
      <c r="G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</row>
    <row r="27" spans="1:254" ht="23.1" customHeight="1">
      <c r="A27" s="106" t="s">
        <v>237</v>
      </c>
      <c r="B27" s="103"/>
      <c r="C27" s="101">
        <v>99</v>
      </c>
      <c r="D27" s="101"/>
      <c r="E27" s="101">
        <v>8006456</v>
      </c>
      <c r="F27" s="116"/>
      <c r="G27" s="101">
        <v>1018408</v>
      </c>
      <c r="H27" s="116"/>
      <c r="I27" s="101">
        <v>29840</v>
      </c>
      <c r="J27" s="101"/>
      <c r="K27" s="101">
        <v>1318502</v>
      </c>
      <c r="L27" s="101"/>
      <c r="M27" s="101">
        <v>-2437</v>
      </c>
      <c r="N27" s="101"/>
      <c r="O27" s="101">
        <v>679266</v>
      </c>
      <c r="P27" s="101"/>
      <c r="Q27" s="101">
        <f>SUM(I27:O27)</f>
        <v>2025171</v>
      </c>
      <c r="R27" s="101"/>
      <c r="S27" s="101">
        <v>801000</v>
      </c>
      <c r="T27" s="101"/>
      <c r="U27" s="101">
        <v>31190811</v>
      </c>
      <c r="V27" s="101"/>
      <c r="W27" s="101">
        <f>SUM(C27:G27,Q27,S27,U27)</f>
        <v>43041945</v>
      </c>
      <c r="X27" s="101"/>
      <c r="Y27" s="101">
        <v>2981</v>
      </c>
      <c r="Z27" s="101"/>
      <c r="AA27" s="101">
        <f>SUM(W27:Y27)</f>
        <v>43044926</v>
      </c>
      <c r="AB27" s="101"/>
    </row>
    <row r="28" spans="1:254" ht="23.1" customHeight="1">
      <c r="A28" s="108" t="s">
        <v>257</v>
      </c>
      <c r="B28" s="103"/>
      <c r="C28" s="101">
        <v>0</v>
      </c>
      <c r="D28" s="101"/>
      <c r="E28" s="101">
        <v>0</v>
      </c>
      <c r="F28" s="116"/>
      <c r="G28" s="101">
        <v>0</v>
      </c>
      <c r="H28" s="116"/>
      <c r="I28" s="101">
        <v>0</v>
      </c>
      <c r="J28" s="101"/>
      <c r="K28" s="101">
        <v>0</v>
      </c>
      <c r="L28" s="101"/>
      <c r="M28" s="101">
        <v>0</v>
      </c>
      <c r="N28" s="101"/>
      <c r="O28" s="101">
        <v>0</v>
      </c>
      <c r="P28" s="101"/>
      <c r="Q28" s="101">
        <f>SUM(I28:O28)</f>
        <v>0</v>
      </c>
      <c r="R28" s="101"/>
      <c r="S28" s="101">
        <v>0</v>
      </c>
      <c r="T28" s="101"/>
      <c r="U28" s="101">
        <v>-4602730</v>
      </c>
      <c r="V28" s="101"/>
      <c r="W28" s="101">
        <f>SUM(C28:G28,Q28,S28,U28)</f>
        <v>-4602730</v>
      </c>
      <c r="X28" s="101"/>
      <c r="Y28" s="101">
        <v>0</v>
      </c>
      <c r="Z28" s="101"/>
      <c r="AA28" s="101">
        <f>SUM(W28:Y28)</f>
        <v>-4602730</v>
      </c>
      <c r="AB28" s="101"/>
    </row>
    <row r="29" spans="1:254" ht="23.1" customHeight="1">
      <c r="A29" s="108" t="s">
        <v>174</v>
      </c>
      <c r="B29" s="103"/>
      <c r="C29" s="117">
        <v>0</v>
      </c>
      <c r="D29" s="116"/>
      <c r="E29" s="113">
        <v>0</v>
      </c>
      <c r="F29" s="116"/>
      <c r="G29" s="113">
        <v>0</v>
      </c>
      <c r="H29" s="116"/>
      <c r="I29" s="117">
        <v>0</v>
      </c>
      <c r="J29" s="116"/>
      <c r="K29" s="117">
        <v>0</v>
      </c>
      <c r="L29" s="101"/>
      <c r="M29" s="113">
        <v>0</v>
      </c>
      <c r="N29" s="101"/>
      <c r="O29" s="117">
        <v>0</v>
      </c>
      <c r="P29" s="116"/>
      <c r="Q29" s="113">
        <f>SUM(I29:O29)</f>
        <v>0</v>
      </c>
      <c r="R29" s="116"/>
      <c r="S29" s="113">
        <v>0</v>
      </c>
      <c r="T29" s="116"/>
      <c r="U29" s="117">
        <v>3286896</v>
      </c>
      <c r="V29" s="101"/>
      <c r="W29" s="113">
        <f>SUM(C29:G29,Q29:U29)</f>
        <v>3286896</v>
      </c>
      <c r="X29" s="118"/>
      <c r="Y29" s="113">
        <v>206</v>
      </c>
      <c r="Z29" s="118"/>
      <c r="AA29" s="113">
        <f>SUM(W29:Y29)</f>
        <v>3287102</v>
      </c>
      <c r="AB29" s="109"/>
    </row>
    <row r="30" spans="1:254" ht="23.1" customHeight="1">
      <c r="A30" s="108" t="s">
        <v>175</v>
      </c>
      <c r="B30" s="103"/>
      <c r="C30" s="114">
        <v>0</v>
      </c>
      <c r="D30" s="101"/>
      <c r="E30" s="114">
        <v>0</v>
      </c>
      <c r="F30" s="101"/>
      <c r="G30" s="114">
        <v>0</v>
      </c>
      <c r="H30" s="101"/>
      <c r="I30" s="114">
        <v>39242</v>
      </c>
      <c r="J30" s="101"/>
      <c r="K30" s="114">
        <v>0</v>
      </c>
      <c r="L30" s="101"/>
      <c r="M30" s="114">
        <v>-556</v>
      </c>
      <c r="N30" s="101"/>
      <c r="O30" s="114">
        <v>0</v>
      </c>
      <c r="P30" s="116"/>
      <c r="Q30" s="114">
        <f>SUM(I30:O30)</f>
        <v>38686</v>
      </c>
      <c r="R30" s="116"/>
      <c r="S30" s="114">
        <v>0</v>
      </c>
      <c r="T30" s="116"/>
      <c r="U30" s="114">
        <v>-137494</v>
      </c>
      <c r="V30" s="101"/>
      <c r="W30" s="114">
        <f>SUM(C30:G30,Q30:U30)</f>
        <v>-98808</v>
      </c>
      <c r="X30" s="118"/>
      <c r="Y30" s="114">
        <v>0</v>
      </c>
      <c r="Z30" s="118"/>
      <c r="AA30" s="114">
        <f>SUM(W30:Y30)</f>
        <v>-98808</v>
      </c>
      <c r="AB30" s="109"/>
    </row>
    <row r="31" spans="1:254" ht="23.1" customHeight="1">
      <c r="A31" s="108" t="s">
        <v>188</v>
      </c>
      <c r="B31" s="103"/>
      <c r="C31" s="101">
        <f>SUM(C29:C30)</f>
        <v>0</v>
      </c>
      <c r="D31" s="101"/>
      <c r="E31" s="101">
        <f>SUM(E29:E30)</f>
        <v>0</v>
      </c>
      <c r="F31" s="116"/>
      <c r="G31" s="101">
        <f>SUM(G29:G30)</f>
        <v>0</v>
      </c>
      <c r="H31" s="116"/>
      <c r="I31" s="101">
        <f>SUM(I29:I30)</f>
        <v>39242</v>
      </c>
      <c r="J31" s="101"/>
      <c r="K31" s="101">
        <f>SUM(K29:K30)</f>
        <v>0</v>
      </c>
      <c r="L31" s="101"/>
      <c r="M31" s="101">
        <f>SUM(M29:M30)</f>
        <v>-556</v>
      </c>
      <c r="N31" s="101"/>
      <c r="O31" s="101">
        <f>SUM(O29:O30)</f>
        <v>0</v>
      </c>
      <c r="P31" s="101"/>
      <c r="Q31" s="101">
        <f>SUM(Q29:Q30)</f>
        <v>38686</v>
      </c>
      <c r="R31" s="101"/>
      <c r="S31" s="101">
        <f>SUM(S29:S30)</f>
        <v>0</v>
      </c>
      <c r="T31" s="101"/>
      <c r="U31" s="101">
        <f>SUM(U29:U30)</f>
        <v>3149402</v>
      </c>
      <c r="V31" s="101"/>
      <c r="W31" s="101">
        <f>SUM(W29:W30)</f>
        <v>3188088</v>
      </c>
      <c r="X31" s="101"/>
      <c r="Y31" s="101">
        <f>SUM(Y29:Y30)</f>
        <v>206</v>
      </c>
      <c r="Z31" s="101"/>
      <c r="AA31" s="101">
        <f>SUM(AA29:AA30)</f>
        <v>3188294</v>
      </c>
      <c r="AB31" s="101"/>
    </row>
    <row r="32" spans="1:254" ht="23.1" customHeight="1">
      <c r="A32" s="108" t="s">
        <v>92</v>
      </c>
      <c r="B32" s="103"/>
      <c r="C32" s="101"/>
      <c r="D32" s="101"/>
      <c r="E32" s="101"/>
      <c r="F32" s="116"/>
      <c r="G32" s="101"/>
      <c r="H32" s="116"/>
      <c r="I32" s="101"/>
      <c r="J32" s="105"/>
      <c r="K32" s="101"/>
      <c r="L32" s="101"/>
      <c r="M32" s="101"/>
      <c r="N32" s="101"/>
      <c r="O32" s="101"/>
      <c r="P32" s="101"/>
      <c r="Q32" s="101"/>
      <c r="R32" s="116"/>
      <c r="S32" s="101"/>
      <c r="T32" s="101"/>
      <c r="U32" s="101"/>
      <c r="V32" s="101"/>
      <c r="W32" s="101"/>
      <c r="X32" s="101"/>
      <c r="Y32" s="101"/>
      <c r="Z32" s="101"/>
      <c r="AA32" s="101"/>
    </row>
    <row r="33" spans="1:28" ht="23.1" customHeight="1">
      <c r="A33" s="108" t="s">
        <v>93</v>
      </c>
      <c r="B33" s="103"/>
      <c r="C33" s="101">
        <v>0</v>
      </c>
      <c r="D33" s="101"/>
      <c r="E33" s="101">
        <v>0</v>
      </c>
      <c r="F33" s="116"/>
      <c r="G33" s="101">
        <v>0</v>
      </c>
      <c r="H33" s="116"/>
      <c r="I33" s="101">
        <v>0</v>
      </c>
      <c r="J33" s="105"/>
      <c r="K33" s="101">
        <v>-3230</v>
      </c>
      <c r="L33" s="101"/>
      <c r="M33" s="101">
        <v>0</v>
      </c>
      <c r="N33" s="101"/>
      <c r="O33" s="101">
        <v>0</v>
      </c>
      <c r="P33" s="101"/>
      <c r="Q33" s="101">
        <f>SUM(I33:O33)</f>
        <v>-3230</v>
      </c>
      <c r="R33" s="101"/>
      <c r="S33" s="101">
        <v>0</v>
      </c>
      <c r="T33" s="101"/>
      <c r="U33" s="101">
        <v>4036</v>
      </c>
      <c r="V33" s="101"/>
      <c r="W33" s="101">
        <f>SUM(C33:G33,Q33,S33,U33)</f>
        <v>806</v>
      </c>
      <c r="X33" s="101"/>
      <c r="Y33" s="101">
        <v>0</v>
      </c>
      <c r="Z33" s="101"/>
      <c r="AA33" s="101">
        <f>SUM(W33:Y33)</f>
        <v>806</v>
      </c>
    </row>
    <row r="34" spans="1:28" ht="23.1" customHeight="1">
      <c r="A34" s="108" t="s">
        <v>186</v>
      </c>
      <c r="B34" s="103"/>
      <c r="C34" s="101"/>
      <c r="D34" s="101"/>
      <c r="E34" s="101"/>
      <c r="F34" s="116"/>
      <c r="G34" s="101"/>
      <c r="H34" s="116"/>
      <c r="I34" s="101"/>
      <c r="J34" s="105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</row>
    <row r="35" spans="1:28" ht="23.1" customHeight="1">
      <c r="A35" s="108" t="s">
        <v>187</v>
      </c>
      <c r="B35" s="103"/>
      <c r="C35" s="101">
        <v>0</v>
      </c>
      <c r="D35" s="101"/>
      <c r="E35" s="101">
        <v>0</v>
      </c>
      <c r="F35" s="116"/>
      <c r="G35" s="101">
        <v>0</v>
      </c>
      <c r="H35" s="116"/>
      <c r="I35" s="101">
        <v>0</v>
      </c>
      <c r="J35" s="105"/>
      <c r="K35" s="101">
        <v>0</v>
      </c>
      <c r="L35" s="101"/>
      <c r="M35" s="101">
        <v>0</v>
      </c>
      <c r="N35" s="101"/>
      <c r="O35" s="101">
        <v>0</v>
      </c>
      <c r="P35" s="101"/>
      <c r="Q35" s="102">
        <f>SUM(I35:O35)</f>
        <v>0</v>
      </c>
      <c r="R35" s="101"/>
      <c r="S35" s="101">
        <v>0</v>
      </c>
      <c r="T35" s="101"/>
      <c r="U35" s="101">
        <v>0</v>
      </c>
      <c r="V35" s="101"/>
      <c r="W35" s="101">
        <v>0</v>
      </c>
      <c r="X35" s="101"/>
      <c r="Y35" s="101">
        <v>-249</v>
      </c>
      <c r="Z35" s="101"/>
      <c r="AA35" s="101">
        <f>SUM(W35:Y35)</f>
        <v>-249</v>
      </c>
    </row>
    <row r="36" spans="1:28" ht="23.1" customHeight="1" thickBot="1">
      <c r="A36" s="106" t="s">
        <v>259</v>
      </c>
      <c r="B36" s="103"/>
      <c r="C36" s="115">
        <f>SUM(C27:C28,C31:C35)</f>
        <v>99</v>
      </c>
      <c r="D36" s="101"/>
      <c r="E36" s="115">
        <f>SUM(E27:E28,E31:E35)</f>
        <v>8006456</v>
      </c>
      <c r="F36" s="116"/>
      <c r="G36" s="115">
        <f>SUM(G27:G28,G31:G35)</f>
        <v>1018408</v>
      </c>
      <c r="H36" s="116"/>
      <c r="I36" s="115">
        <f>SUM(I27:I28,I31:I35)</f>
        <v>69082</v>
      </c>
      <c r="J36" s="101"/>
      <c r="K36" s="115">
        <f>SUM(K27:K28,K31:K35)</f>
        <v>1315272</v>
      </c>
      <c r="L36" s="101"/>
      <c r="M36" s="115">
        <f>SUM(M27:M28,M31:M35)</f>
        <v>-2993</v>
      </c>
      <c r="N36" s="101"/>
      <c r="O36" s="115">
        <f>SUM(O27:O28,O31:O35)</f>
        <v>679266</v>
      </c>
      <c r="P36" s="101"/>
      <c r="Q36" s="115">
        <f>SUM(Q27:Q28,Q31:Q35)</f>
        <v>2060627</v>
      </c>
      <c r="R36" s="101"/>
      <c r="S36" s="115">
        <f>SUM(S27:S28,S31:S35)</f>
        <v>801000</v>
      </c>
      <c r="T36" s="101"/>
      <c r="U36" s="115">
        <f>SUM(U27:U28,U31:U35)</f>
        <v>29741519</v>
      </c>
      <c r="V36" s="101"/>
      <c r="W36" s="115">
        <f>SUM(W27:W28,W31:W35)</f>
        <v>41628109</v>
      </c>
      <c r="X36" s="101"/>
      <c r="Y36" s="115">
        <f>SUM(Y27:Y28,Y31:Y35)</f>
        <v>2938</v>
      </c>
      <c r="Z36" s="101"/>
      <c r="AA36" s="115">
        <f>SUM(AA27:AA28,AA31:AA35)</f>
        <v>41631047</v>
      </c>
      <c r="AB36" s="101"/>
    </row>
    <row r="37" spans="1:28" ht="23.1" customHeight="1" thickTop="1">
      <c r="A37" s="106"/>
      <c r="B37" s="103"/>
      <c r="C37" s="101"/>
      <c r="D37" s="101"/>
      <c r="E37" s="101"/>
      <c r="F37" s="116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16"/>
      <c r="S37" s="101"/>
      <c r="T37" s="101"/>
      <c r="U37" s="101"/>
      <c r="V37" s="101"/>
      <c r="W37" s="101"/>
      <c r="X37" s="101"/>
      <c r="Y37" s="101"/>
      <c r="Z37" s="101"/>
      <c r="AA37" s="101">
        <f>SUM(AA36-BS!D86)</f>
        <v>0</v>
      </c>
      <c r="AB37" s="101"/>
    </row>
    <row r="38" spans="1:28" ht="23.1" customHeight="1">
      <c r="A38" s="108" t="s">
        <v>1</v>
      </c>
    </row>
  </sheetData>
  <mergeCells count="10">
    <mergeCell ref="I8:Q8"/>
    <mergeCell ref="S14:U14"/>
    <mergeCell ref="A2:AB2"/>
    <mergeCell ref="A3:AB3"/>
    <mergeCell ref="A4:AB4"/>
    <mergeCell ref="A5:AA5"/>
    <mergeCell ref="C6:Z6"/>
    <mergeCell ref="C7:W7"/>
    <mergeCell ref="C13:E13"/>
    <mergeCell ref="C14:E14"/>
  </mergeCells>
  <printOptions horizontalCentered="1"/>
  <pageMargins left="0.196850393700787" right="0.196850393700787" top="0.86614173228346503" bottom="0" header="0.196850393700787" footer="0.196850393700787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EBB5F-0050-4C68-9B7C-A010FABA0F03}">
  <dimension ref="A1:IS29"/>
  <sheetViews>
    <sheetView showGridLines="0" view="pageBreakPreview" topLeftCell="A13" zoomScale="70" zoomScaleNormal="70" zoomScaleSheetLayoutView="70" workbookViewId="0">
      <selection activeCell="A25" sqref="A25"/>
    </sheetView>
  </sheetViews>
  <sheetFormatPr defaultRowHeight="24" customHeight="1"/>
  <cols>
    <col min="1" max="1" width="57.5703125" style="108" customWidth="1"/>
    <col min="2" max="2" width="1.5703125" style="108" customWidth="1"/>
    <col min="3" max="3" width="17.42578125" style="108" customWidth="1"/>
    <col min="4" max="4" width="1.42578125" style="108" customWidth="1"/>
    <col min="5" max="5" width="17.42578125" style="108" customWidth="1"/>
    <col min="6" max="6" width="1.42578125" style="108" customWidth="1"/>
    <col min="7" max="7" width="17.42578125" style="108" customWidth="1"/>
    <col min="8" max="8" width="1.42578125" style="108" customWidth="1"/>
    <col min="9" max="9" width="17.42578125" style="108" customWidth="1"/>
    <col min="10" max="10" width="1.42578125" style="108" customWidth="1"/>
    <col min="11" max="11" width="22.42578125" style="108" customWidth="1"/>
    <col min="12" max="12" width="1.42578125" style="108" customWidth="1"/>
    <col min="13" max="13" width="15.5703125" style="108" customWidth="1"/>
    <col min="14" max="14" width="1.42578125" style="108" customWidth="1"/>
    <col min="15" max="15" width="15.5703125" style="108" customWidth="1"/>
    <col min="16" max="16" width="1.42578125" style="108" customWidth="1"/>
    <col min="17" max="17" width="15.5703125" style="108" customWidth="1"/>
    <col min="18" max="18" width="1.42578125" style="108" customWidth="1"/>
    <col min="19" max="19" width="15.5703125" style="108" customWidth="1"/>
    <col min="20" max="20" width="1.42578125" style="108" customWidth="1"/>
    <col min="21" max="21" width="15.5703125" style="108" customWidth="1"/>
    <col min="22" max="22" width="1.5703125" style="108" customWidth="1"/>
    <col min="23" max="16384" width="9.140625" style="108"/>
  </cols>
  <sheetData>
    <row r="1" spans="1:253" ht="24" customHeight="1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7" t="s">
        <v>171</v>
      </c>
      <c r="V1" s="106"/>
    </row>
    <row r="2" spans="1:253" ht="24" customHeight="1">
      <c r="A2" s="154" t="s">
        <v>34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</row>
    <row r="3" spans="1:253" ht="24" customHeight="1">
      <c r="A3" s="154" t="s">
        <v>222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</row>
    <row r="4" spans="1:253" ht="24" customHeight="1">
      <c r="A4" s="154" t="s">
        <v>260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</row>
    <row r="5" spans="1:253" ht="24" customHeight="1">
      <c r="A5" s="155" t="s">
        <v>35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</row>
    <row r="6" spans="1:253" ht="24" customHeight="1">
      <c r="A6" s="109"/>
      <c r="B6" s="109"/>
      <c r="C6" s="153" t="s">
        <v>10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</row>
    <row r="7" spans="1:253" ht="24" customHeight="1">
      <c r="A7" s="109"/>
      <c r="B7" s="109"/>
      <c r="C7" s="119"/>
      <c r="D7" s="119"/>
      <c r="E7" s="119"/>
      <c r="F7" s="119"/>
      <c r="G7" s="119"/>
      <c r="H7" s="119"/>
      <c r="I7" s="119"/>
      <c r="J7" s="119"/>
      <c r="K7" s="152" t="s">
        <v>111</v>
      </c>
      <c r="L7" s="152"/>
      <c r="M7" s="152"/>
      <c r="N7" s="152"/>
      <c r="O7" s="152"/>
      <c r="P7" s="119"/>
      <c r="Q7" s="119"/>
      <c r="R7" s="119"/>
      <c r="S7" s="119"/>
      <c r="T7" s="119"/>
      <c r="U7" s="119"/>
    </row>
    <row r="8" spans="1:253" s="109" customFormat="1" ht="24" customHeight="1">
      <c r="K8" s="109" t="s">
        <v>83</v>
      </c>
    </row>
    <row r="9" spans="1:253" s="109" customFormat="1" ht="24" customHeight="1">
      <c r="K9" s="109" t="s">
        <v>192</v>
      </c>
    </row>
    <row r="10" spans="1:253" s="109" customFormat="1" ht="24" customHeight="1">
      <c r="K10" s="109" t="s">
        <v>193</v>
      </c>
      <c r="M10" s="109" t="s">
        <v>83</v>
      </c>
    </row>
    <row r="11" spans="1:253" s="109" customFormat="1" ht="24" customHeight="1">
      <c r="C11" s="153" t="s">
        <v>96</v>
      </c>
      <c r="D11" s="153"/>
      <c r="E11" s="153"/>
      <c r="F11" s="108"/>
      <c r="G11" s="153" t="s">
        <v>9</v>
      </c>
      <c r="H11" s="153"/>
      <c r="I11" s="153"/>
      <c r="K11" s="109" t="s">
        <v>191</v>
      </c>
      <c r="M11" s="109" t="s">
        <v>89</v>
      </c>
      <c r="Q11" s="153" t="s">
        <v>11</v>
      </c>
      <c r="R11" s="153"/>
      <c r="S11" s="153"/>
    </row>
    <row r="12" spans="1:253" ht="24" customHeight="1">
      <c r="A12" s="109"/>
      <c r="B12" s="109"/>
      <c r="C12" s="110" t="s">
        <v>6</v>
      </c>
      <c r="D12" s="109"/>
      <c r="E12" s="110" t="s">
        <v>5</v>
      </c>
      <c r="F12" s="109"/>
      <c r="G12" s="110" t="s">
        <v>6</v>
      </c>
      <c r="H12" s="109"/>
      <c r="I12" s="110" t="s">
        <v>5</v>
      </c>
      <c r="J12" s="109"/>
      <c r="K12" s="110" t="s">
        <v>157</v>
      </c>
      <c r="L12" s="109"/>
      <c r="M12" s="110" t="s">
        <v>91</v>
      </c>
      <c r="N12" s="109"/>
      <c r="O12" s="110" t="s">
        <v>8</v>
      </c>
      <c r="P12" s="109"/>
      <c r="Q12" s="110" t="s">
        <v>61</v>
      </c>
      <c r="R12" s="109"/>
      <c r="S12" s="112" t="s">
        <v>7</v>
      </c>
      <c r="T12" s="109"/>
      <c r="U12" s="110" t="s">
        <v>8</v>
      </c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09"/>
      <c r="BL12" s="109"/>
      <c r="BM12" s="109"/>
      <c r="BN12" s="109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9"/>
      <c r="BZ12" s="109"/>
      <c r="CA12" s="109"/>
      <c r="CB12" s="109"/>
      <c r="CC12" s="109"/>
      <c r="CD12" s="109"/>
      <c r="CE12" s="109"/>
      <c r="CF12" s="109"/>
      <c r="CG12" s="109"/>
      <c r="CH12" s="109"/>
      <c r="CI12" s="109"/>
      <c r="CJ12" s="109"/>
      <c r="CK12" s="109"/>
      <c r="CL12" s="109"/>
      <c r="CM12" s="109"/>
      <c r="CN12" s="109"/>
      <c r="CO12" s="109"/>
      <c r="CP12" s="109"/>
      <c r="CQ12" s="109"/>
      <c r="CR12" s="109"/>
      <c r="CS12" s="109"/>
      <c r="CT12" s="109"/>
      <c r="CU12" s="109"/>
      <c r="CV12" s="109"/>
      <c r="CW12" s="109"/>
      <c r="CX12" s="109"/>
      <c r="CY12" s="109"/>
      <c r="CZ12" s="109"/>
      <c r="DA12" s="109"/>
      <c r="DB12" s="109"/>
      <c r="DC12" s="109"/>
      <c r="DD12" s="109"/>
      <c r="DE12" s="109"/>
      <c r="DF12" s="109"/>
      <c r="DG12" s="109"/>
      <c r="DH12" s="109"/>
      <c r="DI12" s="109"/>
      <c r="DJ12" s="109"/>
      <c r="DK12" s="109"/>
      <c r="DL12" s="109"/>
      <c r="DM12" s="109"/>
      <c r="DN12" s="109"/>
      <c r="DO12" s="109"/>
      <c r="DP12" s="109"/>
      <c r="DQ12" s="109"/>
      <c r="DR12" s="109"/>
      <c r="DS12" s="109"/>
      <c r="DT12" s="109"/>
      <c r="DU12" s="109"/>
      <c r="DV12" s="109"/>
      <c r="DW12" s="109"/>
      <c r="DX12" s="109"/>
      <c r="DY12" s="109"/>
      <c r="DZ12" s="109"/>
      <c r="EA12" s="109"/>
      <c r="EB12" s="109"/>
      <c r="EC12" s="109"/>
      <c r="ED12" s="109"/>
      <c r="EE12" s="109"/>
      <c r="EF12" s="109"/>
      <c r="EG12" s="109"/>
      <c r="EH12" s="109"/>
      <c r="EI12" s="109"/>
      <c r="EJ12" s="109"/>
      <c r="EK12" s="109"/>
      <c r="EL12" s="109"/>
      <c r="EM12" s="109"/>
      <c r="EN12" s="109"/>
      <c r="EO12" s="109"/>
      <c r="EP12" s="109"/>
      <c r="EQ12" s="109"/>
      <c r="ER12" s="109"/>
      <c r="ES12" s="109"/>
      <c r="ET12" s="109"/>
      <c r="EU12" s="109"/>
      <c r="EV12" s="109"/>
      <c r="EW12" s="109"/>
      <c r="EX12" s="109"/>
      <c r="EY12" s="109"/>
      <c r="EZ12" s="109"/>
      <c r="FA12" s="109"/>
      <c r="FB12" s="109"/>
      <c r="FC12" s="109"/>
      <c r="FD12" s="109"/>
      <c r="FE12" s="109"/>
      <c r="FF12" s="109"/>
      <c r="FG12" s="109"/>
      <c r="FH12" s="109"/>
      <c r="FI12" s="109"/>
      <c r="FJ12" s="109"/>
      <c r="FK12" s="109"/>
      <c r="FL12" s="109"/>
      <c r="FM12" s="109"/>
      <c r="FN12" s="109"/>
      <c r="FO12" s="109"/>
      <c r="FP12" s="109"/>
      <c r="FQ12" s="109"/>
      <c r="FR12" s="109"/>
      <c r="FS12" s="109"/>
      <c r="FT12" s="109"/>
      <c r="FU12" s="109"/>
      <c r="FV12" s="109"/>
      <c r="FW12" s="109"/>
      <c r="FX12" s="109"/>
      <c r="FY12" s="109"/>
      <c r="FZ12" s="109"/>
      <c r="GA12" s="109"/>
      <c r="GB12" s="109"/>
      <c r="GC12" s="109"/>
      <c r="GD12" s="109"/>
      <c r="GE12" s="109"/>
      <c r="GF12" s="109"/>
      <c r="GG12" s="109"/>
      <c r="GH12" s="109"/>
      <c r="GI12" s="109"/>
      <c r="GJ12" s="109"/>
      <c r="GK12" s="109"/>
      <c r="GL12" s="109"/>
      <c r="GM12" s="109"/>
      <c r="GN12" s="109"/>
      <c r="GO12" s="109"/>
      <c r="GP12" s="109"/>
      <c r="GQ12" s="109"/>
      <c r="GR12" s="109"/>
      <c r="GS12" s="109"/>
      <c r="GT12" s="109"/>
      <c r="GU12" s="109"/>
      <c r="GV12" s="109"/>
      <c r="GW12" s="109"/>
      <c r="GX12" s="109"/>
      <c r="GY12" s="109"/>
      <c r="GZ12" s="109"/>
      <c r="HA12" s="109"/>
      <c r="HB12" s="109"/>
      <c r="HC12" s="109"/>
      <c r="HD12" s="109"/>
      <c r="HE12" s="109"/>
      <c r="HF12" s="109"/>
      <c r="HG12" s="109"/>
      <c r="HH12" s="109"/>
      <c r="HI12" s="109"/>
      <c r="HJ12" s="109"/>
      <c r="HK12" s="109"/>
      <c r="HL12" s="109"/>
      <c r="HM12" s="109"/>
      <c r="HN12" s="109"/>
      <c r="HO12" s="109"/>
      <c r="HP12" s="109"/>
      <c r="HQ12" s="109"/>
      <c r="HR12" s="109"/>
      <c r="HS12" s="109"/>
      <c r="HT12" s="109"/>
      <c r="HU12" s="109"/>
      <c r="HV12" s="109"/>
      <c r="HW12" s="109"/>
      <c r="HX12" s="109"/>
      <c r="HY12" s="109"/>
      <c r="HZ12" s="109"/>
      <c r="IA12" s="109"/>
      <c r="IB12" s="109"/>
      <c r="IC12" s="109"/>
      <c r="ID12" s="109"/>
      <c r="IE12" s="109"/>
      <c r="IF12" s="109"/>
      <c r="IG12" s="109"/>
      <c r="IH12" s="109"/>
      <c r="II12" s="109"/>
      <c r="IJ12" s="109"/>
      <c r="IK12" s="109"/>
      <c r="IL12" s="109"/>
      <c r="IM12" s="109"/>
      <c r="IN12" s="109"/>
      <c r="IO12" s="109"/>
      <c r="IP12" s="109"/>
      <c r="IQ12" s="109"/>
      <c r="IR12" s="109"/>
      <c r="IS12" s="109"/>
    </row>
    <row r="13" spans="1:253" ht="24" customHeight="1">
      <c r="A13" s="106" t="s">
        <v>226</v>
      </c>
      <c r="C13" s="101">
        <v>99</v>
      </c>
      <c r="D13" s="101"/>
      <c r="E13" s="101">
        <v>8006456</v>
      </c>
      <c r="F13" s="101"/>
      <c r="G13" s="101">
        <v>87</v>
      </c>
      <c r="H13" s="101"/>
      <c r="I13" s="101">
        <v>7031436</v>
      </c>
      <c r="J13" s="101"/>
      <c r="K13" s="101">
        <v>16866</v>
      </c>
      <c r="L13" s="101"/>
      <c r="M13" s="101">
        <v>383917</v>
      </c>
      <c r="N13" s="101"/>
      <c r="O13" s="101">
        <f>SUM(K13:M13)</f>
        <v>400783</v>
      </c>
      <c r="P13" s="101"/>
      <c r="Q13" s="101">
        <v>801000</v>
      </c>
      <c r="R13" s="101"/>
      <c r="S13" s="101">
        <v>5594026</v>
      </c>
      <c r="T13" s="101">
        <v>0</v>
      </c>
      <c r="U13" s="101">
        <f>SUM(C13:I13,O13,Q13,S13)</f>
        <v>21833887</v>
      </c>
    </row>
    <row r="14" spans="1:253" ht="24" customHeight="1">
      <c r="A14" s="108" t="s">
        <v>257</v>
      </c>
      <c r="C14" s="101">
        <v>0</v>
      </c>
      <c r="D14" s="101"/>
      <c r="E14" s="101">
        <v>0</v>
      </c>
      <c r="F14" s="101"/>
      <c r="G14" s="101">
        <v>0</v>
      </c>
      <c r="H14" s="101"/>
      <c r="I14" s="101">
        <v>0</v>
      </c>
      <c r="J14" s="101"/>
      <c r="K14" s="101">
        <v>0</v>
      </c>
      <c r="L14" s="101"/>
      <c r="M14" s="101">
        <v>0</v>
      </c>
      <c r="N14" s="101"/>
      <c r="O14" s="102">
        <f>SUM(K14:M14)</f>
        <v>0</v>
      </c>
      <c r="P14" s="101"/>
      <c r="Q14" s="101">
        <v>0</v>
      </c>
      <c r="R14" s="101"/>
      <c r="S14" s="101">
        <v>-4602230</v>
      </c>
      <c r="T14" s="101"/>
      <c r="U14" s="102">
        <f>SUM(C14:I14,O14,Q14,S14)</f>
        <v>-4602230</v>
      </c>
    </row>
    <row r="15" spans="1:253" ht="24" customHeight="1">
      <c r="A15" s="108" t="s">
        <v>174</v>
      </c>
      <c r="C15" s="113">
        <v>0</v>
      </c>
      <c r="D15" s="101"/>
      <c r="E15" s="113">
        <v>0</v>
      </c>
      <c r="F15" s="101"/>
      <c r="G15" s="113">
        <v>0</v>
      </c>
      <c r="H15" s="101"/>
      <c r="I15" s="113">
        <v>0</v>
      </c>
      <c r="J15" s="101"/>
      <c r="K15" s="113">
        <v>0</v>
      </c>
      <c r="L15" s="101"/>
      <c r="M15" s="113">
        <v>0</v>
      </c>
      <c r="N15" s="101"/>
      <c r="O15" s="113">
        <f>SUM(K15:M15)</f>
        <v>0</v>
      </c>
      <c r="P15" s="101"/>
      <c r="Q15" s="113">
        <v>0</v>
      </c>
      <c r="R15" s="101"/>
      <c r="S15" s="113">
        <v>2158394</v>
      </c>
      <c r="T15" s="101"/>
      <c r="U15" s="113">
        <f>SUM(Q15:S15)</f>
        <v>2158394</v>
      </c>
    </row>
    <row r="16" spans="1:253" ht="24" customHeight="1">
      <c r="A16" s="108" t="s">
        <v>175</v>
      </c>
      <c r="C16" s="114">
        <v>0</v>
      </c>
      <c r="D16" s="101"/>
      <c r="E16" s="114">
        <v>0</v>
      </c>
      <c r="F16" s="101"/>
      <c r="G16" s="114">
        <v>0</v>
      </c>
      <c r="H16" s="101"/>
      <c r="I16" s="114">
        <v>0</v>
      </c>
      <c r="J16" s="101"/>
      <c r="K16" s="114">
        <v>23174</v>
      </c>
      <c r="L16" s="101"/>
      <c r="M16" s="114">
        <v>-25523</v>
      </c>
      <c r="N16" s="101"/>
      <c r="O16" s="114">
        <f>SUM(K16:M16)</f>
        <v>-2349</v>
      </c>
      <c r="P16" s="101"/>
      <c r="Q16" s="114">
        <v>0</v>
      </c>
      <c r="R16" s="101"/>
      <c r="S16" s="114">
        <v>-1325</v>
      </c>
      <c r="T16" s="101"/>
      <c r="U16" s="114">
        <f>SUM(O16:S16)</f>
        <v>-3674</v>
      </c>
    </row>
    <row r="17" spans="1:21" ht="24" customHeight="1">
      <c r="A17" s="108" t="s">
        <v>188</v>
      </c>
      <c r="C17" s="101">
        <f>SUM(C15:C16)</f>
        <v>0</v>
      </c>
      <c r="D17" s="101"/>
      <c r="E17" s="101">
        <f>SUM(E15:E16)</f>
        <v>0</v>
      </c>
      <c r="F17" s="101"/>
      <c r="G17" s="101">
        <f>SUM(G15:G16)</f>
        <v>0</v>
      </c>
      <c r="H17" s="101"/>
      <c r="I17" s="101">
        <f>SUM(I15:I16)</f>
        <v>0</v>
      </c>
      <c r="J17" s="101"/>
      <c r="K17" s="101">
        <f>SUM(K15:K16)</f>
        <v>23174</v>
      </c>
      <c r="L17" s="101"/>
      <c r="M17" s="101">
        <f>SUM(M15:M16)</f>
        <v>-25523</v>
      </c>
      <c r="N17" s="101"/>
      <c r="O17" s="101">
        <f>SUM(O15:O16)</f>
        <v>-2349</v>
      </c>
      <c r="P17" s="101"/>
      <c r="Q17" s="101">
        <f>SUM(Q15:Q16)</f>
        <v>0</v>
      </c>
      <c r="R17" s="101"/>
      <c r="S17" s="101">
        <f>SUM(S15:S16)</f>
        <v>2157069</v>
      </c>
      <c r="T17" s="101"/>
      <c r="U17" s="101">
        <f>SUM(U15:U16)</f>
        <v>2154720</v>
      </c>
    </row>
    <row r="18" spans="1:21" ht="24" customHeight="1">
      <c r="A18" s="108" t="s">
        <v>109</v>
      </c>
      <c r="C18" s="101">
        <v>0</v>
      </c>
      <c r="D18" s="101"/>
      <c r="E18" s="101">
        <v>0</v>
      </c>
      <c r="F18" s="101"/>
      <c r="G18" s="101">
        <v>0</v>
      </c>
      <c r="H18" s="101"/>
      <c r="I18" s="101">
        <v>0</v>
      </c>
      <c r="J18" s="101"/>
      <c r="K18" s="101">
        <v>0</v>
      </c>
      <c r="L18" s="101"/>
      <c r="M18" s="101">
        <v>-944</v>
      </c>
      <c r="N18" s="101"/>
      <c r="O18" s="101">
        <f>SUM(K18:M18)</f>
        <v>-944</v>
      </c>
      <c r="P18" s="101"/>
      <c r="Q18" s="101">
        <v>0</v>
      </c>
      <c r="R18" s="101"/>
      <c r="S18" s="101">
        <v>1180</v>
      </c>
      <c r="T18" s="101"/>
      <c r="U18" s="101">
        <f>SUM(C18:I18,O18:S18)</f>
        <v>236</v>
      </c>
    </row>
    <row r="19" spans="1:21" ht="24" customHeight="1" thickBot="1">
      <c r="A19" s="106" t="s">
        <v>258</v>
      </c>
      <c r="C19" s="115">
        <f>SUM(C13:C14,C17:C18)</f>
        <v>99</v>
      </c>
      <c r="D19" s="101">
        <v>0</v>
      </c>
      <c r="E19" s="115">
        <f>SUM(E13:E14,E17:E18)</f>
        <v>8006456</v>
      </c>
      <c r="F19" s="101">
        <v>0</v>
      </c>
      <c r="G19" s="115">
        <f>SUM(G13:G14,G17:G18)</f>
        <v>87</v>
      </c>
      <c r="H19" s="101">
        <v>0</v>
      </c>
      <c r="I19" s="115">
        <f>SUM(I13:I14,I17:I18)</f>
        <v>7031436</v>
      </c>
      <c r="J19" s="101">
        <v>0</v>
      </c>
      <c r="K19" s="115">
        <f>SUM(K13:K14,K17:K18)</f>
        <v>40040</v>
      </c>
      <c r="L19" s="101">
        <v>0</v>
      </c>
      <c r="M19" s="115">
        <f>SUM(M13:M14,M17:M18)</f>
        <v>357450</v>
      </c>
      <c r="N19" s="101"/>
      <c r="O19" s="115">
        <f>SUM(O13:O14,O17:O18)</f>
        <v>397490</v>
      </c>
      <c r="P19" s="101"/>
      <c r="Q19" s="115">
        <f>SUM(Q13:Q14,Q17:Q18)</f>
        <v>801000</v>
      </c>
      <c r="R19" s="101">
        <v>0</v>
      </c>
      <c r="S19" s="115">
        <f>SUM(S13:S14,S17:S18)</f>
        <v>3150045</v>
      </c>
      <c r="T19" s="101">
        <v>0</v>
      </c>
      <c r="U19" s="115">
        <f>SUM(U13:U14,U17:U18)</f>
        <v>19386613</v>
      </c>
    </row>
    <row r="20" spans="1:21" ht="24" customHeight="1" thickTop="1">
      <c r="A20" s="106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</row>
    <row r="21" spans="1:21" ht="24" customHeight="1">
      <c r="A21" s="106" t="s">
        <v>237</v>
      </c>
      <c r="C21" s="101">
        <v>99</v>
      </c>
      <c r="D21" s="101"/>
      <c r="E21" s="101">
        <v>8006456</v>
      </c>
      <c r="F21" s="101"/>
      <c r="G21" s="101">
        <v>87</v>
      </c>
      <c r="H21" s="101"/>
      <c r="I21" s="101">
        <v>7031436</v>
      </c>
      <c r="J21" s="101"/>
      <c r="K21" s="101">
        <v>21735</v>
      </c>
      <c r="L21" s="101"/>
      <c r="M21" s="101">
        <v>356535</v>
      </c>
      <c r="N21" s="101"/>
      <c r="O21" s="101">
        <f>SUM(K21:M21)</f>
        <v>378270</v>
      </c>
      <c r="P21" s="101"/>
      <c r="Q21" s="101">
        <v>801000</v>
      </c>
      <c r="R21" s="101"/>
      <c r="S21" s="101">
        <v>5680447</v>
      </c>
      <c r="T21" s="101">
        <v>0</v>
      </c>
      <c r="U21" s="101">
        <f>SUM(C21:I21,O21,Q21,S21)</f>
        <v>21897795</v>
      </c>
    </row>
    <row r="22" spans="1:21" ht="24" customHeight="1">
      <c r="A22" s="108" t="s">
        <v>257</v>
      </c>
      <c r="C22" s="101">
        <v>0</v>
      </c>
      <c r="D22" s="101"/>
      <c r="E22" s="101">
        <v>0</v>
      </c>
      <c r="F22" s="101"/>
      <c r="G22" s="101">
        <v>0</v>
      </c>
      <c r="H22" s="101"/>
      <c r="I22" s="101">
        <v>0</v>
      </c>
      <c r="J22" s="101"/>
      <c r="K22" s="101">
        <v>0</v>
      </c>
      <c r="L22" s="101"/>
      <c r="M22" s="101">
        <v>0</v>
      </c>
      <c r="N22" s="101"/>
      <c r="O22" s="101">
        <f>SUM(K22:M22)</f>
        <v>0</v>
      </c>
      <c r="P22" s="101"/>
      <c r="Q22" s="101">
        <v>0</v>
      </c>
      <c r="R22" s="101"/>
      <c r="S22" s="101">
        <v>-4602730</v>
      </c>
      <c r="T22" s="101"/>
      <c r="U22" s="101">
        <f>SUM(C22:I22,O22,Q22,S22)</f>
        <v>-4602730</v>
      </c>
    </row>
    <row r="23" spans="1:21" ht="24" customHeight="1">
      <c r="A23" s="108" t="s">
        <v>174</v>
      </c>
      <c r="C23" s="113">
        <v>0</v>
      </c>
      <c r="D23" s="101"/>
      <c r="E23" s="113">
        <v>0</v>
      </c>
      <c r="F23" s="101"/>
      <c r="G23" s="113">
        <v>0</v>
      </c>
      <c r="H23" s="101"/>
      <c r="I23" s="113">
        <v>0</v>
      </c>
      <c r="J23" s="101"/>
      <c r="K23" s="113">
        <v>0</v>
      </c>
      <c r="L23" s="101"/>
      <c r="M23" s="113">
        <v>0</v>
      </c>
      <c r="N23" s="101"/>
      <c r="O23" s="113">
        <f>SUM(K23:M23)</f>
        <v>0</v>
      </c>
      <c r="P23" s="101"/>
      <c r="Q23" s="113">
        <v>0</v>
      </c>
      <c r="R23" s="101"/>
      <c r="S23" s="113">
        <v>2324164</v>
      </c>
      <c r="T23" s="101"/>
      <c r="U23" s="113">
        <f>SUM(Q23:S23)</f>
        <v>2324164</v>
      </c>
    </row>
    <row r="24" spans="1:21" ht="24" customHeight="1">
      <c r="A24" s="108" t="s">
        <v>175</v>
      </c>
      <c r="C24" s="114">
        <v>0</v>
      </c>
      <c r="D24" s="101"/>
      <c r="E24" s="114">
        <v>0</v>
      </c>
      <c r="F24" s="101"/>
      <c r="G24" s="114">
        <v>0</v>
      </c>
      <c r="H24" s="101"/>
      <c r="I24" s="114">
        <v>0</v>
      </c>
      <c r="J24" s="101"/>
      <c r="K24" s="114">
        <v>30302</v>
      </c>
      <c r="L24" s="101"/>
      <c r="M24" s="114">
        <v>0</v>
      </c>
      <c r="N24" s="101"/>
      <c r="O24" s="114">
        <f>SUM(K24:M24)</f>
        <v>30302</v>
      </c>
      <c r="P24" s="101"/>
      <c r="Q24" s="114">
        <v>0</v>
      </c>
      <c r="R24" s="101"/>
      <c r="S24" s="114">
        <v>-12742</v>
      </c>
      <c r="T24" s="101"/>
      <c r="U24" s="114">
        <f>SUM(O24:S24)</f>
        <v>17560</v>
      </c>
    </row>
    <row r="25" spans="1:21" ht="24" customHeight="1">
      <c r="A25" s="108" t="s">
        <v>205</v>
      </c>
      <c r="C25" s="101">
        <f>SUM(C23:C24)</f>
        <v>0</v>
      </c>
      <c r="D25" s="101"/>
      <c r="E25" s="101">
        <f>SUM(E23:E24)</f>
        <v>0</v>
      </c>
      <c r="F25" s="101"/>
      <c r="G25" s="101">
        <f>SUM(G23:G24)</f>
        <v>0</v>
      </c>
      <c r="H25" s="101"/>
      <c r="I25" s="101">
        <f>SUM(I23:I24)</f>
        <v>0</v>
      </c>
      <c r="J25" s="101"/>
      <c r="K25" s="101">
        <f>SUM(K23:K24)</f>
        <v>30302</v>
      </c>
      <c r="L25" s="101"/>
      <c r="M25" s="101">
        <f>SUM(M23:M24)</f>
        <v>0</v>
      </c>
      <c r="N25" s="101"/>
      <c r="O25" s="101">
        <f>SUM(O23:O24)</f>
        <v>30302</v>
      </c>
      <c r="P25" s="101"/>
      <c r="Q25" s="101">
        <f>SUM(Q23:Q24)</f>
        <v>0</v>
      </c>
      <c r="R25" s="101"/>
      <c r="S25" s="101">
        <f>SUM(S23:S24)</f>
        <v>2311422</v>
      </c>
      <c r="T25" s="101"/>
      <c r="U25" s="101">
        <f>SUM(U23:U24)</f>
        <v>2341724</v>
      </c>
    </row>
    <row r="26" spans="1:21" ht="24" customHeight="1">
      <c r="A26" s="108" t="s">
        <v>109</v>
      </c>
      <c r="C26" s="101">
        <v>0</v>
      </c>
      <c r="D26" s="101"/>
      <c r="E26" s="101">
        <v>0</v>
      </c>
      <c r="F26" s="101"/>
      <c r="G26" s="101">
        <v>0</v>
      </c>
      <c r="H26" s="101"/>
      <c r="I26" s="101">
        <v>0</v>
      </c>
      <c r="J26" s="101"/>
      <c r="K26" s="101">
        <v>0</v>
      </c>
      <c r="L26" s="101"/>
      <c r="M26" s="101">
        <v>-903</v>
      </c>
      <c r="N26" s="101"/>
      <c r="O26" s="101">
        <f>SUM(K26:M26)</f>
        <v>-903</v>
      </c>
      <c r="P26" s="101"/>
      <c r="Q26" s="101">
        <v>0</v>
      </c>
      <c r="R26" s="101"/>
      <c r="S26" s="101">
        <v>1129</v>
      </c>
      <c r="T26" s="101"/>
      <c r="U26" s="101">
        <f>SUM(C26:I26,O26:S26)</f>
        <v>226</v>
      </c>
    </row>
    <row r="27" spans="1:21" ht="24" customHeight="1" thickBot="1">
      <c r="A27" s="106" t="s">
        <v>259</v>
      </c>
      <c r="C27" s="115">
        <f>SUM(C21:C22,C25:C26)</f>
        <v>99</v>
      </c>
      <c r="D27" s="101">
        <v>0</v>
      </c>
      <c r="E27" s="115">
        <f>SUM(E21:E22,E25:E26)</f>
        <v>8006456</v>
      </c>
      <c r="F27" s="101">
        <v>0</v>
      </c>
      <c r="G27" s="115">
        <f>SUM(G21:G22,G25:G26)</f>
        <v>87</v>
      </c>
      <c r="H27" s="101">
        <v>0</v>
      </c>
      <c r="I27" s="115">
        <f>SUM(I21:I22,I25:I26)</f>
        <v>7031436</v>
      </c>
      <c r="J27" s="101">
        <v>0</v>
      </c>
      <c r="K27" s="115">
        <f>SUM(K21:K22,K25:K26)</f>
        <v>52037</v>
      </c>
      <c r="L27" s="101">
        <v>0</v>
      </c>
      <c r="M27" s="115">
        <f>SUM(M21:M22,M25:M26)</f>
        <v>355632</v>
      </c>
      <c r="N27" s="101"/>
      <c r="O27" s="115">
        <f>SUM(O21:O22,O25:O26)</f>
        <v>407669</v>
      </c>
      <c r="P27" s="101"/>
      <c r="Q27" s="115">
        <f>SUM(Q21:Q22,Q25:Q26)</f>
        <v>801000</v>
      </c>
      <c r="R27" s="101">
        <v>0</v>
      </c>
      <c r="S27" s="115">
        <f>SUM(S21:S22,S25:S26)</f>
        <v>3390268</v>
      </c>
      <c r="T27" s="101">
        <v>0</v>
      </c>
      <c r="U27" s="115">
        <f>SUM(U21:U22,U25:U26)</f>
        <v>19637015</v>
      </c>
    </row>
    <row r="28" spans="1:21" ht="24" customHeight="1" thickTop="1">
      <c r="A28" s="106"/>
      <c r="C28" s="118"/>
      <c r="D28" s="116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>
        <f>SUM(U27-BS!H86)</f>
        <v>0</v>
      </c>
    </row>
    <row r="29" spans="1:21" ht="24" customHeight="1">
      <c r="A29" s="108" t="s">
        <v>1</v>
      </c>
    </row>
  </sheetData>
  <dataConsolidate/>
  <mergeCells count="9">
    <mergeCell ref="A2:V2"/>
    <mergeCell ref="A3:U3"/>
    <mergeCell ref="K7:O7"/>
    <mergeCell ref="A5:U5"/>
    <mergeCell ref="C6:U6"/>
    <mergeCell ref="C11:E11"/>
    <mergeCell ref="G11:I11"/>
    <mergeCell ref="Q11:S11"/>
    <mergeCell ref="A4:AB4"/>
  </mergeCells>
  <printOptions horizontalCentered="1"/>
  <pageMargins left="0.01" right="0.01" top="0.98425196850393704" bottom="0.39370078740157499" header="0.196850393700787" footer="0.196850393700787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CD2C8-72E8-4950-95BC-9AC76CC8408D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 &amp; CF</vt:lpstr>
      <vt:lpstr>conso</vt:lpstr>
      <vt:lpstr>Separate</vt:lpstr>
      <vt:lpstr>BS!Print_Area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Thirapatou Sihanartkatakul</cp:lastModifiedBy>
  <cp:lastPrinted>2025-08-13T07:49:13Z</cp:lastPrinted>
  <dcterms:created xsi:type="dcterms:W3CDTF">1999-07-15T07:59:22Z</dcterms:created>
  <dcterms:modified xsi:type="dcterms:W3CDTF">2025-08-13T07:49:19Z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SIP_Label_02d6f0c8-921b-4f72-9441-fbc88c3f427c_Enabled">
    <vt:lpwstr>true</vt:lpwstr>
  </property>
  <property fmtid="{D5CDD505-2E9C-101B-9397-08002B2CF9AE}" pid="4" name="MSIP_Label_02d6f0c8-921b-4f72-9441-fbc88c3f427c_SetDate">
    <vt:lpwstr>2025-08-13T07:48:49Z</vt:lpwstr>
  </property>
  <property fmtid="{D5CDD505-2E9C-101B-9397-08002B2CF9AE}" pid="5" name="MSIP_Label_02d6f0c8-921b-4f72-9441-fbc88c3f427c_Method">
    <vt:lpwstr>Privileged</vt:lpwstr>
  </property>
  <property fmtid="{D5CDD505-2E9C-101B-9397-08002B2CF9AE}" pid="6" name="MSIP_Label_02d6f0c8-921b-4f72-9441-fbc88c3f427c_Name">
    <vt:lpwstr>Public</vt:lpwstr>
  </property>
  <property fmtid="{D5CDD505-2E9C-101B-9397-08002B2CF9AE}" pid="7" name="MSIP_Label_02d6f0c8-921b-4f72-9441-fbc88c3f427c_SiteId">
    <vt:lpwstr>53d38d00-9c19-4b16-87ba-d00ff16b6038</vt:lpwstr>
  </property>
  <property fmtid="{D5CDD505-2E9C-101B-9397-08002B2CF9AE}" pid="8" name="MSIP_Label_02d6f0c8-921b-4f72-9441-fbc88c3f427c_ActionId">
    <vt:lpwstr>f7cc4677-9737-43f6-92b3-4286909af49d</vt:lpwstr>
  </property>
  <property fmtid="{D5CDD505-2E9C-101B-9397-08002B2CF9AE}" pid="9" name="MSIP_Label_02d6f0c8-921b-4f72-9441-fbc88c3f427c_ContentBits">
    <vt:lpwstr>0</vt:lpwstr>
  </property>
  <property fmtid="{D5CDD505-2E9C-101B-9397-08002B2CF9AE}" pid="10" name="MSIP_Label_02d6f0c8-921b-4f72-9441-fbc88c3f427c_Tag">
    <vt:lpwstr>10, 0, 1, 1</vt:lpwstr>
  </property>
</Properties>
</file>