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สิริภรณ์\ก้อย-2568\Qualitech_2568\QLT_Jun'68\"/>
    </mc:Choice>
  </mc:AlternateContent>
  <xr:revisionPtr revIDLastSave="0" documentId="13_ncr:1_{37EEE944-35B7-402D-853B-EA2BB2D180C9}" xr6:coauthVersionLast="47" xr6:coauthVersionMax="47" xr10:uidLastSave="{00000000-0000-0000-0000-000000000000}"/>
  <bookViews>
    <workbookView xWindow="1545" yWindow="240" windowWidth="22320" windowHeight="15045" tabRatio="788" activeTab="4" xr2:uid="{00000000-000D-0000-FFFF-FFFF00000000}"/>
  </bookViews>
  <sheets>
    <sheet name="งบดุล" sheetId="8" r:id="rId1"/>
    <sheet name="กำไรขาดทุน" sheetId="16" r:id="rId2"/>
    <sheet name="งบเปลี่ยนแปลงรวม" sheetId="11" r:id="rId3"/>
    <sheet name="งบเปลี่ยนแปลง" sheetId="10" r:id="rId4"/>
    <sheet name="cash flows" sheetId="14" r:id="rId5"/>
  </sheets>
  <definedNames>
    <definedName name="_xlnm.Print_Area" localSheetId="4">'cash flows'!$A$1:$O$88</definedName>
    <definedName name="_xlnm.Print_Area" localSheetId="1">กำไรขาดทุน!$A$1:$O$79</definedName>
    <definedName name="_xlnm.Print_Area" localSheetId="0">งบดุล!$A$1:$O$109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4" l="1"/>
  <c r="H62" i="14"/>
  <c r="H81" i="14"/>
  <c r="H82" i="14"/>
  <c r="L82" i="14" l="1"/>
  <c r="L81" i="14"/>
  <c r="L61" i="14" l="1"/>
  <c r="H61" i="14"/>
  <c r="L18" i="14"/>
  <c r="H18" i="14"/>
  <c r="V17" i="11" l="1"/>
  <c r="R17" i="11"/>
  <c r="F19" i="11"/>
  <c r="T18" i="11" l="1"/>
  <c r="T24" i="11"/>
  <c r="R23" i="11"/>
  <c r="V23" i="11" s="1"/>
  <c r="N51" i="16"/>
  <c r="L51" i="16"/>
  <c r="J51" i="16"/>
  <c r="H51" i="16"/>
  <c r="H57" i="16" l="1"/>
  <c r="H59" i="16" s="1"/>
  <c r="H61" i="16" s="1"/>
  <c r="H10" i="14" s="1"/>
  <c r="S51" i="16"/>
  <c r="J57" i="16"/>
  <c r="J59" i="16" s="1"/>
  <c r="J61" i="16" s="1"/>
  <c r="J10" i="14" s="1"/>
  <c r="T51" i="16"/>
  <c r="L57" i="16"/>
  <c r="L59" i="16" s="1"/>
  <c r="L61" i="16" s="1"/>
  <c r="L10" i="14" s="1"/>
  <c r="U51" i="16"/>
  <c r="N57" i="16"/>
  <c r="N59" i="16" s="1"/>
  <c r="N61" i="16" s="1"/>
  <c r="N10" i="14" s="1"/>
  <c r="V51" i="16"/>
  <c r="H63" i="16"/>
  <c r="H66" i="16"/>
  <c r="L63" i="16"/>
  <c r="L66" i="16"/>
  <c r="N14" i="10" s="1"/>
  <c r="N18" i="11" l="1"/>
  <c r="R18" i="11" s="1"/>
  <c r="H68" i="16"/>
  <c r="J66" i="16"/>
  <c r="N24" i="11" s="1"/>
  <c r="N66" i="16"/>
  <c r="J63" i="16"/>
  <c r="N63" i="16"/>
  <c r="L71" i="16"/>
  <c r="L68" i="16"/>
  <c r="H71" i="16"/>
  <c r="J71" i="16"/>
  <c r="J68" i="16"/>
  <c r="N19" i="10" l="1"/>
  <c r="N71" i="16"/>
  <c r="N68" i="16"/>
  <c r="N65" i="14"/>
  <c r="L65" i="14"/>
  <c r="J65" i="14"/>
  <c r="H65" i="14"/>
  <c r="L15" i="10" l="1"/>
  <c r="J15" i="10"/>
  <c r="H15" i="10"/>
  <c r="F15" i="10"/>
  <c r="L20" i="10"/>
  <c r="J20" i="10"/>
  <c r="H20" i="10"/>
  <c r="F20" i="10"/>
  <c r="P19" i="11" l="1"/>
  <c r="L19" i="11"/>
  <c r="J19" i="11"/>
  <c r="H19" i="11"/>
  <c r="T19" i="11"/>
  <c r="P25" i="11"/>
  <c r="L25" i="11"/>
  <c r="J25" i="11"/>
  <c r="H25" i="11"/>
  <c r="F25" i="11"/>
  <c r="N12" i="16" l="1"/>
  <c r="L12" i="16"/>
  <c r="U12" i="16" s="1"/>
  <c r="J12" i="16"/>
  <c r="H12" i="16"/>
  <c r="S12" i="16" s="1"/>
  <c r="J18" i="16" l="1"/>
  <c r="J20" i="16" s="1"/>
  <c r="J22" i="16" s="1"/>
  <c r="J27" i="16" s="1"/>
  <c r="J29" i="16" s="1"/>
  <c r="T12" i="16"/>
  <c r="N18" i="16"/>
  <c r="N20" i="16" s="1"/>
  <c r="N22" i="16" s="1"/>
  <c r="N27" i="16" s="1"/>
  <c r="N32" i="16" s="1"/>
  <c r="V12" i="16"/>
  <c r="H18" i="16"/>
  <c r="H20" i="16" s="1"/>
  <c r="H22" i="16" s="1"/>
  <c r="L18" i="16"/>
  <c r="L20" i="16" s="1"/>
  <c r="L22" i="16" s="1"/>
  <c r="L27" i="16" s="1"/>
  <c r="L32" i="16" s="1"/>
  <c r="N24" i="16"/>
  <c r="J24" i="16"/>
  <c r="R24" i="11"/>
  <c r="V24" i="11" s="1"/>
  <c r="N15" i="10" l="1"/>
  <c r="H27" i="16"/>
  <c r="H32" i="16" s="1"/>
  <c r="H24" i="16"/>
  <c r="L24" i="16"/>
  <c r="N20" i="10"/>
  <c r="N25" i="11"/>
  <c r="J32" i="16"/>
  <c r="N29" i="16"/>
  <c r="L29" i="16"/>
  <c r="H29" i="16" l="1"/>
  <c r="N19" i="11"/>
  <c r="T25" i="11"/>
  <c r="J95" i="8" l="1"/>
  <c r="R21" i="11"/>
  <c r="R15" i="11"/>
  <c r="H95" i="8"/>
  <c r="N26" i="8" l="1"/>
  <c r="L26" i="8"/>
  <c r="J26" i="8"/>
  <c r="H26" i="8"/>
  <c r="N70" i="14"/>
  <c r="L70" i="14"/>
  <c r="J70" i="14"/>
  <c r="H70" i="14"/>
  <c r="N57" i="8" l="1"/>
  <c r="L57" i="8"/>
  <c r="J57" i="8"/>
  <c r="H57" i="8"/>
  <c r="J29" i="14" l="1"/>
  <c r="H29" i="14"/>
  <c r="N51" i="8"/>
  <c r="L51" i="8"/>
  <c r="J51" i="8"/>
  <c r="J58" i="8" s="1"/>
  <c r="H51" i="8"/>
  <c r="H58" i="8" s="1"/>
  <c r="V21" i="11"/>
  <c r="P17" i="10"/>
  <c r="H72" i="14"/>
  <c r="L90" i="8"/>
  <c r="L93" i="8"/>
  <c r="L91" i="8"/>
  <c r="L89" i="8"/>
  <c r="H93" i="8"/>
  <c r="H91" i="8"/>
  <c r="H90" i="8"/>
  <c r="H89" i="8"/>
  <c r="L72" i="14"/>
  <c r="N94" i="8"/>
  <c r="N93" i="8"/>
  <c r="N91" i="8"/>
  <c r="N90" i="8"/>
  <c r="N89" i="8"/>
  <c r="J97" i="8"/>
  <c r="J94" i="8"/>
  <c r="J93" i="8"/>
  <c r="J91" i="8"/>
  <c r="J90" i="8"/>
  <c r="J89" i="8"/>
  <c r="L16" i="8"/>
  <c r="N16" i="8"/>
  <c r="J16" i="8"/>
  <c r="H16" i="8"/>
  <c r="P12" i="10"/>
  <c r="N96" i="8" l="1"/>
  <c r="N98" i="8" s="1"/>
  <c r="J96" i="8"/>
  <c r="J98" i="8" s="1"/>
  <c r="J99" i="8" s="1"/>
  <c r="N27" i="8"/>
  <c r="V15" i="11"/>
  <c r="L27" i="8"/>
  <c r="N58" i="8"/>
  <c r="J27" i="8"/>
  <c r="L58" i="8"/>
  <c r="H27" i="8"/>
  <c r="L29" i="14"/>
  <c r="L53" i="14" s="1"/>
  <c r="N29" i="14"/>
  <c r="N53" i="14" s="1"/>
  <c r="N57" i="14" s="1"/>
  <c r="J53" i="14"/>
  <c r="J57" i="14" s="1"/>
  <c r="J71" i="14" s="1"/>
  <c r="J73" i="14" s="1"/>
  <c r="P101" i="8" l="1"/>
  <c r="L57" i="14"/>
  <c r="L71" i="14" s="1"/>
  <c r="L73" i="14" s="1"/>
  <c r="P75" i="14" s="1"/>
  <c r="R19" i="11"/>
  <c r="R25" i="11"/>
  <c r="H97" i="8"/>
  <c r="H53" i="14"/>
  <c r="H57" i="14" s="1"/>
  <c r="H71" i="14" s="1"/>
  <c r="H73" i="14" s="1"/>
  <c r="P74" i="14" s="1"/>
  <c r="N71" i="14"/>
  <c r="N73" i="14" s="1"/>
  <c r="N99" i="8"/>
  <c r="P103" i="8" s="1"/>
  <c r="H94" i="8" l="1"/>
  <c r="P19" i="10"/>
  <c r="P20" i="10" s="1"/>
  <c r="P14" i="10"/>
  <c r="P15" i="10" s="1"/>
  <c r="L94" i="8"/>
  <c r="L96" i="8" l="1"/>
  <c r="L98" i="8" s="1"/>
  <c r="L99" i="8" s="1"/>
  <c r="P102" i="8" s="1"/>
  <c r="H96" i="8"/>
  <c r="H98" i="8" s="1"/>
  <c r="H99" i="8" s="1"/>
  <c r="P100" i="8" s="1"/>
  <c r="V18" i="11"/>
  <c r="V19" i="11" s="1"/>
  <c r="V25" i="11"/>
</calcChain>
</file>

<file path=xl/sharedStrings.xml><?xml version="1.0" encoding="utf-8"?>
<sst xmlns="http://schemas.openxmlformats.org/spreadsheetml/2006/main" count="354" uniqueCount="209">
  <si>
    <t xml:space="preserve">     เงินสดและรายการเทียบเท่าเงินสด</t>
  </si>
  <si>
    <t>สินค้าคงเหลือ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</si>
  <si>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</si>
  <si>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</si>
  <si>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</si>
  <si>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</si>
  <si>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</si>
  <si>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</si>
  <si>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</si>
  <si>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</si>
  <si>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</si>
  <si>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</si>
  <si>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</si>
  <si>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สินทรัพย์ไม่หมุนเวียน</t>
  </si>
  <si>
    <t xml:space="preserve">          ยังไม่ได้จัดสรร </t>
  </si>
  <si>
    <t>หมายเหตุ</t>
  </si>
  <si>
    <t>กำไรสะสม</t>
  </si>
  <si>
    <t>ยังไม่ได้จัดสรร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</si>
  <si>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</si>
  <si>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</si>
  <si>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</si>
  <si>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</si>
  <si>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</si>
  <si>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</si>
  <si>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</si>
  <si>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</si>
  <si>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</si>
  <si>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</si>
  <si>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รายได้อื่น</t>
  </si>
  <si>
    <t>กำไรขั้นต้น</t>
  </si>
  <si>
    <t>จัดสรรแล้ว</t>
  </si>
  <si>
    <t>ค่าใช้จ่ายในการบริหาร</t>
  </si>
  <si>
    <t>ค่าใช้จ่ายดอกเบี้ยจ่าย</t>
  </si>
  <si>
    <t>งบกระแสเงินสด  (ต่อ)</t>
  </si>
  <si>
    <t xml:space="preserve">ต้นทุนทางการเงิน </t>
  </si>
  <si>
    <t>งบกำไรขาดทุนเบ็ดเสร็จ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</si>
  <si>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</si>
  <si>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</si>
  <si>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     จัดสรรแล้ว - ทุนสำรองตามกฎหมาย </t>
  </si>
  <si>
    <t>เงินสดและรายการเทียบเท่าเงินสดเพิ่มขึ้น(ลดลง)สุทธิ</t>
  </si>
  <si>
    <t>งบการเงินเฉพาะกิจการ (บาท)</t>
  </si>
  <si>
    <t xml:space="preserve">งบการเงินรวม (บาท) </t>
  </si>
  <si>
    <t xml:space="preserve">     เงินลงทุนในบริษัทย่อย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</si>
  <si>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</si>
  <si>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</si>
  <si>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</si>
  <si>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</si>
  <si>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งบการเงินรวม  (บาท)</t>
  </si>
  <si>
    <t>งบการเงินเฉพาะกิจการ  (บาท)</t>
  </si>
  <si>
    <t>บริษัท  ควอลลีเทค  จำกัด  (มหาชน)  และบริษัทย่อย</t>
  </si>
  <si>
    <t xml:space="preserve">          ทุนจดทะเบียน</t>
  </si>
  <si>
    <t xml:space="preserve">            ชำระภายในหนึ่งปี</t>
  </si>
  <si>
    <t>เงินสดสุทธิได้มาจาก(ใช้ไปใน)กิจกรรมจัดหาเงิน</t>
  </si>
  <si>
    <t>14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</si>
  <si>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</si>
  <si>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</si>
  <si>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12</t>
  </si>
  <si>
    <t>13</t>
  </si>
  <si>
    <t>6</t>
  </si>
  <si>
    <t>7</t>
  </si>
  <si>
    <t>10</t>
  </si>
  <si>
    <t>11</t>
  </si>
  <si>
    <t xml:space="preserve">     สำรองส่วนทุนจากการจ่ายโดยใช้หุ้นเป็นเกณฑ์     </t>
  </si>
  <si>
    <t>หุ้นสามัญ 98,568,485 หุ้น หุ้นละ 1 บาท</t>
  </si>
  <si>
    <t xml:space="preserve">       จำนวนหุ้นสามัญถัวเฉลี่ยถ่วงน้ำหนัก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</si>
  <si>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</si>
  <si>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</si>
  <si>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สินทรัพย์ภาษีเงินได้รอการตัดบัญชี</t>
  </si>
  <si>
    <t xml:space="preserve">     ลูกหนี้การค้าและลูกหนี้หมุนเวียนอื่น </t>
  </si>
  <si>
    <t xml:space="preserve">     เจ้าหนี้การค้าและเจ้าหนี้หมุนเวียนอื่น 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</si>
  <si>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</si>
  <si>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</si>
  <si>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ผู้ถือหุ้น</t>
  </si>
  <si>
    <t>ส่วนเกินมูลค่าหุ้น</t>
  </si>
  <si>
    <t xml:space="preserve">     ประมาณการหนี้สินไม่หมุนเวียนสำหรับ</t>
  </si>
  <si>
    <t xml:space="preserve">            ผลประโยชน์พนักงาน</t>
  </si>
  <si>
    <t>ทุนที่ออก</t>
  </si>
  <si>
    <t>และชำระแล้ว</t>
  </si>
  <si>
    <t>ส่วนเกิน</t>
  </si>
  <si>
    <t>มูลค่าหุ้น</t>
  </si>
  <si>
    <t>สำรองส่วนทุน</t>
  </si>
  <si>
    <t>จากการจ่ายโดย</t>
  </si>
  <si>
    <t>ใช้หุ้นเป็นเกณฑ์</t>
  </si>
  <si>
    <t>รวม</t>
  </si>
  <si>
    <t>ส่วนได้เสียที่ไม่มี</t>
  </si>
  <si>
    <t>อำนาจควบคุม</t>
  </si>
  <si>
    <t>รวมส่วนของผู้ถือหุ้น</t>
  </si>
  <si>
    <t>บริษัทใหญ่</t>
  </si>
  <si>
    <t xml:space="preserve">หุ้นสามัญ 98,568,485 หุ้น มูลค่าหุ้นละ 1 บาท </t>
  </si>
  <si>
    <t>ประมาณการหนี้สินผลประโยชน์พนักงาน</t>
  </si>
  <si>
    <t>สินทรัพย์</t>
  </si>
  <si>
    <t>รายได้จากการขายและให้บริการ</t>
  </si>
  <si>
    <t>ต้นทุนขายและให้บริการ</t>
  </si>
  <si>
    <t xml:space="preserve">     สินค้าคงเหลือ</t>
  </si>
  <si>
    <t xml:space="preserve">     ค่าความนิยม</t>
  </si>
  <si>
    <t xml:space="preserve">     สินทรัพย์ไม่มีตัวตนอื่นนอกจากค่าความนิยม</t>
  </si>
  <si>
    <t xml:space="preserve">     ภาษีเงินได้รอการขอคืน </t>
  </si>
  <si>
    <t xml:space="preserve">     ส่วนของหนี้สินตามสัญญาเช่าที่ถึงกำหนด</t>
  </si>
  <si>
    <t xml:space="preserve">     หนี้สินตามสัญญาเช่า</t>
  </si>
  <si>
    <t xml:space="preserve">     ที่ดิน อาคารและอุปกรณ์ </t>
  </si>
  <si>
    <t xml:space="preserve">     สินทรัพย์สิทธิการใช้</t>
  </si>
  <si>
    <t>ต้นทุนในการจัดจำหน่าย</t>
  </si>
  <si>
    <t>5</t>
  </si>
  <si>
    <t xml:space="preserve">     สินทรัพย์ที่เกิดจากสัญญา </t>
  </si>
  <si>
    <t>การแบ่งปันกำไร(ขาดทุน)</t>
  </si>
  <si>
    <t>- 7 -</t>
  </si>
  <si>
    <t>- 9 -</t>
  </si>
  <si>
    <t>- 8 -</t>
  </si>
  <si>
    <t>9</t>
  </si>
  <si>
    <t xml:space="preserve">     หนี้สินไม่หมุนเวียนอื่น</t>
  </si>
  <si>
    <t xml:space="preserve">      เงินสดจ่ายดอกเบี้ยจ่าย</t>
  </si>
  <si>
    <t xml:space="preserve">      เงินสดจ่ายภาษีเงินได้</t>
  </si>
  <si>
    <t xml:space="preserve">      เงินสดรับจากการขายอุปกรณ์ </t>
  </si>
  <si>
    <t xml:space="preserve">      เงินสดจ่ายซื้ออุปกรณ์ </t>
  </si>
  <si>
    <t xml:space="preserve">      เงินสดจ่ายซื้อสินทรัพย์ไม่มีตัวตนอื่นนอกจากค่าความนิยม</t>
  </si>
  <si>
    <t xml:space="preserve">      ปรับรายการที่กระทบกำไร(ขาดทุน)เป็นเงินสดรับ(จ่าย)</t>
  </si>
  <si>
    <t>ผลขาดทุนด้านเครดิตที่คาดว่าจะเกิดขึ้น(กลับรายการ)</t>
  </si>
  <si>
    <t xml:space="preserve">      กระแสเงินสดสุทธิได้มาจาก(ใช้ไปใน)การดำเนินงาน</t>
  </si>
  <si>
    <t xml:space="preserve">      เงินสดจ่ายหนี้สินตามสัญญาเช่า</t>
  </si>
  <si>
    <t>ค่าตัดจำหน่ายสินทรัพย์ไม่มีตัวตนอื่นนอกจากค่าความนิยม</t>
  </si>
  <si>
    <t>หนี้สินและส่วนของผู้ถือหุ้น (ต่อ)</t>
  </si>
  <si>
    <t>ลูกหนี้ตามสัญญาเช่าเงินทุน</t>
  </si>
  <si>
    <t>กำไร(ขาดทุน)ต่อหุ้น</t>
  </si>
  <si>
    <t>8</t>
  </si>
  <si>
    <t xml:space="preserve">     องค์ประกอบอื่นของส่วนของผู้ถือหุ้น</t>
  </si>
  <si>
    <t>องค์ประกอบอื่นของ</t>
  </si>
  <si>
    <t>สินทรัพย์ไม่หมุนเวียนอื่น</t>
  </si>
  <si>
    <t>ขาดทุนจากการด้อยค่าของสินทรัพย์รอการขาย(กลับรายการ)</t>
  </si>
  <si>
    <t>การเปลี่ยนแปลงในส่วนของผู้ถือหุ้น :</t>
  </si>
  <si>
    <t xml:space="preserve">      เงินสดจ่ายผลประโยชน์พนักงาน</t>
  </si>
  <si>
    <t xml:space="preserve">       เงินเบิกเกินบัญชีและเงินกู้ยืมระยะสั้นจากสถาบันการเงิน</t>
  </si>
  <si>
    <t xml:space="preserve">          เพิ่มขึ้น(ลดลง)</t>
  </si>
  <si>
    <t xml:space="preserve">      การเปลี่ยนแปลงในส่วนประกอบของสินทรัพย์</t>
  </si>
  <si>
    <t xml:space="preserve">      การเปลี่ยนแปลงในส่วนประกอบของหนี้สิน</t>
  </si>
  <si>
    <t>ผลต่างจากการ</t>
  </si>
  <si>
    <t>เปลี่ยนแปลงสัดส่วน</t>
  </si>
  <si>
    <t>เงินลงทุนในบริษัทย่อย</t>
  </si>
  <si>
    <t xml:space="preserve">   ดำเนินงานเพิ่มขึ้น(ลดลง)</t>
  </si>
  <si>
    <t xml:space="preserve">   ดำเนินงาน(เพิ่มขึ้น)ลดลง</t>
  </si>
  <si>
    <t>2567</t>
  </si>
  <si>
    <t>ยอดคงเหลือต้นงวด 2567</t>
  </si>
  <si>
    <t>ยอดคงเหลือปลายงวด 2567</t>
  </si>
  <si>
    <t>สินทรัพย์ที่เกิดจากสัญญา</t>
  </si>
  <si>
    <t xml:space="preserve">งบการเปลี่ยนแปลงส่วนของผู้ถือหุ้น  </t>
  </si>
  <si>
    <t>งบฐานะการเงิน</t>
  </si>
  <si>
    <t>งบฐานะการเงิน (ต่อ)</t>
  </si>
  <si>
    <t>ผลขาดทุนจากการปรับลดมูลค่าสินค้าคงเหลือ(กลับรายการ)</t>
  </si>
  <si>
    <t xml:space="preserve">(รายได้)ค่าใช้จ่ายภาษีเงินได้ </t>
  </si>
  <si>
    <t>ขาดทุนจากการด้อยค่าของเงินลงทุนในบริษัทย่อย</t>
  </si>
  <si>
    <t>- 6 -</t>
  </si>
  <si>
    <t xml:space="preserve">     ภาษีเงินได้นิติบุคคลค้างจ่าย </t>
  </si>
  <si>
    <t xml:space="preserve">ขาดทุนจากการจำหน่ายอุปกรณ์ </t>
  </si>
  <si>
    <t>(ยังไม่ได้ตรวจสอบ/</t>
  </si>
  <si>
    <t>(ตรวจสอบแล้ว)</t>
  </si>
  <si>
    <t>สอบทานแล้ว)</t>
  </si>
  <si>
    <t>31 ธันวาคม 2567</t>
  </si>
  <si>
    <t>ลงชื่อ ………………………………………………...……………………………. กรรมการ</t>
  </si>
  <si>
    <t>(ยังไม่ได้ตรวจสอบ/สอบทานแล้ว)</t>
  </si>
  <si>
    <t>2568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</si>
  <si>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</si>
  <si>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ยอดคงเหลือต้นงวด 2568</t>
  </si>
  <si>
    <t xml:space="preserve">          ขาดทุนสำหรับงวด</t>
  </si>
  <si>
    <t>ยอดคงเหลือปลายงวด 2568</t>
  </si>
  <si>
    <t>(กำไร)ขาดทุนจากอัตราแลกเปลี่ยนที่ยังไม่เกิดขึ้น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</si>
  <si>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</si>
  <si>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</si>
  <si>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        (       นายกิตติ  พัวถาวรสกุล   และ   นางสาวกุลนิษฐ์  สารภาพ       )</t>
  </si>
  <si>
    <t xml:space="preserve">            (       นายกิตติ  พัวถาวรสกุล   และ   นางสาวกุลนิษฐ์  สารภาพ       )</t>
  </si>
  <si>
    <t>- 2 -</t>
  </si>
  <si>
    <t>- 3 -</t>
  </si>
  <si>
    <t>- 4 -</t>
  </si>
  <si>
    <t>- 5 -</t>
  </si>
  <si>
    <t>กำไร(ขาดทุน)จากกิจกรรมดำเนินงาน</t>
  </si>
  <si>
    <t>15</t>
  </si>
  <si>
    <t>16</t>
  </si>
  <si>
    <t>ข้อมูลกระแสเงินสดเปิดเผยเพิ่มเติม</t>
  </si>
  <si>
    <t>รายการที่ไม่เป็นตัวเงิน</t>
  </si>
  <si>
    <t>โอนอุปกรณ์สุทธิเป็นสินทรัพย์รอการขาย</t>
  </si>
  <si>
    <t>สินทรัพย์สิทธิการใช้ภายใต้หนี้สินตามสัญญาเช่า</t>
  </si>
  <si>
    <t>กำไร(ขาดทุน)เบ็ดเสร็จอื่นสำหรับงวด</t>
  </si>
  <si>
    <t>ณ วันที่ 30 มิถุนายน 2568</t>
  </si>
  <si>
    <t>30 มิถุนายน 2568</t>
  </si>
  <si>
    <t>สำหรับงวดสามเดือน สิ้นสุดวันที่ 30 มิถุนายน 2568</t>
  </si>
  <si>
    <t xml:space="preserve">     รายได้เงินปันผล</t>
  </si>
  <si>
    <t xml:space="preserve">     อื่น ๆ</t>
  </si>
  <si>
    <t>สำหรับงวดหกเดือน สิ้นสุดวันที่ 30 มิถุนายน 2568</t>
  </si>
  <si>
    <t xml:space="preserve">          บริษัทย่อยเลิกกิจการ</t>
  </si>
  <si>
    <t>(กำไร)ขาดทุนจากการเลิกกิจการของบริษัทย่อย</t>
  </si>
  <si>
    <t>ขาดทุนจากการจำหน่ายสินทรัพย์ไม่มีตัวตนอื่นนอกจาก</t>
  </si>
  <si>
    <t>ค่าตัดจำหน่ายสินทรัพย์อื่น</t>
  </si>
  <si>
    <t xml:space="preserve">      เงินสดรับจากการเลิกกิจการของบริษัทย่อยสุทธิจาก</t>
  </si>
  <si>
    <t xml:space="preserve">          เงินสดที่จ่ายไป</t>
  </si>
  <si>
    <t>- 10 -</t>
  </si>
  <si>
    <t>รายได้เงินปันผล</t>
  </si>
  <si>
    <t xml:space="preserve">          เงินปันผลจ่ายระหว่างกาล</t>
  </si>
  <si>
    <t xml:space="preserve">          กำไรสำหรับงวด</t>
  </si>
  <si>
    <t>กำไรจากกิจกรรมดำเนินงาน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</si>
  <si>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</si>
  <si>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</si>
  <si>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</si>
  <si>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</si>
  <si>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       กำไร(ขาดทุน)ต่อหุ้นขั้นพื้นฐาน</t>
  </si>
  <si>
    <t>โอนสินทรัพย์สิทธิการใช้เป็นอุปกรณ์</t>
  </si>
  <si>
    <t xml:space="preserve">   กำไร(ขาดทุน)สำหรับงวด</t>
  </si>
  <si>
    <t>ขาดทุนจากการจำหน่ายสินทรัพย์รอการขาย</t>
  </si>
  <si>
    <t xml:space="preserve">      เงินสดรับจากการขายสินทรัพย์รอการขาย</t>
  </si>
  <si>
    <t>เงินมัดจำค่าซื้อสินทรัพย์ไม่มีตัวตนอื่นนอกจากค่าความนิยม</t>
  </si>
  <si>
    <t>เจ้าหนี้ค่าซื้ออุปกรณ์</t>
  </si>
  <si>
    <t>เจ้าหนี้ค่าซื้อสินทรัพย์ไม่มีตัวตนอื่นนอกจากค่าความนิยม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</si>
</sst>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\ ;\(#,##0.00\)"/>
    <numFmt numFmtId="167" formatCode="#,##0.0000_ ;\-#,##0.0000\ "/>
    <numFmt numFmtId="168" formatCode="#,##0.000000_);[Blue]\(#,##0.000000\)"/>
    <numFmt numFmtId="169" formatCode="#,##0.0000_);[Blue]\(#,##0.0000\)"/>
    <numFmt numFmtId="170" formatCode="#,##0.000\ ;\(#,##0.000\)"/>
    <numFmt numFmtId="171" formatCode="#,##0.00_ ;\-#,##0.00\ 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  <xf numFmtId="9" fontId="10" fillId="0" borderId="0" applyFont="0" applyFill="0" applyBorder="0" applyAlignment="0" applyProtection="0"/>
  </cellStyleXfs>
  <cellXfs count="133">
    <xf numFmtId="0" fontId="0" fillId="0" borderId="0" xfId="0"/>
    <xf numFmtId="165" fontId="5" fillId="0" borderId="0" xfId="6" applyNumberFormat="1" applyFont="1" applyAlignment="1">
      <alignment horizontal="center"/>
    </xf>
    <xf numFmtId="165" fontId="5" fillId="0" borderId="0" xfId="6" applyNumberFormat="1" applyFont="1"/>
    <xf numFmtId="165" fontId="5" fillId="0" borderId="0" xfId="6" applyNumberFormat="1" applyFont="1" applyAlignment="1">
      <alignment horizontal="left"/>
    </xf>
    <xf numFmtId="165" fontId="5" fillId="0" borderId="0" xfId="4" applyNumberFormat="1" applyFont="1"/>
    <xf numFmtId="165" fontId="5" fillId="0" borderId="4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horizontal="center"/>
    </xf>
    <xf numFmtId="165" fontId="5" fillId="0" borderId="4" xfId="6" applyNumberFormat="1" applyFont="1" applyBorder="1" applyAlignment="1">
      <alignment horizontal="center"/>
    </xf>
    <xf numFmtId="165" fontId="5" fillId="0" borderId="0" xfId="4" applyNumberFormat="1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65" fontId="5" fillId="0" borderId="0" xfId="6" applyNumberFormat="1" applyFont="1" applyAlignment="1">
      <alignment horizontal="center" vertical="center" wrapText="1"/>
    </xf>
    <xf numFmtId="165" fontId="5" fillId="0" borderId="0" xfId="4" applyNumberFormat="1" applyFont="1" applyAlignment="1">
      <alignment vertical="center"/>
    </xf>
    <xf numFmtId="165" fontId="5" fillId="0" borderId="3" xfId="6" applyNumberFormat="1" applyFont="1" applyBorder="1" applyAlignment="1">
      <alignment vertical="center"/>
    </xf>
    <xf numFmtId="165" fontId="5" fillId="0" borderId="3" xfId="6" applyNumberFormat="1" applyFont="1" applyBorder="1" applyAlignment="1">
      <alignment horizontal="center"/>
    </xf>
    <xf numFmtId="165" fontId="5" fillId="0" borderId="3" xfId="6" applyNumberFormat="1" applyFont="1" applyBorder="1"/>
    <xf numFmtId="165" fontId="5" fillId="0" borderId="3" xfId="6" applyNumberFormat="1" applyFont="1" applyBorder="1" applyAlignment="1">
      <alignment horizontal="center" vertical="center"/>
    </xf>
    <xf numFmtId="165" fontId="5" fillId="0" borderId="3" xfId="6" applyNumberFormat="1" applyFont="1" applyBorder="1" applyAlignment="1">
      <alignment vertical="center" wrapText="1"/>
    </xf>
    <xf numFmtId="165" fontId="5" fillId="0" borderId="3" xfId="4" applyNumberFormat="1" applyFont="1" applyBorder="1"/>
    <xf numFmtId="165" fontId="5" fillId="0" borderId="3" xfId="4" applyNumberFormat="1" applyFont="1" applyBorder="1" applyAlignment="1">
      <alignment vertical="center"/>
    </xf>
    <xf numFmtId="165" fontId="5" fillId="0" borderId="0" xfId="6" applyNumberFormat="1" applyFont="1" applyAlignment="1">
      <alignment vertical="center" wrapText="1"/>
    </xf>
    <xf numFmtId="166" fontId="5" fillId="0" borderId="0" xfId="4" applyNumberFormat="1" applyFont="1"/>
    <xf numFmtId="166" fontId="5" fillId="0" borderId="5" xfId="4" applyNumberFormat="1" applyFont="1" applyBorder="1"/>
    <xf numFmtId="165" fontId="7" fillId="0" borderId="0" xfId="6" applyNumberFormat="1" applyFont="1"/>
    <xf numFmtId="165" fontId="8" fillId="0" borderId="0" xfId="4" applyNumberFormat="1" applyFont="1"/>
    <xf numFmtId="165" fontId="8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165" fontId="8" fillId="0" borderId="0" xfId="6" applyNumberFormat="1" applyFont="1"/>
    <xf numFmtId="165" fontId="8" fillId="0" borderId="4" xfId="6" applyNumberFormat="1" applyFont="1" applyBorder="1" applyAlignment="1">
      <alignment horizontal="center" vertical="center"/>
    </xf>
    <xf numFmtId="165" fontId="8" fillId="0" borderId="4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/>
    </xf>
    <xf numFmtId="165" fontId="8" fillId="0" borderId="3" xfId="6" applyNumberFormat="1" applyFont="1" applyBorder="1"/>
    <xf numFmtId="165" fontId="8" fillId="0" borderId="3" xfId="6" applyNumberFormat="1" applyFont="1" applyBorder="1" applyAlignment="1">
      <alignment horizontal="center" vertical="center"/>
    </xf>
    <xf numFmtId="165" fontId="8" fillId="0" borderId="3" xfId="4" applyNumberFormat="1" applyFont="1" applyBorder="1"/>
    <xf numFmtId="165" fontId="8" fillId="0" borderId="0" xfId="6" quotePrefix="1" applyNumberFormat="1" applyFont="1" applyAlignment="1">
      <alignment horizontal="center"/>
    </xf>
    <xf numFmtId="166" fontId="8" fillId="0" borderId="0" xfId="6" applyNumberFormat="1" applyFont="1"/>
    <xf numFmtId="166" fontId="8" fillId="0" borderId="0" xfId="4" applyNumberFormat="1" applyFont="1"/>
    <xf numFmtId="165" fontId="8" fillId="0" borderId="0" xfId="6" applyNumberFormat="1" applyFont="1" applyAlignment="1">
      <alignment horizontal="left"/>
    </xf>
    <xf numFmtId="166" fontId="8" fillId="0" borderId="0" xfId="1" applyNumberFormat="1" applyFont="1" applyFill="1" applyBorder="1" applyAlignment="1" applyProtection="1">
      <alignment horizontal="right"/>
    </xf>
    <xf numFmtId="165" fontId="8" fillId="0" borderId="0" xfId="4" quotePrefix="1" applyNumberFormat="1" applyFont="1" applyAlignment="1">
      <alignment horizontal="center"/>
    </xf>
    <xf numFmtId="166" fontId="8" fillId="0" borderId="5" xfId="4" applyNumberFormat="1" applyFont="1" applyBorder="1"/>
    <xf numFmtId="166" fontId="8" fillId="0" borderId="0" xfId="6" applyNumberFormat="1" applyFont="1" applyAlignment="1">
      <alignment horizontal="center" vertical="center" wrapText="1"/>
    </xf>
    <xf numFmtId="166" fontId="8" fillId="0" borderId="0" xfId="6" applyNumberFormat="1" applyFont="1" applyAlignment="1">
      <alignment horizontal="center"/>
    </xf>
    <xf numFmtId="166" fontId="8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vertical="center"/>
    </xf>
    <xf numFmtId="165" fontId="5" fillId="0" borderId="0" xfId="4" quotePrefix="1" applyNumberFormat="1" applyFont="1" applyAlignment="1">
      <alignment horizontal="center"/>
    </xf>
    <xf numFmtId="43" fontId="8" fillId="0" borderId="0" xfId="1" applyFont="1" applyFill="1" applyAlignment="1"/>
    <xf numFmtId="43" fontId="8" fillId="0" borderId="0" xfId="1" applyFont="1" applyFill="1"/>
    <xf numFmtId="167" fontId="8" fillId="0" borderId="0" xfId="1" applyNumberFormat="1" applyFont="1" applyFill="1" applyAlignment="1"/>
    <xf numFmtId="165" fontId="8" fillId="0" borderId="0" xfId="5" applyNumberFormat="1" applyFont="1"/>
    <xf numFmtId="165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center"/>
    </xf>
    <xf numFmtId="166" fontId="5" fillId="0" borderId="0" xfId="6" applyNumberFormat="1" applyFont="1"/>
    <xf numFmtId="39" fontId="9" fillId="0" borderId="0" xfId="6" applyFont="1" applyAlignment="1">
      <alignment horizontal="center"/>
    </xf>
    <xf numFmtId="165" fontId="9" fillId="0" borderId="4" xfId="6" quotePrefix="1" applyNumberFormat="1" applyFont="1" applyBorder="1" applyAlignment="1">
      <alignment horizontal="center"/>
    </xf>
    <xf numFmtId="165" fontId="9" fillId="0" borderId="0" xfId="6" applyNumberFormat="1" applyFont="1"/>
    <xf numFmtId="165" fontId="9" fillId="0" borderId="0" xfId="5" applyNumberFormat="1" applyFont="1"/>
    <xf numFmtId="166" fontId="8" fillId="0" borderId="0" xfId="5" applyNumberFormat="1" applyFont="1"/>
    <xf numFmtId="165" fontId="8" fillId="0" borderId="0" xfId="0" applyNumberFormat="1" applyFont="1"/>
    <xf numFmtId="166" fontId="7" fillId="0" borderId="0" xfId="5" applyNumberFormat="1" applyFont="1"/>
    <xf numFmtId="166" fontId="8" fillId="0" borderId="3" xfId="5" applyNumberFormat="1" applyFont="1" applyBorder="1"/>
    <xf numFmtId="166" fontId="8" fillId="0" borderId="4" xfId="5" applyNumberFormat="1" applyFont="1" applyBorder="1"/>
    <xf numFmtId="166" fontId="8" fillId="0" borderId="1" xfId="5" applyNumberFormat="1" applyFont="1" applyBorder="1"/>
    <xf numFmtId="165" fontId="5" fillId="0" borderId="0" xfId="5" applyNumberFormat="1" applyFont="1"/>
    <xf numFmtId="166" fontId="8" fillId="0" borderId="5" xfId="5" applyNumberFormat="1" applyFont="1" applyBorder="1"/>
    <xf numFmtId="171" fontId="8" fillId="0" borderId="0" xfId="1" applyNumberFormat="1" applyFont="1" applyFill="1" applyAlignment="1"/>
    <xf numFmtId="171" fontId="8" fillId="0" borderId="0" xfId="5" applyNumberFormat="1" applyFont="1"/>
    <xf numFmtId="165" fontId="9" fillId="0" borderId="4" xfId="6" applyNumberFormat="1" applyFont="1" applyBorder="1"/>
    <xf numFmtId="165" fontId="6" fillId="0" borderId="0" xfId="6" applyNumberFormat="1" applyFont="1" applyAlignment="1">
      <alignment horizontal="center"/>
    </xf>
    <xf numFmtId="165" fontId="5" fillId="0" borderId="0" xfId="6" quotePrefix="1" applyNumberFormat="1" applyFont="1" applyAlignment="1">
      <alignment horizontal="center"/>
    </xf>
    <xf numFmtId="165" fontId="5" fillId="0" borderId="0" xfId="0" applyNumberFormat="1" applyFont="1"/>
    <xf numFmtId="39" fontId="5" fillId="0" borderId="0" xfId="6" applyFont="1" applyAlignment="1">
      <alignment horizontal="center"/>
    </xf>
    <xf numFmtId="165" fontId="6" fillId="0" borderId="0" xfId="0" applyNumberFormat="1" applyFont="1"/>
    <xf numFmtId="39" fontId="6" fillId="0" borderId="0" xfId="6" applyFont="1" applyAlignment="1">
      <alignment horizontal="center"/>
    </xf>
    <xf numFmtId="165" fontId="6" fillId="0" borderId="4" xfId="0" quotePrefix="1" applyNumberFormat="1" applyFont="1" applyBorder="1" applyAlignment="1">
      <alignment horizontal="center"/>
    </xf>
    <xf numFmtId="165" fontId="11" fillId="0" borderId="4" xfId="0" applyNumberFormat="1" applyFont="1" applyBorder="1" applyAlignment="1">
      <alignment horizontal="center"/>
    </xf>
    <xf numFmtId="165" fontId="5" fillId="0" borderId="0" xfId="0" quotePrefix="1" applyNumberFormat="1" applyFont="1" applyAlignment="1">
      <alignment horizontal="center"/>
    </xf>
    <xf numFmtId="165" fontId="6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6" fillId="0" borderId="0" xfId="6" applyNumberFormat="1" applyFont="1" applyAlignment="1">
      <alignment horizontal="left"/>
    </xf>
    <xf numFmtId="43" fontId="5" fillId="0" borderId="0" xfId="1" applyFont="1" applyFill="1" applyAlignment="1"/>
    <xf numFmtId="43" fontId="5" fillId="0" borderId="0" xfId="1" applyFont="1" applyFill="1"/>
    <xf numFmtId="165" fontId="5" fillId="0" borderId="0" xfId="6" quotePrefix="1" applyNumberFormat="1" applyFont="1" applyAlignment="1">
      <alignment horizontal="right"/>
    </xf>
    <xf numFmtId="165" fontId="5" fillId="0" borderId="1" xfId="6" applyNumberFormat="1" applyFont="1" applyBorder="1"/>
    <xf numFmtId="165" fontId="5" fillId="0" borderId="2" xfId="6" applyNumberFormat="1" applyFont="1" applyBorder="1"/>
    <xf numFmtId="165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6" fillId="0" borderId="0" xfId="6" applyNumberFormat="1" applyFont="1" applyAlignment="1">
      <alignment horizontal="right"/>
    </xf>
    <xf numFmtId="165" fontId="5" fillId="0" borderId="0" xfId="0" quotePrefix="1" applyNumberFormat="1" applyFont="1" applyAlignment="1">
      <alignment horizontal="left"/>
    </xf>
    <xf numFmtId="165" fontId="5" fillId="0" borderId="0" xfId="6" quotePrefix="1" applyNumberFormat="1" applyFont="1" applyAlignment="1">
      <alignment horizontal="left"/>
    </xf>
    <xf numFmtId="165" fontId="5" fillId="0" borderId="4" xfId="6" applyNumberFormat="1" applyFont="1" applyBorder="1"/>
    <xf numFmtId="165" fontId="6" fillId="0" borderId="0" xfId="6" applyNumberFormat="1" applyFont="1"/>
    <xf numFmtId="165" fontId="5" fillId="0" borderId="5" xfId="6" applyNumberFormat="1" applyFont="1" applyBorder="1"/>
    <xf numFmtId="169" fontId="5" fillId="0" borderId="0" xfId="0" applyNumberFormat="1" applyFont="1"/>
    <xf numFmtId="167" fontId="5" fillId="0" borderId="0" xfId="0" applyNumberFormat="1" applyFont="1"/>
    <xf numFmtId="168" fontId="5" fillId="0" borderId="0" xfId="0" applyNumberFormat="1" applyFont="1"/>
    <xf numFmtId="10" fontId="9" fillId="0" borderId="0" xfId="7" applyNumberFormat="1" applyFont="1" applyFill="1" applyAlignment="1">
      <alignment horizontal="center"/>
    </xf>
    <xf numFmtId="166" fontId="8" fillId="0" borderId="0" xfId="0" applyNumberFormat="1" applyFont="1"/>
    <xf numFmtId="166" fontId="8" fillId="0" borderId="3" xfId="6" applyNumberFormat="1" applyFont="1" applyBorder="1"/>
    <xf numFmtId="166" fontId="8" fillId="0" borderId="4" xfId="6" applyNumberFormat="1" applyFont="1" applyBorder="1"/>
    <xf numFmtId="10" fontId="8" fillId="0" borderId="0" xfId="7" applyNumberFormat="1" applyFont="1"/>
    <xf numFmtId="166" fontId="8" fillId="0" borderId="4" xfId="4" applyNumberFormat="1" applyFont="1" applyBorder="1"/>
    <xf numFmtId="166" fontId="8" fillId="0" borderId="3" xfId="4" applyNumberFormat="1" applyFont="1" applyBorder="1"/>
    <xf numFmtId="39" fontId="7" fillId="0" borderId="0" xfId="6" applyFont="1" applyAlignment="1">
      <alignment horizontal="left"/>
    </xf>
    <xf numFmtId="166" fontId="9" fillId="0" borderId="0" xfId="6" quotePrefix="1" applyNumberFormat="1" applyFont="1" applyAlignment="1">
      <alignment horizontal="center"/>
    </xf>
    <xf numFmtId="166" fontId="9" fillId="0" borderId="0" xfId="6" applyNumberFormat="1" applyFont="1"/>
    <xf numFmtId="166" fontId="8" fillId="0" borderId="5" xfId="6" applyNumberFormat="1" applyFont="1" applyBorder="1"/>
    <xf numFmtId="170" fontId="8" fillId="0" borderId="0" xfId="4" applyNumberFormat="1" applyFont="1"/>
    <xf numFmtId="164" fontId="8" fillId="0" borderId="0" xfId="1" applyNumberFormat="1" applyFont="1" applyFill="1"/>
    <xf numFmtId="165" fontId="6" fillId="0" borderId="0" xfId="6" applyNumberFormat="1" applyFont="1" applyAlignment="1">
      <alignment vertical="center"/>
    </xf>
    <xf numFmtId="165" fontId="8" fillId="0" borderId="0" xfId="6" quotePrefix="1" applyNumberFormat="1" applyFont="1"/>
    <xf numFmtId="165" fontId="9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vertical="center"/>
    </xf>
    <xf numFmtId="4" fontId="8" fillId="0" borderId="0" xfId="0" applyNumberFormat="1" applyFont="1"/>
    <xf numFmtId="0" fontId="8" fillId="0" borderId="0" xfId="0" applyFont="1" applyAlignment="1">
      <alignment vertical="center"/>
    </xf>
    <xf numFmtId="165" fontId="6" fillId="0" borderId="0" xfId="6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165" fontId="5" fillId="0" borderId="0" xfId="6" quotePrefix="1" applyNumberFormat="1" applyFont="1" applyAlignment="1">
      <alignment horizontal="center"/>
    </xf>
    <xf numFmtId="39" fontId="6" fillId="0" borderId="3" xfId="6" applyFont="1" applyBorder="1" applyAlignment="1">
      <alignment horizontal="center"/>
    </xf>
    <xf numFmtId="39" fontId="6" fillId="0" borderId="0" xfId="6" applyFont="1" applyAlignment="1">
      <alignment horizontal="center"/>
    </xf>
    <xf numFmtId="39" fontId="9" fillId="0" borderId="0" xfId="6" applyFont="1" applyAlignment="1">
      <alignment horizontal="center"/>
    </xf>
    <xf numFmtId="39" fontId="9" fillId="0" borderId="3" xfId="6" applyFont="1" applyBorder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165" fontId="6" fillId="0" borderId="3" xfId="6" applyNumberFormat="1" applyFont="1" applyBorder="1" applyAlignment="1">
      <alignment horizontal="center"/>
    </xf>
    <xf numFmtId="165" fontId="5" fillId="0" borderId="3" xfId="6" applyNumberFormat="1" applyFont="1" applyBorder="1" applyAlignment="1">
      <alignment horizontal="center" vertical="center"/>
    </xf>
    <xf numFmtId="165" fontId="5" fillId="0" borderId="1" xfId="6" applyNumberFormat="1" applyFont="1" applyBorder="1" applyAlignment="1">
      <alignment horizontal="center"/>
    </xf>
    <xf numFmtId="165" fontId="8" fillId="0" borderId="1" xfId="6" applyNumberFormat="1" applyFont="1" applyBorder="1" applyAlignment="1">
      <alignment horizontal="center" vertical="center"/>
    </xf>
    <xf numFmtId="165" fontId="9" fillId="0" borderId="3" xfId="6" applyNumberFormat="1" applyFont="1" applyBorder="1" applyAlignment="1">
      <alignment horizontal="center"/>
    </xf>
  </cellXfs>
  <cellStyles count="8">
    <cellStyle name="Comma 2" xfId="2" xr:uid="{00000000-0005-0000-0000-000001000000}"/>
    <cellStyle name="Normal 10" xfId="3" xr:uid="{00000000-0005-0000-0000-000003000000}"/>
    <cellStyle name="Normal 2" xfId="4" xr:uid="{00000000-0005-0000-0000-000004000000}"/>
    <cellStyle name="จุลภาค" xfId="1" builtinId="3"/>
    <cellStyle name="ปกติ" xfId="0" builtinId="0"/>
    <cellStyle name="ปกติ 2" xfId="5" xr:uid="{00000000-0005-0000-0000-000005000000}"/>
    <cellStyle name="ปกติ_Sheet1" xfId="6" xr:uid="{00000000-0005-0000-0000-000006000000}"/>
    <cellStyle name="เปอร์เซ็นต์" xfId="7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09"/>
  <sheetViews>
    <sheetView topLeftCell="A96" zoomScale="110" zoomScaleNormal="110" zoomScaleSheetLayoutView="100" workbookViewId="0">
      <selection activeCell="A104" sqref="A104"/>
    </sheetView>
  </sheetViews>
  <sheetFormatPr defaultColWidth="9.140625" defaultRowHeight="24" customHeight="1" x14ac:dyDescent="0.45"/>
  <cols>
    <col min="1" max="2" width="9.140625" style="73"/>
    <col min="3" max="4" width="9.140625" style="73" customWidth="1"/>
    <col min="5" max="5" width="5.28515625" style="73" customWidth="1"/>
    <col min="6" max="6" width="8.28515625" style="73" customWidth="1"/>
    <col min="7" max="7" width="1.140625" style="73" customWidth="1"/>
    <col min="8" max="8" width="14.85546875" style="73" customWidth="1"/>
    <col min="9" max="9" width="1.140625" style="73" customWidth="1"/>
    <col min="10" max="10" width="14.85546875" style="73" customWidth="1"/>
    <col min="11" max="11" width="1.140625" style="73" customWidth="1"/>
    <col min="12" max="12" width="14.85546875" style="73" customWidth="1"/>
    <col min="13" max="13" width="1.140625" style="73" customWidth="1"/>
    <col min="14" max="14" width="14.85546875" style="73" customWidth="1"/>
    <col min="15" max="15" width="1.28515625" style="73" customWidth="1"/>
    <col min="16" max="18" width="15.42578125" style="73" bestFit="1" customWidth="1"/>
    <col min="19" max="19" width="14.42578125" style="73" bestFit="1" customWidth="1"/>
    <col min="20" max="20" width="7.140625" style="73" bestFit="1" customWidth="1"/>
    <col min="21" max="21" width="15" style="73" bestFit="1" customWidth="1"/>
    <col min="22" max="16384" width="9.140625" style="73"/>
  </cols>
  <sheetData>
    <row r="1" spans="1:203" ht="24" customHeight="1" x14ac:dyDescent="0.45">
      <c r="A1" s="120" t="s">
        <v>168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203" ht="24" customHeight="1" x14ac:dyDescent="0.45">
      <c r="A2" s="119" t="s">
        <v>49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203" ht="24" customHeight="1" x14ac:dyDescent="0.45">
      <c r="A3" s="118" t="s">
        <v>144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203" ht="24" customHeight="1" x14ac:dyDescent="0.45">
      <c r="A4" s="119" t="s">
        <v>180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203" s="75" customFormat="1" ht="24" customHeight="1" x14ac:dyDescent="0.4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</row>
    <row r="6" spans="1:203" ht="24" customHeight="1" x14ac:dyDescent="0.45">
      <c r="A6" s="76"/>
      <c r="B6" s="76"/>
      <c r="C6" s="76"/>
      <c r="D6" s="76"/>
      <c r="E6" s="76"/>
      <c r="F6" s="76"/>
      <c r="G6" s="76"/>
      <c r="H6" s="122" t="s">
        <v>41</v>
      </c>
      <c r="I6" s="122"/>
      <c r="J6" s="122"/>
      <c r="K6" s="76"/>
      <c r="L6" s="121" t="s">
        <v>40</v>
      </c>
      <c r="M6" s="121"/>
      <c r="N6" s="121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</row>
    <row r="7" spans="1:203" ht="24" customHeight="1" x14ac:dyDescent="0.45">
      <c r="A7" s="118"/>
      <c r="B7" s="118"/>
      <c r="C7" s="118"/>
      <c r="D7" s="118"/>
      <c r="E7" s="71"/>
      <c r="F7" s="71" t="s">
        <v>15</v>
      </c>
      <c r="G7" s="71"/>
      <c r="H7" s="77" t="s">
        <v>181</v>
      </c>
      <c r="I7" s="78"/>
      <c r="J7" s="77" t="s">
        <v>155</v>
      </c>
      <c r="K7" s="79"/>
      <c r="L7" s="77" t="s">
        <v>181</v>
      </c>
      <c r="M7" s="78"/>
      <c r="N7" s="77" t="s">
        <v>155</v>
      </c>
    </row>
    <row r="8" spans="1:203" ht="24" customHeight="1" x14ac:dyDescent="0.45">
      <c r="A8" s="71"/>
      <c r="B8" s="71"/>
      <c r="C8" s="71"/>
      <c r="D8" s="71"/>
      <c r="E8" s="71"/>
      <c r="F8" s="71"/>
      <c r="G8" s="71"/>
      <c r="H8" s="80" t="s">
        <v>152</v>
      </c>
      <c r="I8" s="81"/>
      <c r="J8" s="80" t="s">
        <v>153</v>
      </c>
      <c r="K8" s="79"/>
      <c r="L8" s="80" t="s">
        <v>152</v>
      </c>
      <c r="M8" s="81"/>
      <c r="N8" s="80" t="s">
        <v>153</v>
      </c>
    </row>
    <row r="9" spans="1:203" ht="24" customHeight="1" x14ac:dyDescent="0.45">
      <c r="A9" s="71"/>
      <c r="B9" s="71"/>
      <c r="C9" s="71"/>
      <c r="D9" s="71"/>
      <c r="E9" s="71"/>
      <c r="F9" s="71"/>
      <c r="G9" s="71"/>
      <c r="H9" s="80" t="s">
        <v>154</v>
      </c>
      <c r="I9" s="81"/>
      <c r="J9" s="80"/>
      <c r="K9" s="79"/>
      <c r="L9" s="80" t="s">
        <v>154</v>
      </c>
      <c r="M9" s="81"/>
      <c r="N9" s="80"/>
    </row>
    <row r="10" spans="1:203" ht="24" customHeight="1" x14ac:dyDescent="0.45">
      <c r="A10" s="118" t="s">
        <v>90</v>
      </c>
      <c r="B10" s="118"/>
      <c r="C10" s="118"/>
      <c r="D10" s="118"/>
      <c r="E10" s="71"/>
      <c r="F10" s="71"/>
      <c r="G10" s="71"/>
      <c r="H10" s="80"/>
      <c r="I10" s="81"/>
      <c r="J10" s="80"/>
      <c r="K10" s="79"/>
      <c r="L10" s="80"/>
      <c r="M10" s="81"/>
      <c r="N10" s="80"/>
    </row>
    <row r="11" spans="1:203" ht="24" customHeight="1" x14ac:dyDescent="0.45">
      <c r="A11" s="8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M11" s="2"/>
      <c r="P11" s="83"/>
      <c r="Q11" s="66"/>
      <c r="R11" s="83"/>
      <c r="S11" s="84"/>
    </row>
    <row r="12" spans="1:203" ht="24" customHeight="1" x14ac:dyDescent="0.45">
      <c r="A12" s="3" t="s">
        <v>0</v>
      </c>
      <c r="C12" s="2"/>
      <c r="D12" s="2"/>
      <c r="E12" s="2"/>
      <c r="F12" s="72" t="s">
        <v>102</v>
      </c>
      <c r="G12" s="85"/>
      <c r="H12" s="85">
        <v>65025003.190000005</v>
      </c>
      <c r="I12" s="2"/>
      <c r="J12" s="85">
        <v>54144560.810000002</v>
      </c>
      <c r="K12" s="2"/>
      <c r="L12" s="85">
        <v>39278403.900000006</v>
      </c>
      <c r="M12" s="2"/>
      <c r="N12" s="85">
        <v>29203800.339999996</v>
      </c>
      <c r="P12" s="83"/>
      <c r="Q12" s="66"/>
      <c r="R12" s="83"/>
      <c r="S12" s="84"/>
    </row>
    <row r="13" spans="1:203" ht="24" customHeight="1" x14ac:dyDescent="0.45">
      <c r="A13" s="3" t="s">
        <v>68</v>
      </c>
      <c r="C13" s="2"/>
      <c r="D13" s="2"/>
      <c r="E13" s="2"/>
      <c r="F13" s="72" t="s">
        <v>58</v>
      </c>
      <c r="G13" s="85"/>
      <c r="H13" s="85">
        <v>55242066.869999997</v>
      </c>
      <c r="I13" s="2"/>
      <c r="J13" s="85">
        <v>88674245.179999977</v>
      </c>
      <c r="K13" s="2"/>
      <c r="L13" s="85">
        <v>60957396.769999996</v>
      </c>
      <c r="M13" s="2"/>
      <c r="N13" s="85">
        <v>87597123.029999971</v>
      </c>
    </row>
    <row r="14" spans="1:203" ht="24" customHeight="1" x14ac:dyDescent="0.45">
      <c r="A14" s="3" t="s">
        <v>103</v>
      </c>
      <c r="C14" s="2"/>
      <c r="D14" s="2"/>
      <c r="E14" s="2"/>
      <c r="F14" s="72" t="s">
        <v>59</v>
      </c>
      <c r="G14" s="72"/>
      <c r="H14" s="85">
        <v>49108668.780000001</v>
      </c>
      <c r="I14" s="2"/>
      <c r="J14" s="85">
        <v>40569778.899999999</v>
      </c>
      <c r="K14" s="2"/>
      <c r="L14" s="85">
        <v>49108668.780000001</v>
      </c>
      <c r="M14" s="2"/>
      <c r="N14" s="85">
        <v>40569778.899999999</v>
      </c>
      <c r="R14" s="83"/>
      <c r="S14" s="83"/>
    </row>
    <row r="15" spans="1:203" ht="24" customHeight="1" x14ac:dyDescent="0.45">
      <c r="A15" s="3" t="s">
        <v>93</v>
      </c>
      <c r="C15" s="2"/>
      <c r="D15" s="2"/>
      <c r="E15" s="2"/>
      <c r="F15" s="72" t="s">
        <v>123</v>
      </c>
      <c r="G15" s="72"/>
      <c r="H15" s="85">
        <v>6171097.9399999995</v>
      </c>
      <c r="I15" s="2"/>
      <c r="J15" s="85">
        <v>3668920.45</v>
      </c>
      <c r="K15" s="2"/>
      <c r="L15" s="85">
        <v>4555291.07</v>
      </c>
      <c r="M15" s="2"/>
      <c r="N15" s="85">
        <v>2044793.5000000007</v>
      </c>
      <c r="P15" s="83"/>
      <c r="Q15" s="66"/>
      <c r="R15" s="83"/>
      <c r="S15" s="84"/>
    </row>
    <row r="16" spans="1:203" ht="24" customHeight="1" x14ac:dyDescent="0.45">
      <c r="A16" s="2"/>
      <c r="B16" s="82" t="s">
        <v>25</v>
      </c>
      <c r="F16" s="2"/>
      <c r="G16" s="2"/>
      <c r="H16" s="86">
        <f>SUM(H12:H15)</f>
        <v>175546836.78</v>
      </c>
      <c r="I16" s="2"/>
      <c r="J16" s="86">
        <f>SUM(J12:J15)</f>
        <v>187057505.33999997</v>
      </c>
      <c r="K16" s="2"/>
      <c r="L16" s="86">
        <f>SUM(L12:L15)</f>
        <v>153899760.51999998</v>
      </c>
      <c r="M16" s="2"/>
      <c r="N16" s="86">
        <f>SUM(N12:N15)</f>
        <v>159415495.76999998</v>
      </c>
      <c r="P16" s="83"/>
      <c r="Q16" s="83"/>
      <c r="R16" s="83"/>
      <c r="S16" s="83"/>
    </row>
    <row r="17" spans="1:14" ht="24" customHeight="1" x14ac:dyDescent="0.45">
      <c r="A17" s="82" t="s">
        <v>13</v>
      </c>
      <c r="C17" s="3"/>
      <c r="D17" s="3"/>
      <c r="E17" s="3"/>
      <c r="I17" s="2"/>
      <c r="J17" s="2"/>
      <c r="K17" s="2"/>
      <c r="L17" s="2"/>
      <c r="M17" s="2"/>
      <c r="N17" s="2"/>
    </row>
    <row r="18" spans="1:14" ht="24" customHeight="1" x14ac:dyDescent="0.45">
      <c r="A18" s="3" t="s">
        <v>42</v>
      </c>
      <c r="C18" s="3"/>
      <c r="D18" s="3"/>
      <c r="E18" s="3"/>
      <c r="F18" s="72" t="s">
        <v>108</v>
      </c>
      <c r="G18" s="85"/>
      <c r="H18" s="85">
        <v>0</v>
      </c>
      <c r="I18" s="2"/>
      <c r="J18" s="85">
        <v>0</v>
      </c>
      <c r="K18" s="2"/>
      <c r="L18" s="85">
        <v>25324503.030000001</v>
      </c>
      <c r="M18" s="2"/>
      <c r="N18" s="85">
        <v>26047224.850000001</v>
      </c>
    </row>
    <row r="19" spans="1:14" ht="24" customHeight="1" x14ac:dyDescent="0.45">
      <c r="A19" s="3" t="s">
        <v>99</v>
      </c>
      <c r="B19" s="3"/>
      <c r="C19" s="2"/>
      <c r="D19" s="2"/>
      <c r="E19" s="2"/>
      <c r="F19" s="72" t="s">
        <v>60</v>
      </c>
      <c r="G19" s="85"/>
      <c r="H19" s="85">
        <v>128840438.55999994</v>
      </c>
      <c r="I19" s="2"/>
      <c r="J19" s="85">
        <v>121679156.62999994</v>
      </c>
      <c r="K19" s="2"/>
      <c r="L19" s="85">
        <v>128820282.31999999</v>
      </c>
      <c r="M19" s="2"/>
      <c r="N19" s="85">
        <v>121530642.70999998</v>
      </c>
    </row>
    <row r="20" spans="1:14" ht="24" customHeight="1" x14ac:dyDescent="0.45">
      <c r="A20" s="3" t="s">
        <v>100</v>
      </c>
      <c r="B20" s="3"/>
      <c r="C20" s="2"/>
      <c r="D20" s="2"/>
      <c r="E20" s="2"/>
      <c r="F20" s="72" t="s">
        <v>61</v>
      </c>
      <c r="G20" s="85"/>
      <c r="H20" s="85">
        <v>25065078.859999999</v>
      </c>
      <c r="I20" s="2"/>
      <c r="J20" s="85">
        <v>24854547.27</v>
      </c>
      <c r="K20" s="2"/>
      <c r="L20" s="85">
        <v>24546292.25</v>
      </c>
      <c r="M20" s="2"/>
      <c r="N20" s="85">
        <v>24269382.649999999</v>
      </c>
    </row>
    <row r="21" spans="1:14" ht="24" customHeight="1" x14ac:dyDescent="0.45">
      <c r="A21" s="3" t="s">
        <v>94</v>
      </c>
      <c r="B21" s="3"/>
      <c r="C21" s="2"/>
      <c r="D21" s="2"/>
      <c r="E21" s="2"/>
      <c r="F21" s="72"/>
      <c r="G21" s="85"/>
      <c r="H21" s="85">
        <v>4844339.37</v>
      </c>
      <c r="I21" s="2"/>
      <c r="J21" s="85">
        <v>4844339.37</v>
      </c>
      <c r="K21" s="2"/>
      <c r="L21" s="85">
        <v>0</v>
      </c>
      <c r="M21" s="2"/>
      <c r="N21" s="85">
        <v>0</v>
      </c>
    </row>
    <row r="22" spans="1:14" ht="24" customHeight="1" x14ac:dyDescent="0.45">
      <c r="A22" s="3" t="s">
        <v>95</v>
      </c>
      <c r="B22" s="3"/>
      <c r="C22" s="2"/>
      <c r="D22" s="2"/>
      <c r="E22" s="2"/>
      <c r="F22" s="72" t="s">
        <v>56</v>
      </c>
      <c r="G22" s="85"/>
      <c r="H22" s="85">
        <v>11459073.810000001</v>
      </c>
      <c r="I22" s="2"/>
      <c r="J22" s="85">
        <v>9385949.9800000004</v>
      </c>
      <c r="K22" s="2"/>
      <c r="L22" s="85">
        <v>11459073.810000001</v>
      </c>
      <c r="M22" s="2"/>
      <c r="N22" s="85">
        <v>9385949.9800000004</v>
      </c>
    </row>
    <row r="23" spans="1:14" ht="24" customHeight="1" x14ac:dyDescent="0.45">
      <c r="A23" s="3" t="s">
        <v>67</v>
      </c>
      <c r="B23" s="3"/>
      <c r="C23" s="2"/>
      <c r="D23" s="2"/>
      <c r="E23" s="2"/>
      <c r="F23" s="72"/>
      <c r="G23" s="85"/>
      <c r="H23" s="85">
        <v>7062450.4500000002</v>
      </c>
      <c r="I23" s="2"/>
      <c r="J23" s="85">
        <v>6964545.8899999997</v>
      </c>
      <c r="K23" s="2"/>
      <c r="L23" s="85">
        <v>6720842.9000000004</v>
      </c>
      <c r="M23" s="2"/>
      <c r="N23" s="85">
        <v>6773674.3300000001</v>
      </c>
    </row>
    <row r="24" spans="1:14" ht="24" customHeight="1" x14ac:dyDescent="0.45">
      <c r="A24" s="3" t="s">
        <v>96</v>
      </c>
      <c r="B24" s="3"/>
      <c r="C24" s="2"/>
      <c r="D24" s="2"/>
      <c r="E24" s="2"/>
      <c r="F24" s="72"/>
      <c r="G24" s="85"/>
      <c r="H24" s="85">
        <v>12606009.4</v>
      </c>
      <c r="I24" s="2"/>
      <c r="J24" s="85">
        <v>10491847.180000002</v>
      </c>
      <c r="K24" s="2"/>
      <c r="L24" s="85">
        <v>12605502.310000001</v>
      </c>
      <c r="M24" s="2"/>
      <c r="N24" s="85">
        <v>10491541.050000001</v>
      </c>
    </row>
    <row r="25" spans="1:14" ht="24" customHeight="1" x14ac:dyDescent="0.45">
      <c r="A25" s="3" t="s">
        <v>27</v>
      </c>
      <c r="B25" s="3"/>
      <c r="C25" s="2"/>
      <c r="D25" s="2"/>
      <c r="E25" s="2"/>
      <c r="F25" s="72"/>
      <c r="G25" s="85"/>
      <c r="H25" s="85">
        <v>1573277.5000000002</v>
      </c>
      <c r="I25" s="2"/>
      <c r="J25" s="85">
        <v>1142275</v>
      </c>
      <c r="K25" s="2"/>
      <c r="L25" s="85">
        <v>1573277.5000000002</v>
      </c>
      <c r="M25" s="2"/>
      <c r="N25" s="85">
        <v>1237275</v>
      </c>
    </row>
    <row r="26" spans="1:14" ht="24" customHeight="1" x14ac:dyDescent="0.45">
      <c r="B26" s="82" t="s">
        <v>26</v>
      </c>
      <c r="F26" s="2"/>
      <c r="G26" s="2"/>
      <c r="H26" s="86">
        <f>SUM(H18:H25)</f>
        <v>191450667.94999996</v>
      </c>
      <c r="I26" s="2"/>
      <c r="J26" s="86">
        <f>SUM(J18:J25)</f>
        <v>179362661.31999993</v>
      </c>
      <c r="K26" s="2"/>
      <c r="L26" s="86">
        <f>SUM(L18:L25)</f>
        <v>211049774.12</v>
      </c>
      <c r="M26" s="2"/>
      <c r="N26" s="86">
        <f>SUM(N18:N25)</f>
        <v>199735690.56999999</v>
      </c>
    </row>
    <row r="27" spans="1:14" ht="24" customHeight="1" thickBot="1" x14ac:dyDescent="0.5">
      <c r="A27" s="82" t="s">
        <v>8</v>
      </c>
      <c r="B27" s="2"/>
      <c r="C27" s="2"/>
      <c r="D27" s="2"/>
      <c r="E27" s="2"/>
      <c r="F27" s="2"/>
      <c r="G27" s="2"/>
      <c r="H27" s="87">
        <f>+H16+H26</f>
        <v>366997504.72999996</v>
      </c>
      <c r="I27" s="2"/>
      <c r="J27" s="87">
        <f>+J16+J26</f>
        <v>366420166.65999991</v>
      </c>
      <c r="K27" s="2"/>
      <c r="L27" s="87">
        <f>+L16+L26</f>
        <v>364949534.63999999</v>
      </c>
      <c r="M27" s="2"/>
      <c r="N27" s="87">
        <f>+N16+N26</f>
        <v>359151186.33999997</v>
      </c>
    </row>
    <row r="28" spans="1:14" ht="24" customHeight="1" thickTop="1" x14ac:dyDescent="0.4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24" customHeight="1" x14ac:dyDescent="0.4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24" customHeight="1" x14ac:dyDescent="0.4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24" customHeight="1" x14ac:dyDescent="0.45">
      <c r="A31" s="3" t="s">
        <v>159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4" ht="24" customHeight="1" x14ac:dyDescent="0.4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4" ht="24" customHeight="1" x14ac:dyDescent="0.4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4" ht="24" customHeight="1" x14ac:dyDescent="0.45">
      <c r="A34" s="2"/>
      <c r="C34" s="88" t="s">
        <v>156</v>
      </c>
      <c r="D34" s="89"/>
      <c r="E34" s="89"/>
      <c r="F34" s="89"/>
      <c r="G34" s="89"/>
      <c r="H34" s="89"/>
      <c r="I34" s="89"/>
      <c r="J34" s="89"/>
      <c r="K34" s="89"/>
      <c r="L34" s="89"/>
      <c r="M34" s="2"/>
      <c r="N34" s="2"/>
    </row>
    <row r="35" spans="1:14" ht="24" customHeight="1" x14ac:dyDescent="0.45">
      <c r="A35" s="3"/>
      <c r="C35" s="88" t="s">
        <v>166</v>
      </c>
      <c r="D35" s="89"/>
      <c r="E35" s="89"/>
      <c r="F35" s="89"/>
      <c r="G35" s="89"/>
      <c r="H35" s="89"/>
      <c r="I35" s="89"/>
      <c r="J35" s="89"/>
      <c r="K35" s="2"/>
      <c r="L35" s="2"/>
      <c r="M35" s="2"/>
      <c r="N35" s="2"/>
    </row>
    <row r="36" spans="1:14" ht="24" customHeight="1" x14ac:dyDescent="0.45">
      <c r="A36" s="120" t="s">
        <v>169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</row>
    <row r="37" spans="1:14" ht="24" customHeight="1" x14ac:dyDescent="0.45">
      <c r="A37" s="119" t="s">
        <v>49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spans="1:14" ht="24" customHeight="1" x14ac:dyDescent="0.45">
      <c r="A38" s="118" t="s">
        <v>145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</row>
    <row r="39" spans="1:14" ht="24" customHeight="1" x14ac:dyDescent="0.45">
      <c r="A39" s="119" t="s">
        <v>180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</row>
    <row r="40" spans="1:14" ht="24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24" customHeight="1" x14ac:dyDescent="0.45">
      <c r="A41" s="74"/>
      <c r="B41" s="74"/>
      <c r="C41" s="74"/>
      <c r="D41" s="74"/>
      <c r="E41" s="74"/>
      <c r="F41" s="74"/>
      <c r="G41" s="74"/>
      <c r="H41" s="122" t="s">
        <v>41</v>
      </c>
      <c r="I41" s="122"/>
      <c r="J41" s="122"/>
      <c r="K41" s="76"/>
      <c r="L41" s="121" t="s">
        <v>40</v>
      </c>
      <c r="M41" s="121"/>
      <c r="N41" s="121"/>
    </row>
    <row r="42" spans="1:14" ht="24" customHeight="1" x14ac:dyDescent="0.45">
      <c r="F42" s="71" t="s">
        <v>15</v>
      </c>
      <c r="G42" s="90"/>
      <c r="H42" s="77" t="s">
        <v>181</v>
      </c>
      <c r="I42" s="78"/>
      <c r="J42" s="77" t="s">
        <v>155</v>
      </c>
      <c r="K42" s="79"/>
      <c r="L42" s="77" t="s">
        <v>181</v>
      </c>
      <c r="M42" s="78"/>
      <c r="N42" s="77" t="s">
        <v>155</v>
      </c>
    </row>
    <row r="43" spans="1:14" ht="24" customHeight="1" x14ac:dyDescent="0.45">
      <c r="F43" s="71"/>
      <c r="G43" s="90"/>
      <c r="H43" s="80" t="s">
        <v>152</v>
      </c>
      <c r="I43" s="81"/>
      <c r="J43" s="80" t="s">
        <v>153</v>
      </c>
      <c r="K43" s="79"/>
      <c r="L43" s="80" t="s">
        <v>152</v>
      </c>
      <c r="M43" s="81"/>
      <c r="N43" s="80" t="s">
        <v>153</v>
      </c>
    </row>
    <row r="44" spans="1:14" ht="24" customHeight="1" x14ac:dyDescent="0.45">
      <c r="F44" s="71"/>
      <c r="G44" s="90"/>
      <c r="H44" s="80" t="s">
        <v>154</v>
      </c>
      <c r="I44" s="81"/>
      <c r="J44" s="80"/>
      <c r="K44" s="79"/>
      <c r="L44" s="80" t="s">
        <v>154</v>
      </c>
      <c r="M44" s="81"/>
      <c r="N44" s="80"/>
    </row>
    <row r="45" spans="1:14" ht="24" customHeight="1" x14ac:dyDescent="0.45">
      <c r="A45" s="118" t="s">
        <v>12</v>
      </c>
      <c r="B45" s="118"/>
      <c r="C45" s="118"/>
      <c r="D45" s="118"/>
      <c r="E45" s="71"/>
      <c r="F45" s="71"/>
      <c r="G45" s="71"/>
      <c r="H45" s="80"/>
      <c r="I45" s="81"/>
      <c r="J45" s="80"/>
      <c r="K45" s="79"/>
      <c r="L45" s="80"/>
      <c r="M45" s="81"/>
      <c r="N45" s="80"/>
    </row>
    <row r="46" spans="1:14" ht="24" customHeight="1" x14ac:dyDescent="0.45">
      <c r="A46" s="82" t="s">
        <v>9</v>
      </c>
      <c r="B46" s="2"/>
      <c r="C46" s="2"/>
      <c r="D46" s="2"/>
      <c r="E46" s="2"/>
      <c r="F46" s="2"/>
      <c r="G46" s="2"/>
      <c r="H46" s="2"/>
      <c r="L46" s="2"/>
      <c r="M46" s="2"/>
    </row>
    <row r="47" spans="1:14" ht="24" customHeight="1" x14ac:dyDescent="0.45">
      <c r="A47" s="3" t="s">
        <v>69</v>
      </c>
      <c r="C47" s="2"/>
      <c r="D47" s="2"/>
      <c r="E47" s="2"/>
      <c r="F47" s="72" t="s">
        <v>57</v>
      </c>
      <c r="G47" s="85"/>
      <c r="H47" s="85">
        <v>33683156.350000001</v>
      </c>
      <c r="I47" s="91"/>
      <c r="J47" s="85">
        <v>32389339.939999994</v>
      </c>
      <c r="K47" s="91"/>
      <c r="L47" s="85">
        <v>33520562.250000004</v>
      </c>
      <c r="M47" s="2"/>
      <c r="N47" s="85">
        <v>33717921.989999995</v>
      </c>
    </row>
    <row r="48" spans="1:14" ht="24" customHeight="1" x14ac:dyDescent="0.45">
      <c r="A48" s="3" t="s">
        <v>97</v>
      </c>
      <c r="C48" s="2"/>
      <c r="D48" s="2"/>
      <c r="E48" s="2"/>
      <c r="F48" s="85"/>
      <c r="G48" s="85"/>
      <c r="H48" s="85"/>
      <c r="I48" s="91"/>
      <c r="J48" s="85"/>
      <c r="K48" s="91"/>
      <c r="L48" s="85"/>
      <c r="M48" s="2"/>
      <c r="N48" s="85"/>
    </row>
    <row r="49" spans="1:14" ht="24" customHeight="1" x14ac:dyDescent="0.45">
      <c r="A49" s="73" t="s">
        <v>51</v>
      </c>
      <c r="C49" s="2"/>
      <c r="D49" s="2"/>
      <c r="E49" s="2"/>
      <c r="F49" s="72" t="s">
        <v>53</v>
      </c>
      <c r="G49" s="85"/>
      <c r="H49" s="85">
        <v>6272811.6900000004</v>
      </c>
      <c r="I49" s="91"/>
      <c r="J49" s="85">
        <v>5774636.8500000006</v>
      </c>
      <c r="K49" s="91"/>
      <c r="L49" s="85">
        <v>6147314.3600000003</v>
      </c>
      <c r="M49" s="2"/>
      <c r="N49" s="85">
        <v>5653533.9500000002</v>
      </c>
    </row>
    <row r="50" spans="1:14" ht="24" customHeight="1" x14ac:dyDescent="0.45">
      <c r="A50" s="3" t="s">
        <v>150</v>
      </c>
      <c r="C50" s="2"/>
      <c r="D50" s="2"/>
      <c r="E50" s="2"/>
      <c r="F50" s="72"/>
      <c r="G50" s="85"/>
      <c r="H50" s="85">
        <v>6480.22</v>
      </c>
      <c r="I50" s="91"/>
      <c r="J50" s="85">
        <v>7550.91</v>
      </c>
      <c r="K50" s="91"/>
      <c r="L50" s="85">
        <v>0</v>
      </c>
      <c r="M50" s="2"/>
      <c r="N50" s="85">
        <v>0</v>
      </c>
    </row>
    <row r="51" spans="1:14" ht="24" customHeight="1" x14ac:dyDescent="0.45">
      <c r="A51" s="2"/>
      <c r="B51" s="82" t="s">
        <v>21</v>
      </c>
      <c r="H51" s="86">
        <f>SUM(H47:H50)</f>
        <v>39962448.259999998</v>
      </c>
      <c r="I51" s="3"/>
      <c r="J51" s="86">
        <f>SUM(J47:J50)</f>
        <v>38171527.699999988</v>
      </c>
      <c r="K51" s="3"/>
      <c r="L51" s="86">
        <f>SUM(L47:L50)</f>
        <v>39667876.610000007</v>
      </c>
      <c r="M51" s="2"/>
      <c r="N51" s="86">
        <f>SUM(N47:N50)</f>
        <v>39371455.939999998</v>
      </c>
    </row>
    <row r="52" spans="1:14" ht="24" customHeight="1" x14ac:dyDescent="0.45">
      <c r="A52" s="82" t="s">
        <v>18</v>
      </c>
      <c r="C52" s="3"/>
      <c r="D52" s="3"/>
      <c r="E52" s="3"/>
      <c r="I52" s="88"/>
      <c r="K52" s="88"/>
      <c r="L52" s="2"/>
      <c r="M52" s="2"/>
      <c r="N52" s="2"/>
    </row>
    <row r="53" spans="1:14" ht="24" customHeight="1" x14ac:dyDescent="0.45">
      <c r="A53" s="2" t="s">
        <v>98</v>
      </c>
      <c r="C53" s="3"/>
      <c r="D53" s="3"/>
      <c r="E53" s="3"/>
      <c r="F53" s="72" t="s">
        <v>53</v>
      </c>
      <c r="G53" s="85"/>
      <c r="H53" s="2">
        <v>16514162.049999997</v>
      </c>
      <c r="I53" s="91"/>
      <c r="J53" s="2">
        <v>16429361.34</v>
      </c>
      <c r="K53" s="91"/>
      <c r="L53" s="2">
        <v>16105006.849999998</v>
      </c>
      <c r="M53" s="2"/>
      <c r="N53" s="2">
        <v>15956694</v>
      </c>
    </row>
    <row r="54" spans="1:14" ht="24" customHeight="1" x14ac:dyDescent="0.45">
      <c r="A54" s="2" t="s">
        <v>74</v>
      </c>
      <c r="C54" s="3"/>
      <c r="D54" s="3"/>
      <c r="E54" s="3"/>
      <c r="F54" s="72"/>
      <c r="G54" s="85"/>
      <c r="H54" s="85"/>
      <c r="I54" s="91"/>
      <c r="J54" s="85"/>
      <c r="K54" s="91"/>
      <c r="L54" s="85"/>
      <c r="M54" s="2"/>
      <c r="N54" s="85"/>
    </row>
    <row r="55" spans="1:14" ht="24" customHeight="1" x14ac:dyDescent="0.45">
      <c r="A55" s="73" t="s">
        <v>75</v>
      </c>
      <c r="C55" s="3"/>
      <c r="D55" s="3"/>
      <c r="E55" s="3"/>
      <c r="F55" s="72" t="s">
        <v>173</v>
      </c>
      <c r="G55" s="72"/>
      <c r="H55" s="85">
        <v>29662636.960000001</v>
      </c>
      <c r="I55" s="91"/>
      <c r="J55" s="85">
        <v>28674785.829999998</v>
      </c>
      <c r="K55" s="91"/>
      <c r="L55" s="85">
        <v>29540397.539999999</v>
      </c>
      <c r="M55" s="2"/>
      <c r="N55" s="85">
        <v>28564256.669999998</v>
      </c>
    </row>
    <row r="56" spans="1:14" ht="24" customHeight="1" x14ac:dyDescent="0.45">
      <c r="A56" s="2" t="s">
        <v>109</v>
      </c>
      <c r="C56" s="3"/>
      <c r="D56" s="3"/>
      <c r="E56" s="3"/>
      <c r="F56" s="72"/>
      <c r="G56" s="85"/>
      <c r="H56" s="2">
        <v>100000</v>
      </c>
      <c r="I56" s="91"/>
      <c r="J56" s="2">
        <v>100000</v>
      </c>
      <c r="K56" s="91"/>
      <c r="L56" s="2">
        <v>0</v>
      </c>
      <c r="M56" s="2"/>
      <c r="N56" s="2">
        <v>0</v>
      </c>
    </row>
    <row r="57" spans="1:14" ht="24" customHeight="1" x14ac:dyDescent="0.45">
      <c r="A57" s="2"/>
      <c r="B57" s="82" t="s">
        <v>22</v>
      </c>
      <c r="H57" s="86">
        <f>SUM(H53:H56)</f>
        <v>46276799.009999998</v>
      </c>
      <c r="I57" s="3"/>
      <c r="J57" s="86">
        <f>SUM(J53:J56)</f>
        <v>45204147.170000002</v>
      </c>
      <c r="K57" s="3"/>
      <c r="L57" s="86">
        <f>SUM(L53:L56)</f>
        <v>45645404.390000001</v>
      </c>
      <c r="M57" s="2"/>
      <c r="N57" s="86">
        <f>SUM(N53:N56)</f>
        <v>44520950.670000002</v>
      </c>
    </row>
    <row r="58" spans="1:14" ht="24" customHeight="1" x14ac:dyDescent="0.45">
      <c r="A58" s="2"/>
      <c r="B58" s="82" t="s">
        <v>23</v>
      </c>
      <c r="H58" s="15">
        <f>+H51+H57</f>
        <v>86239247.269999996</v>
      </c>
      <c r="I58" s="3"/>
      <c r="J58" s="15">
        <f>+J51+J57</f>
        <v>83375674.86999999</v>
      </c>
      <c r="K58" s="3"/>
      <c r="L58" s="15">
        <f>+L51+L57</f>
        <v>85313281</v>
      </c>
      <c r="M58" s="2"/>
      <c r="N58" s="15">
        <f>+N51+N57</f>
        <v>83892406.609999999</v>
      </c>
    </row>
    <row r="59" spans="1:14" ht="24" customHeight="1" x14ac:dyDescent="0.45">
      <c r="A59" s="2"/>
      <c r="B59" s="82"/>
      <c r="H59" s="2"/>
      <c r="I59" s="3"/>
      <c r="J59" s="2"/>
      <c r="K59" s="3"/>
      <c r="L59" s="2"/>
      <c r="M59" s="2"/>
      <c r="N59" s="2"/>
    </row>
    <row r="60" spans="1:14" ht="24" customHeight="1" x14ac:dyDescent="0.45">
      <c r="A60" s="2"/>
      <c r="B60" s="82"/>
      <c r="H60" s="2"/>
      <c r="I60" s="3"/>
      <c r="J60" s="2"/>
      <c r="K60" s="3"/>
      <c r="L60" s="2"/>
      <c r="M60" s="2"/>
      <c r="N60" s="2"/>
    </row>
    <row r="61" spans="1:14" ht="24" customHeight="1" x14ac:dyDescent="0.45">
      <c r="A61" s="2"/>
      <c r="B61" s="82"/>
      <c r="H61" s="2"/>
      <c r="I61" s="3"/>
      <c r="J61" s="2"/>
      <c r="K61" s="3"/>
      <c r="L61" s="2"/>
      <c r="M61" s="2"/>
      <c r="N61" s="2"/>
    </row>
    <row r="62" spans="1:14" ht="24" customHeight="1" x14ac:dyDescent="0.45">
      <c r="A62" s="2"/>
      <c r="B62" s="82"/>
      <c r="H62" s="2"/>
      <c r="I62" s="3"/>
      <c r="J62" s="2"/>
      <c r="K62" s="3"/>
      <c r="L62" s="2"/>
      <c r="M62" s="2"/>
      <c r="N62" s="2"/>
    </row>
    <row r="63" spans="1:14" ht="24" customHeight="1" x14ac:dyDescent="0.45">
      <c r="A63" s="2"/>
      <c r="B63" s="82"/>
      <c r="H63" s="2"/>
      <c r="I63" s="3"/>
      <c r="J63" s="2"/>
      <c r="K63" s="3"/>
      <c r="L63" s="2"/>
      <c r="M63" s="2"/>
      <c r="N63" s="2"/>
    </row>
    <row r="64" spans="1:14" ht="24" customHeight="1" x14ac:dyDescent="0.4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4" ht="24" customHeight="1" x14ac:dyDescent="0.4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4" ht="24" customHeight="1" x14ac:dyDescent="0.45">
      <c r="A66" s="3" t="s">
        <v>159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4" ht="24" customHeight="1" x14ac:dyDescent="0.45">
      <c r="A67" s="3"/>
      <c r="D67" s="89"/>
      <c r="E67" s="89"/>
      <c r="F67" s="89"/>
      <c r="G67" s="89"/>
      <c r="H67" s="89"/>
      <c r="I67" s="89"/>
      <c r="J67" s="89"/>
      <c r="K67" s="89"/>
      <c r="L67" s="89"/>
      <c r="M67" s="2"/>
      <c r="N67" s="2"/>
    </row>
    <row r="68" spans="1:14" ht="24" customHeight="1" x14ac:dyDescent="0.45">
      <c r="A68" s="2"/>
      <c r="B68" s="82"/>
      <c r="D68" s="89"/>
      <c r="E68" s="89"/>
      <c r="F68" s="89"/>
      <c r="G68" s="89"/>
      <c r="H68" s="89"/>
      <c r="I68" s="89"/>
      <c r="J68" s="89"/>
      <c r="K68" s="89"/>
      <c r="L68" s="89"/>
      <c r="M68" s="2"/>
      <c r="N68" s="2"/>
    </row>
    <row r="69" spans="1:14" ht="24" customHeight="1" x14ac:dyDescent="0.45">
      <c r="A69" s="2"/>
      <c r="B69" s="82"/>
      <c r="C69" s="88" t="s">
        <v>156</v>
      </c>
      <c r="D69" s="89"/>
      <c r="E69" s="89"/>
      <c r="F69" s="89"/>
      <c r="G69" s="89"/>
      <c r="H69" s="89"/>
      <c r="I69" s="89"/>
      <c r="J69" s="89"/>
      <c r="K69" s="2"/>
      <c r="L69" s="2"/>
      <c r="M69" s="2"/>
      <c r="N69" s="2"/>
    </row>
    <row r="70" spans="1:14" ht="24" customHeight="1" x14ac:dyDescent="0.45">
      <c r="A70" s="2"/>
      <c r="B70" s="82"/>
      <c r="C70" s="88" t="s">
        <v>166</v>
      </c>
      <c r="D70" s="89"/>
      <c r="E70" s="89"/>
      <c r="F70" s="89"/>
      <c r="G70" s="89"/>
      <c r="H70" s="89"/>
      <c r="I70" s="89"/>
      <c r="J70" s="89"/>
      <c r="K70" s="2"/>
      <c r="L70" s="2"/>
      <c r="M70" s="2"/>
      <c r="N70" s="2"/>
    </row>
    <row r="71" spans="1:14" ht="24" customHeight="1" x14ac:dyDescent="0.45">
      <c r="A71" s="2"/>
      <c r="B71" s="82"/>
      <c r="C71" s="88"/>
      <c r="D71" s="89"/>
      <c r="E71" s="89"/>
      <c r="F71" s="89"/>
      <c r="G71" s="89"/>
      <c r="H71" s="89"/>
      <c r="I71" s="89"/>
      <c r="J71" s="89"/>
      <c r="K71" s="2"/>
      <c r="L71" s="2"/>
      <c r="M71" s="2"/>
      <c r="N71" s="2"/>
    </row>
    <row r="72" spans="1:14" ht="24" customHeight="1" x14ac:dyDescent="0.45">
      <c r="A72" s="2"/>
      <c r="B72" s="82"/>
      <c r="C72" s="88"/>
      <c r="D72" s="89"/>
      <c r="E72" s="89"/>
      <c r="F72" s="89"/>
      <c r="G72" s="89"/>
      <c r="H72" s="89"/>
      <c r="I72" s="89"/>
      <c r="J72" s="89"/>
      <c r="K72" s="2"/>
      <c r="L72" s="2"/>
      <c r="M72" s="2"/>
      <c r="N72" s="2"/>
    </row>
    <row r="73" spans="1:14" ht="24" customHeight="1" x14ac:dyDescent="0.45">
      <c r="A73" s="2"/>
      <c r="B73" s="82"/>
      <c r="C73" s="88"/>
      <c r="D73" s="89"/>
      <c r="E73" s="89"/>
      <c r="F73" s="89"/>
      <c r="G73" s="89"/>
      <c r="H73" s="89"/>
      <c r="I73" s="89"/>
      <c r="J73" s="89"/>
      <c r="K73" s="2"/>
      <c r="L73" s="2"/>
      <c r="M73" s="2"/>
      <c r="N73" s="2"/>
    </row>
    <row r="74" spans="1:14" ht="24" customHeight="1" x14ac:dyDescent="0.45">
      <c r="A74" s="120" t="s">
        <v>170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</row>
    <row r="75" spans="1:14" ht="24" customHeight="1" x14ac:dyDescent="0.45">
      <c r="A75" s="119" t="s">
        <v>49</v>
      </c>
      <c r="B75" s="119"/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</row>
    <row r="76" spans="1:14" ht="24" customHeight="1" x14ac:dyDescent="0.45">
      <c r="A76" s="118" t="s">
        <v>145</v>
      </c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</row>
    <row r="77" spans="1:14" ht="24" customHeight="1" x14ac:dyDescent="0.45">
      <c r="A77" s="119" t="s">
        <v>180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</row>
    <row r="78" spans="1:14" ht="24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24" customHeight="1" x14ac:dyDescent="0.45">
      <c r="A79" s="74"/>
      <c r="B79" s="74"/>
      <c r="C79" s="74"/>
      <c r="D79" s="74"/>
      <c r="E79" s="74"/>
      <c r="F79" s="74"/>
      <c r="G79" s="74"/>
      <c r="H79" s="121" t="s">
        <v>41</v>
      </c>
      <c r="I79" s="121"/>
      <c r="J79" s="121"/>
      <c r="K79" s="76"/>
      <c r="L79" s="121" t="s">
        <v>40</v>
      </c>
      <c r="M79" s="121"/>
      <c r="N79" s="121"/>
    </row>
    <row r="80" spans="1:14" ht="24" customHeight="1" x14ac:dyDescent="0.45">
      <c r="F80" s="71"/>
      <c r="G80" s="90"/>
      <c r="H80" s="77" t="s">
        <v>181</v>
      </c>
      <c r="I80" s="78"/>
      <c r="J80" s="77" t="s">
        <v>155</v>
      </c>
      <c r="K80" s="79"/>
      <c r="L80" s="77" t="s">
        <v>181</v>
      </c>
      <c r="M80" s="78"/>
      <c r="N80" s="77" t="s">
        <v>155</v>
      </c>
    </row>
    <row r="81" spans="1:14" ht="24" customHeight="1" x14ac:dyDescent="0.45">
      <c r="F81" s="71"/>
      <c r="G81" s="90"/>
      <c r="H81" s="80" t="s">
        <v>152</v>
      </c>
      <c r="I81" s="81"/>
      <c r="J81" s="80" t="s">
        <v>153</v>
      </c>
      <c r="K81" s="79"/>
      <c r="L81" s="80" t="s">
        <v>152</v>
      </c>
      <c r="M81" s="81"/>
      <c r="N81" s="80" t="s">
        <v>153</v>
      </c>
    </row>
    <row r="82" spans="1:14" ht="24" customHeight="1" x14ac:dyDescent="0.45">
      <c r="F82" s="71"/>
      <c r="G82" s="90"/>
      <c r="H82" s="80" t="s">
        <v>154</v>
      </c>
      <c r="I82" s="81"/>
      <c r="J82" s="80"/>
      <c r="K82" s="79"/>
      <c r="L82" s="80" t="s">
        <v>154</v>
      </c>
      <c r="M82" s="81"/>
      <c r="N82" s="80"/>
    </row>
    <row r="83" spans="1:14" ht="24" customHeight="1" x14ac:dyDescent="0.45">
      <c r="A83" s="118" t="s">
        <v>120</v>
      </c>
      <c r="B83" s="118"/>
      <c r="C83" s="118"/>
      <c r="D83" s="118"/>
      <c r="E83" s="71"/>
      <c r="F83" s="71"/>
      <c r="G83" s="71"/>
      <c r="H83" s="80"/>
      <c r="I83" s="81"/>
      <c r="J83" s="80"/>
      <c r="K83" s="79"/>
      <c r="L83" s="80"/>
      <c r="M83" s="81"/>
      <c r="N83" s="80"/>
    </row>
    <row r="84" spans="1:14" ht="24" customHeight="1" x14ac:dyDescent="0.45">
      <c r="A84" s="82" t="s">
        <v>10</v>
      </c>
      <c r="B84" s="2"/>
      <c r="C84" s="2"/>
      <c r="D84" s="2"/>
      <c r="E84" s="2"/>
      <c r="I84" s="3"/>
      <c r="J84" s="3"/>
      <c r="K84" s="3"/>
      <c r="L84" s="2"/>
      <c r="M84" s="2"/>
      <c r="N84" s="2"/>
    </row>
    <row r="85" spans="1:14" ht="24" customHeight="1" x14ac:dyDescent="0.45">
      <c r="A85" s="3" t="s">
        <v>19</v>
      </c>
      <c r="B85" s="2"/>
      <c r="C85" s="2"/>
      <c r="D85" s="2"/>
      <c r="E85" s="2"/>
      <c r="F85" s="72"/>
      <c r="I85" s="3"/>
      <c r="J85" s="3"/>
      <c r="K85" s="3"/>
      <c r="L85" s="2"/>
      <c r="M85" s="2"/>
      <c r="N85" s="2"/>
    </row>
    <row r="86" spans="1:14" ht="24" customHeight="1" x14ac:dyDescent="0.45">
      <c r="A86" s="3" t="s">
        <v>50</v>
      </c>
      <c r="B86" s="2"/>
      <c r="C86" s="2"/>
      <c r="D86" s="2"/>
      <c r="E86" s="2"/>
      <c r="F86" s="79"/>
      <c r="I86" s="3"/>
      <c r="J86" s="3"/>
      <c r="K86" s="3"/>
      <c r="L86" s="2"/>
      <c r="M86" s="2"/>
      <c r="N86" s="2"/>
    </row>
    <row r="87" spans="1:14" ht="24" customHeight="1" thickBot="1" x14ac:dyDescent="0.5">
      <c r="A87" s="3"/>
      <c r="B87" s="3" t="s">
        <v>88</v>
      </c>
      <c r="C87" s="2"/>
      <c r="D87" s="2"/>
      <c r="E87" s="2"/>
      <c r="H87" s="87">
        <v>98568485</v>
      </c>
      <c r="I87" s="91"/>
      <c r="J87" s="87">
        <v>98568485</v>
      </c>
      <c r="K87" s="91"/>
      <c r="L87" s="87">
        <v>98568485</v>
      </c>
      <c r="M87" s="2"/>
      <c r="N87" s="87">
        <v>98568485</v>
      </c>
    </row>
    <row r="88" spans="1:14" ht="24" customHeight="1" thickTop="1" x14ac:dyDescent="0.45">
      <c r="A88" s="3" t="s">
        <v>36</v>
      </c>
      <c r="B88" s="2"/>
      <c r="C88" s="2"/>
      <c r="D88" s="2"/>
      <c r="E88" s="2"/>
      <c r="F88" s="72"/>
      <c r="I88" s="3"/>
      <c r="J88" s="3"/>
      <c r="K88" s="3"/>
      <c r="L88" s="2"/>
      <c r="M88" s="2"/>
      <c r="N88" s="2"/>
    </row>
    <row r="89" spans="1:14" ht="24" customHeight="1" x14ac:dyDescent="0.45">
      <c r="A89" s="3"/>
      <c r="B89" s="3" t="s">
        <v>63</v>
      </c>
      <c r="C89" s="2"/>
      <c r="D89" s="2"/>
      <c r="E89" s="2"/>
      <c r="F89" s="85"/>
      <c r="G89" s="85"/>
      <c r="H89" s="73">
        <f>+งบเปลี่ยนแปลงรวม!F19</f>
        <v>98568485</v>
      </c>
      <c r="I89" s="3"/>
      <c r="J89" s="2">
        <f>งบเปลี่ยนแปลงรวม!F15</f>
        <v>98568485</v>
      </c>
      <c r="K89" s="3"/>
      <c r="L89" s="73">
        <f>งบเปลี่ยนแปลง!F15</f>
        <v>98568485</v>
      </c>
      <c r="M89" s="2"/>
      <c r="N89" s="2">
        <f>งบเปลี่ยนแปลง!F12</f>
        <v>98568485</v>
      </c>
    </row>
    <row r="90" spans="1:14" ht="24" customHeight="1" x14ac:dyDescent="0.45">
      <c r="A90" s="3" t="s">
        <v>37</v>
      </c>
      <c r="B90" s="3"/>
      <c r="C90" s="2"/>
      <c r="D90" s="2"/>
      <c r="E90" s="2"/>
      <c r="F90" s="85"/>
      <c r="G90" s="85"/>
      <c r="H90" s="2">
        <f>+งบเปลี่ยนแปลงรวม!H19</f>
        <v>75175543.400000006</v>
      </c>
      <c r="I90" s="92"/>
      <c r="J90" s="2">
        <f>งบเปลี่ยนแปลงรวม!H15</f>
        <v>75175543.400000006</v>
      </c>
      <c r="K90" s="92"/>
      <c r="L90" s="2">
        <f>งบเปลี่ยนแปลง!H15</f>
        <v>75175543.400000006</v>
      </c>
      <c r="M90" s="2"/>
      <c r="N90" s="2">
        <f>งบเปลี่ยนแปลง!H12</f>
        <v>75175543.400000006</v>
      </c>
    </row>
    <row r="91" spans="1:14" ht="24" customHeight="1" x14ac:dyDescent="0.45">
      <c r="A91" s="3" t="s">
        <v>62</v>
      </c>
      <c r="B91" s="3"/>
      <c r="C91" s="2"/>
      <c r="D91" s="2"/>
      <c r="E91" s="2"/>
      <c r="F91" s="72"/>
      <c r="G91" s="85"/>
      <c r="H91" s="2">
        <f>+งบเปลี่ยนแปลงรวม!J19</f>
        <v>10680188.029999999</v>
      </c>
      <c r="I91" s="92"/>
      <c r="J91" s="2">
        <f>งบเปลี่ยนแปลงรวม!J15</f>
        <v>10680188.029999999</v>
      </c>
      <c r="K91" s="92"/>
      <c r="L91" s="2">
        <f>งบเปลี่ยนแปลง!J15</f>
        <v>10680188.029999999</v>
      </c>
      <c r="M91" s="2"/>
      <c r="N91" s="2">
        <f>งบเปลี่ยนแปลง!J12</f>
        <v>10680188.029999999</v>
      </c>
    </row>
    <row r="92" spans="1:14" ht="24" customHeight="1" x14ac:dyDescent="0.45">
      <c r="A92" s="3" t="s">
        <v>20</v>
      </c>
      <c r="B92" s="3"/>
      <c r="C92" s="2"/>
      <c r="D92" s="2"/>
      <c r="E92" s="2"/>
      <c r="I92" s="3"/>
      <c r="J92" s="2"/>
      <c r="K92" s="3"/>
      <c r="L92" s="2"/>
      <c r="M92" s="2"/>
      <c r="N92" s="2"/>
    </row>
    <row r="93" spans="1:14" ht="24" customHeight="1" x14ac:dyDescent="0.45">
      <c r="A93" s="3" t="s">
        <v>38</v>
      </c>
      <c r="B93" s="2"/>
      <c r="C93" s="2"/>
      <c r="D93" s="2"/>
      <c r="E93" s="2"/>
      <c r="F93" s="72"/>
      <c r="G93" s="85"/>
      <c r="H93" s="85">
        <f>+งบเปลี่ยนแปลงรวม!L19</f>
        <v>10346848.5</v>
      </c>
      <c r="I93" s="92"/>
      <c r="J93" s="73">
        <f>งบเปลี่ยนแปลงรวม!L15</f>
        <v>10346848.5</v>
      </c>
      <c r="K93" s="92"/>
      <c r="L93" s="73">
        <f>งบเปลี่ยนแปลง!L15</f>
        <v>10346848.5</v>
      </c>
      <c r="M93" s="2"/>
      <c r="N93" s="73">
        <f>งบเปลี่ยนแปลง!L12</f>
        <v>10346848.5</v>
      </c>
    </row>
    <row r="94" spans="1:14" ht="24" customHeight="1" x14ac:dyDescent="0.45">
      <c r="A94" s="3" t="s">
        <v>14</v>
      </c>
      <c r="B94" s="2"/>
      <c r="C94" s="2"/>
      <c r="D94" s="2"/>
      <c r="E94" s="2"/>
      <c r="F94" s="72"/>
      <c r="G94" s="85"/>
      <c r="H94" s="85">
        <f>+งบเปลี่ยนแปลงรวม!N19</f>
        <v>85781088.479999959</v>
      </c>
      <c r="I94" s="92"/>
      <c r="J94" s="2">
        <f>งบเปลี่ยนแปลงรวม!N15</f>
        <v>88066194.459999993</v>
      </c>
      <c r="K94" s="92"/>
      <c r="L94" s="2">
        <f>งบเปลี่ยนแปลง!N15</f>
        <v>84865188.709999979</v>
      </c>
      <c r="M94" s="2"/>
      <c r="N94" s="2">
        <f>งบเปลี่ยนแปลง!N12</f>
        <v>80487714.799999997</v>
      </c>
    </row>
    <row r="95" spans="1:14" ht="24" customHeight="1" x14ac:dyDescent="0.45">
      <c r="A95" s="3" t="s">
        <v>124</v>
      </c>
      <c r="B95" s="2"/>
      <c r="C95" s="2"/>
      <c r="D95" s="2"/>
      <c r="E95" s="2"/>
      <c r="F95" s="72"/>
      <c r="G95" s="85"/>
      <c r="H95" s="85">
        <f>งบเปลี่ยนแปลงรวม!P19</f>
        <v>201493.95000000019</v>
      </c>
      <c r="I95" s="92"/>
      <c r="J95" s="2">
        <f>งบเปลี่ยนแปลงรวม!P15</f>
        <v>201493.95000000019</v>
      </c>
      <c r="K95" s="92"/>
      <c r="L95" s="2">
        <v>0</v>
      </c>
      <c r="M95" s="2"/>
      <c r="N95" s="2">
        <v>0</v>
      </c>
    </row>
    <row r="96" spans="1:14" ht="24" customHeight="1" x14ac:dyDescent="0.45">
      <c r="A96" s="75"/>
      <c r="B96" s="82" t="s">
        <v>43</v>
      </c>
      <c r="F96" s="72"/>
      <c r="G96" s="2"/>
      <c r="H96" s="93">
        <f>SUM(H89:H95)</f>
        <v>280753647.35999995</v>
      </c>
      <c r="I96" s="2"/>
      <c r="J96" s="93">
        <f>SUM(J89:J95)</f>
        <v>283038753.33999997</v>
      </c>
      <c r="K96" s="2"/>
      <c r="L96" s="93">
        <f>SUM(L89:L95)</f>
        <v>279636253.63999999</v>
      </c>
      <c r="M96" s="2"/>
      <c r="N96" s="93">
        <f>SUM(N89:N95)</f>
        <v>275258779.73000002</v>
      </c>
    </row>
    <row r="97" spans="1:20" ht="24" customHeight="1" x14ac:dyDescent="0.45">
      <c r="A97" s="3" t="s">
        <v>44</v>
      </c>
      <c r="B97" s="82"/>
      <c r="F97" s="2"/>
      <c r="G97" s="2"/>
      <c r="H97" s="55">
        <f>+งบเปลี่ยนแปลงรวม!T19</f>
        <v>4610.0999999999995</v>
      </c>
      <c r="I97" s="2"/>
      <c r="J97" s="55">
        <f>งบเปลี่ยนแปลงรวม!T15</f>
        <v>5738.45</v>
      </c>
      <c r="K97" s="2"/>
      <c r="L97" s="2">
        <v>0</v>
      </c>
      <c r="M97" s="2"/>
      <c r="N97" s="2">
        <v>0</v>
      </c>
    </row>
    <row r="98" spans="1:20" ht="24" customHeight="1" x14ac:dyDescent="0.45">
      <c r="A98" s="3"/>
      <c r="B98" s="82" t="s">
        <v>24</v>
      </c>
      <c r="F98" s="2"/>
      <c r="G98" s="2"/>
      <c r="H98" s="86">
        <f>SUM(H96:H97)</f>
        <v>280758257.45999998</v>
      </c>
      <c r="I98" s="2"/>
      <c r="J98" s="86">
        <f>SUM(J96:J97)</f>
        <v>283044491.78999996</v>
      </c>
      <c r="K98" s="2"/>
      <c r="L98" s="86">
        <f>SUM(L96:L97)</f>
        <v>279636253.63999999</v>
      </c>
      <c r="M98" s="2"/>
      <c r="N98" s="86">
        <f>SUM(N96:N97)</f>
        <v>275258779.73000002</v>
      </c>
    </row>
    <row r="99" spans="1:20" ht="24" customHeight="1" thickBot="1" x14ac:dyDescent="0.5">
      <c r="A99" s="82" t="s">
        <v>11</v>
      </c>
      <c r="B99" s="94"/>
      <c r="C99" s="2"/>
      <c r="D99" s="2"/>
      <c r="E99" s="2"/>
      <c r="F99" s="2"/>
      <c r="G99" s="2"/>
      <c r="H99" s="95">
        <f>+H58+H98</f>
        <v>366997504.72999996</v>
      </c>
      <c r="I99" s="2"/>
      <c r="J99" s="95">
        <f>+J58+J98</f>
        <v>366420166.65999997</v>
      </c>
      <c r="K99" s="2"/>
      <c r="L99" s="95">
        <f>+L58+L98</f>
        <v>364949534.63999999</v>
      </c>
      <c r="M99" s="2"/>
      <c r="N99" s="95">
        <f>+N58+N98</f>
        <v>359151186.34000003</v>
      </c>
    </row>
    <row r="100" spans="1:20" ht="24" customHeight="1" thickTop="1" x14ac:dyDescent="0.45">
      <c r="A100" s="82"/>
      <c r="B100" s="94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P100" s="96">
        <f>+H99-H27</f>
        <v>0</v>
      </c>
    </row>
    <row r="101" spans="1:20" ht="24" customHeight="1" x14ac:dyDescent="0.45">
      <c r="A101" s="82"/>
      <c r="B101" s="94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P101" s="96">
        <f>+J99-J27</f>
        <v>0</v>
      </c>
      <c r="Q101" s="97"/>
      <c r="R101" s="97"/>
      <c r="S101" s="97"/>
    </row>
    <row r="102" spans="1:20" ht="24" customHeight="1" x14ac:dyDescent="0.45">
      <c r="A102" s="82"/>
      <c r="B102" s="94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P102" s="96">
        <f>+L99-L27</f>
        <v>0</v>
      </c>
      <c r="Q102" s="98"/>
      <c r="R102" s="98"/>
      <c r="S102" s="98"/>
      <c r="T102" s="98"/>
    </row>
    <row r="103" spans="1:20" ht="24" customHeight="1" x14ac:dyDescent="0.4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P103" s="96">
        <f>+N99-N27</f>
        <v>0</v>
      </c>
    </row>
    <row r="104" spans="1:20" ht="24" customHeight="1" x14ac:dyDescent="0.45">
      <c r="A104" s="3" t="s">
        <v>159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20" ht="24" customHeight="1" x14ac:dyDescent="0.45">
      <c r="A105" s="82"/>
      <c r="B105" s="94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20" ht="24" customHeight="1" x14ac:dyDescent="0.45">
      <c r="A106" s="82"/>
      <c r="B106" s="94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20" ht="24" customHeight="1" x14ac:dyDescent="0.45">
      <c r="A107" s="3"/>
      <c r="B107" s="2"/>
      <c r="C107" s="88" t="s">
        <v>156</v>
      </c>
      <c r="D107" s="89"/>
      <c r="E107" s="89"/>
      <c r="F107" s="89"/>
      <c r="G107" s="89"/>
      <c r="H107" s="89"/>
      <c r="I107" s="89"/>
      <c r="J107" s="89"/>
      <c r="K107" s="89"/>
      <c r="L107" s="89"/>
      <c r="M107" s="2"/>
      <c r="N107" s="2"/>
      <c r="O107" s="2"/>
    </row>
    <row r="108" spans="1:20" ht="24" customHeight="1" x14ac:dyDescent="0.45">
      <c r="A108" s="2"/>
      <c r="C108" s="88" t="s">
        <v>166</v>
      </c>
      <c r="D108" s="89"/>
      <c r="E108" s="89"/>
      <c r="F108" s="89"/>
      <c r="G108" s="89"/>
      <c r="H108" s="89"/>
      <c r="I108" s="89"/>
      <c r="J108" s="89"/>
      <c r="K108" s="2"/>
      <c r="L108" s="2"/>
      <c r="M108" s="2"/>
      <c r="N108" s="2"/>
    </row>
    <row r="109" spans="1:20" ht="25.5" customHeight="1" x14ac:dyDescent="0.45">
      <c r="A109" s="3"/>
      <c r="C109" s="88"/>
      <c r="D109" s="89"/>
      <c r="E109" s="89"/>
      <c r="F109" s="89"/>
      <c r="G109" s="89"/>
      <c r="H109" s="89"/>
      <c r="I109" s="89"/>
      <c r="J109" s="89"/>
      <c r="K109" s="2"/>
      <c r="L109" s="2"/>
      <c r="M109" s="2"/>
      <c r="N109" s="2"/>
    </row>
  </sheetData>
  <mergeCells count="22">
    <mergeCell ref="A1:N1"/>
    <mergeCell ref="A2:N2"/>
    <mergeCell ref="A3:N3"/>
    <mergeCell ref="A4:N4"/>
    <mergeCell ref="H6:J6"/>
    <mergeCell ref="A7:D7"/>
    <mergeCell ref="L6:N6"/>
    <mergeCell ref="A10:D10"/>
    <mergeCell ref="A36:N36"/>
    <mergeCell ref="H41:J41"/>
    <mergeCell ref="L41:N41"/>
    <mergeCell ref="A45:D45"/>
    <mergeCell ref="A37:N37"/>
    <mergeCell ref="A38:N38"/>
    <mergeCell ref="A39:N39"/>
    <mergeCell ref="A83:D83"/>
    <mergeCell ref="A74:N74"/>
    <mergeCell ref="A75:N75"/>
    <mergeCell ref="A76:N76"/>
    <mergeCell ref="A77:N77"/>
    <mergeCell ref="H79:J79"/>
    <mergeCell ref="L79:N79"/>
  </mergeCells>
  <phoneticPr fontId="3" type="noConversion"/>
  <pageMargins left="0.59055118110236227" right="0.19685039370078741" top="0.59055118110236227" bottom="0.39370078740157483" header="0.23622047244094491" footer="0.19685039370078741"/>
  <pageSetup paperSize="9" scale="90" firstPageNumber="3" orientation="portrait" useFirstPageNumber="1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9"/>
  <sheetViews>
    <sheetView topLeftCell="A64" zoomScale="110" zoomScaleNormal="110" zoomScaleSheetLayoutView="100" workbookViewId="0">
      <selection activeCell="J74" sqref="A74:XFD74"/>
    </sheetView>
  </sheetViews>
  <sheetFormatPr defaultColWidth="9.140625" defaultRowHeight="24.95" customHeight="1" x14ac:dyDescent="0.45"/>
  <cols>
    <col min="1" max="2" width="9.140625" style="24"/>
    <col min="3" max="3" width="9.140625" style="24" customWidth="1"/>
    <col min="4" max="4" width="7.7109375" style="24" customWidth="1"/>
    <col min="5" max="5" width="1.7109375" style="24" customWidth="1"/>
    <col min="6" max="6" width="9.140625" style="24" customWidth="1"/>
    <col min="7" max="7" width="1.140625" style="24" customWidth="1"/>
    <col min="8" max="8" width="14.7109375" style="24" customWidth="1"/>
    <col min="9" max="9" width="1.140625" style="24" customWidth="1"/>
    <col min="10" max="10" width="14.7109375" style="24" customWidth="1"/>
    <col min="11" max="11" width="1.140625" style="24" customWidth="1"/>
    <col min="12" max="12" width="14.7109375" style="24" customWidth="1"/>
    <col min="13" max="13" width="1.140625" style="24" customWidth="1"/>
    <col min="14" max="14" width="14.7109375" style="24" customWidth="1"/>
    <col min="15" max="15" width="1.28515625" style="24" customWidth="1"/>
    <col min="16" max="18" width="15.42578125" style="24" bestFit="1" customWidth="1"/>
    <col min="19" max="19" width="11.7109375" style="24" bestFit="1" customWidth="1"/>
    <col min="20" max="16384" width="9.140625" style="24"/>
  </cols>
  <sheetData>
    <row r="1" spans="1:24" ht="23.1" customHeight="1" x14ac:dyDescent="0.45">
      <c r="A1" s="125" t="s">
        <v>171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24" ht="23.1" customHeight="1" x14ac:dyDescent="0.45">
      <c r="A2" s="126" t="s">
        <v>49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24" ht="23.1" customHeight="1" x14ac:dyDescent="0.45">
      <c r="A3" s="127" t="s">
        <v>35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24" ht="23.1" customHeight="1" x14ac:dyDescent="0.45">
      <c r="A4" s="126" t="s">
        <v>182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24" ht="23.1" customHeight="1" x14ac:dyDescent="0.45">
      <c r="A5" s="126" t="s">
        <v>157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</row>
    <row r="6" spans="1:24" ht="23.1" customHeight="1" x14ac:dyDescent="0.4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24" ht="23.1" customHeight="1" x14ac:dyDescent="0.45">
      <c r="A7" s="25"/>
      <c r="B7" s="25"/>
      <c r="C7" s="25"/>
      <c r="D7" s="25"/>
      <c r="E7" s="25"/>
      <c r="F7" s="25"/>
      <c r="G7" s="25"/>
      <c r="H7" s="123" t="s">
        <v>41</v>
      </c>
      <c r="I7" s="123"/>
      <c r="J7" s="123"/>
      <c r="K7" s="56"/>
      <c r="L7" s="124" t="s">
        <v>40</v>
      </c>
      <c r="M7" s="124"/>
      <c r="N7" s="124"/>
    </row>
    <row r="8" spans="1:24" ht="23.1" customHeight="1" x14ac:dyDescent="0.45">
      <c r="A8" s="27"/>
      <c r="B8" s="27"/>
      <c r="C8" s="27"/>
      <c r="D8" s="27"/>
      <c r="E8" s="27"/>
      <c r="F8" s="26" t="s">
        <v>15</v>
      </c>
      <c r="G8" s="26"/>
      <c r="H8" s="57" t="s">
        <v>158</v>
      </c>
      <c r="I8" s="70"/>
      <c r="J8" s="57" t="s">
        <v>139</v>
      </c>
      <c r="K8" s="58"/>
      <c r="L8" s="57" t="s">
        <v>158</v>
      </c>
      <c r="M8" s="70"/>
      <c r="N8" s="57" t="s">
        <v>139</v>
      </c>
    </row>
    <row r="9" spans="1:24" ht="23.1" customHeight="1" x14ac:dyDescent="0.45">
      <c r="A9" s="27"/>
      <c r="B9" s="27"/>
      <c r="C9" s="27"/>
      <c r="D9" s="27"/>
      <c r="E9" s="27"/>
      <c r="F9" s="26"/>
      <c r="G9" s="26"/>
      <c r="H9" s="99"/>
      <c r="I9" s="99"/>
      <c r="J9" s="99"/>
      <c r="K9" s="99"/>
      <c r="L9" s="99"/>
      <c r="M9" s="99"/>
      <c r="N9" s="99"/>
    </row>
    <row r="10" spans="1:24" ht="23.1" customHeight="1" x14ac:dyDescent="0.45">
      <c r="A10" s="40" t="s">
        <v>91</v>
      </c>
      <c r="B10" s="27"/>
      <c r="F10" s="37"/>
      <c r="G10" s="37"/>
      <c r="H10" s="38">
        <v>88296947.86999999</v>
      </c>
      <c r="I10" s="38"/>
      <c r="J10" s="38">
        <v>113480523.56999995</v>
      </c>
      <c r="K10" s="38"/>
      <c r="L10" s="38">
        <v>87219847.87000002</v>
      </c>
      <c r="M10" s="38"/>
      <c r="N10" s="38">
        <v>98816142.700000003</v>
      </c>
    </row>
    <row r="11" spans="1:24" ht="23.1" customHeight="1" x14ac:dyDescent="0.45">
      <c r="A11" s="40" t="s">
        <v>92</v>
      </c>
      <c r="B11" s="27"/>
      <c r="F11" s="37"/>
      <c r="G11" s="37"/>
      <c r="H11" s="100">
        <v>-65424425.020000033</v>
      </c>
      <c r="I11" s="100"/>
      <c r="J11" s="100">
        <v>-80345058.60999997</v>
      </c>
      <c r="K11" s="100"/>
      <c r="L11" s="101">
        <v>-65176608.399999999</v>
      </c>
      <c r="M11" s="38"/>
      <c r="N11" s="101">
        <v>-69825803.850000024</v>
      </c>
    </row>
    <row r="12" spans="1:24" ht="23.1" customHeight="1" x14ac:dyDescent="0.45">
      <c r="A12" s="27" t="s">
        <v>29</v>
      </c>
      <c r="H12" s="102">
        <f>SUM(H10:H11)</f>
        <v>22872522.849999957</v>
      </c>
      <c r="I12" s="39"/>
      <c r="J12" s="102">
        <f>SUM(J10:J11)</f>
        <v>33135464.959999979</v>
      </c>
      <c r="K12" s="39"/>
      <c r="L12" s="38">
        <f>SUM(L10:L11)</f>
        <v>22043239.470000021</v>
      </c>
      <c r="M12" s="38"/>
      <c r="N12" s="38">
        <f>SUM(N10:N11)</f>
        <v>28990338.849999979</v>
      </c>
      <c r="S12" s="103">
        <f>+H12/H10</f>
        <v>0.25904092272447832</v>
      </c>
      <c r="T12" s="103">
        <f>+J12/J10</f>
        <v>0.29199252803553127</v>
      </c>
      <c r="U12" s="103">
        <f>+L12/L10</f>
        <v>0.25273191834564041</v>
      </c>
      <c r="V12" s="103">
        <f>+N12/N10</f>
        <v>0.29337654818214209</v>
      </c>
      <c r="X12" s="103"/>
    </row>
    <row r="13" spans="1:24" ht="23.1" customHeight="1" x14ac:dyDescent="0.45">
      <c r="A13" s="27" t="s">
        <v>28</v>
      </c>
      <c r="H13" s="38"/>
      <c r="I13" s="39"/>
      <c r="J13" s="38"/>
      <c r="K13" s="39"/>
      <c r="L13" s="38"/>
      <c r="M13" s="38"/>
      <c r="N13" s="38"/>
    </row>
    <row r="14" spans="1:24" ht="23.1" customHeight="1" x14ac:dyDescent="0.45">
      <c r="A14" s="27" t="s">
        <v>183</v>
      </c>
      <c r="F14" s="37" t="s">
        <v>108</v>
      </c>
      <c r="H14" s="39">
        <v>0</v>
      </c>
      <c r="I14" s="39"/>
      <c r="J14" s="39">
        <v>0</v>
      </c>
      <c r="K14" s="39"/>
      <c r="L14" s="38">
        <v>6798980</v>
      </c>
      <c r="M14" s="38"/>
      <c r="N14" s="38">
        <v>0</v>
      </c>
    </row>
    <row r="15" spans="1:24" ht="23.1" customHeight="1" x14ac:dyDescent="0.45">
      <c r="A15" s="27" t="s">
        <v>184</v>
      </c>
      <c r="B15" s="58"/>
      <c r="H15" s="39">
        <v>265293.55000000005</v>
      </c>
      <c r="I15" s="39"/>
      <c r="J15" s="39">
        <v>669802.91000000015</v>
      </c>
      <c r="K15" s="39"/>
      <c r="L15" s="38">
        <v>390551.83999999997</v>
      </c>
      <c r="M15" s="38"/>
      <c r="N15" s="38">
        <v>763860.52</v>
      </c>
    </row>
    <row r="16" spans="1:24" ht="23.1" customHeight="1" x14ac:dyDescent="0.45">
      <c r="A16" s="40" t="s">
        <v>101</v>
      </c>
      <c r="B16" s="27"/>
      <c r="H16" s="39">
        <v>-2307762.290000001</v>
      </c>
      <c r="I16" s="39"/>
      <c r="J16" s="39">
        <v>-2876664.5100000002</v>
      </c>
      <c r="K16" s="39"/>
      <c r="L16" s="38">
        <v>-2200311.21</v>
      </c>
      <c r="M16" s="38"/>
      <c r="N16" s="38">
        <v>-2491560.0999999996</v>
      </c>
    </row>
    <row r="17" spans="1:14" ht="23.1" customHeight="1" x14ac:dyDescent="0.45">
      <c r="A17" s="40" t="s">
        <v>31</v>
      </c>
      <c r="B17" s="27"/>
      <c r="H17" s="100">
        <v>-20758469.41</v>
      </c>
      <c r="I17" s="100"/>
      <c r="J17" s="100">
        <v>-26237785.699999996</v>
      </c>
      <c r="K17" s="100"/>
      <c r="L17" s="38">
        <v>-20315904.369999997</v>
      </c>
      <c r="M17" s="38"/>
      <c r="N17" s="38">
        <v>-24520905.370000001</v>
      </c>
    </row>
    <row r="18" spans="1:14" ht="23.1" customHeight="1" x14ac:dyDescent="0.45">
      <c r="A18" s="40" t="s">
        <v>196</v>
      </c>
      <c r="B18" s="27"/>
      <c r="H18" s="104">
        <f>SUM(H12:H17)</f>
        <v>71584.699999954551</v>
      </c>
      <c r="I18" s="39"/>
      <c r="J18" s="104">
        <f>SUM(J12:J17)</f>
        <v>4690817.6599999778</v>
      </c>
      <c r="K18" s="39"/>
      <c r="L18" s="104">
        <f>SUM(L12:L17)</f>
        <v>6716555.7300000228</v>
      </c>
      <c r="M18" s="38"/>
      <c r="N18" s="104">
        <f>SUM(N12:N17)</f>
        <v>2741733.8999999799</v>
      </c>
    </row>
    <row r="19" spans="1:14" ht="23.1" customHeight="1" x14ac:dyDescent="0.45">
      <c r="A19" s="40" t="s">
        <v>34</v>
      </c>
      <c r="B19" s="27"/>
      <c r="F19" s="42"/>
      <c r="G19" s="42"/>
      <c r="H19" s="100">
        <v>-518062.98</v>
      </c>
      <c r="I19" s="100"/>
      <c r="J19" s="100">
        <v>-586220.17999999993</v>
      </c>
      <c r="K19" s="100"/>
      <c r="L19" s="38">
        <v>-507043.4499999999</v>
      </c>
      <c r="M19" s="38"/>
      <c r="N19" s="38">
        <v>-577185.28000000003</v>
      </c>
    </row>
    <row r="20" spans="1:14" ht="23.1" customHeight="1" x14ac:dyDescent="0.45">
      <c r="A20" s="40" t="s">
        <v>197</v>
      </c>
      <c r="F20" s="27"/>
      <c r="G20" s="27"/>
      <c r="H20" s="102">
        <f>SUM(H18:H19)</f>
        <v>-446478.28000004543</v>
      </c>
      <c r="I20" s="39"/>
      <c r="J20" s="102">
        <f>SUM(J18:J19)</f>
        <v>4104597.4799999781</v>
      </c>
      <c r="K20" s="39"/>
      <c r="L20" s="102">
        <f>SUM(L18:L19)</f>
        <v>6209512.2800000226</v>
      </c>
      <c r="M20" s="38"/>
      <c r="N20" s="102">
        <f>SUM(N18:N19)</f>
        <v>2164548.6199999796</v>
      </c>
    </row>
    <row r="21" spans="1:14" ht="23.1" customHeight="1" x14ac:dyDescent="0.45">
      <c r="A21" s="40" t="s">
        <v>198</v>
      </c>
      <c r="B21" s="27"/>
      <c r="C21" s="27"/>
      <c r="D21" s="27"/>
      <c r="E21" s="27"/>
      <c r="F21" s="37" t="s">
        <v>174</v>
      </c>
      <c r="G21" s="37"/>
      <c r="H21" s="105">
        <v>127863.51</v>
      </c>
      <c r="I21" s="39"/>
      <c r="J21" s="105">
        <v>-76989.77</v>
      </c>
      <c r="K21" s="39"/>
      <c r="L21" s="105">
        <v>158585.25</v>
      </c>
      <c r="M21" s="38"/>
      <c r="N21" s="105">
        <v>313954.50000000023</v>
      </c>
    </row>
    <row r="22" spans="1:14" ht="23.1" customHeight="1" x14ac:dyDescent="0.45">
      <c r="A22" s="40" t="s">
        <v>199</v>
      </c>
      <c r="B22" s="27"/>
      <c r="C22" s="27"/>
      <c r="D22" s="27"/>
      <c r="E22" s="27"/>
      <c r="F22" s="37"/>
      <c r="G22" s="37"/>
      <c r="H22" s="104">
        <f>SUM(H20:H21)</f>
        <v>-318614.77000004542</v>
      </c>
      <c r="I22" s="39"/>
      <c r="J22" s="104">
        <f>SUM(J20:J21)</f>
        <v>4027607.7099999781</v>
      </c>
      <c r="K22" s="39"/>
      <c r="L22" s="104">
        <f>SUM(L20:L21)</f>
        <v>6368097.5300000226</v>
      </c>
      <c r="M22" s="38"/>
      <c r="N22" s="104">
        <f>SUM(N20:N21)</f>
        <v>2478503.1199999796</v>
      </c>
    </row>
    <row r="23" spans="1:14" ht="23.1" customHeight="1" x14ac:dyDescent="0.45">
      <c r="A23" s="106" t="s">
        <v>179</v>
      </c>
      <c r="B23" s="27"/>
      <c r="C23" s="27"/>
      <c r="D23" s="27"/>
      <c r="E23" s="27"/>
      <c r="F23" s="37"/>
      <c r="G23" s="37"/>
      <c r="H23" s="105">
        <v>0</v>
      </c>
      <c r="J23" s="105">
        <v>0</v>
      </c>
      <c r="L23" s="105">
        <v>0</v>
      </c>
      <c r="M23" s="27"/>
      <c r="N23" s="105">
        <v>0</v>
      </c>
    </row>
    <row r="24" spans="1:14" ht="23.1" customHeight="1" thickBot="1" x14ac:dyDescent="0.5">
      <c r="A24" s="40" t="s">
        <v>200</v>
      </c>
      <c r="B24" s="27"/>
      <c r="C24" s="27"/>
      <c r="D24" s="27"/>
      <c r="E24" s="27"/>
      <c r="F24" s="37"/>
      <c r="G24" s="37"/>
      <c r="H24" s="43">
        <f>+H23+H22</f>
        <v>-318614.77000004542</v>
      </c>
      <c r="I24" s="39"/>
      <c r="J24" s="43">
        <f>+J23+J22</f>
        <v>4027607.7099999781</v>
      </c>
      <c r="K24" s="39"/>
      <c r="L24" s="43">
        <f>+L23+L22</f>
        <v>6368097.5300000226</v>
      </c>
      <c r="M24" s="38"/>
      <c r="N24" s="43">
        <f>+N23+N22</f>
        <v>2478503.1199999796</v>
      </c>
    </row>
    <row r="25" spans="1:14" ht="23.1" customHeight="1" thickTop="1" x14ac:dyDescent="0.45">
      <c r="A25" s="27"/>
      <c r="B25" s="27"/>
      <c r="C25" s="27"/>
      <c r="D25" s="27"/>
      <c r="E25" s="27"/>
      <c r="F25" s="26"/>
      <c r="G25" s="26"/>
      <c r="H25" s="107"/>
      <c r="I25" s="108"/>
      <c r="J25" s="107"/>
      <c r="K25" s="108"/>
      <c r="L25" s="107"/>
      <c r="M25" s="108"/>
      <c r="N25" s="107"/>
    </row>
    <row r="26" spans="1:14" ht="23.1" customHeight="1" x14ac:dyDescent="0.45">
      <c r="A26" s="24" t="s">
        <v>104</v>
      </c>
      <c r="C26" s="27"/>
      <c r="D26" s="27"/>
      <c r="E26" s="27"/>
      <c r="F26" s="27"/>
      <c r="G26" s="27"/>
      <c r="H26" s="38"/>
      <c r="I26" s="39"/>
      <c r="J26" s="38"/>
      <c r="K26" s="39"/>
      <c r="L26" s="38"/>
      <c r="M26" s="38"/>
      <c r="N26" s="38"/>
    </row>
    <row r="27" spans="1:14" ht="23.1" customHeight="1" x14ac:dyDescent="0.45">
      <c r="A27" s="40" t="s">
        <v>65</v>
      </c>
      <c r="C27" s="27"/>
      <c r="D27" s="27"/>
      <c r="E27" s="27"/>
      <c r="F27" s="27"/>
      <c r="G27" s="27"/>
      <c r="H27" s="38">
        <f>+H22-H28</f>
        <v>-318611.80000004545</v>
      </c>
      <c r="I27" s="39"/>
      <c r="J27" s="38">
        <f>+J22-J28</f>
        <v>4027386.339999978</v>
      </c>
      <c r="K27" s="39"/>
      <c r="L27" s="38">
        <f>+L22-L28</f>
        <v>6368097.5300000226</v>
      </c>
      <c r="M27" s="38"/>
      <c r="N27" s="38">
        <f>+N22-N28</f>
        <v>2478503.1199999796</v>
      </c>
    </row>
    <row r="28" spans="1:14" ht="23.1" customHeight="1" x14ac:dyDescent="0.45">
      <c r="A28" s="40" t="s">
        <v>66</v>
      </c>
      <c r="C28" s="27"/>
      <c r="D28" s="27"/>
      <c r="E28" s="27"/>
      <c r="F28" s="27"/>
      <c r="G28" s="27"/>
      <c r="H28" s="101">
        <v>-2.97</v>
      </c>
      <c r="I28" s="39"/>
      <c r="J28" s="101">
        <v>221.37</v>
      </c>
      <c r="K28" s="39"/>
      <c r="L28" s="101">
        <v>0</v>
      </c>
      <c r="M28" s="38"/>
      <c r="N28" s="101">
        <v>0</v>
      </c>
    </row>
    <row r="29" spans="1:14" ht="23.1" customHeight="1" thickBot="1" x14ac:dyDescent="0.5">
      <c r="A29" s="40"/>
      <c r="B29" s="24" t="s">
        <v>83</v>
      </c>
      <c r="C29" s="27"/>
      <c r="D29" s="27"/>
      <c r="E29" s="27"/>
      <c r="F29" s="27"/>
      <c r="G29" s="27"/>
      <c r="H29" s="109">
        <f>SUM(H27:H28)</f>
        <v>-318614.77000004542</v>
      </c>
      <c r="I29" s="39"/>
      <c r="J29" s="109">
        <f>SUM(J27:J28)</f>
        <v>4027607.7099999781</v>
      </c>
      <c r="K29" s="39"/>
      <c r="L29" s="109">
        <f>SUM(L27:L28)</f>
        <v>6368097.5300000226</v>
      </c>
      <c r="M29" s="38"/>
      <c r="N29" s="109">
        <f>SUM(N27:N28)</f>
        <v>2478503.1199999796</v>
      </c>
    </row>
    <row r="30" spans="1:14" ht="23.1" customHeight="1" thickTop="1" x14ac:dyDescent="0.45">
      <c r="A30" s="40"/>
      <c r="C30" s="27"/>
      <c r="D30" s="27"/>
      <c r="E30" s="27"/>
      <c r="F30" s="27"/>
      <c r="G30" s="27"/>
      <c r="H30" s="38"/>
      <c r="I30" s="39"/>
      <c r="J30" s="38"/>
      <c r="K30" s="39"/>
      <c r="L30" s="38"/>
      <c r="M30" s="38"/>
      <c r="N30" s="38"/>
    </row>
    <row r="31" spans="1:14" ht="23.1" customHeight="1" x14ac:dyDescent="0.45">
      <c r="A31" s="40" t="s">
        <v>122</v>
      </c>
      <c r="B31" s="40"/>
      <c r="C31" s="27"/>
      <c r="D31" s="27"/>
      <c r="E31" s="27"/>
      <c r="F31" s="27"/>
      <c r="G31" s="27"/>
      <c r="H31" s="39"/>
      <c r="I31" s="39"/>
      <c r="J31" s="39"/>
      <c r="K31" s="39"/>
      <c r="L31" s="38"/>
      <c r="M31" s="38"/>
      <c r="N31" s="38"/>
    </row>
    <row r="32" spans="1:14" ht="23.1" customHeight="1" x14ac:dyDescent="0.45">
      <c r="A32" s="40" t="s">
        <v>201</v>
      </c>
      <c r="B32" s="40"/>
      <c r="C32" s="27"/>
      <c r="D32" s="27"/>
      <c r="E32" s="27"/>
      <c r="F32" s="42"/>
      <c r="G32" s="42"/>
      <c r="H32" s="110">
        <f>H27/H33</f>
        <v>-3.232390149854139E-3</v>
      </c>
      <c r="I32" s="110"/>
      <c r="J32" s="110">
        <f>J27/J33</f>
        <v>4.0858762717109615E-2</v>
      </c>
      <c r="K32" s="110"/>
      <c r="L32" s="110">
        <f>L27/L33</f>
        <v>6.4605817265021598E-2</v>
      </c>
      <c r="M32" s="110"/>
      <c r="N32" s="110">
        <f>N27/N33</f>
        <v>2.5144985438296831E-2</v>
      </c>
    </row>
    <row r="33" spans="1:15" ht="23.1" customHeight="1" x14ac:dyDescent="0.45">
      <c r="A33" s="40" t="s">
        <v>64</v>
      </c>
      <c r="B33" s="40"/>
      <c r="C33" s="27"/>
      <c r="D33" s="27"/>
      <c r="E33" s="27"/>
      <c r="F33" s="42"/>
      <c r="H33" s="111">
        <v>98568485</v>
      </c>
      <c r="I33" s="27"/>
      <c r="J33" s="111">
        <v>98568485</v>
      </c>
      <c r="K33" s="27"/>
      <c r="L33" s="111">
        <v>98568485</v>
      </c>
      <c r="M33" s="27"/>
      <c r="N33" s="111">
        <v>98568485</v>
      </c>
    </row>
    <row r="34" spans="1:15" ht="23.1" customHeight="1" x14ac:dyDescent="0.45">
      <c r="C34" s="27"/>
      <c r="D34" s="27"/>
      <c r="E34" s="27"/>
      <c r="F34" s="27"/>
      <c r="G34" s="27"/>
      <c r="H34" s="27"/>
      <c r="J34" s="27"/>
      <c r="L34" s="27"/>
      <c r="M34" s="27"/>
      <c r="N34" s="27"/>
    </row>
    <row r="35" spans="1:15" ht="23.1" customHeight="1" x14ac:dyDescent="0.45">
      <c r="A35" s="40" t="s">
        <v>159</v>
      </c>
      <c r="B35" s="27"/>
      <c r="C35" s="27"/>
      <c r="D35" s="27"/>
      <c r="E35" s="27"/>
      <c r="F35" s="27"/>
      <c r="G35" s="27"/>
      <c r="H35" s="27"/>
      <c r="I35" s="27"/>
      <c r="J35" s="27"/>
      <c r="L35" s="27"/>
      <c r="M35" s="27"/>
      <c r="N35" s="27"/>
    </row>
    <row r="36" spans="1:15" ht="23.1" customHeight="1" x14ac:dyDescent="0.45">
      <c r="A36" s="40"/>
      <c r="B36" s="27"/>
      <c r="C36" s="27"/>
      <c r="D36" s="27"/>
      <c r="E36" s="27"/>
      <c r="F36" s="27"/>
      <c r="G36" s="27"/>
      <c r="H36" s="27"/>
      <c r="I36" s="27"/>
      <c r="J36" s="27"/>
      <c r="L36" s="27"/>
      <c r="M36" s="27"/>
      <c r="N36" s="27"/>
    </row>
    <row r="37" spans="1:15" ht="23.1" customHeight="1" x14ac:dyDescent="0.45">
      <c r="A37" s="40"/>
      <c r="C37" s="27"/>
      <c r="D37" s="27"/>
      <c r="E37" s="27"/>
      <c r="F37" s="27"/>
      <c r="G37" s="27"/>
      <c r="H37" s="27"/>
      <c r="J37" s="27"/>
      <c r="L37" s="27"/>
      <c r="M37" s="27"/>
      <c r="N37" s="27"/>
    </row>
    <row r="38" spans="1:15" ht="23.1" customHeight="1" x14ac:dyDescent="0.45">
      <c r="A38" s="40"/>
      <c r="C38" s="53" t="s">
        <v>156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27"/>
      <c r="O38" s="27"/>
    </row>
    <row r="39" spans="1:15" ht="23.1" customHeight="1" x14ac:dyDescent="0.45">
      <c r="A39" s="40"/>
      <c r="C39" s="53" t="s">
        <v>166</v>
      </c>
      <c r="D39" s="54"/>
      <c r="E39" s="54"/>
      <c r="F39" s="54"/>
      <c r="G39" s="54"/>
      <c r="H39" s="54"/>
      <c r="I39" s="54"/>
      <c r="J39" s="54"/>
      <c r="K39" s="54"/>
      <c r="L39" s="27"/>
      <c r="M39" s="27"/>
      <c r="N39" s="27"/>
      <c r="O39" s="27"/>
    </row>
    <row r="40" spans="1:15" ht="21.95" customHeight="1" x14ac:dyDescent="0.45">
      <c r="A40" s="125" t="s">
        <v>149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</row>
    <row r="41" spans="1:15" ht="21.95" customHeight="1" x14ac:dyDescent="0.45">
      <c r="A41" s="126" t="s">
        <v>49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</row>
    <row r="42" spans="1:15" ht="21.95" customHeight="1" x14ac:dyDescent="0.45">
      <c r="A42" s="127" t="s">
        <v>35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15" ht="21.95" customHeight="1" x14ac:dyDescent="0.45">
      <c r="A43" s="126" t="s">
        <v>185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</row>
    <row r="44" spans="1:15" ht="21.95" customHeight="1" x14ac:dyDescent="0.45">
      <c r="A44" s="126" t="s">
        <v>157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</row>
    <row r="45" spans="1:15" ht="21.95" customHeight="1" x14ac:dyDescent="0.4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5" ht="21.95" customHeight="1" x14ac:dyDescent="0.45">
      <c r="A46" s="25"/>
      <c r="B46" s="25"/>
      <c r="C46" s="25"/>
      <c r="D46" s="25"/>
      <c r="E46" s="25"/>
      <c r="F46" s="25"/>
      <c r="G46" s="25"/>
      <c r="H46" s="123" t="s">
        <v>41</v>
      </c>
      <c r="I46" s="123"/>
      <c r="J46" s="123"/>
      <c r="K46" s="56"/>
      <c r="L46" s="124" t="s">
        <v>40</v>
      </c>
      <c r="M46" s="124"/>
      <c r="N46" s="124"/>
    </row>
    <row r="47" spans="1:15" ht="21.95" customHeight="1" x14ac:dyDescent="0.45">
      <c r="A47" s="27"/>
      <c r="B47" s="27"/>
      <c r="C47" s="27"/>
      <c r="D47" s="27"/>
      <c r="E47" s="27"/>
      <c r="F47" s="26" t="s">
        <v>15</v>
      </c>
      <c r="G47" s="26"/>
      <c r="H47" s="57" t="s">
        <v>158</v>
      </c>
      <c r="I47" s="70"/>
      <c r="J47" s="57" t="s">
        <v>139</v>
      </c>
      <c r="K47" s="58"/>
      <c r="L47" s="57" t="s">
        <v>158</v>
      </c>
      <c r="M47" s="70"/>
      <c r="N47" s="57" t="s">
        <v>139</v>
      </c>
    </row>
    <row r="48" spans="1:15" ht="21.95" customHeight="1" x14ac:dyDescent="0.45">
      <c r="A48" s="27"/>
      <c r="B48" s="27"/>
      <c r="C48" s="27"/>
      <c r="D48" s="27"/>
      <c r="E48" s="27"/>
      <c r="F48" s="26"/>
      <c r="G48" s="26"/>
      <c r="H48" s="99"/>
      <c r="I48" s="99"/>
      <c r="J48" s="99"/>
      <c r="K48" s="99"/>
      <c r="L48" s="99"/>
      <c r="M48" s="99"/>
      <c r="N48" s="99"/>
    </row>
    <row r="49" spans="1:22" ht="21.95" customHeight="1" x14ac:dyDescent="0.45">
      <c r="A49" s="40" t="s">
        <v>91</v>
      </c>
      <c r="B49" s="27"/>
      <c r="F49" s="37"/>
      <c r="G49" s="37"/>
      <c r="H49" s="38">
        <v>176718126.00999999</v>
      </c>
      <c r="I49" s="38"/>
      <c r="J49" s="38">
        <v>213740922.07999998</v>
      </c>
      <c r="K49" s="38"/>
      <c r="L49" s="38">
        <v>173714151.00999999</v>
      </c>
      <c r="M49" s="38"/>
      <c r="N49" s="38">
        <v>194779510.08999997</v>
      </c>
    </row>
    <row r="50" spans="1:22" ht="21.95" customHeight="1" x14ac:dyDescent="0.45">
      <c r="A50" s="40" t="s">
        <v>92</v>
      </c>
      <c r="B50" s="27"/>
      <c r="F50" s="37"/>
      <c r="G50" s="37"/>
      <c r="H50" s="100">
        <v>-127790654.81000002</v>
      </c>
      <c r="I50" s="100"/>
      <c r="J50" s="100">
        <v>-152511534.64999998</v>
      </c>
      <c r="K50" s="100"/>
      <c r="L50" s="101">
        <v>-126594471.85000001</v>
      </c>
      <c r="M50" s="38"/>
      <c r="N50" s="101">
        <v>-140041586.20999998</v>
      </c>
    </row>
    <row r="51" spans="1:22" ht="21.95" customHeight="1" x14ac:dyDescent="0.45">
      <c r="A51" s="27" t="s">
        <v>29</v>
      </c>
      <c r="H51" s="102">
        <f>SUM(H49:H50)</f>
        <v>48927471.199999973</v>
      </c>
      <c r="I51" s="39"/>
      <c r="J51" s="102">
        <f>SUM(J49:J50)</f>
        <v>61229387.430000007</v>
      </c>
      <c r="K51" s="39"/>
      <c r="L51" s="38">
        <f>SUM(L49:L50)</f>
        <v>47119679.159999982</v>
      </c>
      <c r="M51" s="38"/>
      <c r="N51" s="38">
        <f>SUM(N49:N50)</f>
        <v>54737923.879999995</v>
      </c>
      <c r="S51" s="103">
        <f>+H51/H49</f>
        <v>0.27686730447351676</v>
      </c>
      <c r="T51" s="103">
        <f>+J51/J49</f>
        <v>0.28646544065662249</v>
      </c>
      <c r="U51" s="103">
        <f>+L51/L49</f>
        <v>0.27124836339491709</v>
      </c>
      <c r="V51" s="103">
        <f>+N51/N49</f>
        <v>0.2810250619005446</v>
      </c>
    </row>
    <row r="52" spans="1:22" ht="21.95" customHeight="1" x14ac:dyDescent="0.45">
      <c r="A52" s="27" t="s">
        <v>28</v>
      </c>
      <c r="H52" s="38"/>
      <c r="I52" s="39"/>
      <c r="J52" s="38"/>
      <c r="K52" s="39"/>
      <c r="L52" s="38"/>
      <c r="M52" s="38"/>
      <c r="N52" s="38"/>
    </row>
    <row r="53" spans="1:22" ht="21.95" customHeight="1" x14ac:dyDescent="0.45">
      <c r="A53" s="27" t="s">
        <v>183</v>
      </c>
      <c r="F53" s="37" t="s">
        <v>108</v>
      </c>
      <c r="H53" s="39">
        <v>0</v>
      </c>
      <c r="I53" s="39"/>
      <c r="J53" s="39">
        <v>0</v>
      </c>
      <c r="K53" s="39"/>
      <c r="L53" s="38">
        <v>6798980</v>
      </c>
      <c r="M53" s="38"/>
      <c r="N53" s="38">
        <v>0</v>
      </c>
    </row>
    <row r="54" spans="1:22" ht="21.95" customHeight="1" x14ac:dyDescent="0.45">
      <c r="A54" s="27" t="s">
        <v>184</v>
      </c>
      <c r="B54" s="58"/>
      <c r="H54" s="39">
        <v>342380.45</v>
      </c>
      <c r="I54" s="39"/>
      <c r="J54" s="39">
        <v>1206751.5300000003</v>
      </c>
      <c r="K54" s="39"/>
      <c r="L54" s="38">
        <v>878374.2</v>
      </c>
      <c r="M54" s="38"/>
      <c r="N54" s="38">
        <v>1478610.6300000004</v>
      </c>
    </row>
    <row r="55" spans="1:22" ht="21.95" customHeight="1" x14ac:dyDescent="0.45">
      <c r="A55" s="40" t="s">
        <v>101</v>
      </c>
      <c r="B55" s="27"/>
      <c r="H55" s="39">
        <v>-5082366.0200000005</v>
      </c>
      <c r="I55" s="39"/>
      <c r="J55" s="39">
        <v>-5950449.7300000004</v>
      </c>
      <c r="K55" s="39"/>
      <c r="L55" s="38">
        <v>-4806690.040000001</v>
      </c>
      <c r="M55" s="38"/>
      <c r="N55" s="38">
        <v>-5149281.1400000006</v>
      </c>
    </row>
    <row r="56" spans="1:22" ht="21.95" customHeight="1" x14ac:dyDescent="0.45">
      <c r="A56" s="40" t="s">
        <v>31</v>
      </c>
      <c r="B56" s="27"/>
      <c r="H56" s="100">
        <v>-45507916.130000003</v>
      </c>
      <c r="I56" s="100"/>
      <c r="J56" s="100">
        <v>-51419457.380000003</v>
      </c>
      <c r="K56" s="100"/>
      <c r="L56" s="38">
        <v>-44547862.68</v>
      </c>
      <c r="M56" s="38"/>
      <c r="N56" s="38">
        <v>-48900176.290000007</v>
      </c>
    </row>
    <row r="57" spans="1:22" ht="21.95" customHeight="1" x14ac:dyDescent="0.45">
      <c r="A57" s="40" t="s">
        <v>172</v>
      </c>
      <c r="B57" s="27"/>
      <c r="H57" s="104">
        <f>SUM(H51:H56)</f>
        <v>-1320430.5000000298</v>
      </c>
      <c r="I57" s="39"/>
      <c r="J57" s="104">
        <f>SUM(J51:J56)</f>
        <v>5066231.8500000015</v>
      </c>
      <c r="K57" s="39"/>
      <c r="L57" s="104">
        <f>SUM(L51:L56)</f>
        <v>5442480.6399999857</v>
      </c>
      <c r="M57" s="38"/>
      <c r="N57" s="104">
        <f>SUM(N51:N56)</f>
        <v>2167077.0799999908</v>
      </c>
    </row>
    <row r="58" spans="1:22" ht="21.95" customHeight="1" x14ac:dyDescent="0.45">
      <c r="A58" s="40" t="s">
        <v>34</v>
      </c>
      <c r="B58" s="27"/>
      <c r="F58" s="42"/>
      <c r="G58" s="42"/>
      <c r="H58" s="100">
        <v>-1034381.19</v>
      </c>
      <c r="I58" s="100"/>
      <c r="J58" s="100">
        <v>-1001137.4199999999</v>
      </c>
      <c r="K58" s="100"/>
      <c r="L58" s="38">
        <v>-1012175.2999999999</v>
      </c>
      <c r="M58" s="38"/>
      <c r="N58" s="38">
        <v>-991043.21</v>
      </c>
    </row>
    <row r="59" spans="1:22" ht="21.95" customHeight="1" x14ac:dyDescent="0.45">
      <c r="A59" s="40" t="s">
        <v>197</v>
      </c>
      <c r="F59" s="27"/>
      <c r="G59" s="27"/>
      <c r="H59" s="102">
        <f>SUM(H57:H58)</f>
        <v>-2354811.6900000297</v>
      </c>
      <c r="I59" s="39"/>
      <c r="J59" s="102">
        <f>SUM(J57:J58)</f>
        <v>4065094.4300000016</v>
      </c>
      <c r="K59" s="39"/>
      <c r="L59" s="102">
        <f>SUM(L57:L58)</f>
        <v>4430305.3399999859</v>
      </c>
      <c r="M59" s="38"/>
      <c r="N59" s="102">
        <f>SUM(N57:N58)</f>
        <v>1176033.8699999908</v>
      </c>
    </row>
    <row r="60" spans="1:22" ht="21.95" customHeight="1" x14ac:dyDescent="0.45">
      <c r="A60" s="40" t="s">
        <v>198</v>
      </c>
      <c r="B60" s="27"/>
      <c r="C60" s="27"/>
      <c r="D60" s="27"/>
      <c r="E60" s="27"/>
      <c r="F60" s="37" t="s">
        <v>174</v>
      </c>
      <c r="G60" s="37"/>
      <c r="H60" s="105">
        <v>69597.359999999986</v>
      </c>
      <c r="I60" s="39"/>
      <c r="J60" s="105">
        <v>-1399902.63</v>
      </c>
      <c r="K60" s="39"/>
      <c r="L60" s="105">
        <v>-52831.43</v>
      </c>
      <c r="M60" s="38"/>
      <c r="N60" s="105">
        <v>-901954.62999999989</v>
      </c>
    </row>
    <row r="61" spans="1:22" ht="21.95" customHeight="1" x14ac:dyDescent="0.45">
      <c r="A61" s="40" t="s">
        <v>199</v>
      </c>
      <c r="B61" s="27"/>
      <c r="C61" s="27"/>
      <c r="D61" s="27"/>
      <c r="E61" s="27"/>
      <c r="F61" s="37"/>
      <c r="G61" s="37"/>
      <c r="H61" s="104">
        <f>SUM(H59:H60)</f>
        <v>-2285214.3300000299</v>
      </c>
      <c r="I61" s="39"/>
      <c r="J61" s="104">
        <f>SUM(J59:J60)</f>
        <v>2665191.8000000017</v>
      </c>
      <c r="K61" s="39"/>
      <c r="L61" s="104">
        <f>SUM(L59:L60)</f>
        <v>4377473.9099999862</v>
      </c>
      <c r="M61" s="38"/>
      <c r="N61" s="104">
        <f>SUM(N59:N60)</f>
        <v>274079.23999999091</v>
      </c>
    </row>
    <row r="62" spans="1:22" ht="21.95" customHeight="1" x14ac:dyDescent="0.45">
      <c r="A62" s="106" t="s">
        <v>179</v>
      </c>
      <c r="B62" s="27"/>
      <c r="C62" s="27"/>
      <c r="D62" s="27"/>
      <c r="E62" s="27"/>
      <c r="F62" s="37"/>
      <c r="G62" s="37"/>
      <c r="H62" s="105">
        <v>0</v>
      </c>
      <c r="J62" s="105">
        <v>0</v>
      </c>
      <c r="L62" s="105">
        <v>0</v>
      </c>
      <c r="M62" s="27"/>
      <c r="N62" s="105">
        <v>0</v>
      </c>
    </row>
    <row r="63" spans="1:22" ht="21.95" customHeight="1" thickBot="1" x14ac:dyDescent="0.5">
      <c r="A63" s="40" t="s">
        <v>200</v>
      </c>
      <c r="B63" s="27"/>
      <c r="C63" s="27"/>
      <c r="D63" s="27"/>
      <c r="E63" s="27"/>
      <c r="F63" s="37"/>
      <c r="G63" s="37"/>
      <c r="H63" s="43">
        <f>+H62+H61</f>
        <v>-2285214.3300000299</v>
      </c>
      <c r="I63" s="39"/>
      <c r="J63" s="43">
        <f>+J62+J61</f>
        <v>2665191.8000000017</v>
      </c>
      <c r="K63" s="39"/>
      <c r="L63" s="43">
        <f>+L62+L61</f>
        <v>4377473.9099999862</v>
      </c>
      <c r="M63" s="38"/>
      <c r="N63" s="43">
        <f>+N62+N61</f>
        <v>274079.23999999091</v>
      </c>
    </row>
    <row r="64" spans="1:22" ht="21.95" customHeight="1" thickTop="1" x14ac:dyDescent="0.45">
      <c r="A64" s="27"/>
      <c r="B64" s="27"/>
      <c r="C64" s="27"/>
      <c r="D64" s="27"/>
      <c r="E64" s="27"/>
      <c r="F64" s="26"/>
      <c r="G64" s="26"/>
      <c r="H64" s="107"/>
      <c r="I64" s="108"/>
      <c r="J64" s="107"/>
      <c r="K64" s="108"/>
      <c r="L64" s="107"/>
      <c r="M64" s="108"/>
      <c r="N64" s="107"/>
    </row>
    <row r="65" spans="1:15" ht="21.95" customHeight="1" x14ac:dyDescent="0.45">
      <c r="A65" s="24" t="s">
        <v>104</v>
      </c>
      <c r="C65" s="27"/>
      <c r="D65" s="27"/>
      <c r="E65" s="27"/>
      <c r="F65" s="27"/>
      <c r="G65" s="27"/>
      <c r="H65" s="38"/>
      <c r="I65" s="39"/>
      <c r="J65" s="38"/>
      <c r="K65" s="39"/>
      <c r="L65" s="38"/>
      <c r="M65" s="38"/>
      <c r="N65" s="38"/>
    </row>
    <row r="66" spans="1:15" ht="21.95" customHeight="1" x14ac:dyDescent="0.45">
      <c r="A66" s="40" t="s">
        <v>65</v>
      </c>
      <c r="C66" s="27"/>
      <c r="D66" s="27"/>
      <c r="E66" s="27"/>
      <c r="F66" s="27"/>
      <c r="G66" s="27"/>
      <c r="H66" s="38">
        <f>+H61-H67</f>
        <v>-2285105.9800000298</v>
      </c>
      <c r="I66" s="39"/>
      <c r="J66" s="38">
        <f>+J61-J67</f>
        <v>2664888.2800000017</v>
      </c>
      <c r="K66" s="39"/>
      <c r="L66" s="38">
        <f>+L61-L67</f>
        <v>4377473.9099999862</v>
      </c>
      <c r="M66" s="38"/>
      <c r="N66" s="38">
        <f>+N61-N67</f>
        <v>274079.23999999091</v>
      </c>
    </row>
    <row r="67" spans="1:15" ht="21.95" customHeight="1" x14ac:dyDescent="0.45">
      <c r="A67" s="40" t="s">
        <v>66</v>
      </c>
      <c r="C67" s="27"/>
      <c r="D67" s="27"/>
      <c r="E67" s="27"/>
      <c r="F67" s="27"/>
      <c r="G67" s="27"/>
      <c r="H67" s="101">
        <v>-108.35</v>
      </c>
      <c r="I67" s="39"/>
      <c r="J67" s="101">
        <v>303.52</v>
      </c>
      <c r="K67" s="39"/>
      <c r="L67" s="101">
        <v>0</v>
      </c>
      <c r="M67" s="38"/>
      <c r="N67" s="101">
        <v>0</v>
      </c>
    </row>
    <row r="68" spans="1:15" ht="21.95" customHeight="1" thickBot="1" x14ac:dyDescent="0.5">
      <c r="A68" s="40"/>
      <c r="B68" s="24" t="s">
        <v>83</v>
      </c>
      <c r="C68" s="27"/>
      <c r="D68" s="27"/>
      <c r="E68" s="27"/>
      <c r="F68" s="27"/>
      <c r="G68" s="27"/>
      <c r="H68" s="109">
        <f>SUM(H66:H67)</f>
        <v>-2285214.3300000299</v>
      </c>
      <c r="I68" s="39"/>
      <c r="J68" s="109">
        <f>SUM(J66:J67)</f>
        <v>2665191.8000000017</v>
      </c>
      <c r="K68" s="39"/>
      <c r="L68" s="109">
        <f>SUM(L66:L67)</f>
        <v>4377473.9099999862</v>
      </c>
      <c r="M68" s="38"/>
      <c r="N68" s="109">
        <f>SUM(N66:N67)</f>
        <v>274079.23999999091</v>
      </c>
    </row>
    <row r="69" spans="1:15" ht="21.95" customHeight="1" thickTop="1" x14ac:dyDescent="0.45">
      <c r="A69" s="40"/>
      <c r="C69" s="27"/>
      <c r="D69" s="27"/>
      <c r="E69" s="27"/>
      <c r="F69" s="27"/>
      <c r="G69" s="27"/>
      <c r="H69" s="38"/>
      <c r="I69" s="39"/>
      <c r="J69" s="38"/>
      <c r="K69" s="39"/>
      <c r="L69" s="38"/>
      <c r="M69" s="38"/>
      <c r="N69" s="38"/>
    </row>
    <row r="70" spans="1:15" ht="21.95" customHeight="1" x14ac:dyDescent="0.45">
      <c r="A70" s="40" t="s">
        <v>122</v>
      </c>
      <c r="B70" s="40"/>
      <c r="C70" s="27"/>
      <c r="D70" s="27"/>
      <c r="E70" s="27"/>
      <c r="F70" s="27"/>
      <c r="G70" s="27"/>
      <c r="H70" s="39"/>
      <c r="I70" s="39"/>
      <c r="J70" s="39"/>
      <c r="K70" s="39"/>
      <c r="L70" s="38"/>
      <c r="M70" s="38"/>
      <c r="N70" s="38"/>
    </row>
    <row r="71" spans="1:15" ht="21.95" customHeight="1" x14ac:dyDescent="0.45">
      <c r="A71" s="40" t="s">
        <v>201</v>
      </c>
      <c r="B71" s="40"/>
      <c r="C71" s="27"/>
      <c r="D71" s="27"/>
      <c r="E71" s="27"/>
      <c r="F71" s="42"/>
      <c r="G71" s="42"/>
      <c r="H71" s="110">
        <f>H66/H72</f>
        <v>-2.3182926875664468E-2</v>
      </c>
      <c r="I71" s="110"/>
      <c r="J71" s="110">
        <f>J66/J72</f>
        <v>2.7035905847594206E-2</v>
      </c>
      <c r="K71" s="110"/>
      <c r="L71" s="110">
        <f>L66/L72</f>
        <v>4.4410481808663145E-2</v>
      </c>
      <c r="M71" s="110"/>
      <c r="N71" s="110">
        <f>N66/N72</f>
        <v>2.7805970640615092E-3</v>
      </c>
    </row>
    <row r="72" spans="1:15" ht="21.95" customHeight="1" x14ac:dyDescent="0.45">
      <c r="A72" s="40" t="s">
        <v>64</v>
      </c>
      <c r="B72" s="40"/>
      <c r="C72" s="27"/>
      <c r="D72" s="27"/>
      <c r="E72" s="27"/>
      <c r="F72" s="42"/>
      <c r="H72" s="111">
        <v>98568485</v>
      </c>
      <c r="I72" s="27"/>
      <c r="J72" s="111">
        <v>98568485</v>
      </c>
      <c r="K72" s="27"/>
      <c r="L72" s="111">
        <v>98568485</v>
      </c>
      <c r="M72" s="27"/>
      <c r="N72" s="111">
        <v>98568485</v>
      </c>
    </row>
    <row r="73" spans="1:15" ht="21.95" customHeight="1" x14ac:dyDescent="0.45">
      <c r="C73" s="27"/>
      <c r="D73" s="27"/>
      <c r="E73" s="27"/>
      <c r="F73" s="27"/>
      <c r="G73" s="27"/>
      <c r="H73" s="27"/>
      <c r="J73" s="27"/>
      <c r="L73" s="27"/>
      <c r="M73" s="27"/>
      <c r="N73" s="27"/>
    </row>
    <row r="74" spans="1:15" ht="21.95" customHeight="1" x14ac:dyDescent="0.45">
      <c r="C74" s="27"/>
      <c r="D74" s="27"/>
      <c r="E74" s="27"/>
      <c r="F74" s="27"/>
      <c r="G74" s="27"/>
      <c r="H74" s="27"/>
      <c r="J74" s="27"/>
      <c r="L74" s="27"/>
      <c r="M74" s="27"/>
      <c r="N74" s="27"/>
    </row>
    <row r="75" spans="1:15" ht="21.95" customHeight="1" x14ac:dyDescent="0.45">
      <c r="A75" s="40" t="s">
        <v>159</v>
      </c>
      <c r="B75" s="27"/>
      <c r="C75" s="27"/>
      <c r="D75" s="27"/>
      <c r="E75" s="27"/>
      <c r="F75" s="27"/>
      <c r="G75" s="27"/>
      <c r="H75" s="27"/>
      <c r="I75" s="27"/>
      <c r="J75" s="27"/>
      <c r="L75" s="27"/>
      <c r="M75" s="27"/>
      <c r="N75" s="27"/>
    </row>
    <row r="76" spans="1:15" ht="21.95" customHeight="1" x14ac:dyDescent="0.45">
      <c r="A76" s="40"/>
      <c r="B76" s="27"/>
      <c r="C76" s="27"/>
      <c r="D76" s="27"/>
      <c r="E76" s="27"/>
      <c r="F76" s="27"/>
      <c r="G76" s="27"/>
      <c r="H76" s="27"/>
      <c r="I76" s="27"/>
      <c r="J76" s="27"/>
      <c r="L76" s="27"/>
      <c r="M76" s="27"/>
      <c r="N76" s="27"/>
    </row>
    <row r="77" spans="1:15" ht="21.95" customHeight="1" x14ac:dyDescent="0.45">
      <c r="A77" s="40"/>
      <c r="C77" s="27"/>
      <c r="D77" s="27"/>
      <c r="E77" s="27"/>
      <c r="F77" s="27"/>
      <c r="G77" s="27"/>
      <c r="H77" s="27"/>
      <c r="J77" s="27"/>
      <c r="L77" s="27"/>
      <c r="M77" s="27"/>
      <c r="N77" s="27"/>
    </row>
    <row r="78" spans="1:15" ht="21.95" customHeight="1" x14ac:dyDescent="0.45">
      <c r="A78" s="40"/>
      <c r="C78" s="53" t="s">
        <v>156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27"/>
      <c r="O78" s="27"/>
    </row>
    <row r="79" spans="1:15" ht="21.95" customHeight="1" x14ac:dyDescent="0.45">
      <c r="A79" s="40"/>
      <c r="C79" s="53" t="s">
        <v>166</v>
      </c>
      <c r="D79" s="54"/>
      <c r="E79" s="54"/>
      <c r="F79" s="54"/>
      <c r="G79" s="54"/>
      <c r="H79" s="54"/>
      <c r="I79" s="54"/>
      <c r="J79" s="54"/>
      <c r="K79" s="54"/>
      <c r="L79" s="27"/>
      <c r="M79" s="27"/>
      <c r="N79" s="27"/>
      <c r="O79" s="27"/>
    </row>
  </sheetData>
  <mergeCells count="14">
    <mergeCell ref="H7:J7"/>
    <mergeCell ref="L7:N7"/>
    <mergeCell ref="A1:N1"/>
    <mergeCell ref="A2:N2"/>
    <mergeCell ref="A3:N3"/>
    <mergeCell ref="A4:N4"/>
    <mergeCell ref="A5:N5"/>
    <mergeCell ref="H46:J46"/>
    <mergeCell ref="L46:N46"/>
    <mergeCell ref="A40:N40"/>
    <mergeCell ref="A41:N41"/>
    <mergeCell ref="A42:N42"/>
    <mergeCell ref="A43:N43"/>
    <mergeCell ref="A44:N44"/>
  </mergeCells>
  <pageMargins left="0.67" right="0.19685039370078741" top="0.59055118110236227" bottom="0.39370078740157483" header="0.35433070866141736" footer="0.23622047244094491"/>
  <pageSetup paperSize="9" scale="9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1"/>
  <sheetViews>
    <sheetView topLeftCell="A14" zoomScale="110" zoomScaleNormal="110" zoomScaleSheetLayoutView="100" workbookViewId="0">
      <selection activeCell="F19" sqref="F19"/>
    </sheetView>
  </sheetViews>
  <sheetFormatPr defaultColWidth="9.140625" defaultRowHeight="21.75" x14ac:dyDescent="0.45"/>
  <cols>
    <col min="1" max="3" width="9.140625" style="4" customWidth="1"/>
    <col min="4" max="4" width="5.7109375" style="4" customWidth="1"/>
    <col min="5" max="5" width="9.140625" style="4" customWidth="1"/>
    <col min="6" max="6" width="14.7109375" style="4" customWidth="1"/>
    <col min="7" max="7" width="0.85546875" style="4" customWidth="1"/>
    <col min="8" max="8" width="14.7109375" style="4" customWidth="1"/>
    <col min="9" max="9" width="0.85546875" style="4" customWidth="1"/>
    <col min="10" max="10" width="14.7109375" style="4" customWidth="1"/>
    <col min="11" max="11" width="0.85546875" style="4" customWidth="1"/>
    <col min="12" max="12" width="14.7109375" style="4" customWidth="1"/>
    <col min="13" max="13" width="0.85546875" style="4" customWidth="1"/>
    <col min="14" max="14" width="14.7109375" style="4" customWidth="1"/>
    <col min="15" max="15" width="0.7109375" style="4" customWidth="1"/>
    <col min="16" max="16" width="14.7109375" style="4" customWidth="1"/>
    <col min="17" max="17" width="0.7109375" style="4" customWidth="1"/>
    <col min="18" max="18" width="18.42578125" style="4" customWidth="1"/>
    <col min="19" max="19" width="0.85546875" style="4" customWidth="1"/>
    <col min="20" max="20" width="14.7109375" style="4" customWidth="1"/>
    <col min="21" max="21" width="0.85546875" style="4" customWidth="1"/>
    <col min="22" max="22" width="14.7109375" style="4" customWidth="1"/>
    <col min="23" max="23" width="1" style="4" customWidth="1"/>
    <col min="24" max="24" width="12.85546875" style="4" customWidth="1"/>
    <col min="25" max="16384" width="9.140625" style="4"/>
  </cols>
  <sheetData>
    <row r="1" spans="1:22" ht="23.45" customHeight="1" x14ac:dyDescent="0.45">
      <c r="A1" s="120" t="s">
        <v>105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</row>
    <row r="2" spans="1:22" ht="23.45" customHeight="1" x14ac:dyDescent="0.45">
      <c r="A2" s="119" t="s">
        <v>49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</row>
    <row r="3" spans="1:22" ht="23.45" customHeight="1" x14ac:dyDescent="0.45">
      <c r="A3" s="118" t="s">
        <v>143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</row>
    <row r="4" spans="1:22" ht="23.45" customHeight="1" x14ac:dyDescent="0.45">
      <c r="A4" s="119" t="s">
        <v>185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</row>
    <row r="5" spans="1:22" ht="23.45" customHeight="1" x14ac:dyDescent="0.45">
      <c r="A5" s="119" t="s">
        <v>157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</row>
    <row r="6" spans="1:22" ht="23.45" customHeight="1" x14ac:dyDescent="0.4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3.45" customHeight="1" x14ac:dyDescent="0.45">
      <c r="A7" s="1"/>
      <c r="B7" s="1"/>
      <c r="C7" s="1"/>
      <c r="D7" s="1"/>
      <c r="E7" s="1"/>
      <c r="F7" s="128" t="s">
        <v>47</v>
      </c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1:22" ht="23.45" customHeight="1" x14ac:dyDescent="0.45">
      <c r="A8" s="1"/>
      <c r="B8" s="1"/>
      <c r="C8" s="1"/>
      <c r="D8" s="1"/>
      <c r="E8" s="9"/>
      <c r="F8" s="130" t="s">
        <v>45</v>
      </c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T8" s="5" t="s">
        <v>84</v>
      </c>
      <c r="V8" s="6" t="s">
        <v>83</v>
      </c>
    </row>
    <row r="9" spans="1:22" ht="23.45" customHeight="1" x14ac:dyDescent="0.45">
      <c r="A9" s="1"/>
      <c r="B9" s="1"/>
      <c r="C9" s="1"/>
      <c r="D9" s="1"/>
      <c r="E9" s="9"/>
      <c r="F9" s="7"/>
      <c r="G9" s="7"/>
      <c r="H9" s="7"/>
      <c r="I9" s="7"/>
      <c r="J9" s="7"/>
      <c r="K9" s="7"/>
      <c r="L9" s="7"/>
      <c r="M9" s="7"/>
      <c r="N9" s="7"/>
      <c r="O9" s="7"/>
      <c r="P9" s="7" t="s">
        <v>125</v>
      </c>
      <c r="Q9" s="7"/>
      <c r="R9" s="7"/>
      <c r="T9" s="8" t="s">
        <v>85</v>
      </c>
      <c r="V9" s="6" t="s">
        <v>10</v>
      </c>
    </row>
    <row r="10" spans="1:22" ht="23.45" customHeight="1" x14ac:dyDescent="0.45">
      <c r="A10" s="2"/>
      <c r="B10" s="2"/>
      <c r="C10" s="2"/>
      <c r="D10" s="2"/>
      <c r="E10" s="112"/>
      <c r="F10" s="9" t="s">
        <v>76</v>
      </c>
      <c r="G10" s="1"/>
      <c r="H10" s="9" t="s">
        <v>78</v>
      </c>
      <c r="I10" s="2"/>
      <c r="J10" s="9" t="s">
        <v>80</v>
      </c>
      <c r="K10" s="2"/>
      <c r="L10" s="129" t="s">
        <v>16</v>
      </c>
      <c r="M10" s="129"/>
      <c r="N10" s="129"/>
      <c r="O10" s="9"/>
      <c r="P10" s="16" t="s">
        <v>10</v>
      </c>
      <c r="Q10" s="9"/>
      <c r="R10" s="9" t="s">
        <v>86</v>
      </c>
      <c r="T10" s="8"/>
      <c r="V10" s="6"/>
    </row>
    <row r="11" spans="1:22" ht="23.45" customHeight="1" x14ac:dyDescent="0.45">
      <c r="A11" s="2"/>
      <c r="B11" s="2"/>
      <c r="C11" s="2"/>
      <c r="D11" s="2"/>
      <c r="E11" s="112"/>
      <c r="F11" s="9" t="s">
        <v>77</v>
      </c>
      <c r="G11" s="1"/>
      <c r="H11" s="9" t="s">
        <v>79</v>
      </c>
      <c r="I11" s="2"/>
      <c r="J11" s="9" t="s">
        <v>81</v>
      </c>
      <c r="K11" s="2"/>
      <c r="L11" s="9" t="s">
        <v>30</v>
      </c>
      <c r="M11" s="10"/>
      <c r="N11" s="9" t="s">
        <v>17</v>
      </c>
      <c r="O11" s="9"/>
      <c r="P11" s="9" t="s">
        <v>134</v>
      </c>
      <c r="Q11" s="9"/>
      <c r="R11" s="11" t="s">
        <v>87</v>
      </c>
      <c r="T11" s="12"/>
      <c r="V11" s="12"/>
    </row>
    <row r="12" spans="1:22" ht="23.45" customHeight="1" x14ac:dyDescent="0.45">
      <c r="A12" s="2"/>
      <c r="B12" s="2"/>
      <c r="C12" s="2"/>
      <c r="D12" s="2"/>
      <c r="E12" s="112"/>
      <c r="F12" s="9"/>
      <c r="G12" s="1"/>
      <c r="H12" s="9"/>
      <c r="I12" s="2"/>
      <c r="J12" s="9" t="s">
        <v>82</v>
      </c>
      <c r="K12" s="2"/>
      <c r="L12" s="9"/>
      <c r="M12" s="10"/>
      <c r="N12" s="9"/>
      <c r="O12" s="9"/>
      <c r="P12" s="9" t="s">
        <v>135</v>
      </c>
      <c r="Q12" s="9"/>
      <c r="R12" s="11"/>
      <c r="T12" s="12"/>
      <c r="V12" s="12"/>
    </row>
    <row r="13" spans="1:22" ht="23.45" customHeight="1" x14ac:dyDescent="0.45">
      <c r="A13" s="2"/>
      <c r="B13" s="2"/>
      <c r="C13" s="2"/>
      <c r="D13" s="2"/>
      <c r="E13" s="112"/>
      <c r="F13" s="13"/>
      <c r="G13" s="14"/>
      <c r="H13" s="13"/>
      <c r="I13" s="15"/>
      <c r="J13" s="16"/>
      <c r="K13" s="15"/>
      <c r="L13" s="13"/>
      <c r="M13" s="13"/>
      <c r="N13" s="13"/>
      <c r="O13" s="16"/>
      <c r="P13" s="16" t="s">
        <v>136</v>
      </c>
      <c r="Q13" s="16"/>
      <c r="R13" s="17"/>
      <c r="S13" s="18"/>
      <c r="T13" s="19"/>
      <c r="U13" s="18"/>
      <c r="V13" s="19"/>
    </row>
    <row r="14" spans="1:22" ht="12" customHeight="1" x14ac:dyDescent="0.45">
      <c r="A14" s="2"/>
      <c r="B14" s="2"/>
      <c r="C14" s="2"/>
      <c r="D14" s="2"/>
      <c r="E14" s="112"/>
      <c r="F14" s="10"/>
      <c r="G14" s="1"/>
      <c r="H14" s="10"/>
      <c r="I14" s="2"/>
      <c r="J14" s="9"/>
      <c r="K14" s="2"/>
      <c r="L14" s="10"/>
      <c r="M14" s="10"/>
      <c r="N14" s="10"/>
      <c r="O14" s="9"/>
      <c r="P14" s="10"/>
      <c r="Q14" s="9"/>
      <c r="R14" s="20"/>
      <c r="T14" s="12"/>
      <c r="V14" s="12"/>
    </row>
    <row r="15" spans="1:22" ht="23.45" customHeight="1" x14ac:dyDescent="0.45">
      <c r="A15" s="2" t="s">
        <v>160</v>
      </c>
      <c r="B15" s="3"/>
      <c r="F15" s="21">
        <v>98568485</v>
      </c>
      <c r="G15" s="21"/>
      <c r="H15" s="21">
        <v>75175543.400000006</v>
      </c>
      <c r="I15" s="21"/>
      <c r="J15" s="21">
        <v>10680188.029999999</v>
      </c>
      <c r="K15" s="21"/>
      <c r="L15" s="21">
        <v>10346848.5</v>
      </c>
      <c r="M15" s="21"/>
      <c r="N15" s="21">
        <v>88066194.459999993</v>
      </c>
      <c r="O15" s="21"/>
      <c r="P15" s="21">
        <v>201493.95000000019</v>
      </c>
      <c r="Q15" s="21"/>
      <c r="R15" s="21">
        <f>SUM(F15:P15)</f>
        <v>283038753.33999997</v>
      </c>
      <c r="S15" s="21"/>
      <c r="T15" s="21">
        <v>5738.45</v>
      </c>
      <c r="U15" s="21"/>
      <c r="V15" s="21">
        <f>SUM(R15:U15)</f>
        <v>283044491.78999996</v>
      </c>
    </row>
    <row r="16" spans="1:22" ht="23.45" customHeight="1" x14ac:dyDescent="0.45">
      <c r="A16" s="2" t="s">
        <v>128</v>
      </c>
      <c r="B16" s="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2" ht="23.45" customHeight="1" x14ac:dyDescent="0.45">
      <c r="A17" s="2" t="s">
        <v>194</v>
      </c>
      <c r="B17" s="3"/>
      <c r="F17" s="21">
        <v>0</v>
      </c>
      <c r="G17" s="21"/>
      <c r="H17" s="21">
        <v>0</v>
      </c>
      <c r="I17" s="21"/>
      <c r="J17" s="21">
        <v>0</v>
      </c>
      <c r="K17" s="21"/>
      <c r="L17" s="21">
        <v>0</v>
      </c>
      <c r="M17" s="21"/>
      <c r="N17" s="21">
        <v>0</v>
      </c>
      <c r="O17" s="21"/>
      <c r="P17" s="21">
        <v>0</v>
      </c>
      <c r="Q17" s="21"/>
      <c r="R17" s="21">
        <f>SUM(F17:P17)</f>
        <v>0</v>
      </c>
      <c r="S17" s="21"/>
      <c r="T17" s="21">
        <v>-1020</v>
      </c>
      <c r="U17" s="21"/>
      <c r="V17" s="21">
        <f>SUM(R17:U17)</f>
        <v>-1020</v>
      </c>
    </row>
    <row r="18" spans="1:22" ht="23.45" customHeight="1" x14ac:dyDescent="0.45">
      <c r="A18" s="2" t="s">
        <v>161</v>
      </c>
      <c r="B18" s="3"/>
      <c r="E18" s="48"/>
      <c r="F18" s="21">
        <v>0</v>
      </c>
      <c r="G18" s="21"/>
      <c r="H18" s="21">
        <v>0</v>
      </c>
      <c r="I18" s="21"/>
      <c r="J18" s="21">
        <v>0</v>
      </c>
      <c r="K18" s="21"/>
      <c r="L18" s="21">
        <v>0</v>
      </c>
      <c r="M18" s="21"/>
      <c r="N18" s="21">
        <f>+กำไรขาดทุน!H66</f>
        <v>-2285105.9800000298</v>
      </c>
      <c r="O18" s="21"/>
      <c r="P18" s="21">
        <v>0</v>
      </c>
      <c r="Q18" s="21"/>
      <c r="R18" s="21">
        <f>SUM(F18:P18)</f>
        <v>-2285105.9800000298</v>
      </c>
      <c r="S18" s="21"/>
      <c r="T18" s="21">
        <f>+กำไรขาดทุน!H67</f>
        <v>-108.35</v>
      </c>
      <c r="U18" s="21"/>
      <c r="V18" s="21">
        <f>SUM(R18:U18)</f>
        <v>-2285214.3300000299</v>
      </c>
    </row>
    <row r="19" spans="1:22" ht="23.45" customHeight="1" thickBot="1" x14ac:dyDescent="0.5">
      <c r="A19" s="2" t="s">
        <v>162</v>
      </c>
      <c r="B19" s="3"/>
      <c r="F19" s="22">
        <f>SUM(F15:F18)</f>
        <v>98568485</v>
      </c>
      <c r="G19" s="21"/>
      <c r="H19" s="22">
        <f>SUM(H15:H18)</f>
        <v>75175543.400000006</v>
      </c>
      <c r="I19" s="21"/>
      <c r="J19" s="22">
        <f>SUM(J15:J18)</f>
        <v>10680188.029999999</v>
      </c>
      <c r="K19" s="21"/>
      <c r="L19" s="22">
        <f>SUM(L15:L18)</f>
        <v>10346848.5</v>
      </c>
      <c r="M19" s="21"/>
      <c r="N19" s="22">
        <f>SUM(N15:N18)</f>
        <v>85781088.479999959</v>
      </c>
      <c r="O19" s="21"/>
      <c r="P19" s="22">
        <f>SUM(P15:P18)</f>
        <v>201493.95000000019</v>
      </c>
      <c r="Q19" s="21"/>
      <c r="R19" s="22">
        <f>SUM(R15:R18)</f>
        <v>280753647.35999995</v>
      </c>
      <c r="S19" s="21"/>
      <c r="T19" s="22">
        <f>SUM(T15:T18)</f>
        <v>4610.0999999999995</v>
      </c>
      <c r="U19" s="21"/>
      <c r="V19" s="22">
        <f>SUM(V15:V18)</f>
        <v>280758257.45999992</v>
      </c>
    </row>
    <row r="20" spans="1:22" ht="12" customHeight="1" thickTop="1" x14ac:dyDescent="0.45">
      <c r="B20" s="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spans="1:22" ht="23.45" customHeight="1" x14ac:dyDescent="0.45">
      <c r="A21" s="2" t="s">
        <v>140</v>
      </c>
      <c r="B21" s="3"/>
      <c r="F21" s="21">
        <v>98568485</v>
      </c>
      <c r="G21" s="21"/>
      <c r="H21" s="21">
        <v>75175543.400000006</v>
      </c>
      <c r="I21" s="21"/>
      <c r="J21" s="21">
        <v>10680188.029999999</v>
      </c>
      <c r="K21" s="21"/>
      <c r="L21" s="21">
        <v>10346848.5</v>
      </c>
      <c r="M21" s="21"/>
      <c r="N21" s="21">
        <v>100909420.33999981</v>
      </c>
      <c r="O21" s="21"/>
      <c r="P21" s="21">
        <v>201493.95000000019</v>
      </c>
      <c r="Q21" s="21"/>
      <c r="R21" s="21">
        <f>SUM(F21:P21)</f>
        <v>295881979.21999979</v>
      </c>
      <c r="S21" s="21"/>
      <c r="T21" s="21">
        <v>-185393.37000000029</v>
      </c>
      <c r="U21" s="21"/>
      <c r="V21" s="21">
        <f>SUM(R21:U21)</f>
        <v>295696585.84999979</v>
      </c>
    </row>
    <row r="22" spans="1:22" ht="23.45" customHeight="1" x14ac:dyDescent="0.45">
      <c r="A22" s="2" t="s">
        <v>128</v>
      </c>
      <c r="B22" s="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spans="1:22" ht="23.45" customHeight="1" x14ac:dyDescent="0.45">
      <c r="A23" s="2" t="s">
        <v>186</v>
      </c>
      <c r="B23" s="3"/>
      <c r="E23" s="48"/>
      <c r="F23" s="21">
        <v>0</v>
      </c>
      <c r="G23" s="21"/>
      <c r="H23" s="21">
        <v>0</v>
      </c>
      <c r="I23" s="21"/>
      <c r="J23" s="21">
        <v>0</v>
      </c>
      <c r="K23" s="21"/>
      <c r="L23" s="21">
        <v>0</v>
      </c>
      <c r="M23" s="21"/>
      <c r="N23" s="21">
        <v>0</v>
      </c>
      <c r="O23" s="21"/>
      <c r="P23" s="21">
        <v>0</v>
      </c>
      <c r="Q23" s="21"/>
      <c r="R23" s="21">
        <f>SUM(F23:P23)</f>
        <v>0</v>
      </c>
      <c r="S23" s="21"/>
      <c r="T23" s="21">
        <v>192051.43</v>
      </c>
      <c r="U23" s="21"/>
      <c r="V23" s="21">
        <f>SUM(R23:U23)</f>
        <v>192051.43</v>
      </c>
    </row>
    <row r="24" spans="1:22" ht="23.45" customHeight="1" x14ac:dyDescent="0.45">
      <c r="A24" s="2" t="s">
        <v>195</v>
      </c>
      <c r="B24" s="3"/>
      <c r="E24" s="48"/>
      <c r="F24" s="21">
        <v>0</v>
      </c>
      <c r="G24" s="21"/>
      <c r="H24" s="21">
        <v>0</v>
      </c>
      <c r="I24" s="21"/>
      <c r="J24" s="21">
        <v>0</v>
      </c>
      <c r="K24" s="21"/>
      <c r="L24" s="21">
        <v>0</v>
      </c>
      <c r="M24" s="21"/>
      <c r="N24" s="21">
        <f>+กำไรขาดทุน!J66</f>
        <v>2664888.2800000017</v>
      </c>
      <c r="O24" s="21"/>
      <c r="P24" s="21">
        <v>0</v>
      </c>
      <c r="Q24" s="21"/>
      <c r="R24" s="21">
        <f>SUM(F24:P24)</f>
        <v>2664888.2800000017</v>
      </c>
      <c r="S24" s="21"/>
      <c r="T24" s="21">
        <f>+กำไรขาดทุน!J67</f>
        <v>303.52</v>
      </c>
      <c r="U24" s="21"/>
      <c r="V24" s="21">
        <f>SUM(R24:U24)</f>
        <v>2665191.8000000017</v>
      </c>
    </row>
    <row r="25" spans="1:22" ht="23.45" customHeight="1" thickBot="1" x14ac:dyDescent="0.5">
      <c r="A25" s="2" t="s">
        <v>141</v>
      </c>
      <c r="B25" s="3"/>
      <c r="F25" s="22">
        <f>SUM(F21:F24)</f>
        <v>98568485</v>
      </c>
      <c r="G25" s="21"/>
      <c r="H25" s="22">
        <f>SUM(H21:H24)</f>
        <v>75175543.400000006</v>
      </c>
      <c r="I25" s="21"/>
      <c r="J25" s="22">
        <f>SUM(J21:J24)</f>
        <v>10680188.029999999</v>
      </c>
      <c r="K25" s="21"/>
      <c r="L25" s="22">
        <f>SUM(L21:L24)</f>
        <v>10346848.5</v>
      </c>
      <c r="M25" s="21"/>
      <c r="N25" s="22">
        <f>SUM(N21:N24)</f>
        <v>103574308.61999981</v>
      </c>
      <c r="O25" s="21"/>
      <c r="P25" s="22">
        <f>SUM(P21:P24)</f>
        <v>201493.95000000019</v>
      </c>
      <c r="Q25" s="21"/>
      <c r="R25" s="22">
        <f>SUM(R21:R24)</f>
        <v>298546867.49999982</v>
      </c>
      <c r="S25" s="21"/>
      <c r="T25" s="22">
        <f>SUM(T21:T24)</f>
        <v>6961.5799999997071</v>
      </c>
      <c r="U25" s="21"/>
      <c r="V25" s="22">
        <f>SUM(V21:V24)</f>
        <v>298553829.0799998</v>
      </c>
    </row>
    <row r="26" spans="1:22" ht="23.45" customHeight="1" thickTop="1" x14ac:dyDescent="0.45">
      <c r="A26" s="2"/>
      <c r="B26" s="3"/>
    </row>
    <row r="27" spans="1:22" ht="23.45" customHeight="1" x14ac:dyDescent="0.45">
      <c r="A27" s="3" t="s">
        <v>159</v>
      </c>
      <c r="B27" s="2"/>
      <c r="C27" s="2"/>
      <c r="D27" s="2"/>
      <c r="E27" s="2"/>
      <c r="F27" s="2"/>
      <c r="G27" s="2"/>
      <c r="H27" s="2"/>
      <c r="I27" s="2"/>
      <c r="J27" s="2"/>
    </row>
    <row r="28" spans="1:22" ht="23.45" customHeight="1" x14ac:dyDescent="0.45">
      <c r="B28" s="3"/>
    </row>
    <row r="29" spans="1:22" ht="23.45" customHeight="1" x14ac:dyDescent="0.45"/>
    <row r="30" spans="1:22" ht="23.45" customHeight="1" x14ac:dyDescent="0.45">
      <c r="A30" s="2"/>
      <c r="B30" s="2"/>
      <c r="G30" s="89"/>
      <c r="H30" s="88" t="s">
        <v>156</v>
      </c>
      <c r="I30" s="89"/>
      <c r="J30" s="89"/>
      <c r="K30" s="89"/>
      <c r="L30" s="89"/>
      <c r="M30" s="89"/>
      <c r="N30" s="89"/>
      <c r="O30" s="89"/>
      <c r="P30" s="89"/>
      <c r="Q30" s="89"/>
      <c r="R30" s="2"/>
      <c r="S30" s="2"/>
    </row>
    <row r="31" spans="1:22" ht="23.45" customHeight="1" x14ac:dyDescent="0.45">
      <c r="A31" s="3"/>
      <c r="B31" s="3"/>
      <c r="G31" s="89"/>
      <c r="H31" s="88" t="s">
        <v>166</v>
      </c>
      <c r="I31" s="89"/>
      <c r="J31" s="89"/>
      <c r="K31" s="89"/>
      <c r="L31" s="89"/>
      <c r="M31" s="89"/>
      <c r="N31" s="2"/>
      <c r="O31" s="2"/>
      <c r="P31" s="2"/>
      <c r="Q31" s="2"/>
      <c r="R31" s="2"/>
      <c r="S31" s="2"/>
    </row>
  </sheetData>
  <mergeCells count="8">
    <mergeCell ref="A1:V1"/>
    <mergeCell ref="F7:V7"/>
    <mergeCell ref="L10:N10"/>
    <mergeCell ref="A2:V2"/>
    <mergeCell ref="A3:V3"/>
    <mergeCell ref="F8:R8"/>
    <mergeCell ref="A5:V5"/>
    <mergeCell ref="A4:V4"/>
  </mergeCells>
  <phoneticPr fontId="3" type="noConversion"/>
  <pageMargins left="0.59055118110236227" right="0.19685039370078741" top="0.53" bottom="0.3" header="0.19685039370078741" footer="0.15748031496062992"/>
  <pageSetup paperSize="9" scale="80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8"/>
  <sheetViews>
    <sheetView topLeftCell="A10" zoomScale="110" zoomScaleNormal="110" zoomScaleSheetLayoutView="100" workbookViewId="0">
      <selection activeCell="E13" sqref="E13"/>
    </sheetView>
  </sheetViews>
  <sheetFormatPr defaultColWidth="9.140625" defaultRowHeight="21.75" customHeight="1" x14ac:dyDescent="0.45"/>
  <cols>
    <col min="1" max="5" width="9.140625" style="24" customWidth="1"/>
    <col min="6" max="6" width="15.28515625" style="24" customWidth="1"/>
    <col min="7" max="7" width="1" style="24" customWidth="1"/>
    <col min="8" max="8" width="15.28515625" style="24" customWidth="1"/>
    <col min="9" max="9" width="1" style="24" customWidth="1"/>
    <col min="10" max="10" width="15.28515625" style="24" customWidth="1"/>
    <col min="11" max="11" width="1" style="24" customWidth="1"/>
    <col min="12" max="12" width="15.28515625" style="24" customWidth="1"/>
    <col min="13" max="13" width="1" style="24" customWidth="1"/>
    <col min="14" max="14" width="15.28515625" style="24" customWidth="1"/>
    <col min="15" max="15" width="1" style="24" customWidth="1"/>
    <col min="16" max="16" width="15.28515625" style="24" customWidth="1"/>
    <col min="17" max="17" width="3.140625" style="24" customWidth="1"/>
    <col min="18" max="18" width="29.140625" style="24" customWidth="1"/>
    <col min="19" max="19" width="16.28515625" style="24" customWidth="1"/>
    <col min="20" max="16384" width="9.140625" style="24"/>
  </cols>
  <sheetData>
    <row r="1" spans="1:20" ht="24" customHeight="1" x14ac:dyDescent="0.45">
      <c r="A1" s="125" t="s">
        <v>107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13"/>
      <c r="R1" s="113"/>
      <c r="S1" s="113"/>
      <c r="T1" s="113"/>
    </row>
    <row r="2" spans="1:20" ht="24" customHeight="1" x14ac:dyDescent="0.45">
      <c r="A2" s="126" t="s">
        <v>49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</row>
    <row r="3" spans="1:20" ht="24" customHeight="1" x14ac:dyDescent="0.45">
      <c r="A3" s="127" t="s">
        <v>143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20" ht="24" customHeight="1" x14ac:dyDescent="0.45">
      <c r="A4" s="126" t="s">
        <v>185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</row>
    <row r="5" spans="1:20" ht="24" customHeight="1" x14ac:dyDescent="0.45">
      <c r="A5" s="126" t="s">
        <v>157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</row>
    <row r="6" spans="1:20" ht="24" customHeight="1" x14ac:dyDescent="0.4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20" ht="24" customHeight="1" x14ac:dyDescent="0.45">
      <c r="A7" s="25"/>
      <c r="B7" s="25"/>
      <c r="C7" s="25"/>
      <c r="D7" s="25"/>
      <c r="E7" s="25"/>
      <c r="F7" s="132" t="s">
        <v>48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</row>
    <row r="8" spans="1:20" ht="24" customHeight="1" x14ac:dyDescent="0.45">
      <c r="A8" s="25"/>
      <c r="B8" s="25"/>
      <c r="C8" s="25"/>
      <c r="D8" s="25"/>
      <c r="E8" s="114"/>
      <c r="F8" s="28" t="s">
        <v>76</v>
      </c>
      <c r="G8" s="26"/>
      <c r="H8" s="28" t="s">
        <v>73</v>
      </c>
      <c r="I8" s="26"/>
      <c r="J8" s="28" t="s">
        <v>80</v>
      </c>
      <c r="K8" s="26"/>
      <c r="L8" s="131" t="s">
        <v>16</v>
      </c>
      <c r="M8" s="131"/>
      <c r="N8" s="131"/>
      <c r="O8" s="26"/>
      <c r="P8" s="29" t="s">
        <v>46</v>
      </c>
    </row>
    <row r="9" spans="1:20" ht="24" customHeight="1" x14ac:dyDescent="0.45">
      <c r="A9" s="27"/>
      <c r="B9" s="27"/>
      <c r="C9" s="27"/>
      <c r="D9" s="27"/>
      <c r="E9" s="115"/>
      <c r="F9" s="30" t="s">
        <v>77</v>
      </c>
      <c r="G9" s="25"/>
      <c r="H9" s="31"/>
      <c r="I9" s="27"/>
      <c r="J9" s="30" t="s">
        <v>81</v>
      </c>
      <c r="K9" s="27"/>
      <c r="L9" s="30" t="s">
        <v>30</v>
      </c>
      <c r="M9" s="30"/>
      <c r="N9" s="30" t="s">
        <v>17</v>
      </c>
      <c r="P9" s="25" t="s">
        <v>72</v>
      </c>
    </row>
    <row r="10" spans="1:20" ht="24" customHeight="1" x14ac:dyDescent="0.45">
      <c r="A10" s="27"/>
      <c r="B10" s="27"/>
      <c r="C10" s="27"/>
      <c r="D10" s="27"/>
      <c r="E10" s="115"/>
      <c r="F10" s="32"/>
      <c r="G10" s="33"/>
      <c r="H10" s="32"/>
      <c r="I10" s="34"/>
      <c r="J10" s="35" t="s">
        <v>82</v>
      </c>
      <c r="K10" s="34"/>
      <c r="L10" s="32"/>
      <c r="M10" s="32"/>
      <c r="N10" s="32"/>
      <c r="O10" s="36"/>
      <c r="P10" s="32"/>
    </row>
    <row r="11" spans="1:20" ht="12" customHeight="1" x14ac:dyDescent="0.45">
      <c r="A11" s="27"/>
      <c r="B11" s="27"/>
      <c r="C11" s="27"/>
      <c r="D11" s="27"/>
      <c r="E11" s="115"/>
      <c r="F11" s="31"/>
      <c r="G11" s="25"/>
      <c r="H11" s="31"/>
      <c r="I11" s="27"/>
      <c r="J11" s="30"/>
      <c r="K11" s="27"/>
      <c r="L11" s="31"/>
      <c r="M11" s="31"/>
      <c r="N11" s="31"/>
      <c r="P11" s="31"/>
    </row>
    <row r="12" spans="1:20" ht="24" customHeight="1" x14ac:dyDescent="0.45">
      <c r="A12" s="27" t="s">
        <v>160</v>
      </c>
      <c r="B12" s="27"/>
      <c r="C12" s="27"/>
      <c r="D12" s="27"/>
      <c r="E12" s="37"/>
      <c r="F12" s="38">
        <v>98568485</v>
      </c>
      <c r="G12" s="38"/>
      <c r="H12" s="38">
        <v>75175543.400000006</v>
      </c>
      <c r="I12" s="38"/>
      <c r="J12" s="38">
        <v>10680188.029999999</v>
      </c>
      <c r="K12" s="38"/>
      <c r="L12" s="38">
        <v>10346848.5</v>
      </c>
      <c r="M12" s="39"/>
      <c r="N12" s="38">
        <v>80487714.799999997</v>
      </c>
      <c r="O12" s="39"/>
      <c r="P12" s="38">
        <f>SUM(F12:O12)</f>
        <v>275258779.73000002</v>
      </c>
    </row>
    <row r="13" spans="1:20" ht="24" customHeight="1" x14ac:dyDescent="0.45">
      <c r="A13" s="27" t="s">
        <v>128</v>
      </c>
      <c r="B13" s="40"/>
      <c r="E13" s="37"/>
      <c r="F13" s="41"/>
      <c r="G13" s="39"/>
      <c r="H13" s="41"/>
      <c r="I13" s="39"/>
      <c r="J13" s="41"/>
      <c r="K13" s="39"/>
      <c r="L13" s="39"/>
      <c r="M13" s="39"/>
      <c r="N13" s="39"/>
      <c r="O13" s="39"/>
      <c r="P13" s="38"/>
    </row>
    <row r="14" spans="1:20" ht="24" customHeight="1" x14ac:dyDescent="0.45">
      <c r="A14" s="27" t="s">
        <v>195</v>
      </c>
      <c r="B14" s="27"/>
      <c r="C14" s="27"/>
      <c r="D14" s="27"/>
      <c r="E14" s="42"/>
      <c r="F14" s="41">
        <v>0</v>
      </c>
      <c r="G14" s="39"/>
      <c r="H14" s="41">
        <v>0</v>
      </c>
      <c r="I14" s="39"/>
      <c r="J14" s="41">
        <v>0</v>
      </c>
      <c r="K14" s="39"/>
      <c r="L14" s="39">
        <v>0</v>
      </c>
      <c r="M14" s="38"/>
      <c r="N14" s="38">
        <f>+กำไรขาดทุน!L66</f>
        <v>4377473.9099999862</v>
      </c>
      <c r="O14" s="39"/>
      <c r="P14" s="38">
        <f>SUM(H14:O14)</f>
        <v>4377473.9099999862</v>
      </c>
    </row>
    <row r="15" spans="1:20" ht="24" customHeight="1" thickBot="1" x14ac:dyDescent="0.5">
      <c r="A15" s="27" t="s">
        <v>162</v>
      </c>
      <c r="B15" s="40"/>
      <c r="F15" s="43">
        <f>SUM(F12:F14)</f>
        <v>98568485</v>
      </c>
      <c r="G15" s="39"/>
      <c r="H15" s="43">
        <f>SUM(H12:H14)</f>
        <v>75175543.400000006</v>
      </c>
      <c r="I15" s="39"/>
      <c r="J15" s="43">
        <f>SUM(J12:J14)</f>
        <v>10680188.029999999</v>
      </c>
      <c r="K15" s="39"/>
      <c r="L15" s="43">
        <f>SUM(L12:L14)</f>
        <v>10346848.5</v>
      </c>
      <c r="M15" s="39"/>
      <c r="N15" s="43">
        <f>SUM(N12:N14)</f>
        <v>84865188.709999979</v>
      </c>
      <c r="O15" s="39"/>
      <c r="P15" s="43">
        <f>SUM(P12:P14)</f>
        <v>279636253.63999999</v>
      </c>
    </row>
    <row r="16" spans="1:20" ht="12" customHeight="1" thickTop="1" x14ac:dyDescent="0.45">
      <c r="A16" s="27"/>
      <c r="B16" s="27"/>
      <c r="C16" s="27"/>
      <c r="D16" s="27"/>
      <c r="E16" s="114"/>
      <c r="F16" s="44"/>
      <c r="G16" s="45"/>
      <c r="H16" s="46"/>
      <c r="I16" s="38"/>
      <c r="J16" s="44"/>
      <c r="K16" s="38"/>
      <c r="L16" s="46"/>
      <c r="M16" s="46"/>
      <c r="N16" s="46"/>
      <c r="O16" s="39"/>
      <c r="P16" s="47"/>
    </row>
    <row r="17" spans="1:16" ht="24" customHeight="1" x14ac:dyDescent="0.45">
      <c r="A17" s="27" t="s">
        <v>140</v>
      </c>
      <c r="B17" s="40"/>
      <c r="F17" s="39">
        <v>98568485</v>
      </c>
      <c r="G17" s="39"/>
      <c r="H17" s="39">
        <v>75175543.400000006</v>
      </c>
      <c r="I17" s="39"/>
      <c r="J17" s="39">
        <v>10680188.029999999</v>
      </c>
      <c r="K17" s="39"/>
      <c r="L17" s="39">
        <v>10346848.5</v>
      </c>
      <c r="M17" s="39"/>
      <c r="N17" s="39">
        <v>89374618.900000006</v>
      </c>
      <c r="O17" s="39"/>
      <c r="P17" s="39">
        <f>SUM(F17:O17)</f>
        <v>284145683.83000004</v>
      </c>
    </row>
    <row r="18" spans="1:16" ht="24" customHeight="1" x14ac:dyDescent="0.45">
      <c r="A18" s="27" t="s">
        <v>128</v>
      </c>
      <c r="B18" s="27"/>
      <c r="C18" s="27"/>
      <c r="D18" s="27"/>
      <c r="E18" s="27"/>
      <c r="F18" s="38"/>
      <c r="G18" s="38"/>
      <c r="H18" s="38"/>
      <c r="I18" s="38"/>
      <c r="J18" s="38"/>
      <c r="K18" s="38"/>
      <c r="L18" s="38"/>
      <c r="M18" s="38"/>
      <c r="N18" s="38"/>
      <c r="O18" s="39"/>
      <c r="P18" s="38"/>
    </row>
    <row r="19" spans="1:16" ht="24" customHeight="1" x14ac:dyDescent="0.45">
      <c r="A19" s="27" t="s">
        <v>195</v>
      </c>
      <c r="B19" s="27"/>
      <c r="C19" s="27"/>
      <c r="D19" s="27"/>
      <c r="E19" s="42"/>
      <c r="F19" s="41">
        <v>0</v>
      </c>
      <c r="G19" s="39"/>
      <c r="H19" s="41">
        <v>0</v>
      </c>
      <c r="I19" s="39"/>
      <c r="J19" s="41">
        <v>0</v>
      </c>
      <c r="K19" s="39"/>
      <c r="L19" s="39">
        <v>0</v>
      </c>
      <c r="M19" s="38"/>
      <c r="N19" s="38">
        <f>+กำไรขาดทุน!N66</f>
        <v>274079.23999999091</v>
      </c>
      <c r="O19" s="39"/>
      <c r="P19" s="38">
        <f>SUM(F19:O19)</f>
        <v>274079.23999999091</v>
      </c>
    </row>
    <row r="20" spans="1:16" ht="24" customHeight="1" thickBot="1" x14ac:dyDescent="0.5">
      <c r="A20" s="27" t="s">
        <v>141</v>
      </c>
      <c r="B20" s="40"/>
      <c r="E20" s="37"/>
      <c r="F20" s="43">
        <f>SUM(F17:F19)</f>
        <v>98568485</v>
      </c>
      <c r="G20" s="39"/>
      <c r="H20" s="43">
        <f>SUM(H17:H19)</f>
        <v>75175543.400000006</v>
      </c>
      <c r="I20" s="39"/>
      <c r="J20" s="43">
        <f>SUM(J17:J19)</f>
        <v>10680188.029999999</v>
      </c>
      <c r="K20" s="39"/>
      <c r="L20" s="43">
        <f>SUM(L17:L19)</f>
        <v>10346848.5</v>
      </c>
      <c r="M20" s="39"/>
      <c r="N20" s="43">
        <f>SUM(N17:N19)</f>
        <v>89648698.140000001</v>
      </c>
      <c r="O20" s="39"/>
      <c r="P20" s="43">
        <f>SUM(P17:P19)</f>
        <v>284419763.07000005</v>
      </c>
    </row>
    <row r="21" spans="1:16" ht="24" customHeight="1" thickTop="1" x14ac:dyDescent="0.45">
      <c r="B21" s="40"/>
    </row>
    <row r="22" spans="1:16" ht="24" customHeight="1" x14ac:dyDescent="0.45">
      <c r="A22" s="40" t="s">
        <v>159</v>
      </c>
      <c r="B22" s="27"/>
      <c r="C22" s="27"/>
      <c r="D22" s="27"/>
      <c r="E22" s="27"/>
      <c r="F22" s="27"/>
      <c r="G22" s="27"/>
      <c r="H22" s="27"/>
      <c r="I22" s="27"/>
      <c r="J22" s="27"/>
    </row>
    <row r="23" spans="1:16" ht="24" customHeight="1" x14ac:dyDescent="0.45">
      <c r="A23" s="40"/>
      <c r="B23" s="40"/>
    </row>
    <row r="24" spans="1:16" ht="24" customHeight="1" x14ac:dyDescent="0.45">
      <c r="A24" s="40"/>
      <c r="B24" s="40"/>
    </row>
    <row r="25" spans="1:16" ht="24" customHeight="1" x14ac:dyDescent="0.45">
      <c r="A25" s="27"/>
      <c r="B25" s="27"/>
      <c r="E25" s="53" t="s">
        <v>156</v>
      </c>
      <c r="F25" s="54"/>
      <c r="G25" s="54"/>
      <c r="H25" s="23"/>
      <c r="I25" s="23"/>
      <c r="J25" s="23"/>
      <c r="K25" s="23"/>
      <c r="L25" s="23"/>
      <c r="M25" s="27"/>
      <c r="N25" s="27"/>
      <c r="O25" s="27"/>
    </row>
    <row r="26" spans="1:16" ht="23.1" customHeight="1" x14ac:dyDescent="0.45">
      <c r="A26" s="40"/>
      <c r="B26" s="40"/>
      <c r="E26" s="53" t="s">
        <v>166</v>
      </c>
      <c r="F26" s="54"/>
      <c r="G26" s="54"/>
      <c r="H26" s="23"/>
      <c r="I26" s="23"/>
      <c r="J26" s="23"/>
      <c r="K26" s="23"/>
      <c r="L26" s="23"/>
      <c r="M26" s="27"/>
    </row>
    <row r="27" spans="1:16" ht="23.1" customHeight="1" x14ac:dyDescent="0.45"/>
    <row r="28" spans="1:16" ht="21" customHeight="1" x14ac:dyDescent="0.45"/>
  </sheetData>
  <mergeCells count="7">
    <mergeCell ref="A1:P1"/>
    <mergeCell ref="A2:P2"/>
    <mergeCell ref="A3:P3"/>
    <mergeCell ref="L8:N8"/>
    <mergeCell ref="F7:P7"/>
    <mergeCell ref="A5:P5"/>
    <mergeCell ref="A4:P4"/>
  </mergeCells>
  <printOptions horizontalCentered="1"/>
  <pageMargins left="0.39370078740157483" right="0.19685039370078741" top="0.56000000000000005" bottom="0.36" header="0.15748031496062992" footer="0.15748031496062992"/>
  <pageSetup paperSize="9" scale="90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90"/>
  <sheetViews>
    <sheetView tabSelected="1" topLeftCell="A54" zoomScale="110" zoomScaleNormal="110" zoomScaleSheetLayoutView="100" workbookViewId="0">
      <selection activeCell="J54" sqref="J54"/>
    </sheetView>
  </sheetViews>
  <sheetFormatPr defaultColWidth="9.140625" defaultRowHeight="23.45" customHeight="1" x14ac:dyDescent="0.45"/>
  <cols>
    <col min="1" max="1" width="4.85546875" style="52" customWidth="1"/>
    <col min="2" max="5" width="9.140625" style="52" customWidth="1"/>
    <col min="6" max="6" width="1.7109375" style="52" customWidth="1"/>
    <col min="7" max="7" width="9.140625" style="52" customWidth="1"/>
    <col min="8" max="8" width="14.7109375" style="52" customWidth="1"/>
    <col min="9" max="9" width="1.140625" style="52" customWidth="1"/>
    <col min="10" max="10" width="14.7109375" style="52" customWidth="1"/>
    <col min="11" max="11" width="1.140625" style="52" customWidth="1"/>
    <col min="12" max="12" width="14.7109375" style="52" customWidth="1"/>
    <col min="13" max="13" width="1.140625" style="52" customWidth="1"/>
    <col min="14" max="14" width="14.7109375" style="52" customWidth="1"/>
    <col min="15" max="15" width="2.140625" style="52" customWidth="1"/>
    <col min="16" max="16" width="16" style="49" bestFit="1" customWidth="1"/>
    <col min="17" max="17" width="17.140625" style="49" bestFit="1" customWidth="1"/>
    <col min="18" max="18" width="15" style="52" bestFit="1" customWidth="1"/>
    <col min="19" max="19" width="14.42578125" style="49" bestFit="1" customWidth="1"/>
    <col min="20" max="20" width="14.42578125" style="50" bestFit="1" customWidth="1"/>
    <col min="21" max="21" width="15" style="50" bestFit="1" customWidth="1"/>
    <col min="22" max="23" width="13" style="50" bestFit="1" customWidth="1"/>
    <col min="24" max="24" width="9.140625" style="50"/>
    <col min="25" max="25" width="11.42578125" style="50" bestFit="1" customWidth="1"/>
    <col min="26" max="16384" width="9.140625" style="52"/>
  </cols>
  <sheetData>
    <row r="1" spans="1:20" ht="23.1" customHeight="1" x14ac:dyDescent="0.45">
      <c r="A1" s="125" t="s">
        <v>106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20" ht="23.1" customHeight="1" x14ac:dyDescent="0.45">
      <c r="A2" s="126" t="s">
        <v>49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20" ht="23.1" customHeight="1" x14ac:dyDescent="0.45">
      <c r="A3" s="127" t="s">
        <v>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20" ht="23.1" customHeight="1" x14ac:dyDescent="0.45">
      <c r="A4" s="126" t="s">
        <v>185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20" ht="23.1" customHeight="1" x14ac:dyDescent="0.45">
      <c r="A5" s="126" t="s">
        <v>157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</row>
    <row r="6" spans="1:20" ht="9" customHeight="1" x14ac:dyDescent="0.4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20" ht="23.1" customHeight="1" x14ac:dyDescent="0.45">
      <c r="A7" s="25"/>
      <c r="B7" s="25"/>
      <c r="C7" s="25"/>
      <c r="D7" s="25"/>
      <c r="E7" s="25"/>
      <c r="F7" s="25"/>
      <c r="G7" s="25"/>
      <c r="H7" s="123" t="s">
        <v>41</v>
      </c>
      <c r="I7" s="123"/>
      <c r="J7" s="123"/>
      <c r="K7" s="56"/>
      <c r="L7" s="124" t="s">
        <v>40</v>
      </c>
      <c r="M7" s="124"/>
      <c r="N7" s="124"/>
      <c r="O7" s="25"/>
    </row>
    <row r="8" spans="1:20" ht="23.1" customHeight="1" x14ac:dyDescent="0.45">
      <c r="A8" s="27"/>
      <c r="B8" s="27"/>
      <c r="C8" s="27"/>
      <c r="D8" s="27"/>
      <c r="E8" s="27"/>
      <c r="F8" s="27"/>
      <c r="G8" s="26"/>
      <c r="H8" s="57" t="s">
        <v>158</v>
      </c>
      <c r="I8" s="70"/>
      <c r="J8" s="57" t="s">
        <v>139</v>
      </c>
      <c r="K8" s="58"/>
      <c r="L8" s="57" t="s">
        <v>158</v>
      </c>
      <c r="M8" s="70"/>
      <c r="N8" s="57" t="s">
        <v>139</v>
      </c>
    </row>
    <row r="9" spans="1:20" ht="23.1" customHeight="1" x14ac:dyDescent="0.45">
      <c r="A9" s="59" t="s">
        <v>3</v>
      </c>
      <c r="B9" s="59"/>
      <c r="C9" s="59"/>
      <c r="D9" s="59"/>
      <c r="E9" s="59"/>
      <c r="F9" s="59"/>
      <c r="S9" s="50"/>
    </row>
    <row r="10" spans="1:20" ht="23.1" customHeight="1" x14ac:dyDescent="0.45">
      <c r="A10" s="52" t="s">
        <v>203</v>
      </c>
      <c r="H10" s="60">
        <f>+กำไรขาดทุน!H61</f>
        <v>-2285214.3300000299</v>
      </c>
      <c r="I10" s="60"/>
      <c r="J10" s="60">
        <f>+กำไรขาดทุน!J61</f>
        <v>2665191.8000000017</v>
      </c>
      <c r="K10" s="60"/>
      <c r="L10" s="60">
        <f>+กำไรขาดทุน!L61</f>
        <v>4377473.9099999862</v>
      </c>
      <c r="M10" s="60"/>
      <c r="N10" s="60">
        <f>+กำไรขาดทุน!N61</f>
        <v>274079.23999999091</v>
      </c>
    </row>
    <row r="11" spans="1:20" ht="23.1" customHeight="1" x14ac:dyDescent="0.45">
      <c r="A11" s="59" t="s">
        <v>115</v>
      </c>
      <c r="H11" s="60"/>
      <c r="I11" s="60"/>
      <c r="J11" s="60"/>
      <c r="K11" s="60"/>
      <c r="L11" s="60"/>
      <c r="M11" s="60"/>
      <c r="N11" s="60"/>
    </row>
    <row r="12" spans="1:20" ht="23.1" customHeight="1" x14ac:dyDescent="0.45">
      <c r="B12" s="52" t="s">
        <v>163</v>
      </c>
      <c r="H12" s="60">
        <v>0</v>
      </c>
      <c r="I12" s="60"/>
      <c r="J12" s="60">
        <v>-477.1</v>
      </c>
      <c r="K12" s="60"/>
      <c r="L12" s="60">
        <v>0</v>
      </c>
      <c r="M12" s="60"/>
      <c r="N12" s="60">
        <v>-477.1</v>
      </c>
      <c r="S12" s="50"/>
      <c r="T12" s="49"/>
    </row>
    <row r="13" spans="1:20" ht="23.1" customHeight="1" x14ac:dyDescent="0.45">
      <c r="B13" s="52" t="s">
        <v>116</v>
      </c>
      <c r="H13" s="60">
        <v>4368399.8</v>
      </c>
      <c r="I13" s="60"/>
      <c r="J13" s="60">
        <v>-2678528.85</v>
      </c>
      <c r="K13" s="60"/>
      <c r="L13" s="60">
        <v>4368399.8</v>
      </c>
      <c r="M13" s="60"/>
      <c r="N13" s="60">
        <v>-2678528.85</v>
      </c>
      <c r="S13" s="50"/>
      <c r="T13" s="49"/>
    </row>
    <row r="14" spans="1:20" ht="23.1" customHeight="1" x14ac:dyDescent="0.45">
      <c r="B14" s="52" t="s">
        <v>146</v>
      </c>
      <c r="H14" s="60">
        <v>518522.61</v>
      </c>
      <c r="I14" s="60"/>
      <c r="J14" s="60">
        <v>0</v>
      </c>
      <c r="K14" s="60"/>
      <c r="L14" s="60">
        <v>-18100</v>
      </c>
      <c r="M14" s="60"/>
      <c r="N14" s="60">
        <v>0</v>
      </c>
      <c r="T14" s="49"/>
    </row>
    <row r="15" spans="1:20" ht="23.1" customHeight="1" x14ac:dyDescent="0.45">
      <c r="B15" s="52" t="s">
        <v>187</v>
      </c>
      <c r="H15" s="60">
        <v>0</v>
      </c>
      <c r="I15" s="60"/>
      <c r="J15" s="60">
        <v>706867.65</v>
      </c>
      <c r="K15" s="60"/>
      <c r="L15" s="60">
        <v>0</v>
      </c>
      <c r="M15" s="60"/>
      <c r="N15" s="60">
        <v>-313379.75</v>
      </c>
    </row>
    <row r="16" spans="1:20" ht="23.1" customHeight="1" x14ac:dyDescent="0.45">
      <c r="B16" s="52" t="s">
        <v>148</v>
      </c>
      <c r="H16" s="60">
        <v>0</v>
      </c>
      <c r="I16" s="60"/>
      <c r="J16" s="60">
        <v>0</v>
      </c>
      <c r="K16" s="60"/>
      <c r="L16" s="60">
        <v>722721.82</v>
      </c>
      <c r="M16" s="60"/>
      <c r="N16" s="60">
        <v>0</v>
      </c>
    </row>
    <row r="17" spans="1:22" ht="23.1" customHeight="1" x14ac:dyDescent="0.45">
      <c r="B17" s="52" t="s">
        <v>4</v>
      </c>
      <c r="H17" s="60">
        <v>9985217.9100000001</v>
      </c>
      <c r="I17" s="60"/>
      <c r="J17" s="60">
        <v>13571465.349999966</v>
      </c>
      <c r="K17" s="60"/>
      <c r="L17" s="60">
        <v>9768582.2200000007</v>
      </c>
      <c r="M17" s="60"/>
      <c r="N17" s="60">
        <v>13364097.73</v>
      </c>
      <c r="R17" s="50"/>
    </row>
    <row r="18" spans="1:22" ht="23.1" customHeight="1" x14ac:dyDescent="0.45">
      <c r="B18" s="52" t="s">
        <v>151</v>
      </c>
      <c r="H18" s="60">
        <f>9434.5-H19</f>
        <v>3958.3199999999997</v>
      </c>
      <c r="I18" s="60"/>
      <c r="J18" s="60">
        <v>1498776.3799999976</v>
      </c>
      <c r="K18" s="60"/>
      <c r="L18" s="60">
        <f>9434.5-L19</f>
        <v>3958.3199999999997</v>
      </c>
      <c r="M18" s="60"/>
      <c r="N18" s="60">
        <v>1498776.3799999976</v>
      </c>
      <c r="R18" s="50"/>
    </row>
    <row r="19" spans="1:22" ht="23.1" customHeight="1" x14ac:dyDescent="0.45">
      <c r="B19" s="52" t="s">
        <v>204</v>
      </c>
      <c r="H19" s="60">
        <v>5476.18</v>
      </c>
      <c r="I19" s="60"/>
      <c r="J19" s="60">
        <v>0</v>
      </c>
      <c r="K19" s="60"/>
      <c r="L19" s="60">
        <v>5476.18</v>
      </c>
      <c r="M19" s="60"/>
      <c r="N19" s="60">
        <v>0</v>
      </c>
      <c r="R19" s="50"/>
    </row>
    <row r="20" spans="1:22" ht="23.1" customHeight="1" x14ac:dyDescent="0.45">
      <c r="B20" s="52" t="s">
        <v>127</v>
      </c>
      <c r="H20" s="60">
        <v>-6877.05</v>
      </c>
      <c r="I20" s="60"/>
      <c r="J20" s="60">
        <v>-128866.12999999989</v>
      </c>
      <c r="K20" s="60"/>
      <c r="L20" s="60">
        <v>-6877.05</v>
      </c>
      <c r="M20" s="60"/>
      <c r="N20" s="60">
        <v>-128866.12999999989</v>
      </c>
      <c r="R20" s="61"/>
      <c r="S20" s="61"/>
    </row>
    <row r="21" spans="1:22" ht="23.1" customHeight="1" x14ac:dyDescent="0.45">
      <c r="B21" s="52" t="s">
        <v>119</v>
      </c>
      <c r="H21" s="60">
        <v>469365.16999999993</v>
      </c>
      <c r="I21" s="60"/>
      <c r="J21" s="60">
        <v>219893.8</v>
      </c>
      <c r="K21" s="60"/>
      <c r="L21" s="60">
        <v>469365.16999999993</v>
      </c>
      <c r="M21" s="60"/>
      <c r="N21" s="60">
        <v>219893.8</v>
      </c>
      <c r="R21" s="50"/>
    </row>
    <row r="22" spans="1:22" ht="23.1" customHeight="1" x14ac:dyDescent="0.45">
      <c r="B22" s="52" t="s">
        <v>188</v>
      </c>
      <c r="H22" s="60"/>
      <c r="I22" s="60"/>
      <c r="J22" s="60"/>
      <c r="K22" s="60"/>
      <c r="L22" s="60"/>
      <c r="M22" s="60"/>
      <c r="N22" s="60"/>
      <c r="R22" s="50"/>
    </row>
    <row r="23" spans="1:22" ht="23.1" customHeight="1" x14ac:dyDescent="0.45">
      <c r="B23" s="52" t="s">
        <v>94</v>
      </c>
      <c r="H23" s="60">
        <v>1</v>
      </c>
      <c r="I23" s="60"/>
      <c r="J23" s="60">
        <v>37146.699999999997</v>
      </c>
      <c r="K23" s="60"/>
      <c r="L23" s="60">
        <v>1</v>
      </c>
      <c r="M23" s="60"/>
      <c r="N23" s="60">
        <v>37146.699999999997</v>
      </c>
      <c r="R23" s="50"/>
    </row>
    <row r="24" spans="1:22" ht="23.1" customHeight="1" x14ac:dyDescent="0.45">
      <c r="B24" s="52" t="s">
        <v>189</v>
      </c>
      <c r="H24" s="60">
        <v>0</v>
      </c>
      <c r="I24" s="60"/>
      <c r="J24" s="60">
        <v>8640.5300000000007</v>
      </c>
      <c r="K24" s="60"/>
      <c r="L24" s="60">
        <v>0</v>
      </c>
      <c r="M24" s="60"/>
      <c r="N24" s="60">
        <v>0</v>
      </c>
      <c r="R24" s="50"/>
    </row>
    <row r="25" spans="1:22" ht="23.1" customHeight="1" x14ac:dyDescent="0.45">
      <c r="B25" s="52" t="s">
        <v>89</v>
      </c>
      <c r="H25" s="62">
        <v>1565341.2900000026</v>
      </c>
      <c r="I25" s="62"/>
      <c r="J25" s="62">
        <v>1319443.5399999989</v>
      </c>
      <c r="K25" s="62"/>
      <c r="L25" s="60">
        <v>1555154.6300000011</v>
      </c>
      <c r="M25" s="60"/>
      <c r="N25" s="60">
        <v>1302170.7800000017</v>
      </c>
      <c r="R25" s="50"/>
    </row>
    <row r="26" spans="1:22" ht="23.1" customHeight="1" x14ac:dyDescent="0.45">
      <c r="B26" s="52" t="s">
        <v>193</v>
      </c>
      <c r="H26" s="62">
        <v>0</v>
      </c>
      <c r="I26" s="62"/>
      <c r="J26" s="62">
        <v>0</v>
      </c>
      <c r="K26" s="62"/>
      <c r="L26" s="60">
        <v>-6798980</v>
      </c>
      <c r="M26" s="60"/>
      <c r="N26" s="60">
        <v>0</v>
      </c>
      <c r="R26" s="50"/>
    </row>
    <row r="27" spans="1:22" ht="23.1" customHeight="1" x14ac:dyDescent="0.45">
      <c r="B27" s="52" t="s">
        <v>32</v>
      </c>
      <c r="H27" s="62">
        <v>1034381.19</v>
      </c>
      <c r="I27" s="62"/>
      <c r="J27" s="62">
        <v>1001137.4199999999</v>
      </c>
      <c r="K27" s="62"/>
      <c r="L27" s="62">
        <v>1012175.2999999999</v>
      </c>
      <c r="M27" s="60"/>
      <c r="N27" s="60">
        <v>991043.21</v>
      </c>
      <c r="R27" s="49"/>
      <c r="T27" s="49"/>
      <c r="U27" s="49"/>
      <c r="V27" s="49"/>
    </row>
    <row r="28" spans="1:22" ht="23.1" customHeight="1" x14ac:dyDescent="0.45">
      <c r="B28" s="52" t="s">
        <v>147</v>
      </c>
      <c r="H28" s="60">
        <v>-69597.359999999986</v>
      </c>
      <c r="I28" s="60"/>
      <c r="J28" s="60">
        <v>1399902.63</v>
      </c>
      <c r="K28" s="60"/>
      <c r="L28" s="63">
        <v>52831.43</v>
      </c>
      <c r="M28" s="60"/>
      <c r="N28" s="63">
        <v>901954.63</v>
      </c>
      <c r="R28" s="50"/>
      <c r="S28" s="50"/>
    </row>
    <row r="29" spans="1:22" ht="23.1" customHeight="1" x14ac:dyDescent="0.45">
      <c r="A29" s="59"/>
      <c r="H29" s="64">
        <f>SUM(H10:H28)</f>
        <v>15588974.729999973</v>
      </c>
      <c r="I29" s="60"/>
      <c r="J29" s="64">
        <f>SUM(J10:J28)</f>
        <v>19620593.719999958</v>
      </c>
      <c r="K29" s="60"/>
      <c r="L29" s="64">
        <f>SUM(L10:L28)</f>
        <v>15512182.729999986</v>
      </c>
      <c r="M29" s="60"/>
      <c r="N29" s="64">
        <f>SUM(N10:N28)</f>
        <v>15467910.639999991</v>
      </c>
      <c r="R29" s="50"/>
    </row>
    <row r="30" spans="1:22" ht="23.1" customHeight="1" x14ac:dyDescent="0.45">
      <c r="A30" s="59" t="s">
        <v>132</v>
      </c>
      <c r="H30" s="60"/>
      <c r="I30" s="60"/>
      <c r="J30" s="60"/>
      <c r="K30" s="60"/>
      <c r="L30" s="60"/>
      <c r="M30" s="60"/>
      <c r="N30" s="60"/>
      <c r="R30" s="50"/>
    </row>
    <row r="31" spans="1:22" ht="23.1" customHeight="1" x14ac:dyDescent="0.45">
      <c r="B31" s="59" t="s">
        <v>138</v>
      </c>
      <c r="H31" s="60"/>
      <c r="I31" s="60"/>
      <c r="J31" s="60"/>
      <c r="K31" s="60"/>
      <c r="L31" s="60"/>
      <c r="M31" s="60"/>
      <c r="N31" s="60"/>
    </row>
    <row r="32" spans="1:22" ht="23.1" customHeight="1" x14ac:dyDescent="0.45">
      <c r="B32" s="52" t="s">
        <v>70</v>
      </c>
      <c r="H32" s="60">
        <v>29056435.23999998</v>
      </c>
      <c r="I32" s="60"/>
      <c r="J32" s="60">
        <v>40136914.539999999</v>
      </c>
      <c r="K32" s="60"/>
      <c r="L32" s="60">
        <v>29062963.189999998</v>
      </c>
      <c r="M32" s="60"/>
      <c r="N32" s="60">
        <v>34544055.149999999</v>
      </c>
      <c r="R32" s="50"/>
    </row>
    <row r="33" spans="1:18" ht="23.1" customHeight="1" x14ac:dyDescent="0.45">
      <c r="B33" s="52" t="s">
        <v>142</v>
      </c>
      <c r="H33" s="60">
        <v>-8531546.6099999994</v>
      </c>
      <c r="I33" s="60"/>
      <c r="J33" s="60">
        <v>-4551628.799999997</v>
      </c>
      <c r="K33" s="60"/>
      <c r="L33" s="60">
        <v>-8531546.6099999994</v>
      </c>
      <c r="M33" s="60"/>
      <c r="N33" s="60">
        <v>-4497043.75</v>
      </c>
      <c r="R33" s="50"/>
    </row>
    <row r="34" spans="1:18" ht="23.1" customHeight="1" x14ac:dyDescent="0.45">
      <c r="B34" s="52" t="s">
        <v>1</v>
      </c>
      <c r="H34" s="60">
        <v>-3020700.0999999987</v>
      </c>
      <c r="I34" s="60"/>
      <c r="J34" s="60">
        <v>-138654.70000000001</v>
      </c>
      <c r="K34" s="60"/>
      <c r="L34" s="60">
        <v>-2492397.5699999994</v>
      </c>
      <c r="M34" s="60"/>
      <c r="N34" s="60">
        <v>-641555.87</v>
      </c>
      <c r="R34" s="50"/>
    </row>
    <row r="35" spans="1:18" ht="23.1" customHeight="1" x14ac:dyDescent="0.45">
      <c r="B35" s="52" t="s">
        <v>121</v>
      </c>
      <c r="H35" s="60">
        <v>0</v>
      </c>
      <c r="I35" s="60"/>
      <c r="J35" s="60">
        <v>595885.96</v>
      </c>
      <c r="K35" s="60"/>
      <c r="L35" s="60">
        <v>0</v>
      </c>
      <c r="M35" s="60"/>
      <c r="N35" s="60">
        <v>0</v>
      </c>
      <c r="R35" s="50"/>
    </row>
    <row r="36" spans="1:18" ht="23.1" customHeight="1" x14ac:dyDescent="0.45">
      <c r="B36" s="52" t="s">
        <v>126</v>
      </c>
      <c r="H36" s="60">
        <v>-526002.50000000023</v>
      </c>
      <c r="I36" s="60"/>
      <c r="J36" s="60">
        <v>-646668.41</v>
      </c>
      <c r="K36" s="60"/>
      <c r="L36" s="60">
        <v>-431002.50000000023</v>
      </c>
      <c r="M36" s="60"/>
      <c r="N36" s="60">
        <v>-646668.41</v>
      </c>
    </row>
    <row r="37" spans="1:18" ht="23.1" customHeight="1" x14ac:dyDescent="0.45">
      <c r="A37" s="59" t="s">
        <v>133</v>
      </c>
      <c r="H37" s="60"/>
      <c r="I37" s="60"/>
      <c r="J37" s="60"/>
      <c r="K37" s="60"/>
      <c r="L37" s="60"/>
      <c r="M37" s="60"/>
      <c r="N37" s="60"/>
    </row>
    <row r="38" spans="1:18" ht="23.1" customHeight="1" x14ac:dyDescent="0.45">
      <c r="B38" s="59" t="s">
        <v>137</v>
      </c>
      <c r="H38" s="60"/>
      <c r="I38" s="60"/>
      <c r="J38" s="60"/>
      <c r="K38" s="60"/>
      <c r="L38" s="60"/>
      <c r="M38" s="60"/>
      <c r="N38" s="60"/>
    </row>
    <row r="39" spans="1:18" ht="23.1" customHeight="1" x14ac:dyDescent="0.45">
      <c r="B39" s="52" t="s">
        <v>71</v>
      </c>
      <c r="H39" s="63">
        <f>-2375268.31-31449.25</f>
        <v>-2406717.56</v>
      </c>
      <c r="I39" s="60"/>
      <c r="J39" s="63">
        <v>-16663024.859999999</v>
      </c>
      <c r="K39" s="60"/>
      <c r="L39" s="63">
        <v>-3865424.46</v>
      </c>
      <c r="M39" s="60"/>
      <c r="N39" s="63">
        <v>-15621423.710000005</v>
      </c>
    </row>
    <row r="40" spans="1:18" ht="9" customHeight="1" x14ac:dyDescent="0.45">
      <c r="H40" s="60"/>
      <c r="I40" s="60"/>
      <c r="J40" s="60"/>
      <c r="K40" s="60"/>
      <c r="L40" s="60"/>
      <c r="M40" s="60"/>
      <c r="N40" s="60"/>
    </row>
    <row r="41" spans="1:18" ht="23.1" customHeight="1" x14ac:dyDescent="0.45">
      <c r="A41" s="40" t="s">
        <v>159</v>
      </c>
      <c r="B41" s="27"/>
      <c r="C41" s="27"/>
      <c r="D41" s="27"/>
      <c r="E41" s="27"/>
      <c r="F41" s="27"/>
      <c r="G41" s="27"/>
      <c r="H41" s="27"/>
      <c r="I41" s="27"/>
      <c r="J41" s="27"/>
    </row>
    <row r="42" spans="1:18" ht="23.1" customHeight="1" x14ac:dyDescent="0.45">
      <c r="A42" s="40"/>
    </row>
    <row r="43" spans="1:18" ht="23.1" customHeight="1" x14ac:dyDescent="0.45">
      <c r="A43" s="27"/>
      <c r="D43" s="53" t="s">
        <v>156</v>
      </c>
      <c r="E43" s="53"/>
      <c r="F43" s="54"/>
      <c r="G43" s="54"/>
      <c r="H43" s="27"/>
      <c r="I43" s="27"/>
      <c r="J43" s="27"/>
      <c r="K43" s="27"/>
      <c r="L43" s="27"/>
      <c r="M43" s="27"/>
      <c r="N43" s="27"/>
    </row>
    <row r="44" spans="1:18" ht="23.1" customHeight="1" x14ac:dyDescent="0.45">
      <c r="A44" s="40"/>
      <c r="D44" s="53" t="s">
        <v>167</v>
      </c>
      <c r="E44" s="53"/>
      <c r="F44" s="54"/>
      <c r="G44" s="54"/>
      <c r="H44" s="27"/>
      <c r="I44" s="27"/>
      <c r="J44" s="27"/>
      <c r="K44" s="27"/>
      <c r="L44" s="27"/>
      <c r="M44" s="27"/>
      <c r="N44" s="27"/>
    </row>
    <row r="45" spans="1:18" ht="23.1" customHeight="1" x14ac:dyDescent="0.45">
      <c r="A45" s="125" t="s">
        <v>192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</row>
    <row r="46" spans="1:18" ht="23.1" customHeight="1" x14ac:dyDescent="0.45">
      <c r="A46" s="126" t="s">
        <v>49</v>
      </c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</row>
    <row r="47" spans="1:18" ht="23.1" customHeight="1" x14ac:dyDescent="0.45">
      <c r="A47" s="127" t="s">
        <v>33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</row>
    <row r="48" spans="1:18" ht="23.1" customHeight="1" x14ac:dyDescent="0.45">
      <c r="A48" s="126" t="s">
        <v>185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</row>
    <row r="49" spans="1:18" ht="23.1" customHeight="1" x14ac:dyDescent="0.45">
      <c r="A49" s="126" t="s">
        <v>157</v>
      </c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</row>
    <row r="50" spans="1:18" ht="23.1" customHeight="1" x14ac:dyDescent="0.4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8" ht="23.1" customHeight="1" x14ac:dyDescent="0.45">
      <c r="A51" s="25"/>
      <c r="B51" s="25"/>
      <c r="C51" s="25"/>
      <c r="D51" s="25"/>
      <c r="E51" s="25"/>
      <c r="F51" s="25"/>
      <c r="G51" s="25"/>
      <c r="H51" s="123" t="s">
        <v>41</v>
      </c>
      <c r="I51" s="123"/>
      <c r="J51" s="123"/>
      <c r="K51" s="56"/>
      <c r="L51" s="124" t="s">
        <v>40</v>
      </c>
      <c r="M51" s="124"/>
      <c r="N51" s="124"/>
    </row>
    <row r="52" spans="1:18" ht="23.1" customHeight="1" x14ac:dyDescent="0.45">
      <c r="A52" s="27"/>
      <c r="B52" s="27"/>
      <c r="C52" s="27"/>
      <c r="D52" s="27"/>
      <c r="E52" s="27"/>
      <c r="F52" s="27"/>
      <c r="G52" s="26"/>
      <c r="H52" s="57" t="s">
        <v>158</v>
      </c>
      <c r="I52" s="70"/>
      <c r="J52" s="57" t="s">
        <v>139</v>
      </c>
      <c r="K52" s="58"/>
      <c r="L52" s="57" t="s">
        <v>158</v>
      </c>
      <c r="M52" s="70"/>
      <c r="N52" s="57" t="s">
        <v>139</v>
      </c>
    </row>
    <row r="53" spans="1:18" ht="23.1" customHeight="1" x14ac:dyDescent="0.45">
      <c r="A53" s="59" t="s">
        <v>117</v>
      </c>
      <c r="H53" s="60">
        <f>SUM(H29:H40)</f>
        <v>30160443.199999958</v>
      </c>
      <c r="I53" s="60"/>
      <c r="J53" s="60">
        <f>SUM(J29:J40)</f>
        <v>38353417.449999966</v>
      </c>
      <c r="K53" s="60"/>
      <c r="L53" s="60">
        <f>SUM(L29:L40)</f>
        <v>29254774.779999986</v>
      </c>
      <c r="M53" s="60"/>
      <c r="N53" s="60">
        <f>SUM(N29:N40)</f>
        <v>28605274.049999993</v>
      </c>
    </row>
    <row r="54" spans="1:18" ht="23.1" customHeight="1" x14ac:dyDescent="0.45">
      <c r="A54" s="52" t="s">
        <v>129</v>
      </c>
      <c r="H54" s="60">
        <v>-900000</v>
      </c>
      <c r="I54" s="60"/>
      <c r="J54" s="60">
        <v>-1026666.67</v>
      </c>
      <c r="K54" s="60"/>
      <c r="L54" s="60">
        <v>-900000</v>
      </c>
      <c r="M54" s="60"/>
      <c r="N54" s="60">
        <v>-1026666.67</v>
      </c>
    </row>
    <row r="55" spans="1:18" ht="23.1" customHeight="1" x14ac:dyDescent="0.45">
      <c r="A55" s="52" t="s">
        <v>110</v>
      </c>
      <c r="H55" s="60">
        <v>-711871.35</v>
      </c>
      <c r="I55" s="60"/>
      <c r="J55" s="60">
        <v>-675839.66999999993</v>
      </c>
      <c r="K55" s="60"/>
      <c r="L55" s="60">
        <v>-691189.05999999994</v>
      </c>
      <c r="M55" s="60"/>
      <c r="N55" s="60">
        <v>-667864.06999999995</v>
      </c>
    </row>
    <row r="56" spans="1:18" ht="23.1" customHeight="1" x14ac:dyDescent="0.45">
      <c r="A56" s="52" t="s">
        <v>111</v>
      </c>
      <c r="H56" s="60">
        <v>-2143540.11</v>
      </c>
      <c r="I56" s="60"/>
      <c r="J56" s="60">
        <v>-4222864.28</v>
      </c>
      <c r="K56" s="60"/>
      <c r="L56" s="60">
        <v>-2113961.2599999998</v>
      </c>
      <c r="M56" s="60"/>
      <c r="N56" s="60">
        <v>-3763431.97</v>
      </c>
    </row>
    <row r="57" spans="1:18" ht="23.1" customHeight="1" x14ac:dyDescent="0.45">
      <c r="A57" s="59" t="s">
        <v>55</v>
      </c>
      <c r="H57" s="65">
        <f>SUM(H41:H56)</f>
        <v>26405031.739999957</v>
      </c>
      <c r="I57" s="60"/>
      <c r="J57" s="65">
        <f>SUM(J41:J56)</f>
        <v>32428046.829999961</v>
      </c>
      <c r="K57" s="60"/>
      <c r="L57" s="65">
        <f>SUM(L41:L56)</f>
        <v>25549624.459999986</v>
      </c>
      <c r="M57" s="60"/>
      <c r="N57" s="65">
        <f>SUM(N41:N56)</f>
        <v>23147311.339999992</v>
      </c>
    </row>
    <row r="58" spans="1:18" ht="23.1" customHeight="1" x14ac:dyDescent="0.45">
      <c r="A58" s="59" t="s">
        <v>5</v>
      </c>
      <c r="B58" s="59"/>
      <c r="C58" s="59"/>
      <c r="D58" s="59"/>
      <c r="E58" s="59"/>
      <c r="F58" s="59"/>
    </row>
    <row r="59" spans="1:18" ht="23.1" customHeight="1" x14ac:dyDescent="0.45">
      <c r="A59" s="52" t="s">
        <v>190</v>
      </c>
      <c r="B59" s="59"/>
      <c r="C59" s="59"/>
      <c r="D59" s="59"/>
      <c r="E59" s="59"/>
      <c r="F59" s="59"/>
      <c r="H59" s="60"/>
      <c r="I59" s="60"/>
      <c r="J59" s="60"/>
      <c r="K59" s="60"/>
      <c r="L59" s="60"/>
      <c r="M59" s="60"/>
      <c r="N59" s="60"/>
    </row>
    <row r="60" spans="1:18" ht="23.1" customHeight="1" x14ac:dyDescent="0.45">
      <c r="A60" s="52" t="s">
        <v>191</v>
      </c>
      <c r="B60" s="59"/>
      <c r="C60" s="59"/>
      <c r="D60" s="59"/>
      <c r="E60" s="59"/>
      <c r="F60" s="59"/>
      <c r="H60" s="60">
        <v>0</v>
      </c>
      <c r="I60" s="60"/>
      <c r="J60" s="60">
        <v>-514816.22</v>
      </c>
      <c r="K60" s="60"/>
      <c r="L60" s="60">
        <v>0</v>
      </c>
      <c r="M60" s="60"/>
      <c r="N60" s="60">
        <v>313379.75</v>
      </c>
      <c r="Q60" s="52"/>
    </row>
    <row r="61" spans="1:18" ht="23.1" customHeight="1" x14ac:dyDescent="0.45">
      <c r="A61" s="52" t="s">
        <v>112</v>
      </c>
      <c r="B61" s="59"/>
      <c r="C61" s="59"/>
      <c r="D61" s="59"/>
      <c r="E61" s="59"/>
      <c r="F61" s="59"/>
      <c r="H61" s="60">
        <f>4766.36-H63</f>
        <v>3364.49</v>
      </c>
      <c r="I61" s="60"/>
      <c r="J61" s="60">
        <v>2267512.6800000002</v>
      </c>
      <c r="K61" s="60"/>
      <c r="L61" s="60">
        <f>4766.36-L63</f>
        <v>3364.49</v>
      </c>
      <c r="M61" s="60"/>
      <c r="N61" s="60">
        <v>2248663.6</v>
      </c>
    </row>
    <row r="62" spans="1:18" ht="23.1" customHeight="1" x14ac:dyDescent="0.45">
      <c r="A62" s="52" t="s">
        <v>113</v>
      </c>
      <c r="H62" s="60">
        <f>-10800196.32+31449.25</f>
        <v>-10768747.07</v>
      </c>
      <c r="I62" s="60"/>
      <c r="J62" s="60">
        <v>-11500447.900000004</v>
      </c>
      <c r="K62" s="60"/>
      <c r="L62" s="60">
        <v>-10778296.319999993</v>
      </c>
      <c r="M62" s="60"/>
      <c r="N62" s="60">
        <v>-11764481.229999959</v>
      </c>
      <c r="R62" s="49"/>
    </row>
    <row r="63" spans="1:18" ht="23.1" customHeight="1" x14ac:dyDescent="0.45">
      <c r="A63" s="52" t="s">
        <v>205</v>
      </c>
      <c r="H63" s="60">
        <v>1401.87</v>
      </c>
      <c r="I63" s="60"/>
      <c r="J63" s="60">
        <v>0</v>
      </c>
      <c r="K63" s="60"/>
      <c r="L63" s="60">
        <v>1401.87</v>
      </c>
      <c r="M63" s="60"/>
      <c r="N63" s="60">
        <v>0</v>
      </c>
    </row>
    <row r="64" spans="1:18" ht="23.1" customHeight="1" x14ac:dyDescent="0.45">
      <c r="A64" s="52" t="s">
        <v>114</v>
      </c>
      <c r="H64" s="60">
        <v>-1693890</v>
      </c>
      <c r="I64" s="60"/>
      <c r="J64" s="60">
        <v>-2106700</v>
      </c>
      <c r="K64" s="60"/>
      <c r="L64" s="60">
        <v>-1693890</v>
      </c>
      <c r="M64" s="60"/>
      <c r="N64" s="60">
        <v>-2106700</v>
      </c>
      <c r="P64" s="52"/>
      <c r="Q64" s="116"/>
    </row>
    <row r="65" spans="1:21" ht="23.1" customHeight="1" x14ac:dyDescent="0.45">
      <c r="A65" s="59" t="s">
        <v>54</v>
      </c>
      <c r="B65" s="59"/>
      <c r="C65" s="59"/>
      <c r="D65" s="59"/>
      <c r="E65" s="59"/>
      <c r="F65" s="59"/>
      <c r="G65" s="59"/>
      <c r="H65" s="65">
        <f>SUM(H59:H64)</f>
        <v>-12457870.710000001</v>
      </c>
      <c r="I65" s="60"/>
      <c r="J65" s="65">
        <f>SUM(J59:J64)</f>
        <v>-11854451.440000003</v>
      </c>
      <c r="K65" s="60"/>
      <c r="L65" s="65">
        <f>SUM(L59:L64)</f>
        <v>-12467419.959999993</v>
      </c>
      <c r="M65" s="60"/>
      <c r="N65" s="65">
        <f>SUM(N59:N64)</f>
        <v>-11309137.87999996</v>
      </c>
    </row>
    <row r="66" spans="1:21" ht="23.1" customHeight="1" x14ac:dyDescent="0.45">
      <c r="A66" s="59" t="s">
        <v>6</v>
      </c>
      <c r="B66" s="59"/>
      <c r="C66" s="59"/>
      <c r="D66" s="59"/>
      <c r="E66" s="59"/>
      <c r="F66" s="59"/>
      <c r="G66" s="59"/>
      <c r="H66" s="60"/>
      <c r="I66" s="60"/>
      <c r="J66" s="60"/>
      <c r="K66" s="60"/>
      <c r="L66" s="60"/>
      <c r="M66" s="60"/>
      <c r="N66" s="60"/>
      <c r="R66" s="49"/>
    </row>
    <row r="67" spans="1:21" ht="23.1" customHeight="1" x14ac:dyDescent="0.45">
      <c r="A67" s="52" t="s">
        <v>130</v>
      </c>
    </row>
    <row r="68" spans="1:21" ht="23.1" customHeight="1" x14ac:dyDescent="0.45">
      <c r="A68" s="52" t="s">
        <v>131</v>
      </c>
      <c r="H68" s="60">
        <v>0</v>
      </c>
      <c r="I68" s="60"/>
      <c r="J68" s="60">
        <v>-14377456.779999999</v>
      </c>
      <c r="K68" s="60"/>
      <c r="L68" s="60">
        <v>0</v>
      </c>
      <c r="M68" s="60"/>
      <c r="N68" s="60">
        <v>-14377456.779999999</v>
      </c>
    </row>
    <row r="69" spans="1:21" ht="23.1" customHeight="1" x14ac:dyDescent="0.45">
      <c r="A69" s="52" t="s">
        <v>118</v>
      </c>
      <c r="H69" s="60">
        <v>-3066718.6500000022</v>
      </c>
      <c r="I69" s="60"/>
      <c r="J69" s="60">
        <v>-2996676.409999995</v>
      </c>
      <c r="K69" s="60"/>
      <c r="L69" s="60">
        <v>-3007600.9400000013</v>
      </c>
      <c r="M69" s="60"/>
      <c r="N69" s="60">
        <v>-2978052.01</v>
      </c>
      <c r="R69" s="49"/>
    </row>
    <row r="70" spans="1:21" ht="23.1" customHeight="1" x14ac:dyDescent="0.45">
      <c r="A70" s="59" t="s">
        <v>52</v>
      </c>
      <c r="B70" s="59"/>
      <c r="C70" s="59"/>
      <c r="D70" s="59"/>
      <c r="E70" s="59"/>
      <c r="F70" s="59"/>
      <c r="G70" s="59"/>
      <c r="H70" s="65">
        <f>SUM(H68:H69)</f>
        <v>-3066718.6500000022</v>
      </c>
      <c r="I70" s="60"/>
      <c r="J70" s="65">
        <f>SUM(J68:J69)</f>
        <v>-17374133.189999994</v>
      </c>
      <c r="K70" s="60"/>
      <c r="L70" s="65">
        <f>SUM(L68:L69)</f>
        <v>-3007600.9400000013</v>
      </c>
      <c r="M70" s="60"/>
      <c r="N70" s="65">
        <f>SUM(N68:N69)</f>
        <v>-17355508.789999999</v>
      </c>
    </row>
    <row r="71" spans="1:21" ht="23.1" customHeight="1" x14ac:dyDescent="0.45">
      <c r="A71" s="59" t="s">
        <v>39</v>
      </c>
      <c r="B71" s="59"/>
      <c r="C71" s="59"/>
      <c r="D71" s="59"/>
      <c r="E71" s="59"/>
      <c r="F71" s="59"/>
      <c r="G71" s="59"/>
      <c r="H71" s="60">
        <f>+H57+H65+H70</f>
        <v>10880442.379999954</v>
      </c>
      <c r="I71" s="60"/>
      <c r="J71" s="60">
        <f>+J57+J65+J70</f>
        <v>3199462.199999962</v>
      </c>
      <c r="K71" s="60"/>
      <c r="L71" s="60">
        <f>+L57+L65+L70</f>
        <v>10074603.559999991</v>
      </c>
      <c r="M71" s="60"/>
      <c r="N71" s="60">
        <f>+N57+N65+N70</f>
        <v>-5517335.3299999665</v>
      </c>
    </row>
    <row r="72" spans="1:21" ht="23.1" customHeight="1" x14ac:dyDescent="0.45">
      <c r="A72" s="52" t="s">
        <v>164</v>
      </c>
      <c r="B72" s="59"/>
      <c r="C72" s="59"/>
      <c r="D72" s="59"/>
      <c r="E72" s="59"/>
      <c r="F72" s="59"/>
      <c r="G72" s="59"/>
      <c r="H72" s="60">
        <f>+งบดุล!J12</f>
        <v>54144560.810000002</v>
      </c>
      <c r="I72" s="60"/>
      <c r="J72" s="60">
        <v>32055031.479999997</v>
      </c>
      <c r="K72" s="60"/>
      <c r="L72" s="60">
        <f>+งบดุล!N12</f>
        <v>29203800.339999996</v>
      </c>
      <c r="M72" s="60"/>
      <c r="N72" s="60">
        <v>19867610.810000002</v>
      </c>
    </row>
    <row r="73" spans="1:21" ht="23.1" customHeight="1" thickBot="1" x14ac:dyDescent="0.5">
      <c r="A73" s="59" t="s">
        <v>165</v>
      </c>
      <c r="B73" s="59"/>
      <c r="C73" s="59"/>
      <c r="D73" s="59"/>
      <c r="E73" s="59"/>
      <c r="F73" s="59"/>
      <c r="G73" s="37"/>
      <c r="H73" s="67">
        <f>SUM(H71:H72)</f>
        <v>65025003.189999953</v>
      </c>
      <c r="I73" s="60"/>
      <c r="J73" s="67">
        <f>SUM(J71:J72)</f>
        <v>35254493.679999962</v>
      </c>
      <c r="K73" s="60"/>
      <c r="L73" s="67">
        <f>SUM(L71:L72)</f>
        <v>39278403.899999991</v>
      </c>
      <c r="M73" s="60"/>
      <c r="N73" s="67">
        <f>SUM(N71:N72)</f>
        <v>14350275.480000036</v>
      </c>
    </row>
    <row r="74" spans="1:21" ht="9" customHeight="1" thickTop="1" x14ac:dyDescent="0.45">
      <c r="A74" s="59"/>
      <c r="B74" s="59"/>
      <c r="C74" s="59"/>
      <c r="D74" s="59"/>
      <c r="E74" s="59"/>
      <c r="F74" s="59"/>
      <c r="G74" s="59"/>
      <c r="P74" s="51">
        <f>+H73-งบดุล!H12</f>
        <v>0</v>
      </c>
      <c r="R74" s="51"/>
      <c r="S74" s="51"/>
      <c r="T74" s="51"/>
      <c r="U74" s="51"/>
    </row>
    <row r="75" spans="1:21" ht="23.1" customHeight="1" x14ac:dyDescent="0.45">
      <c r="A75" s="59" t="s">
        <v>175</v>
      </c>
      <c r="D75" s="59"/>
      <c r="E75" s="59"/>
      <c r="F75" s="59"/>
      <c r="G75" s="59"/>
      <c r="P75" s="51">
        <f>+L73-งบดุล!L12</f>
        <v>0</v>
      </c>
      <c r="Q75" s="51"/>
      <c r="R75" s="51"/>
      <c r="S75" s="51"/>
      <c r="T75" s="51"/>
      <c r="U75" s="51"/>
    </row>
    <row r="76" spans="1:21" ht="23.1" customHeight="1" x14ac:dyDescent="0.45">
      <c r="A76" s="52" t="s">
        <v>176</v>
      </c>
      <c r="D76" s="59"/>
      <c r="E76" s="59"/>
      <c r="F76" s="59"/>
      <c r="G76" s="59"/>
      <c r="P76" s="68"/>
      <c r="Q76" s="68"/>
      <c r="R76" s="68"/>
      <c r="S76" s="68"/>
      <c r="T76" s="51"/>
      <c r="U76" s="51"/>
    </row>
    <row r="77" spans="1:21" ht="23.1" customHeight="1" x14ac:dyDescent="0.45">
      <c r="B77" s="117" t="s">
        <v>177</v>
      </c>
      <c r="D77" s="59"/>
      <c r="E77" s="59"/>
      <c r="F77" s="59"/>
      <c r="G77" s="59"/>
      <c r="H77" s="60">
        <v>1</v>
      </c>
      <c r="I77" s="60"/>
      <c r="J77" s="60">
        <v>281034.81</v>
      </c>
      <c r="K77" s="60"/>
      <c r="L77" s="60">
        <v>1</v>
      </c>
      <c r="M77" s="60"/>
      <c r="N77" s="60">
        <v>281034.81</v>
      </c>
      <c r="P77" s="68"/>
      <c r="Q77" s="68"/>
      <c r="R77" s="68"/>
      <c r="S77" s="68"/>
      <c r="T77" s="51"/>
      <c r="U77" s="51"/>
    </row>
    <row r="78" spans="1:21" ht="23.1" customHeight="1" x14ac:dyDescent="0.45">
      <c r="B78" s="117" t="s">
        <v>202</v>
      </c>
      <c r="D78" s="59"/>
      <c r="E78" s="59"/>
      <c r="F78" s="59"/>
      <c r="G78" s="59"/>
      <c r="H78" s="60">
        <v>692792.84</v>
      </c>
      <c r="I78" s="60"/>
      <c r="J78" s="60">
        <v>3450996.1</v>
      </c>
      <c r="K78" s="60"/>
      <c r="L78" s="60">
        <v>692792.84</v>
      </c>
      <c r="M78" s="60"/>
      <c r="N78" s="60">
        <v>3450996.1</v>
      </c>
      <c r="P78" s="68"/>
      <c r="Q78" s="68"/>
      <c r="R78" s="68"/>
      <c r="S78" s="68"/>
      <c r="T78" s="51"/>
      <c r="U78" s="51"/>
    </row>
    <row r="79" spans="1:21" ht="23.1" customHeight="1" x14ac:dyDescent="0.45">
      <c r="B79" s="117" t="s">
        <v>178</v>
      </c>
      <c r="D79" s="59"/>
      <c r="E79" s="59"/>
      <c r="F79" s="59"/>
      <c r="G79" s="59"/>
      <c r="H79" s="60">
        <v>3649694.2</v>
      </c>
      <c r="I79" s="60"/>
      <c r="J79" s="60">
        <v>17600151.289999999</v>
      </c>
      <c r="K79" s="60"/>
      <c r="L79" s="60">
        <v>3649694.2</v>
      </c>
      <c r="M79" s="60"/>
      <c r="N79" s="60">
        <v>16930869.399999999</v>
      </c>
      <c r="P79" s="68"/>
      <c r="Q79" s="68"/>
      <c r="R79" s="68"/>
      <c r="S79" s="68"/>
      <c r="T79" s="51"/>
      <c r="U79" s="51"/>
    </row>
    <row r="80" spans="1:21" ht="23.1" customHeight="1" x14ac:dyDescent="0.45">
      <c r="A80" s="59"/>
      <c r="B80" s="117" t="s">
        <v>206</v>
      </c>
      <c r="C80" s="59"/>
      <c r="D80" s="59"/>
      <c r="E80" s="59"/>
      <c r="F80" s="59"/>
      <c r="G80" s="59"/>
      <c r="H80" s="52">
        <v>95000</v>
      </c>
      <c r="J80" s="52">
        <v>0</v>
      </c>
      <c r="L80" s="52">
        <v>95000</v>
      </c>
      <c r="N80" s="52">
        <v>0</v>
      </c>
      <c r="P80" s="69"/>
      <c r="Q80" s="68"/>
      <c r="R80" s="68"/>
      <c r="S80" s="68"/>
      <c r="T80" s="51"/>
      <c r="U80" s="51"/>
    </row>
    <row r="81" spans="1:21" ht="23.1" customHeight="1" x14ac:dyDescent="0.45">
      <c r="B81" s="117" t="s">
        <v>207</v>
      </c>
      <c r="D81" s="59"/>
      <c r="E81" s="59"/>
      <c r="F81" s="59"/>
      <c r="G81" s="59"/>
      <c r="H81" s="60">
        <f>3699513.97-753600</f>
        <v>2945913.97</v>
      </c>
      <c r="I81" s="60"/>
      <c r="J81" s="60">
        <v>501500.7</v>
      </c>
      <c r="K81" s="60"/>
      <c r="L81" s="60">
        <f>3668064.72-753600</f>
        <v>2914464.72</v>
      </c>
      <c r="M81" s="60"/>
      <c r="N81" s="60">
        <v>501500.7</v>
      </c>
      <c r="Q81" s="68"/>
      <c r="R81" s="51"/>
      <c r="S81" s="68"/>
      <c r="T81" s="51"/>
      <c r="U81" s="51"/>
    </row>
    <row r="82" spans="1:21" ht="23.1" customHeight="1" x14ac:dyDescent="0.45">
      <c r="A82" s="59"/>
      <c r="B82" s="117" t="s">
        <v>208</v>
      </c>
      <c r="C82" s="59"/>
      <c r="D82" s="59"/>
      <c r="E82" s="59"/>
      <c r="F82" s="59"/>
      <c r="G82" s="59"/>
      <c r="H82" s="52">
        <f>753600</f>
        <v>753600</v>
      </c>
      <c r="J82" s="52">
        <v>0</v>
      </c>
      <c r="L82" s="52">
        <f>753600</f>
        <v>753600</v>
      </c>
      <c r="N82" s="52">
        <v>0</v>
      </c>
      <c r="P82" s="52"/>
      <c r="Q82" s="51"/>
      <c r="R82" s="51"/>
      <c r="S82" s="51"/>
      <c r="T82" s="51"/>
      <c r="U82" s="51"/>
    </row>
    <row r="83" spans="1:21" ht="9" customHeight="1" x14ac:dyDescent="0.45"/>
    <row r="84" spans="1:21" ht="23.1" customHeight="1" x14ac:dyDescent="0.45">
      <c r="A84" s="40" t="s">
        <v>159</v>
      </c>
      <c r="B84" s="27"/>
      <c r="C84" s="27"/>
      <c r="D84" s="27"/>
      <c r="E84" s="27"/>
      <c r="F84" s="27"/>
      <c r="G84" s="27"/>
      <c r="H84" s="27"/>
      <c r="I84" s="27"/>
      <c r="J84" s="27"/>
      <c r="P84" s="52"/>
    </row>
    <row r="85" spans="1:21" ht="23.1" customHeight="1" x14ac:dyDescent="0.45">
      <c r="P85" s="52"/>
      <c r="Q85" s="52"/>
    </row>
    <row r="86" spans="1:21" ht="23.1" customHeight="1" x14ac:dyDescent="0.45">
      <c r="A86" s="40"/>
    </row>
    <row r="87" spans="1:21" ht="23.1" customHeight="1" x14ac:dyDescent="0.45">
      <c r="A87" s="27"/>
      <c r="D87" s="53" t="s">
        <v>156</v>
      </c>
      <c r="E87" s="53"/>
      <c r="F87" s="54"/>
      <c r="G87" s="54"/>
      <c r="H87" s="27"/>
      <c r="I87" s="27"/>
      <c r="J87" s="27"/>
      <c r="K87" s="27"/>
      <c r="M87" s="27"/>
      <c r="N87" s="27"/>
    </row>
    <row r="88" spans="1:21" ht="23.1" customHeight="1" x14ac:dyDescent="0.45">
      <c r="A88" s="40"/>
      <c r="D88" s="53" t="s">
        <v>167</v>
      </c>
      <c r="E88" s="53"/>
      <c r="F88" s="54"/>
      <c r="G88" s="54"/>
      <c r="H88" s="27"/>
      <c r="I88" s="27"/>
      <c r="J88" s="27"/>
      <c r="K88" s="27"/>
      <c r="L88" s="27"/>
      <c r="M88" s="27"/>
      <c r="N88" s="27"/>
    </row>
    <row r="89" spans="1:21" ht="22.5" customHeight="1" x14ac:dyDescent="0.45"/>
    <row r="90" spans="1:21" ht="23.45" customHeight="1" x14ac:dyDescent="0.45">
      <c r="R90" s="49"/>
    </row>
  </sheetData>
  <mergeCells count="14">
    <mergeCell ref="A1:N1"/>
    <mergeCell ref="A2:N2"/>
    <mergeCell ref="A3:N3"/>
    <mergeCell ref="H7:J7"/>
    <mergeCell ref="L7:N7"/>
    <mergeCell ref="A5:N5"/>
    <mergeCell ref="A4:N4"/>
    <mergeCell ref="A45:N45"/>
    <mergeCell ref="A46:N46"/>
    <mergeCell ref="A47:N47"/>
    <mergeCell ref="H51:J51"/>
    <mergeCell ref="L51:N51"/>
    <mergeCell ref="A48:N48"/>
    <mergeCell ref="A49:N49"/>
  </mergeCells>
  <pageMargins left="0.70866141732283472" right="0.19685039370078741" top="0.52" bottom="0.19685039370078741" header="0.23622047244094491" footer="0.23622047244094491"/>
  <pageSetup paperSize="9" scale="85" firstPageNumber="8" orientation="portrait" useFirstPageNumber="1" r:id="rId1"/>
  <headerFooter alignWithMargins="0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62443C5FBA4641AD945193F00D95FB" ma:contentTypeVersion="7" ma:contentTypeDescription="Create a new document." ma:contentTypeScope="" ma:versionID="d46778527ba4b93b236699c649ab7c72">
  <xsd:schema xmlns:xsd="http://www.w3.org/2001/XMLSchema" xmlns:xs="http://www.w3.org/2001/XMLSchema" xmlns:p="http://schemas.microsoft.com/office/2006/metadata/properties" xmlns:ns2="56de9018-ce0c-4c42-a8f5-830c4d785f3f" targetNamespace="http://schemas.microsoft.com/office/2006/metadata/properties" ma:root="true" ma:fieldsID="a97fb754bcf1172ca8af8fca4d4c535c" ns2:_="">
    <xsd:import namespace="56de9018-ce0c-4c42-a8f5-830c4d785f3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_ReviewerSign_x002d_off" minOccurs="0"/>
                <xsd:element ref="ns2:EP_Reviewer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9018-ce0c-4c42-a8f5-830c4d785f3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_ReviewerSign_x002d_off" ma:index="10" nillable="true" ma:displayName="M_Reviewer Sign-off" ma:format="Dropdown" ma:internalName="M_ReviewerSign_x002d_off">
      <xsd:simpleType>
        <xsd:restriction base="dms:Text">
          <xsd:maxLength value="255"/>
        </xsd:restriction>
      </xsd:simpleType>
    </xsd:element>
    <xsd:element name="EP_ReviewerSign_x002d_off" ma:index="11" nillable="true" ma:displayName="EP_Reviewer Sign-off" ma:format="Dropdown" ma:internalName="EP_ReviewerSign_x002d_off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56de9018-ce0c-4c42-a8f5-830c4d785f3f" xsi:nil="true"/>
    <Reviewer_x0020_Sign_x002d_off xmlns="56de9018-ce0c-4c42-a8f5-830c4d785f3f" xsi:nil="true"/>
    <M_ReviewerSign_x002d_off xmlns="56de9018-ce0c-4c42-a8f5-830c4d785f3f" xsi:nil="true"/>
    <EP_ReviewerSign_x002d_off xmlns="56de9018-ce0c-4c42-a8f5-830c4d785f3f" xsi:nil="true"/>
  </documentManagement>
</p:properties>
</file>

<file path=customXml/itemProps1.xml><?xml version="1.0" encoding="utf-8"?>
<ds:datastoreItem xmlns:ds="http://schemas.openxmlformats.org/officeDocument/2006/customXml" ds:itemID="{7259C70F-A060-48D8-BCBB-849B239232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EFA080-0E94-4B62-B2EB-56A86ED068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de9018-ce0c-4c42-a8f5-830c4d785f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155639-4425-446E-8624-62B1D0D0C46C}">
  <ds:schemaRefs>
    <ds:schemaRef ds:uri="56de9018-ce0c-4c42-a8f5-830c4d785f3f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'cash flows'!Print_Area</vt:lpstr>
      <vt:lpstr>กำไรขาดทุน!Print_Area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2025-08-08T01:39:41Z</cp:lastPrinted>
  <dcterms:created xsi:type="dcterms:W3CDTF">1998-10-22T15:15:08Z</dcterms:created>
  <dcterms:modified xsi:type="dcterms:W3CDTF">2025-08-08T01:39:46Z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0x010100FA62443C5FBA4641AD945193F00D95FB</vt:lpwstr>
  </property>
  <property fmtid="{D5CDD505-2E9C-101B-9397-08002B2CF9AE}" pid="3" name="MediaServiceImageTags">
    <vt:lpwstr/>
  </property>
</Properties>
</file>