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6DC9F07E-D7D7-40C4-BB6F-30FA0408A994}" xr6:coauthVersionLast="47" xr6:coauthVersionMax="47" xr10:uidLastSave="{00000000-0000-0000-0000-000000000000}"/>
  <bookViews>
    <workbookView xWindow="-120" yWindow="-120" windowWidth="29040" windowHeight="15720" tabRatio="892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27" l="1"/>
  <c r="K10" i="27"/>
  <c r="I10" i="27"/>
  <c r="G10" i="27"/>
  <c r="N18" i="26"/>
  <c r="N13" i="26"/>
  <c r="S23" i="25"/>
  <c r="M23" i="25"/>
  <c r="Q22" i="25"/>
  <c r="U22" i="25" s="1"/>
  <c r="Q16" i="25" l="1"/>
  <c r="U16" i="25" s="1"/>
  <c r="S17" i="25"/>
  <c r="M17" i="25"/>
  <c r="H55" i="30"/>
  <c r="N49" i="30" l="1"/>
  <c r="N55" i="30" s="1"/>
  <c r="N57" i="30" s="1"/>
  <c r="N59" i="30" s="1"/>
  <c r="L49" i="30"/>
  <c r="L55" i="30" s="1"/>
  <c r="L57" i="30" s="1"/>
  <c r="L59" i="30" s="1"/>
  <c r="J49" i="30"/>
  <c r="J55" i="30" s="1"/>
  <c r="J57" i="30" s="1"/>
  <c r="J59" i="30" s="1"/>
  <c r="H49" i="30"/>
  <c r="H57" i="30" s="1"/>
  <c r="H59" i="30" s="1"/>
  <c r="H61" i="30" l="1"/>
  <c r="H64" i="30"/>
  <c r="J61" i="30"/>
  <c r="J64" i="30"/>
  <c r="L61" i="30"/>
  <c r="L64" i="30"/>
  <c r="N61" i="30"/>
  <c r="N64" i="30"/>
  <c r="N69" i="30" l="1"/>
  <c r="N66" i="30"/>
  <c r="L66" i="30"/>
  <c r="L69" i="30"/>
  <c r="J66" i="30"/>
  <c r="J69" i="30"/>
  <c r="H66" i="30"/>
  <c r="H69" i="30"/>
  <c r="A74" i="15" l="1"/>
  <c r="A39" i="15"/>
  <c r="I63" i="27" l="1"/>
  <c r="M63" i="27" l="1"/>
  <c r="K63" i="27"/>
  <c r="G63" i="27"/>
  <c r="L19" i="26"/>
  <c r="J19" i="26"/>
  <c r="H19" i="26"/>
  <c r="F19" i="26"/>
  <c r="L14" i="26"/>
  <c r="J14" i="26"/>
  <c r="H14" i="26"/>
  <c r="F14" i="26"/>
  <c r="S24" i="25"/>
  <c r="O24" i="25"/>
  <c r="K24" i="25"/>
  <c r="I24" i="25"/>
  <c r="G24" i="25"/>
  <c r="E24" i="25"/>
  <c r="S18" i="25"/>
  <c r="O18" i="25"/>
  <c r="K18" i="25"/>
  <c r="I18" i="25"/>
  <c r="G18" i="25"/>
  <c r="E18" i="25"/>
  <c r="I94" i="15" l="1"/>
  <c r="N12" i="30"/>
  <c r="N18" i="30" s="1"/>
  <c r="N20" i="30" s="1"/>
  <c r="N22" i="30" s="1"/>
  <c r="L12" i="30"/>
  <c r="L18" i="30" s="1"/>
  <c r="L20" i="30" s="1"/>
  <c r="L22" i="30" s="1"/>
  <c r="J12" i="30"/>
  <c r="J18" i="30" s="1"/>
  <c r="J20" i="30" s="1"/>
  <c r="J22" i="30" s="1"/>
  <c r="H12" i="30"/>
  <c r="H18" i="30" s="1"/>
  <c r="H20" i="30" s="1"/>
  <c r="H22" i="30" s="1"/>
  <c r="H24" i="30" s="1"/>
  <c r="H27" i="30" l="1"/>
  <c r="M18" i="25" s="1"/>
  <c r="J24" i="30"/>
  <c r="L24" i="30"/>
  <c r="N24" i="30"/>
  <c r="J27" i="30"/>
  <c r="M24" i="25" s="1"/>
  <c r="L27" i="30"/>
  <c r="N14" i="26" s="1"/>
  <c r="N27" i="30"/>
  <c r="N19" i="26" s="1"/>
  <c r="H32" i="30" l="1"/>
  <c r="H29" i="30"/>
  <c r="N29" i="30"/>
  <c r="N32" i="30"/>
  <c r="L29" i="30"/>
  <c r="L32" i="30"/>
  <c r="J29" i="30"/>
  <c r="J32" i="30"/>
  <c r="Q14" i="25" l="1"/>
  <c r="U14" i="25" s="1"/>
  <c r="Q20" i="25"/>
  <c r="U20" i="25" s="1"/>
  <c r="G68" i="27" l="1"/>
  <c r="G94" i="15" l="1"/>
  <c r="G50" i="15"/>
  <c r="G88" i="15" l="1"/>
  <c r="G26" i="15"/>
  <c r="M26" i="15" l="1"/>
  <c r="M56" i="15" l="1"/>
  <c r="K56" i="15"/>
  <c r="I56" i="15"/>
  <c r="G56" i="15"/>
  <c r="K70" i="27"/>
  <c r="G70" i="27"/>
  <c r="P16" i="26"/>
  <c r="K92" i="15"/>
  <c r="K90" i="15"/>
  <c r="K89" i="15"/>
  <c r="K88" i="15"/>
  <c r="G92" i="15"/>
  <c r="G90" i="15"/>
  <c r="G89" i="15"/>
  <c r="G96" i="15"/>
  <c r="M93" i="15"/>
  <c r="M92" i="15"/>
  <c r="M90" i="15"/>
  <c r="M89" i="15"/>
  <c r="M88" i="15"/>
  <c r="I96" i="15"/>
  <c r="I93" i="15"/>
  <c r="I92" i="15"/>
  <c r="I90" i="15"/>
  <c r="I89" i="15"/>
  <c r="I88" i="15"/>
  <c r="M68" i="27"/>
  <c r="K68" i="27"/>
  <c r="I68" i="27"/>
  <c r="M50" i="15"/>
  <c r="K50" i="15"/>
  <c r="I50" i="15"/>
  <c r="K26" i="15"/>
  <c r="I26" i="15"/>
  <c r="K16" i="15"/>
  <c r="G16" i="15"/>
  <c r="I16" i="15"/>
  <c r="M16" i="15"/>
  <c r="L97" i="15"/>
  <c r="J97" i="15"/>
  <c r="P11" i="26"/>
  <c r="M95" i="15" l="1"/>
  <c r="M97" i="15" s="1"/>
  <c r="I95" i="15"/>
  <c r="I97" i="15" s="1"/>
  <c r="M57" i="15"/>
  <c r="I57" i="15"/>
  <c r="I27" i="15"/>
  <c r="M27" i="15"/>
  <c r="K27" i="15"/>
  <c r="G57" i="15"/>
  <c r="K57" i="15"/>
  <c r="G27" i="15"/>
  <c r="M98" i="15" l="1"/>
  <c r="P101" i="15" s="1"/>
  <c r="I98" i="15"/>
  <c r="P99" i="15" s="1"/>
  <c r="K28" i="27"/>
  <c r="K50" i="27" s="1"/>
  <c r="K54" i="27" s="1"/>
  <c r="K69" i="27" s="1"/>
  <c r="K71" i="27" s="1"/>
  <c r="I28" i="27"/>
  <c r="I50" i="27" s="1"/>
  <c r="I54" i="27" s="1"/>
  <c r="M28" i="27"/>
  <c r="M50" i="27" s="1"/>
  <c r="M54" i="27" s="1"/>
  <c r="M69" i="27" s="1"/>
  <c r="M71" i="27" s="1"/>
  <c r="G28" i="27"/>
  <c r="G50" i="27" s="1"/>
  <c r="G54" i="27" s="1"/>
  <c r="K93" i="15" l="1"/>
  <c r="Q23" i="25"/>
  <c r="Q24" i="25" s="1"/>
  <c r="Q17" i="25"/>
  <c r="Q18" i="25" s="1"/>
  <c r="G69" i="27"/>
  <c r="G71" i="27" s="1"/>
  <c r="P13" i="26" l="1"/>
  <c r="P14" i="26" s="1"/>
  <c r="P18" i="26"/>
  <c r="P19" i="26" s="1"/>
  <c r="K95" i="15"/>
  <c r="K97" i="15" s="1"/>
  <c r="K98" i="15" s="1"/>
  <c r="P100" i="15" s="1"/>
  <c r="U23" i="25"/>
  <c r="U24" i="25" s="1"/>
  <c r="U17" i="25"/>
  <c r="U18" i="25" s="1"/>
  <c r="G93" i="15" l="1"/>
  <c r="G95" i="15" l="1"/>
  <c r="G97" i="15" s="1"/>
  <c r="G98" i="15" s="1"/>
  <c r="P98" i="15" s="1"/>
  <c r="I69" i="27" l="1"/>
  <c r="I71" i="27" s="1"/>
</calcChain>
</file>

<file path=xl/sharedStrings.xml><?xml version="1.0" encoding="utf-8"?>
<sst xmlns="http://schemas.openxmlformats.org/spreadsheetml/2006/main" count="337" uniqueCount="205">
  <si>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</si>
  <si>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</si>
  <si>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</si>
  <si>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</si>
  <si>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</si>
  <si>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</si>
  <si>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</si>
  <si>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</si>
  <si>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</si>
  <si>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</si>
  <si>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</si>
  <si>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</si>
  <si>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</si>
  <si>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</si>
  <si>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</si>
  <si>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</si>
  <si>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</si>
  <si>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</si>
  <si>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</si>
  <si>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</si>
  <si>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</si>
  <si>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</si>
  <si>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</si>
  <si>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</si>
  <si>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</si>
  <si>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</si>
  <si>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</si>
  <si>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</si>
  <si>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</si>
  <si>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</si>
  <si>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</si>
  <si>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</si>
  <si>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</si>
  <si>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</si>
  <si>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</si>
  <si>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</si>
  <si>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</si>
  <si>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</si>
  <si>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</si>
  <si>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</si>
  <si>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</si>
  <si>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</si>
  <si>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</si>
  <si>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</si>
  <si>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</si>
  <si>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</si>
  <si>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</si>
  <si>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</si>
  <si>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</si>
  <si>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</si>
  <si>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</si>
  <si>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</si>
  <si>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</si>
  <si>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</si>
  <si>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</si>
  <si>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</si>
  <si>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</si>
  <si>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</si>
  <si>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</si>
  <si>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</si>
  <si>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</si>
  <si>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</si>
  <si>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</si>
  <si>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</si>
  <si>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</si>
  <si>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</si>
  <si>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</si>
  <si>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</si>
  <si>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</si>
  <si>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</si>
  <si>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</si>
  <si>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</si>
  <si>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</si>
  <si>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</si>
  <si>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</si>
  <si>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</si>
  <si>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</si>
  <si>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</si>
  <si>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</si>
  <si>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</si>
  <si>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</si>
  <si>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</si>
  <si>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</si>
  <si>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</si>
  <si>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</si>
  <si>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 xml:space="preserve">     Share premium on ordinary shares</t>
  </si>
  <si>
    <t xml:space="preserve">98,568,485 common shares of </t>
  </si>
  <si>
    <t>Distribution costs</t>
  </si>
  <si>
    <t xml:space="preserve">     Lease liabilities </t>
  </si>
  <si>
    <t>98,568,485  common shares of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</si>
  <si>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</si>
  <si>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</si>
  <si>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</si>
  <si>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</si>
  <si>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</si>
  <si>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</si>
  <si>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</si>
  <si>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</si>
  <si>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</si>
  <si>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</si>
  <si>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</si>
  <si>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</si>
  <si>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</si>
  <si>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</si>
  <si>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</si>
  <si>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</si>
  <si>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</si>
  <si>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</si>
  <si>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</si>
  <si>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</si>
  <si>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>- 7 -</t>
  </si>
  <si>
    <t>- 8 -</t>
  </si>
  <si>
    <t>- 9 -</t>
  </si>
  <si>
    <t xml:space="preserve">     Corporate income tax payable</t>
  </si>
  <si>
    <t>Unrealized (gain) loss on exchange rate</t>
  </si>
  <si>
    <t xml:space="preserve">     Others non-current liabilities</t>
  </si>
  <si>
    <t xml:space="preserve">        Payments for other intangible assets acquisition 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</si>
  <si>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</si>
  <si>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</si>
  <si>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</si>
  <si>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</si>
  <si>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 xml:space="preserve">        Adjustments to reconcile profit (loss) to cash received (paid)</t>
  </si>
  <si>
    <t xml:space="preserve">Other components </t>
  </si>
  <si>
    <t>of equity</t>
  </si>
  <si>
    <t>Different of change in</t>
  </si>
  <si>
    <t>percentage of investment</t>
  </si>
  <si>
    <t>in subsidiary</t>
  </si>
  <si>
    <t xml:space="preserve">     Other components of equity</t>
  </si>
  <si>
    <t>5</t>
  </si>
  <si>
    <t>6</t>
  </si>
  <si>
    <t>12</t>
  </si>
  <si>
    <t xml:space="preserve">     Employee benefit paid </t>
  </si>
  <si>
    <t xml:space="preserve">        Bank overdrafts and short-term borrowings from </t>
  </si>
  <si>
    <t>financial institutions, increase (decrease)</t>
  </si>
  <si>
    <t>Impairment loss on properties foreclosed (reversed)</t>
  </si>
  <si>
    <t>2024</t>
  </si>
  <si>
    <t>Changes in shareholders' equity :</t>
  </si>
  <si>
    <t>Beginning balance of the year 2024</t>
  </si>
  <si>
    <t>Ending balance of the year 2024</t>
  </si>
  <si>
    <t>Contract assets</t>
  </si>
  <si>
    <t>Loss on devaluation of inventories (reversed)</t>
  </si>
  <si>
    <t>Sales and rendering of services income</t>
  </si>
  <si>
    <t>Cost of sale and rendering of services</t>
  </si>
  <si>
    <t>Tax expenses (income)</t>
  </si>
  <si>
    <t>Impairment loss of investment in subsidiaries</t>
  </si>
  <si>
    <t>- 2 -</t>
  </si>
  <si>
    <t>(Unaudited</t>
  </si>
  <si>
    <t>(Audited)</t>
  </si>
  <si>
    <t>/Reviewed only)</t>
  </si>
  <si>
    <t>December 31, 2024</t>
  </si>
  <si>
    <t>(UNAUDITED/REVIEWED ONLY)</t>
  </si>
  <si>
    <t>2025</t>
  </si>
  <si>
    <t>- 3 -</t>
  </si>
  <si>
    <t>13</t>
  </si>
  <si>
    <t>14</t>
  </si>
  <si>
    <t>15</t>
  </si>
  <si>
    <t>- 4 -</t>
  </si>
  <si>
    <t>- 5 -</t>
  </si>
  <si>
    <t xml:space="preserve">Profit (loss) from operating activities </t>
  </si>
  <si>
    <t>16</t>
  </si>
  <si>
    <t>Other comprehensive income (expense) for the period</t>
  </si>
  <si>
    <t>- 6 -</t>
  </si>
  <si>
    <t xml:space="preserve">          Loss for the period</t>
  </si>
  <si>
    <t>Beginning balance of the year 2025</t>
  </si>
  <si>
    <t>Ending balance of the year 2025</t>
  </si>
  <si>
    <t>Transfer equipment to be properties foreclosed</t>
  </si>
  <si>
    <t>Right-of-use assets under lease liabilities</t>
  </si>
  <si>
    <t>Payables from acquire of equipment</t>
  </si>
  <si>
    <t>Non-cash transaction</t>
  </si>
  <si>
    <t>Addition disclosure of statements of cash flows</t>
  </si>
  <si>
    <t>Earnings (loss) per share</t>
  </si>
  <si>
    <t>Finance lease receivables</t>
  </si>
  <si>
    <t xml:space="preserve">Other non-current assets </t>
  </si>
  <si>
    <t>Cash and cash equivalents as at the end of the period</t>
  </si>
  <si>
    <t>Cash and cash equivalents as at the beginning of the period</t>
  </si>
  <si>
    <t xml:space="preserve">Loss on sale of equipment </t>
  </si>
  <si>
    <t>AS AT JUNE 30, 2025</t>
  </si>
  <si>
    <t>June 30, 2025</t>
  </si>
  <si>
    <t>FOR THE THREE-MONTH PERIODS ENDED JUNE 30, 2025</t>
  </si>
  <si>
    <t>FOR THE SIX-MONTH PERIODS ENDED JUNE 30, 2025</t>
  </si>
  <si>
    <t xml:space="preserve">     Dividend income</t>
  </si>
  <si>
    <t xml:space="preserve">     Others</t>
  </si>
  <si>
    <t xml:space="preserve">Profit from operating activities </t>
  </si>
  <si>
    <t>Profit (loss) before income tax expense</t>
  </si>
  <si>
    <t>Tax income (expense)</t>
  </si>
  <si>
    <t>Profit (loss) for the period</t>
  </si>
  <si>
    <t>Total comprehensive income (expense) for the period</t>
  </si>
  <si>
    <t xml:space="preserve">        Basic earnings (loss) per share</t>
  </si>
  <si>
    <t xml:space="preserve">          Interim dividend paid</t>
  </si>
  <si>
    <t xml:space="preserve">          Subsidiary's dissolution</t>
  </si>
  <si>
    <t xml:space="preserve">          Profit for the period</t>
  </si>
  <si>
    <t xml:space="preserve">     Profit (loss) for the period</t>
  </si>
  <si>
    <t>(Gains) losses on dissolution of subsidiary</t>
  </si>
  <si>
    <t>Loss on sale of other intangible assets other than goodwill</t>
  </si>
  <si>
    <t>Amortized other assets</t>
  </si>
  <si>
    <t>Dividend income</t>
  </si>
  <si>
    <t>- 10 -</t>
  </si>
  <si>
    <t xml:space="preserve">        Proceeds from dissolution of subsidiary </t>
  </si>
  <si>
    <t>net of cash paid</t>
  </si>
  <si>
    <t>Transfer right-of-use assets to be equipment</t>
  </si>
  <si>
    <t>Loss on sale of properties foreclosed</t>
  </si>
  <si>
    <t xml:space="preserve">        Proceeds from sales of properties foreclosed</t>
  </si>
  <si>
    <t>Payables from acquire of other intangible assets other than goodwill</t>
  </si>
  <si>
    <t>Deposit for acquisition of other intangible assets other than goodwill</t>
  </si>
  <si>
    <t>The accompanying  notes to  interim condensed financial information form an integral part of this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</si>
</sst>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  <numFmt numFmtId="168" formatCode="#,##0.000\ ;[Black]\(#,##0.000\)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UPC"/>
      <family val="1"/>
    </font>
    <font>
      <sz val="15"/>
      <name val="AngsanaUPC"/>
      <family val="1"/>
    </font>
    <font>
      <sz val="15"/>
      <color theme="1"/>
      <name val="AngsanaUPC"/>
      <family val="1"/>
    </font>
    <font>
      <sz val="13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color rgb="FF000000"/>
      <name val="Angsana New"/>
      <family val="1"/>
    </font>
    <font>
      <b/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sz val="13"/>
      <name val="AngsanaUPC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75">
    <xf numFmtId="0" fontId="0" fillId="0" borderId="0" xfId="0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5" fontId="7" fillId="0" borderId="0" xfId="5" applyNumberFormat="1" applyFont="1" applyAlignment="1">
      <alignment horizontal="left"/>
    </xf>
    <xf numFmtId="165" fontId="7" fillId="0" borderId="0" xfId="3" applyNumberFormat="1" applyFont="1"/>
    <xf numFmtId="165" fontId="5" fillId="0" borderId="0" xfId="5" applyNumberFormat="1" applyFont="1" applyAlignment="1">
      <alignment horizontal="left"/>
    </xf>
    <xf numFmtId="165" fontId="5" fillId="0" borderId="0" xfId="0" applyNumberFormat="1" applyFont="1"/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165" fontId="5" fillId="0" borderId="0" xfId="3" applyNumberFormat="1" applyFont="1"/>
    <xf numFmtId="164" fontId="7" fillId="0" borderId="0" xfId="0" applyNumberFormat="1" applyFont="1"/>
    <xf numFmtId="164" fontId="7" fillId="0" borderId="0" xfId="5" applyNumberFormat="1" applyFont="1"/>
    <xf numFmtId="39" fontId="5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5" fillId="0" borderId="0" xfId="5" quotePrefix="1" applyNumberFormat="1" applyFont="1" applyAlignment="1">
      <alignment horizontal="right"/>
    </xf>
    <xf numFmtId="165" fontId="6" fillId="0" borderId="0" xfId="0" applyNumberFormat="1" applyFont="1"/>
    <xf numFmtId="165" fontId="6" fillId="0" borderId="0" xfId="5" applyNumberFormat="1" applyFont="1"/>
    <xf numFmtId="165" fontId="5" fillId="0" borderId="0" xfId="5" quotePrefix="1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39" fontId="9" fillId="0" borderId="0" xfId="5" applyFont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5" fillId="0" borderId="0" xfId="5" applyNumberFormat="1" applyFont="1"/>
    <xf numFmtId="166" fontId="5" fillId="0" borderId="0" xfId="0" applyNumberFormat="1" applyFont="1"/>
    <xf numFmtId="166" fontId="5" fillId="0" borderId="2" xfId="5" applyNumberFormat="1" applyFont="1" applyBorder="1"/>
    <xf numFmtId="166" fontId="5" fillId="0" borderId="1" xfId="5" applyNumberFormat="1" applyFont="1" applyBorder="1"/>
    <xf numFmtId="166" fontId="5" fillId="0" borderId="1" xfId="0" applyNumberFormat="1" applyFont="1" applyBorder="1"/>
    <xf numFmtId="165" fontId="5" fillId="0" borderId="0" xfId="0" quotePrefix="1" applyNumberFormat="1" applyFont="1" applyAlignment="1">
      <alignment horizontal="center"/>
    </xf>
    <xf numFmtId="166" fontId="5" fillId="0" borderId="3" xfId="0" applyNumberFormat="1" applyFont="1" applyBorder="1"/>
    <xf numFmtId="39" fontId="5" fillId="0" borderId="0" xfId="5" applyFont="1" applyAlignment="1">
      <alignment horizontal="left"/>
    </xf>
    <xf numFmtId="166" fontId="5" fillId="0" borderId="0" xfId="3" applyNumberFormat="1" applyFont="1"/>
    <xf numFmtId="166" fontId="5" fillId="0" borderId="3" xfId="5" applyNumberFormat="1" applyFont="1" applyBorder="1"/>
    <xf numFmtId="167" fontId="5" fillId="0" borderId="0" xfId="1" applyNumberFormat="1" applyFont="1" applyFill="1"/>
    <xf numFmtId="167" fontId="5" fillId="0" borderId="0" xfId="5" applyNumberFormat="1" applyFont="1"/>
    <xf numFmtId="167" fontId="7" fillId="0" borderId="0" xfId="1" applyNumberFormat="1" applyFont="1" applyFill="1"/>
    <xf numFmtId="39" fontId="7" fillId="0" borderId="0" xfId="5" quotePrefix="1" applyFont="1" applyAlignment="1">
      <alignment horizontal="center"/>
    </xf>
    <xf numFmtId="165" fontId="10" fillId="0" borderId="0" xfId="0" applyNumberFormat="1" applyFont="1"/>
    <xf numFmtId="39" fontId="10" fillId="0" borderId="0" xfId="0" applyNumberFormat="1" applyFont="1"/>
    <xf numFmtId="39" fontId="7" fillId="0" borderId="0" xfId="5" applyFont="1" applyAlignment="1">
      <alignment horizontal="center"/>
    </xf>
    <xf numFmtId="165" fontId="7" fillId="0" borderId="0" xfId="0" applyNumberFormat="1" applyFont="1"/>
    <xf numFmtId="39" fontId="7" fillId="0" borderId="0" xfId="0" applyNumberFormat="1" applyFont="1"/>
    <xf numFmtId="39" fontId="8" fillId="0" borderId="0" xfId="5" applyFont="1" applyAlignment="1">
      <alignment horizontal="center"/>
    </xf>
    <xf numFmtId="39" fontId="10" fillId="0" borderId="0" xfId="5" applyFont="1" applyAlignment="1">
      <alignment horizontal="center"/>
    </xf>
    <xf numFmtId="39" fontId="11" fillId="0" borderId="0" xfId="5" applyFont="1" applyAlignment="1">
      <alignment horizontal="center"/>
    </xf>
    <xf numFmtId="39" fontId="12" fillId="0" borderId="0" xfId="0" applyNumberFormat="1" applyFont="1"/>
    <xf numFmtId="39" fontId="8" fillId="0" borderId="0" xfId="0" applyNumberFormat="1" applyFont="1"/>
    <xf numFmtId="165" fontId="12" fillId="0" borderId="0" xfId="0" applyNumberFormat="1" applyFont="1"/>
    <xf numFmtId="39" fontId="12" fillId="0" borderId="0" xfId="5" applyFont="1" applyAlignment="1">
      <alignment horizontal="left"/>
    </xf>
    <xf numFmtId="39" fontId="12" fillId="0" borderId="1" xfId="5" quotePrefix="1" applyFont="1" applyBorder="1" applyAlignment="1">
      <alignment horizontal="center"/>
    </xf>
    <xf numFmtId="165" fontId="10" fillId="0" borderId="1" xfId="0" quotePrefix="1" applyNumberFormat="1" applyFont="1" applyBorder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39" fontId="12" fillId="0" borderId="0" xfId="5" quotePrefix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39" fontId="8" fillId="0" borderId="0" xfId="5" applyFont="1" applyAlignment="1">
      <alignment horizontal="left"/>
    </xf>
    <xf numFmtId="39" fontId="8" fillId="0" borderId="0" xfId="5" applyFont="1"/>
    <xf numFmtId="39" fontId="7" fillId="0" borderId="0" xfId="5" applyFont="1" applyAlignment="1">
      <alignment horizontal="left"/>
    </xf>
    <xf numFmtId="39" fontId="7" fillId="0" borderId="0" xfId="5" applyFont="1"/>
    <xf numFmtId="165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right"/>
    </xf>
    <xf numFmtId="165" fontId="7" fillId="0" borderId="0" xfId="5" quotePrefix="1" applyNumberFormat="1" applyFont="1" applyAlignment="1">
      <alignment horizontal="center"/>
    </xf>
    <xf numFmtId="166" fontId="7" fillId="0" borderId="4" xfId="5" applyNumberFormat="1" applyFont="1" applyBorder="1"/>
    <xf numFmtId="166" fontId="7" fillId="0" borderId="0" xfId="5" applyNumberFormat="1" applyFont="1"/>
    <xf numFmtId="166" fontId="7" fillId="0" borderId="0" xfId="0" applyNumberFormat="1" applyFont="1"/>
    <xf numFmtId="166" fontId="7" fillId="0" borderId="5" xfId="5" applyNumberFormat="1" applyFont="1" applyBorder="1"/>
    <xf numFmtId="39" fontId="7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6" fontId="5" fillId="0" borderId="4" xfId="5" quotePrefix="1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6" fontId="7" fillId="0" borderId="0" xfId="5" applyNumberFormat="1" applyFont="1" applyAlignment="1">
      <alignment horizontal="left"/>
    </xf>
    <xf numFmtId="166" fontId="7" fillId="0" borderId="2" xfId="5" applyNumberFormat="1" applyFont="1" applyBorder="1"/>
    <xf numFmtId="164" fontId="7" fillId="0" borderId="0" xfId="5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6" fontId="5" fillId="0" borderId="5" xfId="5" applyNumberFormat="1" applyFont="1" applyBorder="1"/>
    <xf numFmtId="166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left"/>
    </xf>
    <xf numFmtId="166" fontId="7" fillId="0" borderId="1" xfId="5" applyNumberFormat="1" applyFont="1" applyBorder="1"/>
    <xf numFmtId="166" fontId="7" fillId="0" borderId="0" xfId="5" quotePrefix="1" applyNumberFormat="1" applyFont="1" applyAlignment="1">
      <alignment horizontal="left"/>
    </xf>
    <xf numFmtId="166" fontId="7" fillId="0" borderId="3" xfId="5" applyNumberFormat="1" applyFont="1" applyBorder="1"/>
    <xf numFmtId="165" fontId="7" fillId="0" borderId="0" xfId="5" quotePrefix="1" applyNumberFormat="1" applyFont="1" applyAlignment="1">
      <alignment horizontal="left"/>
    </xf>
    <xf numFmtId="39" fontId="13" fillId="0" borderId="0" xfId="5" applyFont="1"/>
    <xf numFmtId="165" fontId="13" fillId="0" borderId="0" xfId="5" quotePrefix="1" applyNumberFormat="1" applyFont="1" applyAlignment="1">
      <alignment horizontal="left"/>
    </xf>
    <xf numFmtId="165" fontId="13" fillId="0" borderId="0" xfId="5" applyNumberFormat="1" applyFont="1"/>
    <xf numFmtId="165" fontId="5" fillId="0" borderId="0" xfId="5" quotePrefix="1" applyNumberFormat="1" applyFont="1"/>
    <xf numFmtId="165" fontId="11" fillId="0" borderId="0" xfId="3" applyNumberFormat="1" applyFont="1"/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11" fillId="0" borderId="0" xfId="5" applyNumberFormat="1" applyFont="1"/>
    <xf numFmtId="165" fontId="14" fillId="0" borderId="0" xfId="5" applyNumberFormat="1" applyFont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 wrapText="1"/>
    </xf>
    <xf numFmtId="165" fontId="14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center" vertical="center"/>
    </xf>
    <xf numFmtId="165" fontId="11" fillId="0" borderId="0" xfId="5" applyNumberFormat="1" applyFont="1" applyAlignment="1">
      <alignment vertical="center" wrapText="1"/>
    </xf>
    <xf numFmtId="165" fontId="11" fillId="0" borderId="2" xfId="5" applyNumberFormat="1" applyFont="1" applyBorder="1" applyAlignment="1">
      <alignment horizontal="center" vertic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vertical="center" wrapText="1"/>
    </xf>
    <xf numFmtId="165" fontId="11" fillId="0" borderId="2" xfId="5" applyNumberFormat="1" applyFont="1" applyBorder="1"/>
    <xf numFmtId="165" fontId="11" fillId="0" borderId="2" xfId="5" applyNumberFormat="1" applyFont="1" applyBorder="1" applyAlignment="1">
      <alignment vertical="center"/>
    </xf>
    <xf numFmtId="165" fontId="11" fillId="0" borderId="2" xfId="3" applyNumberFormat="1" applyFont="1" applyBorder="1"/>
    <xf numFmtId="165" fontId="11" fillId="0" borderId="0" xfId="5" applyNumberFormat="1" applyFont="1" applyAlignment="1">
      <alignment horizontal="left"/>
    </xf>
    <xf numFmtId="166" fontId="11" fillId="0" borderId="0" xfId="5" applyNumberFormat="1" applyFont="1"/>
    <xf numFmtId="166" fontId="11" fillId="0" borderId="0" xfId="3" applyNumberFormat="1" applyFont="1"/>
    <xf numFmtId="165" fontId="11" fillId="0" borderId="0" xfId="3" quotePrefix="1" applyNumberFormat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</xf>
    <xf numFmtId="165" fontId="11" fillId="0" borderId="0" xfId="5" quotePrefix="1" applyNumberFormat="1" applyFont="1" applyAlignment="1">
      <alignment horizontal="center"/>
    </xf>
    <xf numFmtId="166" fontId="11" fillId="0" borderId="3" xfId="3" applyNumberFormat="1" applyFont="1" applyBorder="1"/>
    <xf numFmtId="165" fontId="11" fillId="0" borderId="1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0" borderId="1" xfId="3" applyNumberFormat="1" applyFont="1" applyBorder="1"/>
    <xf numFmtId="165" fontId="11" fillId="0" borderId="1" xfId="5" applyNumberFormat="1" applyFont="1" applyBorder="1"/>
    <xf numFmtId="165" fontId="11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65" fontId="11" fillId="0" borderId="2" xfId="3" applyNumberFormat="1" applyFont="1" applyBorder="1" applyAlignment="1">
      <alignment vertical="center"/>
    </xf>
    <xf numFmtId="166" fontId="11" fillId="0" borderId="1" xfId="3" applyNumberFormat="1" applyFont="1" applyBorder="1"/>
    <xf numFmtId="165" fontId="15" fillId="0" borderId="0" xfId="0" applyNumberFormat="1" applyFont="1"/>
    <xf numFmtId="165" fontId="16" fillId="0" borderId="0" xfId="5" applyNumberFormat="1" applyFont="1" applyAlignment="1">
      <alignment horizontal="center" vertical="center"/>
    </xf>
    <xf numFmtId="39" fontId="17" fillId="0" borderId="0" xfId="5" applyFont="1" applyAlignment="1">
      <alignment horizontal="left"/>
    </xf>
    <xf numFmtId="164" fontId="5" fillId="0" borderId="0" xfId="3" applyNumberFormat="1" applyFont="1"/>
    <xf numFmtId="164" fontId="5" fillId="0" borderId="0" xfId="5" applyNumberFormat="1" applyFont="1"/>
    <xf numFmtId="165" fontId="18" fillId="0" borderId="0" xfId="5" applyNumberFormat="1" applyFont="1" applyAlignment="1">
      <alignment horizontal="left"/>
    </xf>
    <xf numFmtId="164" fontId="5" fillId="0" borderId="2" xfId="3" applyNumberFormat="1" applyFont="1" applyBorder="1"/>
    <xf numFmtId="164" fontId="5" fillId="0" borderId="2" xfId="5" applyNumberFormat="1" applyFont="1" applyBorder="1"/>
    <xf numFmtId="165" fontId="19" fillId="0" borderId="0" xfId="5" applyNumberFormat="1" applyFont="1"/>
    <xf numFmtId="165" fontId="7" fillId="0" borderId="0" xfId="4" applyNumberFormat="1" applyFont="1"/>
    <xf numFmtId="165" fontId="6" fillId="0" borderId="0" xfId="5" applyNumberFormat="1" applyFont="1" applyAlignment="1">
      <alignment horizontal="center" vertical="center"/>
    </xf>
    <xf numFmtId="165" fontId="8" fillId="0" borderId="0" xfId="4" applyNumberFormat="1" applyFont="1"/>
    <xf numFmtId="166" fontId="7" fillId="0" borderId="0" xfId="4" applyNumberFormat="1" applyFont="1"/>
    <xf numFmtId="164" fontId="5" fillId="0" borderId="0" xfId="4" applyNumberFormat="1" applyFont="1"/>
    <xf numFmtId="166" fontId="7" fillId="0" borderId="2" xfId="4" applyNumberFormat="1" applyFont="1" applyBorder="1"/>
    <xf numFmtId="166" fontId="7" fillId="0" borderId="1" xfId="4" applyNumberFormat="1" applyFont="1" applyBorder="1"/>
    <xf numFmtId="165" fontId="17" fillId="0" borderId="0" xfId="5" applyNumberFormat="1" applyFont="1" applyAlignment="1">
      <alignment horizontal="left"/>
    </xf>
    <xf numFmtId="166" fontId="7" fillId="0" borderId="4" xfId="4" applyNumberFormat="1" applyFont="1" applyBorder="1"/>
    <xf numFmtId="165" fontId="20" fillId="0" borderId="0" xfId="4" applyNumberFormat="1" applyFont="1"/>
    <xf numFmtId="166" fontId="7" fillId="0" borderId="3" xfId="4" applyNumberFormat="1" applyFont="1" applyBorder="1"/>
    <xf numFmtId="165" fontId="7" fillId="0" borderId="6" xfId="4" applyNumberFormat="1" applyFont="1" applyBorder="1"/>
    <xf numFmtId="166" fontId="7" fillId="0" borderId="2" xfId="0" applyNumberFormat="1" applyFont="1" applyBorder="1"/>
    <xf numFmtId="165" fontId="21" fillId="0" borderId="0" xfId="4" applyNumberFormat="1" applyFont="1"/>
    <xf numFmtId="0" fontId="22" fillId="0" borderId="0" xfId="0" applyFont="1" applyAlignment="1">
      <alignment vertical="center"/>
    </xf>
    <xf numFmtId="165" fontId="23" fillId="0" borderId="0" xfId="4" applyNumberFormat="1" applyFont="1"/>
    <xf numFmtId="164" fontId="21" fillId="0" borderId="0" xfId="4" applyNumberFormat="1" applyFont="1"/>
    <xf numFmtId="165" fontId="24" fillId="0" borderId="0" xfId="5" applyNumberFormat="1" applyFont="1" applyAlignment="1">
      <alignment horizontal="left"/>
    </xf>
    <xf numFmtId="168" fontId="5" fillId="0" borderId="0" xfId="3" applyNumberFormat="1" applyFont="1"/>
    <xf numFmtId="165" fontId="6" fillId="0" borderId="0" xfId="5" applyNumberFormat="1" applyFont="1" applyAlignment="1">
      <alignment horizontal="center"/>
    </xf>
    <xf numFmtId="39" fontId="7" fillId="0" borderId="0" xfId="5" quotePrefix="1" applyFont="1" applyAlignment="1">
      <alignment horizontal="center"/>
    </xf>
    <xf numFmtId="39" fontId="7" fillId="0" borderId="0" xfId="5" applyFont="1" applyAlignment="1">
      <alignment horizontal="center"/>
    </xf>
    <xf numFmtId="39" fontId="8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9" fillId="0" borderId="2" xfId="5" applyFont="1" applyBorder="1" applyAlignment="1">
      <alignment horizontal="center"/>
    </xf>
    <xf numFmtId="165" fontId="5" fillId="0" borderId="0" xfId="5" quotePrefix="1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9" fillId="0" borderId="2" xfId="5" applyNumberFormat="1" applyFont="1" applyBorder="1" applyAlignment="1">
      <alignment horizontal="center"/>
    </xf>
    <xf numFmtId="165" fontId="11" fillId="0" borderId="1" xfId="5" applyNumberFormat="1" applyFont="1" applyBorder="1" applyAlignment="1">
      <alignment horizontal="center" vertical="center"/>
    </xf>
    <xf numFmtId="165" fontId="7" fillId="0" borderId="0" xfId="5" quotePrefix="1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  <xf numFmtId="39" fontId="25" fillId="0" borderId="0" xfId="5" applyFont="1" applyAlignment="1">
      <alignment horizontal="left"/>
    </xf>
    <xf numFmtId="39" fontId="26" fillId="0" borderId="0" xfId="5" applyFont="1"/>
    <xf numFmtId="165" fontId="26" fillId="0" borderId="0" xfId="5" applyNumberFormat="1" applyFont="1"/>
    <xf numFmtId="165" fontId="26" fillId="0" borderId="0" xfId="3" applyNumberFormat="1" applyFont="1"/>
  </cellXfs>
  <cellStyles count="6">
    <cellStyle name="Comma" xfId="1" builtinId="3"/>
    <cellStyle name="Normal" xfId="0" builtinId="0"/>
    <cellStyle name="Normal 10" xfId="2" xr:uid="{00000000-0005-0000-0000-000002000000}"/>
    <cellStyle name="Normal 2" xfId="3" xr:uid="{00000000-0005-0000-0000-000003000000}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8"/>
  <sheetViews>
    <sheetView tabSelected="1" topLeftCell="A20" zoomScaleNormal="100" zoomScaleSheetLayoutView="100" workbookViewId="0">
      <selection activeCell="A102" sqref="A102"/>
    </sheetView>
  </sheetViews>
  <sheetFormatPr defaultColWidth="9.140625" defaultRowHeight="24.95" customHeight="1" x14ac:dyDescent="0.45"/>
  <cols>
    <col min="1" max="2" width="9.140625" style="43" customWidth="1"/>
    <col min="3" max="3" width="9.140625" style="43"/>
    <col min="4" max="4" width="9.85546875" style="43" customWidth="1"/>
    <col min="5" max="5" width="8.42578125" style="43" customWidth="1"/>
    <col min="6" max="6" width="1.140625" style="43" customWidth="1"/>
    <col min="7" max="7" width="14.85546875" style="43" customWidth="1"/>
    <col min="8" max="8" width="1.140625" style="42" customWidth="1"/>
    <col min="9" max="9" width="14.85546875" style="42" customWidth="1"/>
    <col min="10" max="10" width="1.140625" style="42" customWidth="1"/>
    <col min="11" max="11" width="14.85546875" style="42" customWidth="1"/>
    <col min="12" max="12" width="1.140625" style="42" customWidth="1"/>
    <col min="13" max="13" width="14.85546875" style="42" customWidth="1"/>
    <col min="14" max="14" width="1.42578125" style="42" customWidth="1"/>
    <col min="15" max="15" width="9.140625" style="8"/>
    <col min="16" max="16" width="12.85546875" style="8" bestFit="1" customWidth="1"/>
    <col min="17" max="18" width="9.140625" style="8" customWidth="1"/>
    <col min="19" max="19" width="12.28515625" style="43" bestFit="1" customWidth="1"/>
    <col min="20" max="16384" width="9.140625" style="43"/>
  </cols>
  <sheetData>
    <row r="1" spans="1:256" ht="25.5" customHeight="1" x14ac:dyDescent="0.45">
      <c r="A1" s="155" t="s">
        <v>145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O1" s="43"/>
      <c r="P1" s="43"/>
      <c r="Q1" s="43"/>
      <c r="R1" s="43"/>
    </row>
    <row r="2" spans="1:256" s="46" customFormat="1" ht="25.5" customHeight="1" x14ac:dyDescent="0.45">
      <c r="A2" s="156" t="s">
        <v>46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45"/>
    </row>
    <row r="3" spans="1:256" s="46" customFormat="1" ht="25.5" customHeight="1" x14ac:dyDescent="0.45">
      <c r="A3" s="157" t="s">
        <v>39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45"/>
    </row>
    <row r="4" spans="1:256" s="46" customFormat="1" ht="25.5" customHeight="1" x14ac:dyDescent="0.45">
      <c r="A4" s="156" t="s">
        <v>176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45"/>
    </row>
    <row r="5" spans="1:256" s="50" customFormat="1" ht="25.5" customHeight="1" x14ac:dyDescent="0.45">
      <c r="A5" s="48"/>
      <c r="B5" s="48"/>
      <c r="C5" s="48"/>
      <c r="D5" s="48"/>
      <c r="E5" s="48"/>
      <c r="F5" s="48"/>
      <c r="G5" s="48"/>
      <c r="H5" s="48"/>
      <c r="I5" s="22"/>
      <c r="J5" s="49"/>
      <c r="K5" s="49"/>
      <c r="L5" s="49"/>
      <c r="M5" s="49"/>
      <c r="N5" s="42"/>
      <c r="O5" s="14"/>
      <c r="P5" s="14"/>
      <c r="Q5" s="14"/>
      <c r="R5" s="14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</row>
    <row r="6" spans="1:256" s="51" customFormat="1" ht="25.5" customHeight="1" x14ac:dyDescent="0.45">
      <c r="F6" s="47"/>
      <c r="G6" s="158" t="s">
        <v>49</v>
      </c>
      <c r="H6" s="158"/>
      <c r="I6" s="158"/>
      <c r="J6" s="22"/>
      <c r="K6" s="159" t="s">
        <v>42</v>
      </c>
      <c r="L6" s="159"/>
      <c r="M6" s="159"/>
      <c r="N6" s="52"/>
      <c r="O6" s="15"/>
      <c r="P6" s="15"/>
      <c r="Q6" s="15"/>
      <c r="R6" s="15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s="46" customFormat="1" ht="25.5" customHeight="1" x14ac:dyDescent="0.45">
      <c r="E7" s="47" t="s">
        <v>8</v>
      </c>
      <c r="F7" s="53"/>
      <c r="G7" s="54" t="s">
        <v>177</v>
      </c>
      <c r="H7" s="55"/>
      <c r="I7" s="54" t="s">
        <v>149</v>
      </c>
      <c r="J7" s="56"/>
      <c r="K7" s="54" t="s">
        <v>177</v>
      </c>
      <c r="L7" s="55"/>
      <c r="M7" s="54" t="s">
        <v>149</v>
      </c>
      <c r="N7" s="42"/>
      <c r="O7" s="154"/>
      <c r="P7" s="154"/>
      <c r="Q7" s="154"/>
      <c r="R7" s="154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s="46" customFormat="1" ht="25.5" customHeight="1" x14ac:dyDescent="0.45">
      <c r="E8" s="47"/>
      <c r="F8" s="53"/>
      <c r="G8" s="57" t="s">
        <v>146</v>
      </c>
      <c r="H8" s="58"/>
      <c r="I8" s="47" t="s">
        <v>147</v>
      </c>
      <c r="J8" s="56"/>
      <c r="K8" s="57" t="s">
        <v>146</v>
      </c>
      <c r="L8" s="58"/>
      <c r="M8" s="47" t="s">
        <v>147</v>
      </c>
      <c r="N8" s="42"/>
      <c r="O8" s="21"/>
      <c r="P8" s="21"/>
      <c r="Q8" s="21"/>
      <c r="R8" s="21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s="46" customFormat="1" ht="25.5" customHeight="1" x14ac:dyDescent="0.45">
      <c r="E9" s="47"/>
      <c r="F9" s="53"/>
      <c r="G9" s="47" t="s">
        <v>148</v>
      </c>
      <c r="H9" s="4"/>
      <c r="J9" s="56"/>
      <c r="K9" s="47" t="s">
        <v>148</v>
      </c>
      <c r="L9" s="4"/>
      <c r="N9" s="42"/>
      <c r="O9" s="21"/>
      <c r="P9" s="21"/>
      <c r="Q9" s="21"/>
      <c r="R9" s="21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</row>
    <row r="10" spans="1:256" s="46" customFormat="1" ht="25.5" customHeight="1" x14ac:dyDescent="0.45">
      <c r="A10" s="157" t="s">
        <v>9</v>
      </c>
      <c r="B10" s="157"/>
      <c r="C10" s="157"/>
      <c r="D10" s="157"/>
      <c r="E10" s="47"/>
      <c r="F10" s="53"/>
      <c r="G10" s="57"/>
      <c r="H10" s="58"/>
      <c r="I10" s="57"/>
      <c r="J10" s="56"/>
      <c r="K10" s="57"/>
      <c r="L10" s="58"/>
      <c r="M10" s="57"/>
      <c r="N10" s="42"/>
      <c r="O10" s="154"/>
      <c r="P10" s="154"/>
      <c r="Q10" s="154"/>
      <c r="R10" s="154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</row>
    <row r="11" spans="1:256" s="46" customFormat="1" ht="25.5" customHeight="1" x14ac:dyDescent="0.45">
      <c r="A11" s="59" t="s">
        <v>10</v>
      </c>
      <c r="B11" s="60"/>
      <c r="C11" s="60"/>
      <c r="D11" s="51"/>
      <c r="E11" s="47"/>
      <c r="F11" s="47"/>
      <c r="H11" s="4"/>
      <c r="I11" s="47"/>
      <c r="J11" s="4"/>
      <c r="L11" s="4"/>
      <c r="M11" s="45"/>
      <c r="N11" s="45"/>
      <c r="O11" s="16"/>
      <c r="P11" s="9"/>
      <c r="Q11" s="9"/>
      <c r="R11" s="9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</row>
    <row r="12" spans="1:256" s="46" customFormat="1" ht="25.5" customHeight="1" x14ac:dyDescent="0.45">
      <c r="A12" s="61" t="s">
        <v>95</v>
      </c>
      <c r="C12" s="62"/>
      <c r="E12" s="20" t="s">
        <v>128</v>
      </c>
      <c r="F12" s="63"/>
      <c r="G12" s="64">
        <v>65025003.190000005</v>
      </c>
      <c r="H12" s="28"/>
      <c r="I12" s="64">
        <v>54144560.810000002</v>
      </c>
      <c r="J12" s="28"/>
      <c r="K12" s="28">
        <v>39278403.900000006</v>
      </c>
      <c r="L12" s="28"/>
      <c r="M12" s="28">
        <v>29203800.339999996</v>
      </c>
      <c r="N12" s="45"/>
      <c r="O12" s="7"/>
      <c r="P12" s="8"/>
      <c r="Q12" s="9"/>
      <c r="R12" s="9"/>
    </row>
    <row r="13" spans="1:256" s="46" customFormat="1" ht="25.5" customHeight="1" x14ac:dyDescent="0.45">
      <c r="A13" s="61" t="s">
        <v>96</v>
      </c>
      <c r="C13" s="62"/>
      <c r="E13" s="20" t="s">
        <v>129</v>
      </c>
      <c r="F13" s="63"/>
      <c r="G13" s="64">
        <v>55242066.869999997</v>
      </c>
      <c r="H13" s="28"/>
      <c r="I13" s="64">
        <v>88674245.179999977</v>
      </c>
      <c r="J13" s="28"/>
      <c r="K13" s="28">
        <v>60957396.769999996</v>
      </c>
      <c r="L13" s="28"/>
      <c r="M13" s="28">
        <v>87597123.029999971</v>
      </c>
      <c r="N13" s="45"/>
      <c r="O13" s="7"/>
      <c r="P13" s="8"/>
      <c r="Q13" s="9"/>
      <c r="R13" s="9"/>
    </row>
    <row r="14" spans="1:256" s="46" customFormat="1" ht="25.5" customHeight="1" x14ac:dyDescent="0.45">
      <c r="A14" s="61" t="s">
        <v>109</v>
      </c>
      <c r="C14" s="62"/>
      <c r="E14" s="20" t="s">
        <v>80</v>
      </c>
      <c r="F14" s="65"/>
      <c r="G14" s="64">
        <v>49108668.780000001</v>
      </c>
      <c r="H14" s="28"/>
      <c r="I14" s="64">
        <v>40569778.899999999</v>
      </c>
      <c r="J14" s="28"/>
      <c r="K14" s="28">
        <v>49108668.780000001</v>
      </c>
      <c r="L14" s="28"/>
      <c r="M14" s="28">
        <v>40569778.899999999</v>
      </c>
      <c r="N14" s="45"/>
      <c r="O14" s="7"/>
      <c r="P14" s="8"/>
      <c r="Q14" s="9"/>
      <c r="R14" s="9"/>
    </row>
    <row r="15" spans="1:256" s="46" customFormat="1" ht="25.5" customHeight="1" x14ac:dyDescent="0.45">
      <c r="A15" s="61" t="s">
        <v>97</v>
      </c>
      <c r="C15" s="62"/>
      <c r="E15" s="20" t="s">
        <v>81</v>
      </c>
      <c r="F15" s="65"/>
      <c r="G15" s="64">
        <v>6171097.9399999995</v>
      </c>
      <c r="H15" s="28"/>
      <c r="I15" s="64">
        <v>3668920.45</v>
      </c>
      <c r="J15" s="28"/>
      <c r="K15" s="28">
        <v>4555291.07</v>
      </c>
      <c r="L15" s="28"/>
      <c r="M15" s="28">
        <v>2044793.5000000007</v>
      </c>
      <c r="N15" s="45"/>
      <c r="O15" s="7"/>
      <c r="P15" s="8"/>
      <c r="Q15" s="9"/>
      <c r="R15" s="9"/>
    </row>
    <row r="16" spans="1:256" s="46" customFormat="1" ht="25.5" customHeight="1" x14ac:dyDescent="0.45">
      <c r="A16" s="59"/>
      <c r="B16" s="59" t="s">
        <v>32</v>
      </c>
      <c r="C16" s="61"/>
      <c r="D16" s="62"/>
      <c r="E16" s="4"/>
      <c r="F16" s="4"/>
      <c r="G16" s="66">
        <f>SUM(G12:G15)</f>
        <v>175546836.78</v>
      </c>
      <c r="H16" s="67"/>
      <c r="I16" s="66">
        <f>SUM(I12:I15)</f>
        <v>187057505.33999997</v>
      </c>
      <c r="J16" s="67"/>
      <c r="K16" s="66">
        <f>SUM(K12:K15)</f>
        <v>153899760.51999998</v>
      </c>
      <c r="L16" s="67"/>
      <c r="M16" s="66">
        <f>SUM(M12:M15)</f>
        <v>159415495.76999998</v>
      </c>
      <c r="N16" s="45"/>
      <c r="O16" s="9"/>
      <c r="P16" s="16"/>
      <c r="Q16" s="8"/>
      <c r="R16" s="8"/>
    </row>
    <row r="17" spans="1:18" s="46" customFormat="1" ht="25.5" customHeight="1" x14ac:dyDescent="0.45">
      <c r="A17" s="59" t="s">
        <v>11</v>
      </c>
      <c r="B17" s="51"/>
      <c r="C17" s="61"/>
      <c r="D17" s="62"/>
      <c r="E17" s="45"/>
      <c r="F17" s="45"/>
      <c r="G17" s="68"/>
      <c r="H17" s="67"/>
      <c r="I17" s="68"/>
      <c r="J17" s="67"/>
      <c r="K17" s="67"/>
      <c r="L17" s="67"/>
      <c r="M17" s="67"/>
      <c r="N17" s="45"/>
      <c r="O17" s="16"/>
      <c r="P17" s="8"/>
      <c r="Q17" s="7"/>
      <c r="R17" s="7"/>
    </row>
    <row r="18" spans="1:18" s="46" customFormat="1" ht="25.5" customHeight="1" x14ac:dyDescent="0.45">
      <c r="A18" s="61" t="s">
        <v>98</v>
      </c>
      <c r="B18" s="61"/>
      <c r="C18" s="62"/>
      <c r="E18" s="20" t="s">
        <v>82</v>
      </c>
      <c r="F18" s="65"/>
      <c r="G18" s="64">
        <v>0</v>
      </c>
      <c r="H18" s="28"/>
      <c r="I18" s="64">
        <v>0</v>
      </c>
      <c r="J18" s="28"/>
      <c r="K18" s="28">
        <v>25324503.030000001</v>
      </c>
      <c r="L18" s="28"/>
      <c r="M18" s="28">
        <v>26047224.850000001</v>
      </c>
      <c r="N18" s="45"/>
      <c r="O18" s="7"/>
      <c r="P18" s="8"/>
      <c r="Q18" s="7"/>
      <c r="R18" s="7"/>
    </row>
    <row r="19" spans="1:18" s="46" customFormat="1" ht="25.5" customHeight="1" x14ac:dyDescent="0.45">
      <c r="A19" s="61" t="s">
        <v>99</v>
      </c>
      <c r="C19" s="62"/>
      <c r="E19" s="20" t="s">
        <v>83</v>
      </c>
      <c r="F19" s="65"/>
      <c r="G19" s="64">
        <v>128840438.55999994</v>
      </c>
      <c r="H19" s="28"/>
      <c r="I19" s="64">
        <v>121679156.62999994</v>
      </c>
      <c r="J19" s="28"/>
      <c r="K19" s="28">
        <v>128820282.31999999</v>
      </c>
      <c r="L19" s="28"/>
      <c r="M19" s="28">
        <v>121530642.70999998</v>
      </c>
      <c r="N19" s="45"/>
      <c r="O19" s="7"/>
      <c r="P19" s="7"/>
      <c r="Q19" s="9"/>
      <c r="R19" s="9"/>
    </row>
    <row r="20" spans="1:18" s="46" customFormat="1" ht="25.5" customHeight="1" x14ac:dyDescent="0.45">
      <c r="A20" s="7" t="s">
        <v>105</v>
      </c>
      <c r="C20" s="62"/>
      <c r="E20" s="20" t="s">
        <v>84</v>
      </c>
      <c r="F20" s="65"/>
      <c r="G20" s="64">
        <v>25065078.859999999</v>
      </c>
      <c r="H20" s="28"/>
      <c r="I20" s="64">
        <v>24854547.27</v>
      </c>
      <c r="J20" s="28"/>
      <c r="K20" s="28">
        <v>24546292.25</v>
      </c>
      <c r="L20" s="28"/>
      <c r="M20" s="28">
        <v>24269382.649999999</v>
      </c>
      <c r="N20" s="45"/>
      <c r="O20" s="7"/>
      <c r="P20" s="7"/>
      <c r="Q20" s="9"/>
      <c r="R20" s="9"/>
    </row>
    <row r="21" spans="1:18" s="46" customFormat="1" ht="25.5" customHeight="1" x14ac:dyDescent="0.45">
      <c r="A21" s="61" t="s">
        <v>100</v>
      </c>
      <c r="C21" s="62"/>
      <c r="E21" s="20"/>
      <c r="F21" s="65"/>
      <c r="G21" s="64">
        <v>4844339.37</v>
      </c>
      <c r="H21" s="28"/>
      <c r="I21" s="64">
        <v>4844339.37</v>
      </c>
      <c r="J21" s="28"/>
      <c r="K21" s="28">
        <v>0</v>
      </c>
      <c r="L21" s="28"/>
      <c r="M21" s="28">
        <v>0</v>
      </c>
      <c r="N21" s="45"/>
      <c r="O21" s="7"/>
      <c r="P21" s="7"/>
      <c r="Q21" s="9"/>
      <c r="R21" s="9"/>
    </row>
    <row r="22" spans="1:18" s="46" customFormat="1" ht="25.5" customHeight="1" x14ac:dyDescent="0.45">
      <c r="A22" s="61" t="s">
        <v>101</v>
      </c>
      <c r="C22" s="62"/>
      <c r="E22" s="20" t="s">
        <v>130</v>
      </c>
      <c r="F22" s="65"/>
      <c r="G22" s="64">
        <v>11459073.810000001</v>
      </c>
      <c r="H22" s="28"/>
      <c r="I22" s="64">
        <v>9385949.9800000004</v>
      </c>
      <c r="J22" s="28"/>
      <c r="K22" s="28">
        <v>11459073.810000001</v>
      </c>
      <c r="L22" s="28"/>
      <c r="M22" s="28">
        <v>9385949.9800000004</v>
      </c>
      <c r="N22" s="45"/>
      <c r="O22" s="7"/>
      <c r="P22" s="7"/>
      <c r="Q22" s="9"/>
      <c r="R22" s="9"/>
    </row>
    <row r="23" spans="1:18" s="46" customFormat="1" ht="25.5" customHeight="1" x14ac:dyDescent="0.45">
      <c r="A23" s="61" t="s">
        <v>102</v>
      </c>
      <c r="C23" s="62"/>
      <c r="E23" s="20"/>
      <c r="F23" s="65"/>
      <c r="G23" s="64">
        <v>7062450.4500000002</v>
      </c>
      <c r="H23" s="28"/>
      <c r="I23" s="64">
        <v>6964545.8899999997</v>
      </c>
      <c r="J23" s="28"/>
      <c r="K23" s="28">
        <v>6720842.9000000004</v>
      </c>
      <c r="L23" s="28"/>
      <c r="M23" s="28">
        <v>6773674.3300000001</v>
      </c>
      <c r="N23" s="45"/>
      <c r="O23" s="7"/>
      <c r="P23" s="7"/>
      <c r="Q23" s="9"/>
      <c r="R23" s="9"/>
    </row>
    <row r="24" spans="1:18" s="46" customFormat="1" ht="25.5" customHeight="1" x14ac:dyDescent="0.45">
      <c r="A24" s="61" t="s">
        <v>103</v>
      </c>
      <c r="C24" s="62"/>
      <c r="E24" s="20"/>
      <c r="F24" s="65"/>
      <c r="G24" s="64">
        <v>12606009.4</v>
      </c>
      <c r="H24" s="28"/>
      <c r="I24" s="64">
        <v>10491847.180000002</v>
      </c>
      <c r="J24" s="28"/>
      <c r="K24" s="28">
        <v>12605502.310000001</v>
      </c>
      <c r="L24" s="28"/>
      <c r="M24" s="28">
        <v>10491541.050000001</v>
      </c>
      <c r="N24" s="45"/>
      <c r="O24" s="7"/>
      <c r="P24" s="7"/>
      <c r="Q24" s="9"/>
      <c r="R24" s="9"/>
    </row>
    <row r="25" spans="1:18" s="46" customFormat="1" ht="25.5" customHeight="1" x14ac:dyDescent="0.45">
      <c r="A25" s="61" t="s">
        <v>104</v>
      </c>
      <c r="B25" s="61"/>
      <c r="C25" s="62"/>
      <c r="E25" s="20"/>
      <c r="F25" s="65"/>
      <c r="G25" s="64">
        <v>1573277.5000000002</v>
      </c>
      <c r="H25" s="28"/>
      <c r="I25" s="64">
        <v>1142275</v>
      </c>
      <c r="J25" s="28"/>
      <c r="K25" s="28">
        <v>1573277.5000000002</v>
      </c>
      <c r="L25" s="28"/>
      <c r="M25" s="28">
        <v>1237275</v>
      </c>
      <c r="N25" s="45"/>
      <c r="O25" s="7"/>
      <c r="P25" s="7"/>
      <c r="Q25" s="9"/>
      <c r="R25" s="9"/>
    </row>
    <row r="26" spans="1:18" s="46" customFormat="1" ht="25.5" customHeight="1" x14ac:dyDescent="0.45">
      <c r="A26" s="61"/>
      <c r="B26" s="59" t="s">
        <v>31</v>
      </c>
      <c r="C26" s="62"/>
      <c r="E26" s="62"/>
      <c r="F26" s="62"/>
      <c r="G26" s="66">
        <f>SUM(G18:G25)</f>
        <v>191450667.94999996</v>
      </c>
      <c r="H26" s="67"/>
      <c r="I26" s="66">
        <f>SUM(I18:I25)</f>
        <v>179362661.31999993</v>
      </c>
      <c r="J26" s="67"/>
      <c r="K26" s="66">
        <f>SUM(K18:K25)</f>
        <v>211049774.12</v>
      </c>
      <c r="L26" s="67"/>
      <c r="M26" s="66">
        <f>SUM(M18:M25)</f>
        <v>199735690.56999999</v>
      </c>
      <c r="N26" s="45"/>
      <c r="O26" s="8"/>
      <c r="P26" s="16"/>
      <c r="Q26" s="8"/>
      <c r="R26" s="8"/>
    </row>
    <row r="27" spans="1:18" s="46" customFormat="1" ht="25.5" customHeight="1" thickBot="1" x14ac:dyDescent="0.5">
      <c r="A27" s="59" t="s">
        <v>12</v>
      </c>
      <c r="B27" s="62"/>
      <c r="C27" s="62"/>
      <c r="E27" s="62"/>
      <c r="F27" s="62"/>
      <c r="G27" s="69">
        <f>+G16+G26</f>
        <v>366997504.72999996</v>
      </c>
      <c r="H27" s="67"/>
      <c r="I27" s="69">
        <f>+I16+I26</f>
        <v>366420166.65999991</v>
      </c>
      <c r="J27" s="67"/>
      <c r="K27" s="69">
        <f>+K16+K26</f>
        <v>364949534.63999999</v>
      </c>
      <c r="L27" s="67"/>
      <c r="M27" s="69">
        <f>+M16+M26</f>
        <v>359151186.33999997</v>
      </c>
      <c r="N27" s="45"/>
      <c r="O27" s="16"/>
      <c r="P27" s="9"/>
      <c r="Q27" s="9"/>
      <c r="R27" s="9"/>
    </row>
    <row r="28" spans="1:18" s="46" customFormat="1" ht="25.5" customHeight="1" thickTop="1" x14ac:dyDescent="0.45">
      <c r="A28" s="59"/>
      <c r="B28" s="62"/>
      <c r="C28" s="62"/>
      <c r="E28" s="62"/>
      <c r="F28" s="62"/>
      <c r="G28" s="62"/>
      <c r="H28" s="4"/>
      <c r="I28" s="62"/>
      <c r="J28" s="4"/>
      <c r="K28" s="4"/>
      <c r="L28" s="4"/>
      <c r="M28" s="4"/>
      <c r="N28" s="45"/>
      <c r="O28" s="7"/>
      <c r="P28" s="9"/>
      <c r="Q28" s="9"/>
      <c r="R28" s="9"/>
    </row>
    <row r="29" spans="1:18" s="46" customFormat="1" ht="25.5" customHeight="1" x14ac:dyDescent="0.45">
      <c r="A29" s="59"/>
      <c r="B29" s="62"/>
      <c r="C29" s="62"/>
      <c r="E29" s="62"/>
      <c r="F29" s="62"/>
      <c r="G29" s="62"/>
      <c r="H29" s="4"/>
      <c r="I29" s="4"/>
      <c r="J29" s="4"/>
      <c r="K29" s="4"/>
      <c r="L29" s="4"/>
      <c r="M29" s="4"/>
      <c r="N29" s="45"/>
      <c r="O29" s="7"/>
      <c r="P29" s="9"/>
      <c r="Q29" s="9"/>
      <c r="R29" s="9"/>
    </row>
    <row r="30" spans="1:18" s="46" customFormat="1" ht="25.5" customHeight="1" x14ac:dyDescent="0.45">
      <c r="A30" s="59"/>
      <c r="B30" s="62"/>
      <c r="C30" s="62"/>
      <c r="E30" s="62"/>
      <c r="F30" s="62"/>
      <c r="G30" s="62"/>
      <c r="H30" s="4"/>
      <c r="I30" s="4"/>
      <c r="J30" s="4"/>
      <c r="K30" s="4"/>
      <c r="L30" s="4"/>
      <c r="M30" s="4"/>
      <c r="N30" s="45"/>
      <c r="O30" s="8"/>
      <c r="P30" s="9"/>
      <c r="Q30" s="9"/>
      <c r="R30" s="9"/>
    </row>
    <row r="31" spans="1:18" s="46" customFormat="1" ht="25.5" customHeight="1" x14ac:dyDescent="0.45">
      <c r="B31" s="62"/>
      <c r="C31" s="62"/>
      <c r="D31" s="62"/>
      <c r="E31" s="62"/>
      <c r="F31" s="62"/>
      <c r="G31" s="62"/>
      <c r="H31" s="4"/>
      <c r="I31" s="4"/>
      <c r="J31" s="4"/>
      <c r="K31" s="4"/>
      <c r="L31" s="4"/>
      <c r="M31" s="4"/>
      <c r="N31" s="45"/>
      <c r="O31" s="8"/>
      <c r="P31" s="9"/>
      <c r="Q31" s="9"/>
      <c r="R31" s="9"/>
    </row>
    <row r="32" spans="1:18" s="46" customFormat="1" ht="25.5" customHeight="1" x14ac:dyDescent="0.45">
      <c r="A32" s="128" t="s">
        <v>204</v>
      </c>
      <c r="B32" s="62"/>
      <c r="C32" s="62"/>
      <c r="D32" s="62"/>
      <c r="E32" s="62"/>
      <c r="F32" s="62"/>
      <c r="G32" s="62"/>
      <c r="H32" s="4"/>
      <c r="I32" s="4"/>
      <c r="J32" s="4"/>
      <c r="K32" s="4"/>
      <c r="L32" s="4"/>
      <c r="M32" s="4"/>
      <c r="N32" s="45"/>
      <c r="O32" s="8"/>
      <c r="P32" s="9"/>
      <c r="Q32" s="9"/>
      <c r="R32" s="9"/>
    </row>
    <row r="33" spans="1:256" s="46" customFormat="1" ht="25.5" customHeight="1" x14ac:dyDescent="0.45">
      <c r="B33" s="62"/>
      <c r="C33" s="62"/>
      <c r="D33" s="62"/>
      <c r="E33" s="62"/>
      <c r="F33" s="62"/>
      <c r="G33" s="62"/>
      <c r="H33" s="4"/>
      <c r="I33" s="4"/>
      <c r="J33" s="4"/>
      <c r="K33" s="4"/>
      <c r="L33" s="4"/>
      <c r="M33" s="4"/>
      <c r="N33" s="45"/>
      <c r="O33" s="9"/>
      <c r="P33" s="8"/>
      <c r="Q33" s="1"/>
      <c r="R33" s="2"/>
    </row>
    <row r="34" spans="1:256" s="46" customFormat="1" ht="25.5" customHeight="1" x14ac:dyDescent="0.45">
      <c r="B34" s="62"/>
      <c r="C34" s="62"/>
      <c r="D34" s="62"/>
      <c r="E34" s="62"/>
      <c r="F34" s="62"/>
      <c r="G34" s="62"/>
      <c r="H34" s="4"/>
      <c r="I34" s="4"/>
      <c r="J34" s="4"/>
      <c r="K34" s="4"/>
      <c r="L34" s="4"/>
      <c r="M34" s="4"/>
      <c r="N34" s="45"/>
      <c r="O34" s="7"/>
      <c r="P34" s="8"/>
      <c r="Q34" s="1"/>
      <c r="R34" s="2"/>
    </row>
    <row r="35" spans="1:256" s="46" customFormat="1" ht="25.5" customHeight="1" x14ac:dyDescent="0.45">
      <c r="B35" s="62"/>
      <c r="C35" s="62"/>
      <c r="D35" s="62"/>
      <c r="E35" s="62"/>
      <c r="F35" s="62"/>
      <c r="G35" s="62"/>
      <c r="H35" s="4"/>
      <c r="I35" s="4"/>
      <c r="J35" s="4"/>
      <c r="K35" s="4"/>
      <c r="L35" s="4"/>
      <c r="M35" s="4"/>
      <c r="N35" s="45"/>
      <c r="O35" s="7"/>
      <c r="P35" s="8"/>
      <c r="Q35" s="1"/>
      <c r="R35" s="2"/>
    </row>
    <row r="36" spans="1:256" s="46" customFormat="1" ht="25.5" customHeight="1" x14ac:dyDescent="0.45">
      <c r="A36" s="155" t="s">
        <v>152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45"/>
    </row>
    <row r="37" spans="1:256" s="46" customFormat="1" ht="25.5" customHeight="1" x14ac:dyDescent="0.45">
      <c r="A37" s="156" t="s">
        <v>46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45"/>
    </row>
    <row r="38" spans="1:256" ht="25.5" customHeight="1" x14ac:dyDescent="0.45">
      <c r="A38" s="157" t="s">
        <v>56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45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s="46" customFormat="1" ht="25.5" customHeight="1" x14ac:dyDescent="0.45">
      <c r="A39" s="156" t="str">
        <f>+A4</f>
        <v>AS AT JUNE 30, 2025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45"/>
    </row>
    <row r="40" spans="1:256" ht="25.5" customHeight="1" x14ac:dyDescent="0.45">
      <c r="A40" s="48"/>
      <c r="B40" s="48"/>
      <c r="C40" s="48"/>
      <c r="D40" s="48"/>
      <c r="E40" s="48"/>
      <c r="F40" s="48"/>
      <c r="G40" s="48"/>
      <c r="H40" s="48"/>
      <c r="I40" s="22"/>
      <c r="J40" s="49"/>
      <c r="K40" s="49"/>
      <c r="L40" s="49"/>
      <c r="M40" s="49"/>
      <c r="O40" s="9"/>
      <c r="P40" s="9"/>
      <c r="Q40" s="9"/>
      <c r="R40" s="9"/>
    </row>
    <row r="41" spans="1:256" s="46" customFormat="1" ht="25.5" customHeight="1" x14ac:dyDescent="0.45">
      <c r="A41" s="51"/>
      <c r="B41" s="51"/>
      <c r="C41" s="51"/>
      <c r="D41" s="51"/>
      <c r="E41" s="51"/>
      <c r="F41" s="47"/>
      <c r="G41" s="158" t="s">
        <v>49</v>
      </c>
      <c r="H41" s="158"/>
      <c r="I41" s="158"/>
      <c r="J41" s="22"/>
      <c r="K41" s="159" t="s">
        <v>42</v>
      </c>
      <c r="L41" s="159"/>
      <c r="M41" s="159"/>
      <c r="N41" s="42"/>
      <c r="O41" s="14"/>
      <c r="P41" s="14"/>
      <c r="Q41" s="14"/>
      <c r="R41" s="14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s="46" customFormat="1" ht="25.5" customHeight="1" x14ac:dyDescent="0.45">
      <c r="E42" s="47" t="s">
        <v>8</v>
      </c>
      <c r="F42" s="53"/>
      <c r="G42" s="54" t="s">
        <v>177</v>
      </c>
      <c r="H42" s="55"/>
      <c r="I42" s="54" t="s">
        <v>149</v>
      </c>
      <c r="J42" s="56"/>
      <c r="K42" s="54" t="s">
        <v>177</v>
      </c>
      <c r="L42" s="55"/>
      <c r="M42" s="54" t="s">
        <v>149</v>
      </c>
      <c r="N42" s="42"/>
      <c r="O42" s="8"/>
      <c r="P42" s="8"/>
      <c r="Q42" s="8"/>
      <c r="R42" s="8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s="46" customFormat="1" ht="25.5" customHeight="1" x14ac:dyDescent="0.45">
      <c r="E43" s="47"/>
      <c r="F43" s="53"/>
      <c r="G43" s="57" t="s">
        <v>146</v>
      </c>
      <c r="H43" s="58"/>
      <c r="I43" s="47" t="s">
        <v>147</v>
      </c>
      <c r="J43" s="56"/>
      <c r="K43" s="57" t="s">
        <v>146</v>
      </c>
      <c r="L43" s="58"/>
      <c r="M43" s="47" t="s">
        <v>147</v>
      </c>
      <c r="N43" s="42"/>
      <c r="O43" s="8"/>
      <c r="P43" s="8"/>
      <c r="Q43" s="8"/>
      <c r="R43" s="8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s="46" customFormat="1" ht="25.5" customHeight="1" x14ac:dyDescent="0.45">
      <c r="E44" s="47"/>
      <c r="F44" s="53"/>
      <c r="G44" s="47" t="s">
        <v>148</v>
      </c>
      <c r="H44" s="4"/>
      <c r="J44" s="56"/>
      <c r="K44" s="47" t="s">
        <v>148</v>
      </c>
      <c r="L44" s="4"/>
      <c r="N44" s="42"/>
      <c r="O44" s="8"/>
      <c r="P44" s="8"/>
      <c r="Q44" s="8"/>
      <c r="R44" s="8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s="46" customFormat="1" ht="25.5" customHeight="1" x14ac:dyDescent="0.45">
      <c r="A45" s="157" t="s">
        <v>13</v>
      </c>
      <c r="B45" s="157"/>
      <c r="C45" s="157"/>
      <c r="D45" s="157"/>
      <c r="E45" s="47"/>
      <c r="F45" s="53"/>
      <c r="G45" s="57"/>
      <c r="H45" s="58"/>
      <c r="I45" s="57"/>
      <c r="J45" s="56"/>
      <c r="K45" s="57"/>
      <c r="L45" s="58"/>
      <c r="M45" s="57"/>
      <c r="N45" s="42"/>
      <c r="O45" s="154"/>
      <c r="P45" s="154"/>
      <c r="Q45" s="154"/>
      <c r="R45" s="154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</row>
    <row r="46" spans="1:256" s="46" customFormat="1" ht="25.5" customHeight="1" x14ac:dyDescent="0.45">
      <c r="A46" s="59" t="s">
        <v>14</v>
      </c>
      <c r="B46" s="62"/>
      <c r="C46" s="62"/>
      <c r="N46" s="45"/>
      <c r="O46" s="16"/>
      <c r="P46" s="9"/>
      <c r="Q46" s="9"/>
      <c r="R46" s="9"/>
    </row>
    <row r="47" spans="1:256" s="46" customFormat="1" ht="25.5" customHeight="1" x14ac:dyDescent="0.45">
      <c r="A47" s="61" t="s">
        <v>60</v>
      </c>
      <c r="C47" s="62"/>
      <c r="E47" s="20" t="s">
        <v>153</v>
      </c>
      <c r="F47" s="70"/>
      <c r="G47" s="64">
        <v>33683156.350000001</v>
      </c>
      <c r="H47" s="71"/>
      <c r="I47" s="17">
        <v>32389339.939999994</v>
      </c>
      <c r="J47" s="71"/>
      <c r="K47" s="28">
        <v>33520562.250000004</v>
      </c>
      <c r="L47" s="28"/>
      <c r="M47" s="28">
        <v>33717921.989999995</v>
      </c>
      <c r="N47" s="45"/>
      <c r="O47" s="7"/>
      <c r="P47" s="8"/>
      <c r="Q47" s="9"/>
      <c r="R47" s="9"/>
    </row>
    <row r="48" spans="1:256" s="46" customFormat="1" ht="25.5" customHeight="1" x14ac:dyDescent="0.45">
      <c r="A48" s="61" t="s">
        <v>106</v>
      </c>
      <c r="C48" s="62"/>
      <c r="E48" s="20" t="s">
        <v>154</v>
      </c>
      <c r="F48" s="41"/>
      <c r="G48" s="64">
        <v>6272811.6900000004</v>
      </c>
      <c r="H48" s="71"/>
      <c r="I48" s="64">
        <v>5774636.8500000006</v>
      </c>
      <c r="J48" s="71"/>
      <c r="K48" s="28">
        <v>6147314.3600000003</v>
      </c>
      <c r="L48" s="28"/>
      <c r="M48" s="28">
        <v>5653533.9500000002</v>
      </c>
      <c r="N48" s="45"/>
      <c r="O48" s="7"/>
      <c r="P48" s="8"/>
      <c r="Q48" s="9"/>
      <c r="R48" s="9"/>
    </row>
    <row r="49" spans="1:18" s="46" customFormat="1" ht="25.5" customHeight="1" x14ac:dyDescent="0.45">
      <c r="A49" s="7" t="s">
        <v>113</v>
      </c>
      <c r="B49" s="8"/>
      <c r="C49" s="62"/>
      <c r="E49" s="41"/>
      <c r="F49" s="41"/>
      <c r="G49" s="64">
        <v>6480.22</v>
      </c>
      <c r="H49" s="71"/>
      <c r="I49" s="64">
        <v>7550.91</v>
      </c>
      <c r="J49" s="71"/>
      <c r="K49" s="64">
        <v>0</v>
      </c>
      <c r="L49" s="28"/>
      <c r="M49" s="64">
        <v>0</v>
      </c>
      <c r="N49" s="45"/>
      <c r="O49" s="8"/>
      <c r="P49" s="8"/>
      <c r="Q49" s="9"/>
      <c r="R49" s="9"/>
    </row>
    <row r="50" spans="1:18" s="46" customFormat="1" ht="25.5" customHeight="1" x14ac:dyDescent="0.45">
      <c r="A50" s="60"/>
      <c r="B50" s="59" t="s">
        <v>15</v>
      </c>
      <c r="D50" s="62"/>
      <c r="E50" s="44"/>
      <c r="F50" s="44"/>
      <c r="G50" s="72">
        <f>SUM(G47:G49)</f>
        <v>39962448.259999998</v>
      </c>
      <c r="H50" s="71"/>
      <c r="I50" s="72">
        <f>SUM(I47:I49)</f>
        <v>38171527.699999988</v>
      </c>
      <c r="J50" s="71"/>
      <c r="K50" s="72">
        <f>SUM(K47:K49)</f>
        <v>39667876.610000007</v>
      </c>
      <c r="L50" s="28"/>
      <c r="M50" s="72">
        <f>SUM(M47:M49)</f>
        <v>39371455.939999998</v>
      </c>
      <c r="N50" s="45"/>
      <c r="O50" s="7"/>
      <c r="P50" s="8"/>
      <c r="Q50" s="9"/>
      <c r="R50" s="9"/>
    </row>
    <row r="51" spans="1:18" s="46" customFormat="1" ht="25.5" customHeight="1" x14ac:dyDescent="0.45">
      <c r="A51" s="59" t="s">
        <v>16</v>
      </c>
      <c r="B51" s="51"/>
      <c r="C51" s="61"/>
      <c r="D51" s="62"/>
      <c r="E51" s="73"/>
      <c r="F51" s="73"/>
      <c r="G51" s="74"/>
      <c r="H51" s="75"/>
      <c r="I51" s="74"/>
      <c r="J51" s="68"/>
      <c r="K51" s="68"/>
      <c r="L51" s="68"/>
      <c r="M51" s="68"/>
      <c r="N51" s="45"/>
      <c r="O51" s="9"/>
      <c r="P51" s="16"/>
      <c r="Q51" s="8"/>
      <c r="R51" s="8"/>
    </row>
    <row r="52" spans="1:18" s="46" customFormat="1" ht="25.5" customHeight="1" x14ac:dyDescent="0.45">
      <c r="A52" s="62" t="s">
        <v>88</v>
      </c>
      <c r="C52" s="61"/>
      <c r="D52" s="70"/>
      <c r="E52" s="20" t="s">
        <v>154</v>
      </c>
      <c r="F52" s="41"/>
      <c r="G52" s="28">
        <v>16514162.049999997</v>
      </c>
      <c r="H52" s="71"/>
      <c r="I52" s="28">
        <v>16429361.34</v>
      </c>
      <c r="J52" s="71"/>
      <c r="K52" s="28">
        <v>16105006.849999998</v>
      </c>
      <c r="L52" s="28"/>
      <c r="M52" s="28">
        <v>15956694</v>
      </c>
      <c r="N52" s="45"/>
      <c r="O52" s="16"/>
      <c r="P52" s="8"/>
      <c r="Q52" s="7"/>
      <c r="R52" s="7"/>
    </row>
    <row r="53" spans="1:18" s="46" customFormat="1" ht="25.5" customHeight="1" x14ac:dyDescent="0.45">
      <c r="A53" s="62" t="s">
        <v>64</v>
      </c>
      <c r="C53" s="61"/>
      <c r="D53" s="70"/>
      <c r="E53" s="20"/>
      <c r="F53" s="41"/>
      <c r="G53" s="64"/>
      <c r="H53" s="71"/>
      <c r="I53" s="64"/>
      <c r="J53" s="71"/>
      <c r="K53" s="28"/>
      <c r="L53" s="28"/>
      <c r="M53" s="28"/>
      <c r="N53" s="45"/>
      <c r="O53" s="9"/>
      <c r="P53" s="8"/>
      <c r="Q53" s="7"/>
      <c r="R53" s="7"/>
    </row>
    <row r="54" spans="1:18" s="46" customFormat="1" ht="25.5" customHeight="1" x14ac:dyDescent="0.45">
      <c r="A54" s="62" t="s">
        <v>65</v>
      </c>
      <c r="C54" s="61"/>
      <c r="D54" s="70"/>
      <c r="E54" s="20" t="s">
        <v>155</v>
      </c>
      <c r="F54" s="41"/>
      <c r="G54" s="64">
        <v>29662636.960000001</v>
      </c>
      <c r="H54" s="71"/>
      <c r="I54" s="64">
        <v>28674785.829999998</v>
      </c>
      <c r="J54" s="71"/>
      <c r="K54" s="28">
        <v>29540397.539999999</v>
      </c>
      <c r="L54" s="28"/>
      <c r="M54" s="28">
        <v>28564256.669999998</v>
      </c>
      <c r="N54" s="45"/>
      <c r="O54" s="9"/>
      <c r="P54" s="8"/>
      <c r="Q54" s="7"/>
      <c r="R54" s="7"/>
    </row>
    <row r="55" spans="1:18" s="46" customFormat="1" ht="25.5" customHeight="1" x14ac:dyDescent="0.45">
      <c r="A55" s="62" t="s">
        <v>115</v>
      </c>
      <c r="C55" s="61"/>
      <c r="D55" s="70"/>
      <c r="E55" s="41"/>
      <c r="F55" s="41"/>
      <c r="G55" s="28">
        <v>100000</v>
      </c>
      <c r="H55" s="71"/>
      <c r="I55" s="28">
        <v>100000</v>
      </c>
      <c r="J55" s="71"/>
      <c r="K55" s="28">
        <v>0</v>
      </c>
      <c r="L55" s="28"/>
      <c r="M55" s="28">
        <v>0</v>
      </c>
      <c r="N55" s="45"/>
      <c r="O55" s="8"/>
      <c r="P55" s="8"/>
      <c r="Q55" s="7"/>
      <c r="R55" s="7"/>
    </row>
    <row r="56" spans="1:18" s="46" customFormat="1" ht="25.5" customHeight="1" x14ac:dyDescent="0.45">
      <c r="A56" s="60"/>
      <c r="B56" s="59" t="s">
        <v>17</v>
      </c>
      <c r="E56" s="61"/>
      <c r="F56" s="61"/>
      <c r="G56" s="66">
        <f>SUM(G52:G55)</f>
        <v>46276799.009999998</v>
      </c>
      <c r="H56" s="75"/>
      <c r="I56" s="66">
        <f>SUM(I52:I55)</f>
        <v>45204147.170000002</v>
      </c>
      <c r="J56" s="76"/>
      <c r="K56" s="66">
        <f>SUM(K52:K55)</f>
        <v>45645404.390000001</v>
      </c>
      <c r="L56" s="67"/>
      <c r="M56" s="66">
        <f>SUM(M52:M55)</f>
        <v>44520950.670000002</v>
      </c>
      <c r="N56" s="45"/>
      <c r="O56" s="9"/>
      <c r="P56" s="8"/>
      <c r="Q56" s="7"/>
      <c r="R56" s="7"/>
    </row>
    <row r="57" spans="1:18" s="46" customFormat="1" ht="25.5" customHeight="1" x14ac:dyDescent="0.45">
      <c r="A57" s="60"/>
      <c r="B57" s="59" t="s">
        <v>18</v>
      </c>
      <c r="D57" s="62"/>
      <c r="E57" s="61"/>
      <c r="F57" s="61"/>
      <c r="G57" s="77">
        <f>+G50+G56</f>
        <v>86239247.269999996</v>
      </c>
      <c r="H57" s="76"/>
      <c r="I57" s="77">
        <f>+I50+I56</f>
        <v>83375674.86999999</v>
      </c>
      <c r="J57" s="76"/>
      <c r="K57" s="77">
        <f>+K50+K56</f>
        <v>85313281</v>
      </c>
      <c r="L57" s="67"/>
      <c r="M57" s="77">
        <f>+M50+M56</f>
        <v>83892406.609999999</v>
      </c>
      <c r="N57" s="45"/>
      <c r="O57" s="9"/>
      <c r="P57" s="16"/>
      <c r="Q57" s="8"/>
      <c r="R57" s="8"/>
    </row>
    <row r="58" spans="1:18" s="46" customFormat="1" ht="25.5" customHeight="1" x14ac:dyDescent="0.45">
      <c r="A58" s="60"/>
      <c r="B58" s="59"/>
      <c r="D58" s="62"/>
      <c r="E58" s="61"/>
      <c r="F58" s="61"/>
      <c r="G58" s="13"/>
      <c r="H58" s="5"/>
      <c r="I58" s="13"/>
      <c r="J58" s="78"/>
      <c r="K58" s="13"/>
      <c r="L58" s="13"/>
      <c r="M58" s="13"/>
      <c r="N58" s="45"/>
      <c r="O58" s="9"/>
      <c r="P58" s="16"/>
      <c r="Q58" s="8"/>
      <c r="R58" s="8"/>
    </row>
    <row r="59" spans="1:18" s="46" customFormat="1" ht="25.5" customHeight="1" x14ac:dyDescent="0.45">
      <c r="A59" s="60"/>
      <c r="B59" s="59"/>
      <c r="D59" s="62"/>
      <c r="E59" s="61"/>
      <c r="F59" s="61"/>
      <c r="G59" s="13"/>
      <c r="H59" s="5"/>
      <c r="I59" s="13"/>
      <c r="J59" s="78"/>
      <c r="K59" s="13"/>
      <c r="L59" s="13"/>
      <c r="M59" s="13"/>
      <c r="N59" s="45"/>
      <c r="O59" s="9"/>
      <c r="P59" s="16"/>
      <c r="Q59" s="8"/>
      <c r="R59" s="8"/>
    </row>
    <row r="60" spans="1:18" s="46" customFormat="1" ht="25.5" customHeight="1" x14ac:dyDescent="0.45">
      <c r="A60" s="60"/>
      <c r="B60" s="59"/>
      <c r="D60" s="62"/>
      <c r="E60" s="61"/>
      <c r="F60" s="61"/>
      <c r="G60" s="13"/>
      <c r="H60" s="5"/>
      <c r="I60" s="13"/>
      <c r="J60" s="78"/>
      <c r="K60" s="13"/>
      <c r="L60" s="13"/>
      <c r="M60" s="13"/>
      <c r="N60" s="45"/>
      <c r="O60" s="9"/>
      <c r="P60" s="16"/>
      <c r="Q60" s="8"/>
      <c r="R60" s="8"/>
    </row>
    <row r="61" spans="1:18" s="46" customFormat="1" ht="25.5" customHeight="1" x14ac:dyDescent="0.45">
      <c r="B61" s="59"/>
      <c r="D61" s="62"/>
      <c r="E61" s="61"/>
      <c r="F61" s="61"/>
      <c r="G61" s="13"/>
      <c r="H61" s="5"/>
      <c r="I61" s="13"/>
      <c r="J61" s="78"/>
      <c r="K61" s="13"/>
      <c r="L61" s="13"/>
      <c r="M61" s="13"/>
      <c r="N61" s="45"/>
      <c r="O61" s="9"/>
      <c r="P61" s="16"/>
      <c r="Q61" s="8"/>
      <c r="R61" s="8"/>
    </row>
    <row r="62" spans="1:18" s="46" customFormat="1" ht="25.5" customHeight="1" x14ac:dyDescent="0.45">
      <c r="B62" s="62"/>
      <c r="C62" s="62"/>
      <c r="D62" s="62"/>
      <c r="E62" s="62"/>
      <c r="F62" s="62"/>
      <c r="G62" s="62"/>
      <c r="H62" s="4"/>
      <c r="I62" s="4"/>
      <c r="J62" s="4"/>
      <c r="K62" s="4"/>
      <c r="L62" s="4"/>
      <c r="M62" s="4"/>
      <c r="N62" s="45"/>
      <c r="O62" s="9"/>
      <c r="P62" s="16"/>
      <c r="Q62" s="8"/>
      <c r="R62" s="8"/>
    </row>
    <row r="63" spans="1:18" s="46" customFormat="1" ht="25.5" customHeight="1" x14ac:dyDescent="0.45">
      <c r="A63" s="62"/>
      <c r="B63" s="62"/>
      <c r="C63" s="62"/>
      <c r="D63" s="62"/>
      <c r="E63" s="62"/>
      <c r="F63" s="62"/>
      <c r="G63" s="62"/>
      <c r="H63" s="4"/>
      <c r="I63" s="4"/>
      <c r="J63" s="4"/>
      <c r="K63" s="4"/>
      <c r="L63" s="4"/>
      <c r="M63" s="4"/>
      <c r="N63" s="45"/>
      <c r="O63" s="8"/>
      <c r="P63" s="9"/>
      <c r="Q63" s="9"/>
      <c r="R63" s="9"/>
    </row>
    <row r="64" spans="1:18" s="46" customFormat="1" ht="25.5" customHeight="1" x14ac:dyDescent="0.45">
      <c r="B64" s="62"/>
      <c r="C64" s="62"/>
      <c r="D64" s="62"/>
      <c r="E64" s="62"/>
      <c r="F64" s="62"/>
      <c r="G64" s="62"/>
      <c r="H64" s="4"/>
      <c r="I64" s="4"/>
      <c r="J64" s="4"/>
      <c r="K64" s="4"/>
      <c r="L64" s="4"/>
      <c r="M64" s="4"/>
      <c r="N64" s="45"/>
      <c r="O64" s="9"/>
      <c r="P64" s="8"/>
      <c r="Q64" s="8"/>
      <c r="R64" s="8"/>
    </row>
    <row r="65" spans="1:256" s="46" customFormat="1" ht="25.5" customHeight="1" x14ac:dyDescent="0.45">
      <c r="B65" s="62"/>
      <c r="C65" s="62"/>
      <c r="D65" s="62"/>
      <c r="E65" s="62"/>
      <c r="F65" s="62"/>
      <c r="G65" s="62"/>
      <c r="H65" s="4"/>
      <c r="I65" s="4"/>
      <c r="J65" s="4"/>
      <c r="K65" s="4"/>
      <c r="L65" s="4"/>
      <c r="M65" s="4"/>
      <c r="N65" s="45"/>
      <c r="O65" s="7"/>
      <c r="P65" s="8"/>
      <c r="Q65" s="8"/>
      <c r="R65" s="2"/>
    </row>
    <row r="66" spans="1:256" s="46" customFormat="1" ht="26.1" customHeight="1" x14ac:dyDescent="0.45">
      <c r="B66" s="62"/>
      <c r="C66" s="62"/>
      <c r="D66" s="62"/>
      <c r="E66" s="62"/>
      <c r="F66" s="62"/>
      <c r="G66" s="62"/>
      <c r="H66" s="4"/>
      <c r="I66" s="4"/>
      <c r="J66" s="4"/>
      <c r="K66" s="4"/>
      <c r="L66" s="4"/>
      <c r="M66" s="4"/>
      <c r="N66" s="45"/>
      <c r="O66" s="9"/>
      <c r="P66" s="16"/>
      <c r="Q66" s="8"/>
      <c r="R66" s="2"/>
    </row>
    <row r="67" spans="1:256" s="46" customFormat="1" ht="26.1" customHeight="1" x14ac:dyDescent="0.45">
      <c r="A67" s="128" t="s">
        <v>204</v>
      </c>
      <c r="B67" s="62"/>
      <c r="C67" s="62"/>
      <c r="D67" s="62"/>
      <c r="E67" s="62"/>
      <c r="F67" s="62"/>
      <c r="G67" s="62"/>
      <c r="H67" s="4"/>
      <c r="I67" s="4"/>
      <c r="J67" s="4"/>
      <c r="K67" s="4"/>
      <c r="L67" s="4"/>
      <c r="M67" s="4"/>
      <c r="N67" s="45"/>
      <c r="O67" s="9"/>
      <c r="P67" s="16"/>
      <c r="Q67" s="1"/>
      <c r="R67" s="2"/>
    </row>
    <row r="68" spans="1:256" s="46" customFormat="1" ht="26.1" customHeight="1" x14ac:dyDescent="0.45">
      <c r="A68" s="62"/>
      <c r="B68" s="62"/>
      <c r="C68" s="62"/>
      <c r="D68" s="62"/>
      <c r="E68" s="62"/>
      <c r="F68" s="62"/>
      <c r="G68" s="62"/>
      <c r="H68" s="4"/>
      <c r="I68" s="4"/>
      <c r="J68" s="4"/>
      <c r="K68" s="4"/>
      <c r="L68" s="4"/>
      <c r="M68" s="4"/>
      <c r="N68" s="45"/>
      <c r="O68" s="9"/>
      <c r="P68" s="16"/>
      <c r="Q68" s="1"/>
      <c r="R68" s="2"/>
    </row>
    <row r="69" spans="1:256" s="46" customFormat="1" ht="26.1" customHeight="1" x14ac:dyDescent="0.45">
      <c r="A69" s="62"/>
      <c r="B69" s="62"/>
      <c r="C69" s="62"/>
      <c r="D69" s="62"/>
      <c r="E69" s="62"/>
      <c r="F69" s="62"/>
      <c r="G69" s="62"/>
      <c r="H69" s="4"/>
      <c r="I69" s="4"/>
      <c r="J69" s="4"/>
      <c r="K69" s="4"/>
      <c r="L69" s="4"/>
      <c r="M69" s="4"/>
      <c r="N69" s="45"/>
      <c r="O69" s="9"/>
      <c r="P69" s="16"/>
      <c r="Q69" s="2"/>
      <c r="R69" s="2"/>
    </row>
    <row r="70" spans="1:256" s="46" customFormat="1" ht="26.1" customHeight="1" x14ac:dyDescent="0.45">
      <c r="A70" s="62"/>
      <c r="B70" s="62"/>
      <c r="C70" s="62"/>
      <c r="D70" s="62"/>
      <c r="E70" s="62"/>
      <c r="F70" s="62"/>
      <c r="G70" s="62"/>
      <c r="H70" s="4"/>
      <c r="I70" s="4"/>
      <c r="J70" s="4"/>
      <c r="K70" s="4"/>
      <c r="L70" s="4"/>
      <c r="M70" s="4"/>
      <c r="N70" s="45"/>
      <c r="O70" s="9"/>
      <c r="P70" s="16"/>
      <c r="Q70" s="2"/>
      <c r="R70" s="2"/>
    </row>
    <row r="71" spans="1:256" s="46" customFormat="1" ht="25.5" customHeight="1" x14ac:dyDescent="0.45">
      <c r="A71" s="155" t="s">
        <v>156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45"/>
      <c r="O71" s="9"/>
      <c r="P71" s="16"/>
      <c r="Q71" s="2"/>
      <c r="R71" s="2"/>
    </row>
    <row r="72" spans="1:256" s="46" customFormat="1" ht="25.5" customHeight="1" x14ac:dyDescent="0.45">
      <c r="A72" s="156" t="s">
        <v>46</v>
      </c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45"/>
    </row>
    <row r="73" spans="1:256" ht="25.5" customHeight="1" x14ac:dyDescent="0.45">
      <c r="A73" s="157" t="s">
        <v>56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45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</row>
    <row r="74" spans="1:256" s="46" customFormat="1" ht="25.5" customHeight="1" x14ac:dyDescent="0.45">
      <c r="A74" s="156" t="str">
        <f>+A4</f>
        <v>AS AT JUNE 30, 2025</v>
      </c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45"/>
    </row>
    <row r="75" spans="1:256" ht="25.5" customHeight="1" x14ac:dyDescent="0.45">
      <c r="A75" s="48"/>
      <c r="B75" s="48"/>
      <c r="C75" s="48"/>
      <c r="D75" s="48"/>
      <c r="E75" s="48"/>
      <c r="F75" s="48"/>
      <c r="G75" s="48"/>
      <c r="H75" s="48"/>
      <c r="I75" s="22"/>
      <c r="J75" s="49"/>
      <c r="K75" s="49"/>
      <c r="L75" s="49"/>
      <c r="M75" s="49"/>
      <c r="O75" s="43"/>
      <c r="P75" s="43"/>
      <c r="Q75" s="43"/>
      <c r="R75" s="43"/>
    </row>
    <row r="76" spans="1:256" s="46" customFormat="1" ht="25.5" customHeight="1" x14ac:dyDescent="0.45">
      <c r="A76" s="51"/>
      <c r="B76" s="51"/>
      <c r="C76" s="51"/>
      <c r="D76" s="51"/>
      <c r="E76" s="51"/>
      <c r="F76" s="47"/>
      <c r="G76" s="158" t="s">
        <v>49</v>
      </c>
      <c r="H76" s="158"/>
      <c r="I76" s="158"/>
      <c r="J76" s="22"/>
      <c r="K76" s="159" t="s">
        <v>42</v>
      </c>
      <c r="L76" s="159"/>
      <c r="M76" s="159"/>
      <c r="N76" s="42"/>
      <c r="O76" s="9"/>
      <c r="P76" s="9"/>
      <c r="Q76" s="9"/>
      <c r="R76" s="9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  <c r="IV76" s="43"/>
    </row>
    <row r="77" spans="1:256" s="46" customFormat="1" ht="25.5" customHeight="1" x14ac:dyDescent="0.45">
      <c r="E77" s="47" t="s">
        <v>8</v>
      </c>
      <c r="F77" s="53"/>
      <c r="G77" s="54" t="s">
        <v>177</v>
      </c>
      <c r="H77" s="55"/>
      <c r="I77" s="54" t="s">
        <v>149</v>
      </c>
      <c r="J77" s="56"/>
      <c r="K77" s="54" t="s">
        <v>177</v>
      </c>
      <c r="L77" s="55"/>
      <c r="M77" s="54" t="s">
        <v>149</v>
      </c>
      <c r="N77" s="42"/>
      <c r="O77" s="14"/>
      <c r="P77" s="14"/>
      <c r="Q77" s="14"/>
      <c r="R77" s="14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</row>
    <row r="78" spans="1:256" s="46" customFormat="1" ht="25.5" customHeight="1" x14ac:dyDescent="0.45">
      <c r="E78" s="47"/>
      <c r="F78" s="53"/>
      <c r="G78" s="57" t="s">
        <v>146</v>
      </c>
      <c r="H78" s="58"/>
      <c r="I78" s="57" t="s">
        <v>147</v>
      </c>
      <c r="J78" s="56"/>
      <c r="K78" s="57" t="s">
        <v>146</v>
      </c>
      <c r="L78" s="58"/>
      <c r="M78" s="57" t="s">
        <v>147</v>
      </c>
      <c r="N78" s="42"/>
      <c r="O78" s="14"/>
      <c r="P78" s="14"/>
      <c r="Q78" s="14"/>
      <c r="R78" s="14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s="46" customFormat="1" ht="25.5" customHeight="1" x14ac:dyDescent="0.45">
      <c r="E79" s="47"/>
      <c r="F79" s="53"/>
      <c r="G79" s="57" t="s">
        <v>148</v>
      </c>
      <c r="H79" s="58"/>
      <c r="I79" s="57"/>
      <c r="J79" s="56"/>
      <c r="K79" s="57" t="s">
        <v>148</v>
      </c>
      <c r="L79" s="58"/>
      <c r="M79" s="57"/>
      <c r="N79" s="42"/>
      <c r="O79" s="14"/>
      <c r="P79" s="14"/>
      <c r="Q79" s="14"/>
      <c r="R79" s="14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</row>
    <row r="80" spans="1:256" s="46" customFormat="1" ht="25.5" customHeight="1" x14ac:dyDescent="0.45">
      <c r="A80" s="157" t="s">
        <v>13</v>
      </c>
      <c r="B80" s="157"/>
      <c r="C80" s="157"/>
      <c r="D80" s="157"/>
      <c r="E80" s="47"/>
      <c r="F80" s="53"/>
      <c r="G80" s="57"/>
      <c r="H80" s="58"/>
      <c r="I80" s="57"/>
      <c r="J80" s="56"/>
      <c r="K80" s="57"/>
      <c r="L80" s="58"/>
      <c r="M80" s="57"/>
      <c r="N80" s="42"/>
      <c r="O80" s="8"/>
      <c r="P80" s="8"/>
      <c r="Q80" s="8"/>
      <c r="R80" s="8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</row>
    <row r="81" spans="1:18" s="46" customFormat="1" ht="25.5" customHeight="1" x14ac:dyDescent="0.45">
      <c r="A81" s="59" t="s">
        <v>19</v>
      </c>
      <c r="B81" s="60"/>
      <c r="C81" s="62"/>
      <c r="E81" s="61"/>
      <c r="F81" s="61"/>
      <c r="G81" s="61"/>
      <c r="H81" s="79"/>
      <c r="I81" s="61"/>
      <c r="J81" s="80"/>
      <c r="K81" s="13"/>
      <c r="L81" s="13"/>
      <c r="M81" s="13"/>
      <c r="N81" s="45"/>
      <c r="O81" s="154"/>
      <c r="P81" s="154"/>
      <c r="Q81" s="154"/>
      <c r="R81" s="154"/>
    </row>
    <row r="82" spans="1:18" s="46" customFormat="1" ht="25.5" customHeight="1" x14ac:dyDescent="0.45">
      <c r="A82" s="61" t="s">
        <v>20</v>
      </c>
      <c r="B82" s="62"/>
      <c r="C82" s="62"/>
      <c r="E82" s="20"/>
      <c r="F82" s="61"/>
      <c r="G82" s="61"/>
      <c r="H82" s="81"/>
      <c r="I82" s="12"/>
      <c r="J82" s="12"/>
      <c r="K82" s="12"/>
      <c r="L82" s="12"/>
      <c r="M82" s="12"/>
      <c r="N82" s="45"/>
      <c r="O82" s="16"/>
      <c r="P82" s="9"/>
      <c r="Q82" s="9"/>
      <c r="R82" s="9"/>
    </row>
    <row r="83" spans="1:18" s="46" customFormat="1" ht="25.5" customHeight="1" x14ac:dyDescent="0.45">
      <c r="A83" s="61" t="s">
        <v>53</v>
      </c>
      <c r="B83" s="62"/>
      <c r="C83" s="62"/>
      <c r="E83" s="73"/>
      <c r="F83" s="61"/>
      <c r="G83" s="61"/>
      <c r="H83" s="81"/>
      <c r="I83" s="12"/>
      <c r="J83" s="12"/>
      <c r="K83" s="12"/>
      <c r="L83" s="12"/>
      <c r="M83" s="12"/>
      <c r="N83" s="45"/>
      <c r="O83" s="7"/>
      <c r="P83" s="9"/>
      <c r="Q83" s="9"/>
      <c r="R83" s="9"/>
    </row>
    <row r="84" spans="1:18" s="46" customFormat="1" ht="25.5" customHeight="1" x14ac:dyDescent="0.45">
      <c r="A84" s="61"/>
      <c r="B84" s="61" t="s">
        <v>86</v>
      </c>
      <c r="C84" s="62"/>
      <c r="E84" s="61"/>
      <c r="F84" s="61"/>
      <c r="G84" s="61"/>
      <c r="H84" s="81"/>
      <c r="I84" s="12"/>
      <c r="J84" s="12"/>
      <c r="K84" s="12"/>
      <c r="L84" s="12"/>
      <c r="M84" s="12"/>
      <c r="N84" s="45"/>
      <c r="O84" s="7"/>
      <c r="P84" s="9"/>
      <c r="Q84" s="9"/>
      <c r="R84" s="9"/>
    </row>
    <row r="85" spans="1:18" s="46" customFormat="1" ht="25.5" customHeight="1" thickBot="1" x14ac:dyDescent="0.5">
      <c r="A85" s="61"/>
      <c r="B85" s="46" t="s">
        <v>51</v>
      </c>
      <c r="C85" s="62"/>
      <c r="F85" s="70"/>
      <c r="G85" s="82">
        <v>98568485</v>
      </c>
      <c r="H85" s="71"/>
      <c r="I85" s="82">
        <v>98568485</v>
      </c>
      <c r="J85" s="71"/>
      <c r="K85" s="82">
        <v>98568485</v>
      </c>
      <c r="L85" s="28"/>
      <c r="M85" s="82">
        <v>98568485</v>
      </c>
      <c r="N85" s="45"/>
      <c r="O85" s="7"/>
      <c r="P85" s="7"/>
      <c r="Q85" s="9"/>
      <c r="R85" s="9"/>
    </row>
    <row r="86" spans="1:18" s="46" customFormat="1" ht="25.5" customHeight="1" thickTop="1" x14ac:dyDescent="0.45">
      <c r="A86" s="61" t="s">
        <v>52</v>
      </c>
      <c r="B86" s="62"/>
      <c r="C86" s="62"/>
      <c r="E86" s="41"/>
      <c r="F86" s="44"/>
      <c r="G86" s="83"/>
      <c r="H86" s="76"/>
      <c r="I86" s="68"/>
      <c r="J86" s="68"/>
      <c r="K86" s="68"/>
      <c r="L86" s="68"/>
      <c r="M86" s="68"/>
      <c r="N86" s="45"/>
      <c r="O86" s="7"/>
      <c r="P86" s="9"/>
      <c r="Q86" s="9"/>
      <c r="R86" s="9"/>
    </row>
    <row r="87" spans="1:18" s="46" customFormat="1" ht="25.5" customHeight="1" x14ac:dyDescent="0.45">
      <c r="A87" s="61"/>
      <c r="B87" s="61" t="s">
        <v>89</v>
      </c>
      <c r="C87" s="62"/>
      <c r="E87" s="41"/>
      <c r="F87" s="41"/>
      <c r="G87" s="84"/>
      <c r="H87" s="76"/>
      <c r="I87" s="67"/>
      <c r="J87" s="76"/>
      <c r="K87" s="67"/>
      <c r="L87" s="67"/>
      <c r="M87" s="67"/>
      <c r="N87" s="45"/>
      <c r="O87" s="7"/>
      <c r="P87" s="7"/>
      <c r="Q87" s="9"/>
      <c r="R87" s="9"/>
    </row>
    <row r="88" spans="1:18" s="46" customFormat="1" ht="25.5" customHeight="1" x14ac:dyDescent="0.45">
      <c r="A88" s="61"/>
      <c r="B88" s="46" t="s">
        <v>51</v>
      </c>
      <c r="C88" s="62"/>
      <c r="E88" s="41"/>
      <c r="F88" s="41"/>
      <c r="G88" s="84">
        <f>งบเปลี่ยนแปลงรวม!E18</f>
        <v>98568485</v>
      </c>
      <c r="H88" s="76"/>
      <c r="I88" s="84">
        <f>งบเปลี่ยนแปลงรวม!E14</f>
        <v>98568485</v>
      </c>
      <c r="J88" s="76"/>
      <c r="K88" s="67">
        <f>งบเปลี่ยนแปลง!F14</f>
        <v>98568485</v>
      </c>
      <c r="L88" s="28"/>
      <c r="M88" s="67">
        <f>งบเปลี่ยนแปลง!F11</f>
        <v>98568485</v>
      </c>
      <c r="N88" s="45"/>
      <c r="O88" s="7"/>
      <c r="P88" s="7"/>
      <c r="Q88" s="9"/>
      <c r="R88" s="9"/>
    </row>
    <row r="89" spans="1:18" s="46" customFormat="1" ht="25.5" customHeight="1" x14ac:dyDescent="0.45">
      <c r="A89" s="62" t="s">
        <v>85</v>
      </c>
      <c r="B89" s="61"/>
      <c r="C89" s="62"/>
      <c r="E89" s="41"/>
      <c r="F89" s="41"/>
      <c r="G89" s="28">
        <f>งบเปลี่ยนแปลงรวม!G18</f>
        <v>75175543.400000006</v>
      </c>
      <c r="H89" s="85"/>
      <c r="I89" s="28">
        <f>งบเปลี่ยนแปลงรวม!G14</f>
        <v>75175543.400000006</v>
      </c>
      <c r="J89" s="85"/>
      <c r="K89" s="28">
        <f>งบเปลี่ยนแปลง!H14</f>
        <v>75175543.400000006</v>
      </c>
      <c r="L89" s="28"/>
      <c r="M89" s="28">
        <f>งบเปลี่ยนแปลง!H11</f>
        <v>75175543.400000006</v>
      </c>
      <c r="N89" s="45"/>
      <c r="O89" s="7"/>
      <c r="P89" s="7"/>
      <c r="Q89" s="9"/>
      <c r="R89" s="9"/>
    </row>
    <row r="90" spans="1:18" s="46" customFormat="1" ht="25.5" customHeight="1" x14ac:dyDescent="0.45">
      <c r="A90" s="62" t="s">
        <v>55</v>
      </c>
      <c r="B90" s="61"/>
      <c r="C90" s="62"/>
      <c r="E90" s="20"/>
      <c r="F90" s="41"/>
      <c r="G90" s="28">
        <f>งบเปลี่ยนแปลงรวม!I18</f>
        <v>10680188.029999999</v>
      </c>
      <c r="H90" s="85"/>
      <c r="I90" s="28">
        <f>งบเปลี่ยนแปลงรวม!I14</f>
        <v>10680188.029999999</v>
      </c>
      <c r="J90" s="85"/>
      <c r="K90" s="28">
        <f>งบเปลี่ยนแปลง!J14</f>
        <v>10680188.029999999</v>
      </c>
      <c r="L90" s="28"/>
      <c r="M90" s="28">
        <f>งบเปลี่ยนแปลง!J11</f>
        <v>10680188.029999999</v>
      </c>
      <c r="N90" s="45"/>
      <c r="O90" s="7"/>
      <c r="P90" s="7"/>
      <c r="Q90" s="9"/>
      <c r="R90" s="9"/>
    </row>
    <row r="91" spans="1:18" s="46" customFormat="1" ht="25.5" customHeight="1" x14ac:dyDescent="0.45">
      <c r="A91" s="61" t="s">
        <v>25</v>
      </c>
      <c r="B91" s="61"/>
      <c r="C91" s="62"/>
      <c r="E91" s="41"/>
      <c r="F91" s="44"/>
      <c r="G91" s="83"/>
      <c r="H91" s="76"/>
      <c r="I91" s="67"/>
      <c r="J91" s="76"/>
      <c r="K91" s="67"/>
      <c r="L91" s="67"/>
      <c r="M91" s="67"/>
      <c r="N91" s="45"/>
      <c r="O91" s="7"/>
      <c r="P91" s="9"/>
      <c r="Q91" s="9"/>
      <c r="R91" s="9"/>
    </row>
    <row r="92" spans="1:18" s="46" customFormat="1" ht="25.5" customHeight="1" x14ac:dyDescent="0.45">
      <c r="A92" s="61" t="s">
        <v>23</v>
      </c>
      <c r="B92" s="62"/>
      <c r="C92" s="62"/>
      <c r="E92" s="20"/>
      <c r="F92" s="41"/>
      <c r="G92" s="84">
        <f>งบเปลี่ยนแปลงรวม!K18</f>
        <v>10346848.5</v>
      </c>
      <c r="H92" s="75"/>
      <c r="I92" s="68">
        <f>งบเปลี่ยนแปลงรวม!K14</f>
        <v>10346848.5</v>
      </c>
      <c r="J92" s="68"/>
      <c r="K92" s="68">
        <f>งบเปลี่ยนแปลง!L14</f>
        <v>10346848.5</v>
      </c>
      <c r="L92" s="68"/>
      <c r="M92" s="68">
        <f>งบเปลี่ยนแปลง!L11</f>
        <v>10346848.5</v>
      </c>
      <c r="N92" s="45"/>
      <c r="O92" s="7"/>
      <c r="P92" s="9"/>
      <c r="Q92" s="9"/>
      <c r="R92" s="9"/>
    </row>
    <row r="93" spans="1:18" s="46" customFormat="1" ht="25.5" customHeight="1" x14ac:dyDescent="0.45">
      <c r="A93" s="61" t="s">
        <v>24</v>
      </c>
      <c r="B93" s="62"/>
      <c r="C93" s="62"/>
      <c r="E93" s="20"/>
      <c r="F93" s="41"/>
      <c r="G93" s="84">
        <f>งบเปลี่ยนแปลงรวม!M18</f>
        <v>85781088.479999959</v>
      </c>
      <c r="H93" s="76"/>
      <c r="I93" s="68">
        <f>งบเปลี่ยนแปลงรวม!M14</f>
        <v>88066194.459999993</v>
      </c>
      <c r="J93" s="76"/>
      <c r="K93" s="67">
        <f>งบเปลี่ยนแปลง!N14</f>
        <v>84865188.709999979</v>
      </c>
      <c r="L93" s="67"/>
      <c r="M93" s="67">
        <f>งบเปลี่ยนแปลง!N11</f>
        <v>80487714.799999997</v>
      </c>
      <c r="N93" s="45"/>
      <c r="O93" s="18"/>
      <c r="P93" s="16"/>
      <c r="Q93" s="8"/>
      <c r="R93" s="8"/>
    </row>
    <row r="94" spans="1:18" s="46" customFormat="1" ht="25.5" customHeight="1" x14ac:dyDescent="0.45">
      <c r="A94" s="61" t="s">
        <v>127</v>
      </c>
      <c r="B94" s="62"/>
      <c r="C94" s="62"/>
      <c r="E94" s="20"/>
      <c r="F94" s="41"/>
      <c r="G94" s="84">
        <f>+งบเปลี่ยนแปลงรวม!O18</f>
        <v>201493.95000000019</v>
      </c>
      <c r="H94" s="76"/>
      <c r="I94" s="68">
        <f>+งบเปลี่ยนแปลงรวม!O14</f>
        <v>201493.95000000019</v>
      </c>
      <c r="J94" s="76"/>
      <c r="K94" s="67">
        <v>0</v>
      </c>
      <c r="L94" s="76"/>
      <c r="M94" s="67">
        <v>0</v>
      </c>
      <c r="N94" s="45"/>
      <c r="O94" s="18"/>
      <c r="P94" s="16"/>
      <c r="Q94" s="8"/>
      <c r="R94" s="8"/>
    </row>
    <row r="95" spans="1:18" s="46" customFormat="1" ht="25.5" customHeight="1" x14ac:dyDescent="0.45">
      <c r="A95" s="61"/>
      <c r="B95" s="59" t="s">
        <v>47</v>
      </c>
      <c r="C95" s="62"/>
      <c r="E95" s="41"/>
      <c r="F95" s="41"/>
      <c r="G95" s="86">
        <f>SUM(G88:G94)</f>
        <v>280753647.35999995</v>
      </c>
      <c r="H95" s="67"/>
      <c r="I95" s="86">
        <f t="shared" ref="I95:M95" si="0">SUM(I88:I94)</f>
        <v>283038753.33999997</v>
      </c>
      <c r="J95" s="67"/>
      <c r="K95" s="86">
        <f t="shared" si="0"/>
        <v>279636253.63999999</v>
      </c>
      <c r="L95" s="67"/>
      <c r="M95" s="86">
        <f t="shared" si="0"/>
        <v>275258779.73000002</v>
      </c>
      <c r="N95" s="45"/>
      <c r="O95" s="7"/>
      <c r="P95" s="16"/>
      <c r="Q95" s="8"/>
      <c r="R95" s="8"/>
    </row>
    <row r="96" spans="1:18" s="46" customFormat="1" ht="25.5" customHeight="1" x14ac:dyDescent="0.45">
      <c r="A96" s="61" t="s">
        <v>43</v>
      </c>
      <c r="B96" s="62"/>
      <c r="C96" s="62"/>
      <c r="E96" s="41"/>
      <c r="F96" s="41"/>
      <c r="G96" s="28">
        <f>งบเปลี่ยนแปลงรวม!S18</f>
        <v>4610.0999999999995</v>
      </c>
      <c r="H96" s="76"/>
      <c r="I96" s="77">
        <f>งบเปลี่ยนแปลงรวม!S14</f>
        <v>5738.45</v>
      </c>
      <c r="J96" s="76"/>
      <c r="K96" s="67">
        <v>0</v>
      </c>
      <c r="L96" s="67"/>
      <c r="M96" s="67">
        <v>0</v>
      </c>
      <c r="N96" s="45"/>
      <c r="O96" s="7"/>
      <c r="P96" s="16"/>
      <c r="Q96" s="8"/>
      <c r="R96" s="8"/>
    </row>
    <row r="97" spans="1:18" s="46" customFormat="1" ht="25.5" customHeight="1" x14ac:dyDescent="0.45">
      <c r="A97" s="51"/>
      <c r="B97" s="59" t="s">
        <v>21</v>
      </c>
      <c r="E97" s="44"/>
      <c r="F97" s="44"/>
      <c r="G97" s="66">
        <f>SUM(G95:G96)</f>
        <v>280758257.45999998</v>
      </c>
      <c r="H97" s="87"/>
      <c r="I97" s="77">
        <f>SUM(I95:I96)</f>
        <v>283044491.78999996</v>
      </c>
      <c r="J97" s="87">
        <f>SUM(J95:J96)</f>
        <v>0</v>
      </c>
      <c r="K97" s="66">
        <f>SUM(K95:K96)</f>
        <v>279636253.63999999</v>
      </c>
      <c r="L97" s="67">
        <f>SUM(L95:L96)</f>
        <v>0</v>
      </c>
      <c r="M97" s="66">
        <f>SUM(M95:M96)</f>
        <v>275258779.73000002</v>
      </c>
      <c r="N97" s="45"/>
      <c r="O97" s="16"/>
      <c r="P97" s="19"/>
      <c r="Q97" s="9"/>
      <c r="R97" s="9"/>
    </row>
    <row r="98" spans="1:18" s="46" customFormat="1" ht="25.5" customHeight="1" thickBot="1" x14ac:dyDescent="0.5">
      <c r="A98" s="59" t="s">
        <v>22</v>
      </c>
      <c r="B98" s="60"/>
      <c r="C98" s="62"/>
      <c r="D98" s="62"/>
      <c r="E98" s="44"/>
      <c r="F98" s="44"/>
      <c r="G98" s="88">
        <f>G57+G97</f>
        <v>366997504.72999996</v>
      </c>
      <c r="H98" s="76"/>
      <c r="I98" s="88">
        <f>I57+I97</f>
        <v>366420166.65999997</v>
      </c>
      <c r="J98" s="76"/>
      <c r="K98" s="88">
        <f>K57+K97</f>
        <v>364949534.63999999</v>
      </c>
      <c r="L98" s="67"/>
      <c r="M98" s="88">
        <f>M57+M97</f>
        <v>359151186.34000003</v>
      </c>
      <c r="N98" s="45"/>
      <c r="O98" s="16"/>
      <c r="P98" s="9">
        <f>+G98-G27</f>
        <v>0</v>
      </c>
    </row>
    <row r="99" spans="1:18" s="46" customFormat="1" ht="25.5" customHeight="1" thickTop="1" x14ac:dyDescent="0.45">
      <c r="A99" s="61"/>
      <c r="B99" s="62"/>
      <c r="C99" s="62"/>
      <c r="D99" s="62"/>
      <c r="E99" s="62"/>
      <c r="F99" s="62"/>
      <c r="G99" s="62"/>
      <c r="H99" s="89"/>
      <c r="I99" s="62"/>
      <c r="J99" s="89"/>
      <c r="K99" s="62"/>
      <c r="L99" s="4"/>
      <c r="M99" s="62"/>
      <c r="N99" s="45"/>
      <c r="O99" s="16"/>
      <c r="P99" s="9">
        <f>+I98-I27</f>
        <v>0</v>
      </c>
      <c r="Q99" s="9"/>
      <c r="R99" s="9"/>
    </row>
    <row r="100" spans="1:18" s="46" customFormat="1" ht="25.5" customHeight="1" x14ac:dyDescent="0.45">
      <c r="A100" s="61"/>
      <c r="B100" s="62"/>
      <c r="C100" s="62"/>
      <c r="D100" s="62"/>
      <c r="E100" s="62"/>
      <c r="F100" s="62"/>
      <c r="G100" s="62"/>
      <c r="H100" s="89"/>
      <c r="I100" s="62"/>
      <c r="J100" s="89"/>
      <c r="K100" s="62"/>
      <c r="L100" s="4"/>
      <c r="M100" s="62"/>
      <c r="N100" s="45"/>
      <c r="O100" s="7"/>
      <c r="P100" s="9">
        <f>+K98-K27</f>
        <v>0</v>
      </c>
      <c r="Q100" s="9"/>
      <c r="R100" s="9"/>
    </row>
    <row r="101" spans="1:18" s="46" customFormat="1" ht="25.5" customHeight="1" x14ac:dyDescent="0.45">
      <c r="A101" s="61"/>
      <c r="B101" s="62"/>
      <c r="C101" s="62"/>
      <c r="D101" s="62"/>
      <c r="E101" s="62"/>
      <c r="F101" s="62"/>
      <c r="G101" s="62"/>
      <c r="H101" s="89"/>
      <c r="I101" s="62"/>
      <c r="J101" s="89"/>
      <c r="K101" s="62"/>
      <c r="L101" s="4"/>
      <c r="M101" s="62"/>
      <c r="N101" s="45"/>
      <c r="O101" s="7"/>
      <c r="P101" s="46">
        <f>+M98-M27</f>
        <v>0</v>
      </c>
      <c r="Q101" s="9"/>
      <c r="R101" s="9"/>
    </row>
    <row r="102" spans="1:18" s="46" customFormat="1" ht="25.5" customHeight="1" x14ac:dyDescent="0.45">
      <c r="A102" s="128" t="s">
        <v>204</v>
      </c>
      <c r="B102" s="62"/>
      <c r="C102" s="62"/>
      <c r="D102" s="62"/>
      <c r="E102" s="62"/>
      <c r="F102" s="62"/>
      <c r="G102" s="62"/>
      <c r="H102" s="4"/>
      <c r="I102" s="4"/>
      <c r="J102" s="4"/>
      <c r="K102" s="4"/>
      <c r="L102" s="4"/>
      <c r="M102" s="62"/>
      <c r="N102" s="45"/>
      <c r="O102" s="7"/>
      <c r="P102" s="9"/>
      <c r="Q102" s="9"/>
      <c r="R102" s="9"/>
    </row>
    <row r="103" spans="1:18" s="46" customFormat="1" ht="26.1" customHeight="1" x14ac:dyDescent="0.45">
      <c r="B103" s="62"/>
      <c r="C103" s="62"/>
      <c r="E103" s="62"/>
      <c r="F103" s="62"/>
      <c r="G103" s="90"/>
      <c r="H103" s="91"/>
      <c r="I103" s="90"/>
      <c r="J103" s="91"/>
      <c r="K103" s="90"/>
      <c r="L103" s="92"/>
      <c r="M103" s="90"/>
      <c r="N103" s="45"/>
      <c r="O103" s="7"/>
      <c r="P103" s="9"/>
      <c r="Q103" s="9"/>
      <c r="R103" s="9"/>
    </row>
    <row r="104" spans="1:18" ht="24.95" customHeight="1" x14ac:dyDescent="0.45">
      <c r="O104" s="7"/>
      <c r="P104" s="9"/>
      <c r="Q104" s="9"/>
      <c r="R104" s="9"/>
    </row>
    <row r="105" spans="1:18" ht="24.95" customHeight="1" x14ac:dyDescent="0.45">
      <c r="O105" s="7"/>
      <c r="P105" s="9"/>
      <c r="Q105" s="9"/>
      <c r="R105" s="9"/>
    </row>
    <row r="106" spans="1:18" ht="24.95" customHeight="1" x14ac:dyDescent="0.45">
      <c r="O106" s="7"/>
      <c r="P106" s="9"/>
      <c r="Q106" s="9"/>
      <c r="R106" s="9"/>
    </row>
    <row r="107" spans="1:18" ht="24.95" customHeight="1" x14ac:dyDescent="0.45">
      <c r="O107" s="9"/>
      <c r="Q107" s="1"/>
      <c r="R107" s="2"/>
    </row>
    <row r="108" spans="1:18" ht="24.95" customHeight="1" x14ac:dyDescent="0.45">
      <c r="O108" s="7"/>
      <c r="Q108" s="1"/>
      <c r="R108" s="2"/>
    </row>
  </sheetData>
  <mergeCells count="25">
    <mergeCell ref="K76:M76"/>
    <mergeCell ref="O7:R7"/>
    <mergeCell ref="O10:R10"/>
    <mergeCell ref="O45:R45"/>
    <mergeCell ref="A80:D80"/>
    <mergeCell ref="A45:D45"/>
    <mergeCell ref="A71:M71"/>
    <mergeCell ref="G41:I41"/>
    <mergeCell ref="K41:M41"/>
    <mergeCell ref="O81:R81"/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A10:D10"/>
    <mergeCell ref="A74:M74"/>
    <mergeCell ref="G76:I76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1"/>
  <sheetViews>
    <sheetView topLeftCell="A26" zoomScaleNormal="100" zoomScaleSheetLayoutView="100" workbookViewId="0">
      <selection activeCell="B69" sqref="B69"/>
    </sheetView>
  </sheetViews>
  <sheetFormatPr defaultColWidth="9.140625" defaultRowHeight="21.75" x14ac:dyDescent="0.45"/>
  <cols>
    <col min="1" max="2" width="9.140625" style="8"/>
    <col min="3" max="4" width="9.140625" style="8" customWidth="1"/>
    <col min="5" max="5" width="6.28515625" style="8" customWidth="1"/>
    <col min="6" max="6" width="5.85546875" style="8" customWidth="1"/>
    <col min="7" max="7" width="1.140625" style="8" customWidth="1"/>
    <col min="8" max="8" width="14.7109375" style="8" customWidth="1"/>
    <col min="9" max="9" width="1.140625" style="8" customWidth="1"/>
    <col min="10" max="10" width="14.7109375" style="8" customWidth="1"/>
    <col min="11" max="11" width="1.140625" style="8" customWidth="1"/>
    <col min="12" max="12" width="14.7109375" style="8" customWidth="1"/>
    <col min="13" max="13" width="1.140625" style="8" customWidth="1"/>
    <col min="14" max="14" width="14.7109375" style="8" customWidth="1"/>
    <col min="15" max="15" width="0.85546875" style="8" customWidth="1"/>
    <col min="16" max="18" width="9.140625" style="11"/>
    <col min="19" max="19" width="16" style="11" customWidth="1"/>
    <col min="20" max="20" width="9.140625" style="8"/>
    <col min="21" max="21" width="13.5703125" style="8" bestFit="1" customWidth="1"/>
    <col min="22" max="22" width="9.140625" style="8"/>
    <col min="23" max="23" width="12.85546875" style="8" bestFit="1" customWidth="1"/>
    <col min="24" max="16384" width="9.140625" style="8"/>
  </cols>
  <sheetData>
    <row r="1" spans="1:19" ht="24" customHeight="1" x14ac:dyDescent="0.45">
      <c r="A1" s="160" t="s">
        <v>157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P1" s="8"/>
      <c r="Q1" s="8"/>
      <c r="R1" s="8"/>
      <c r="S1" s="8"/>
    </row>
    <row r="2" spans="1:19" ht="24" customHeight="1" x14ac:dyDescent="0.45">
      <c r="A2" s="161" t="s">
        <v>46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P2" s="8"/>
      <c r="Q2" s="8"/>
      <c r="R2" s="8"/>
      <c r="S2" s="8"/>
    </row>
    <row r="3" spans="1:19" ht="24" customHeight="1" x14ac:dyDescent="0.45">
      <c r="A3" s="154" t="s">
        <v>40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P3" s="8"/>
      <c r="Q3" s="8"/>
      <c r="R3" s="8"/>
      <c r="S3" s="8"/>
    </row>
    <row r="4" spans="1:19" ht="24" customHeight="1" x14ac:dyDescent="0.45">
      <c r="A4" s="161" t="s">
        <v>178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P4" s="8"/>
      <c r="Q4" s="8"/>
      <c r="R4" s="8"/>
      <c r="S4" s="8"/>
    </row>
    <row r="5" spans="1:19" ht="24" customHeight="1" x14ac:dyDescent="0.45">
      <c r="A5" s="161" t="s">
        <v>150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P5" s="8"/>
      <c r="Q5" s="8"/>
      <c r="R5" s="8"/>
      <c r="S5" s="8"/>
    </row>
    <row r="6" spans="1:19" ht="24" customHeight="1" x14ac:dyDescent="0.4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P6" s="10"/>
      <c r="Q6" s="10"/>
      <c r="R6" s="10"/>
      <c r="S6" s="10"/>
    </row>
    <row r="7" spans="1:19" ht="24" customHeight="1" x14ac:dyDescent="0.45">
      <c r="A7" s="10"/>
      <c r="B7" s="10"/>
      <c r="C7" s="10"/>
      <c r="D7" s="10"/>
      <c r="E7" s="10"/>
      <c r="F7" s="10"/>
      <c r="G7" s="10"/>
      <c r="H7" s="22"/>
      <c r="I7" s="22" t="s">
        <v>49</v>
      </c>
      <c r="J7" s="22"/>
      <c r="K7" s="22"/>
      <c r="L7" s="159" t="s">
        <v>42</v>
      </c>
      <c r="M7" s="159"/>
      <c r="N7" s="159"/>
      <c r="P7" s="10"/>
      <c r="Q7" s="10"/>
      <c r="R7" s="10"/>
      <c r="S7" s="10"/>
    </row>
    <row r="8" spans="1:19" ht="24" customHeight="1" x14ac:dyDescent="0.45">
      <c r="A8" s="9"/>
      <c r="B8" s="9"/>
      <c r="C8" s="9"/>
      <c r="D8" s="9"/>
      <c r="E8" s="9"/>
      <c r="F8" s="21" t="s">
        <v>8</v>
      </c>
      <c r="G8" s="21"/>
      <c r="H8" s="23" t="s">
        <v>151</v>
      </c>
      <c r="I8" s="24"/>
      <c r="J8" s="23" t="s">
        <v>135</v>
      </c>
      <c r="K8" s="25"/>
      <c r="L8" s="23" t="s">
        <v>151</v>
      </c>
      <c r="M8" s="24"/>
      <c r="N8" s="23" t="s">
        <v>135</v>
      </c>
      <c r="P8" s="9"/>
      <c r="Q8" s="9"/>
      <c r="R8" s="9"/>
      <c r="S8" s="9"/>
    </row>
    <row r="9" spans="1:19" ht="24" customHeight="1" x14ac:dyDescent="0.45">
      <c r="A9" s="9"/>
      <c r="B9" s="9"/>
      <c r="C9" s="9"/>
      <c r="D9" s="9"/>
      <c r="E9" s="9"/>
      <c r="F9" s="21"/>
      <c r="G9" s="21"/>
      <c r="H9" s="26"/>
      <c r="I9" s="27"/>
      <c r="J9" s="26"/>
      <c r="K9" s="25"/>
      <c r="L9" s="26"/>
      <c r="M9" s="27"/>
      <c r="N9" s="26"/>
      <c r="P9" s="9"/>
      <c r="Q9" s="9"/>
      <c r="R9" s="9"/>
      <c r="S9" s="9"/>
    </row>
    <row r="10" spans="1:19" ht="24" customHeight="1" x14ac:dyDescent="0.45">
      <c r="A10" s="7" t="s">
        <v>141</v>
      </c>
      <c r="B10" s="9"/>
      <c r="F10" s="20"/>
      <c r="G10" s="20"/>
      <c r="H10" s="28">
        <v>88296947.86999999</v>
      </c>
      <c r="I10" s="28"/>
      <c r="J10" s="28">
        <v>113480523.56999995</v>
      </c>
      <c r="K10" s="28"/>
      <c r="L10" s="28">
        <v>87219847.87000002</v>
      </c>
      <c r="M10" s="28"/>
      <c r="N10" s="28">
        <v>98816142.700000003</v>
      </c>
      <c r="P10" s="7"/>
      <c r="Q10" s="9"/>
    </row>
    <row r="11" spans="1:19" ht="24" customHeight="1" x14ac:dyDescent="0.45">
      <c r="A11" s="7" t="s">
        <v>142</v>
      </c>
      <c r="B11" s="9"/>
      <c r="F11" s="20"/>
      <c r="G11" s="20"/>
      <c r="H11" s="29">
        <v>-65424425.020000033</v>
      </c>
      <c r="I11" s="29"/>
      <c r="J11" s="29">
        <v>-80345058.60999997</v>
      </c>
      <c r="K11" s="29"/>
      <c r="L11" s="30">
        <v>-65176608.399999999</v>
      </c>
      <c r="M11" s="28"/>
      <c r="N11" s="30">
        <v>-69825803.850000024</v>
      </c>
      <c r="P11" s="7"/>
      <c r="Q11" s="9"/>
    </row>
    <row r="12" spans="1:19" ht="24" customHeight="1" x14ac:dyDescent="0.45">
      <c r="A12" s="9" t="s">
        <v>1</v>
      </c>
      <c r="H12" s="31">
        <f>SUM(H10:H11)</f>
        <v>22872522.849999957</v>
      </c>
      <c r="I12" s="29"/>
      <c r="J12" s="31">
        <f>SUM(J10:J11)</f>
        <v>33135464.959999979</v>
      </c>
      <c r="K12" s="29"/>
      <c r="L12" s="28">
        <f>SUM(L10:L11)</f>
        <v>22043239.470000021</v>
      </c>
      <c r="M12" s="28"/>
      <c r="N12" s="28">
        <f>SUM(N10:N11)</f>
        <v>28990338.849999979</v>
      </c>
      <c r="P12" s="9"/>
    </row>
    <row r="13" spans="1:19" ht="24" customHeight="1" x14ac:dyDescent="0.45">
      <c r="A13" s="7" t="s">
        <v>26</v>
      </c>
      <c r="H13" s="28"/>
      <c r="I13" s="29"/>
      <c r="J13" s="28"/>
      <c r="K13" s="29"/>
      <c r="L13" s="28"/>
      <c r="M13" s="28"/>
      <c r="N13" s="28"/>
      <c r="P13" s="9"/>
    </row>
    <row r="14" spans="1:19" ht="24" customHeight="1" x14ac:dyDescent="0.45">
      <c r="A14" s="152" t="s">
        <v>180</v>
      </c>
      <c r="F14" s="20" t="s">
        <v>82</v>
      </c>
      <c r="H14" s="28">
        <v>0</v>
      </c>
      <c r="I14" s="29"/>
      <c r="J14" s="28">
        <v>0</v>
      </c>
      <c r="K14" s="29"/>
      <c r="L14" s="28">
        <v>6798980</v>
      </c>
      <c r="M14" s="28"/>
      <c r="N14" s="28">
        <v>0</v>
      </c>
      <c r="P14" s="9"/>
    </row>
    <row r="15" spans="1:19" ht="24" customHeight="1" x14ac:dyDescent="0.45">
      <c r="A15" s="152" t="s">
        <v>181</v>
      </c>
      <c r="B15" s="19"/>
      <c r="H15" s="129">
        <v>265293.55000000005</v>
      </c>
      <c r="I15" s="129"/>
      <c r="J15" s="129">
        <v>669802.91000000015</v>
      </c>
      <c r="K15" s="129"/>
      <c r="L15" s="130">
        <v>390551.83999999997</v>
      </c>
      <c r="M15" s="130"/>
      <c r="N15" s="130">
        <v>763860.52</v>
      </c>
      <c r="P15" s="9"/>
    </row>
    <row r="16" spans="1:19" ht="24" customHeight="1" x14ac:dyDescent="0.45">
      <c r="A16" s="9" t="s">
        <v>87</v>
      </c>
      <c r="B16" s="19"/>
      <c r="H16" s="129">
        <v>-2307762.290000001</v>
      </c>
      <c r="I16" s="129"/>
      <c r="J16" s="129">
        <v>-2876664.5100000002</v>
      </c>
      <c r="K16" s="129"/>
      <c r="L16" s="130">
        <v>-2200311.21</v>
      </c>
      <c r="M16" s="130"/>
      <c r="N16" s="130">
        <v>-2491560.0999999996</v>
      </c>
      <c r="P16" s="7"/>
      <c r="Q16" s="9"/>
    </row>
    <row r="17" spans="1:19" ht="24" customHeight="1" x14ac:dyDescent="0.45">
      <c r="A17" s="7" t="s">
        <v>34</v>
      </c>
      <c r="B17" s="9"/>
      <c r="H17" s="12">
        <v>-20758469.41</v>
      </c>
      <c r="I17" s="12"/>
      <c r="J17" s="12">
        <v>-26237785.699999996</v>
      </c>
      <c r="K17" s="12"/>
      <c r="L17" s="13">
        <v>-20315904.369999997</v>
      </c>
      <c r="M17" s="13"/>
      <c r="N17" s="13">
        <v>-24520905.370000001</v>
      </c>
      <c r="P17" s="5"/>
      <c r="Q17" s="4"/>
      <c r="R17" s="6"/>
      <c r="S17" s="6"/>
    </row>
    <row r="18" spans="1:19" ht="24" customHeight="1" x14ac:dyDescent="0.45">
      <c r="A18" s="7" t="s">
        <v>182</v>
      </c>
      <c r="B18" s="9"/>
      <c r="H18" s="32">
        <f>SUM(H12:H17)</f>
        <v>71584.699999954551</v>
      </c>
      <c r="I18" s="29"/>
      <c r="J18" s="32">
        <f>SUM(J12:J17)</f>
        <v>4690817.6599999778</v>
      </c>
      <c r="K18" s="29"/>
      <c r="L18" s="32">
        <f>SUM(L12:L17)</f>
        <v>6716555.7300000228</v>
      </c>
      <c r="M18" s="28"/>
      <c r="N18" s="32">
        <f>SUM(N12:N17)</f>
        <v>2741733.8999999799</v>
      </c>
      <c r="P18" s="5"/>
      <c r="Q18" s="4"/>
      <c r="R18" s="6"/>
      <c r="S18" s="6"/>
    </row>
    <row r="19" spans="1:19" ht="24" customHeight="1" x14ac:dyDescent="0.45">
      <c r="A19" s="7" t="s">
        <v>37</v>
      </c>
      <c r="B19" s="9"/>
      <c r="F19" s="33"/>
      <c r="G19" s="33"/>
      <c r="H19" s="29">
        <v>-518062.98</v>
      </c>
      <c r="I19" s="29"/>
      <c r="J19" s="29">
        <v>-586220.17999999993</v>
      </c>
      <c r="K19" s="29"/>
      <c r="L19" s="28">
        <v>-507043.4499999999</v>
      </c>
      <c r="M19" s="28"/>
      <c r="N19" s="28">
        <v>-577185.28000000003</v>
      </c>
      <c r="P19" s="7"/>
      <c r="Q19" s="9"/>
    </row>
    <row r="20" spans="1:19" ht="24" customHeight="1" x14ac:dyDescent="0.45">
      <c r="A20" s="7" t="s">
        <v>183</v>
      </c>
      <c r="F20" s="9"/>
      <c r="G20" s="9"/>
      <c r="H20" s="31">
        <f>SUM(H18:H19)</f>
        <v>-446478.28000004543</v>
      </c>
      <c r="I20" s="29"/>
      <c r="J20" s="31">
        <f>SUM(J18:J19)</f>
        <v>4104597.4799999781</v>
      </c>
      <c r="K20" s="29"/>
      <c r="L20" s="31">
        <f>SUM(L18:L19)</f>
        <v>6209512.2800000226</v>
      </c>
      <c r="M20" s="28"/>
      <c r="N20" s="31">
        <f>SUM(N18:N19)</f>
        <v>2164548.6199999796</v>
      </c>
      <c r="P20" s="7"/>
    </row>
    <row r="21" spans="1:19" ht="24" customHeight="1" x14ac:dyDescent="0.45">
      <c r="A21" s="7" t="s">
        <v>184</v>
      </c>
      <c r="B21" s="9"/>
      <c r="C21" s="9"/>
      <c r="D21" s="9"/>
      <c r="E21" s="9"/>
      <c r="F21" s="20" t="s">
        <v>159</v>
      </c>
      <c r="G21" s="20"/>
      <c r="H21" s="132">
        <v>127863.51</v>
      </c>
      <c r="I21" s="129"/>
      <c r="J21" s="132">
        <v>-76989.77</v>
      </c>
      <c r="K21" s="129"/>
      <c r="L21" s="132">
        <v>158585.25</v>
      </c>
      <c r="M21" s="130"/>
      <c r="N21" s="132">
        <v>313954.50000000023</v>
      </c>
      <c r="P21" s="7"/>
      <c r="Q21" s="9"/>
      <c r="R21" s="9"/>
      <c r="S21" s="9"/>
    </row>
    <row r="22" spans="1:19" ht="24" customHeight="1" x14ac:dyDescent="0.45">
      <c r="A22" s="131" t="s">
        <v>185</v>
      </c>
      <c r="B22" s="9"/>
      <c r="C22" s="9"/>
      <c r="D22" s="9"/>
      <c r="E22" s="9"/>
      <c r="F22" s="20"/>
      <c r="G22" s="20"/>
      <c r="H22" s="32">
        <f>SUM(H20:H21)</f>
        <v>-318614.77000004542</v>
      </c>
      <c r="I22" s="29"/>
      <c r="J22" s="32">
        <f>SUM(J20:J21)</f>
        <v>4027607.7099999781</v>
      </c>
      <c r="K22" s="29"/>
      <c r="L22" s="32">
        <f>SUM(L20:L21)</f>
        <v>6368097.5300000226</v>
      </c>
      <c r="M22" s="28"/>
      <c r="N22" s="32">
        <f>SUM(N20:N21)</f>
        <v>2478503.1199999796</v>
      </c>
      <c r="P22" s="7"/>
      <c r="Q22" s="9"/>
      <c r="R22" s="9"/>
      <c r="S22" s="9"/>
    </row>
    <row r="23" spans="1:19" ht="24" customHeight="1" x14ac:dyDescent="0.45">
      <c r="A23" s="131" t="s">
        <v>160</v>
      </c>
      <c r="B23" s="9"/>
      <c r="C23" s="9"/>
      <c r="D23" s="9"/>
      <c r="E23" s="9"/>
      <c r="F23" s="20"/>
      <c r="G23" s="20"/>
      <c r="H23" s="147">
        <v>0</v>
      </c>
      <c r="I23" s="29"/>
      <c r="J23" s="147">
        <v>0</v>
      </c>
      <c r="K23" s="29"/>
      <c r="L23" s="147">
        <v>0</v>
      </c>
      <c r="M23" s="28"/>
      <c r="N23" s="147">
        <v>0</v>
      </c>
      <c r="P23" s="7"/>
      <c r="Q23" s="9"/>
      <c r="R23" s="9"/>
      <c r="S23" s="9"/>
    </row>
    <row r="24" spans="1:19" ht="24" customHeight="1" thickBot="1" x14ac:dyDescent="0.5">
      <c r="A24" s="131" t="s">
        <v>186</v>
      </c>
      <c r="B24" s="9"/>
      <c r="C24" s="9"/>
      <c r="D24" s="9"/>
      <c r="E24" s="9"/>
      <c r="F24" s="20"/>
      <c r="G24" s="20"/>
      <c r="H24" s="34">
        <f>+H23+H22</f>
        <v>-318614.77000004542</v>
      </c>
      <c r="I24" s="29"/>
      <c r="J24" s="34">
        <f>+J23+J22</f>
        <v>4027607.7099999781</v>
      </c>
      <c r="K24" s="29"/>
      <c r="L24" s="34">
        <f>+L23+L22</f>
        <v>6368097.5300000226</v>
      </c>
      <c r="M24" s="28"/>
      <c r="N24" s="34">
        <f>+N23+N22</f>
        <v>2478503.1199999796</v>
      </c>
      <c r="P24" s="35"/>
      <c r="Q24" s="9"/>
      <c r="R24" s="9"/>
      <c r="S24" s="9"/>
    </row>
    <row r="25" spans="1:19" ht="24" customHeight="1" thickTop="1" x14ac:dyDescent="0.45">
      <c r="A25" s="9"/>
      <c r="B25" s="9"/>
      <c r="C25" s="9"/>
      <c r="D25" s="9"/>
      <c r="E25" s="9"/>
      <c r="F25" s="21"/>
      <c r="G25" s="21"/>
      <c r="H25" s="26"/>
      <c r="I25" s="27"/>
      <c r="J25" s="26"/>
      <c r="K25" s="25"/>
      <c r="L25" s="26"/>
      <c r="M25" s="27"/>
      <c r="N25" s="26"/>
      <c r="P25" s="7"/>
      <c r="Q25" s="9"/>
      <c r="R25" s="9"/>
      <c r="S25" s="9"/>
    </row>
    <row r="26" spans="1:19" ht="24" customHeight="1" x14ac:dyDescent="0.45">
      <c r="A26" s="11" t="s">
        <v>107</v>
      </c>
      <c r="B26" s="11"/>
      <c r="C26" s="9"/>
      <c r="D26" s="9"/>
      <c r="E26" s="9"/>
      <c r="F26" s="20"/>
      <c r="G26" s="20"/>
      <c r="H26" s="9"/>
      <c r="J26" s="9"/>
      <c r="L26" s="9"/>
      <c r="M26" s="9"/>
      <c r="N26" s="9"/>
      <c r="Q26" s="10"/>
      <c r="R26" s="10"/>
      <c r="S26" s="10"/>
    </row>
    <row r="27" spans="1:19" ht="24" customHeight="1" x14ac:dyDescent="0.45">
      <c r="A27" s="7" t="s">
        <v>108</v>
      </c>
      <c r="C27" s="9"/>
      <c r="D27" s="9"/>
      <c r="E27" s="9"/>
      <c r="F27" s="20"/>
      <c r="G27" s="20"/>
      <c r="H27" s="28">
        <f>+H22-H28</f>
        <v>-318611.80000004545</v>
      </c>
      <c r="I27" s="36"/>
      <c r="J27" s="28">
        <f>+J22-J28</f>
        <v>4027386.339999978</v>
      </c>
      <c r="K27" s="36"/>
      <c r="L27" s="28">
        <f>+L22-L28</f>
        <v>6368097.5300000226</v>
      </c>
      <c r="M27" s="28"/>
      <c r="N27" s="28">
        <f>+N22-N28</f>
        <v>2478503.1199999796</v>
      </c>
      <c r="P27" s="7"/>
      <c r="Q27" s="10"/>
      <c r="R27" s="10"/>
      <c r="S27" s="10"/>
    </row>
    <row r="28" spans="1:19" ht="24" customHeight="1" x14ac:dyDescent="0.45">
      <c r="A28" s="7" t="s">
        <v>118</v>
      </c>
      <c r="C28" s="9"/>
      <c r="D28" s="9"/>
      <c r="E28" s="9"/>
      <c r="F28" s="20"/>
      <c r="G28" s="20"/>
      <c r="H28" s="133">
        <v>-2.97</v>
      </c>
      <c r="I28" s="129"/>
      <c r="J28" s="133">
        <v>221.37</v>
      </c>
      <c r="K28" s="36"/>
      <c r="L28" s="30">
        <v>0</v>
      </c>
      <c r="M28" s="28"/>
      <c r="N28" s="30">
        <v>0</v>
      </c>
      <c r="P28" s="7"/>
      <c r="Q28" s="9"/>
      <c r="R28" s="9"/>
      <c r="S28" s="9"/>
    </row>
    <row r="29" spans="1:19" ht="24" customHeight="1" thickBot="1" x14ac:dyDescent="0.5">
      <c r="A29" s="7"/>
      <c r="B29" s="8" t="s">
        <v>30</v>
      </c>
      <c r="C29" s="9"/>
      <c r="D29" s="9"/>
      <c r="E29" s="9"/>
      <c r="F29" s="20"/>
      <c r="G29" s="20"/>
      <c r="H29" s="37">
        <f>SUM(H27+H28)</f>
        <v>-318614.77000004542</v>
      </c>
      <c r="I29" s="36"/>
      <c r="J29" s="37">
        <f>SUM(J27+J28)</f>
        <v>4027607.7099999781</v>
      </c>
      <c r="K29" s="36"/>
      <c r="L29" s="37">
        <f>SUM(L27+L28)</f>
        <v>6368097.5300000226</v>
      </c>
      <c r="M29" s="28"/>
      <c r="N29" s="37">
        <f>SUM(N27+N28)</f>
        <v>2478503.1199999796</v>
      </c>
      <c r="P29" s="7"/>
      <c r="Q29" s="9"/>
      <c r="R29" s="9"/>
      <c r="S29" s="9"/>
    </row>
    <row r="30" spans="1:19" ht="24" customHeight="1" thickTop="1" x14ac:dyDescent="0.45">
      <c r="A30" s="7"/>
      <c r="B30" s="9"/>
      <c r="C30" s="9"/>
      <c r="D30" s="9"/>
      <c r="E30" s="9"/>
      <c r="F30" s="20"/>
      <c r="G30" s="20"/>
      <c r="H30" s="29"/>
      <c r="I30" s="29"/>
      <c r="J30" s="29"/>
      <c r="K30" s="29"/>
      <c r="L30" s="28"/>
      <c r="M30" s="28"/>
      <c r="N30" s="28"/>
      <c r="P30" s="7"/>
      <c r="R30" s="9"/>
      <c r="S30" s="9"/>
    </row>
    <row r="31" spans="1:19" ht="24" customHeight="1" x14ac:dyDescent="0.45">
      <c r="A31" s="7" t="s">
        <v>170</v>
      </c>
      <c r="B31" s="9"/>
      <c r="C31" s="9"/>
      <c r="D31" s="9"/>
      <c r="E31" s="9"/>
      <c r="F31" s="20"/>
      <c r="G31" s="20"/>
      <c r="H31" s="29"/>
      <c r="I31" s="29"/>
      <c r="J31" s="29"/>
      <c r="K31" s="29"/>
      <c r="L31" s="28"/>
      <c r="M31" s="28"/>
      <c r="N31" s="28"/>
      <c r="P31" s="7"/>
      <c r="R31" s="9"/>
      <c r="S31" s="9"/>
    </row>
    <row r="32" spans="1:19" ht="24" customHeight="1" x14ac:dyDescent="0.45">
      <c r="A32" s="7" t="s">
        <v>187</v>
      </c>
      <c r="B32" s="9"/>
      <c r="C32" s="9"/>
      <c r="D32" s="9"/>
      <c r="E32" s="9"/>
      <c r="F32" s="20"/>
      <c r="G32" s="20"/>
      <c r="H32" s="153">
        <f>H27/H33</f>
        <v>-3.232390149854139E-3</v>
      </c>
      <c r="I32" s="153"/>
      <c r="J32" s="153">
        <f>J27/J33</f>
        <v>4.0858762717109615E-2</v>
      </c>
      <c r="K32" s="153"/>
      <c r="L32" s="153">
        <f>L27/L33</f>
        <v>6.4605817265021598E-2</v>
      </c>
      <c r="M32" s="153"/>
      <c r="N32" s="153">
        <f>N27/N33</f>
        <v>2.5144985438296831E-2</v>
      </c>
      <c r="P32" s="7"/>
      <c r="R32" s="9"/>
      <c r="S32" s="9"/>
    </row>
    <row r="33" spans="1:19" ht="24" customHeight="1" x14ac:dyDescent="0.45">
      <c r="A33" s="7" t="s">
        <v>119</v>
      </c>
      <c r="B33" s="9"/>
      <c r="C33" s="9"/>
      <c r="D33" s="9"/>
      <c r="E33" s="9"/>
      <c r="G33" s="20"/>
      <c r="H33" s="38">
        <v>98568485</v>
      </c>
      <c r="I33" s="39"/>
      <c r="J33" s="38">
        <v>98568485</v>
      </c>
      <c r="K33" s="39"/>
      <c r="L33" s="40">
        <v>98568485</v>
      </c>
      <c r="M33" s="39"/>
      <c r="N33" s="38">
        <v>98568485</v>
      </c>
      <c r="P33" s="7"/>
      <c r="R33" s="9"/>
      <c r="S33" s="9"/>
    </row>
    <row r="34" spans="1:19" ht="24" customHeight="1" x14ac:dyDescent="0.45">
      <c r="A34" s="7"/>
      <c r="B34" s="9"/>
      <c r="C34" s="9"/>
      <c r="D34" s="9"/>
      <c r="E34" s="9"/>
      <c r="F34" s="20"/>
      <c r="G34" s="20"/>
      <c r="M34" s="9"/>
      <c r="R34" s="9"/>
      <c r="S34" s="9"/>
    </row>
    <row r="35" spans="1:19" ht="24" customHeight="1" x14ac:dyDescent="0.45">
      <c r="P35" s="8"/>
      <c r="Q35" s="7"/>
      <c r="R35" s="9"/>
      <c r="S35" s="9"/>
    </row>
    <row r="36" spans="1:19" ht="24" customHeight="1" x14ac:dyDescent="0.45">
      <c r="A36" s="128" t="s">
        <v>204</v>
      </c>
      <c r="B36" s="62"/>
      <c r="C36" s="62"/>
      <c r="D36" s="62"/>
      <c r="E36" s="62"/>
      <c r="F36" s="62"/>
      <c r="G36" s="62"/>
      <c r="H36" s="4"/>
      <c r="I36" s="4"/>
      <c r="J36" s="4"/>
      <c r="K36" s="4"/>
      <c r="P36" s="8"/>
      <c r="R36" s="9"/>
      <c r="S36" s="9"/>
    </row>
    <row r="37" spans="1:19" ht="24.6" customHeight="1" x14ac:dyDescent="0.45">
      <c r="P37" s="8"/>
      <c r="R37" s="9"/>
      <c r="S37" s="9"/>
    </row>
    <row r="38" spans="1:19" ht="24" customHeight="1" x14ac:dyDescent="0.45">
      <c r="A38" s="160" t="s">
        <v>161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P38" s="8"/>
      <c r="Q38" s="8"/>
      <c r="R38" s="8"/>
      <c r="S38" s="8"/>
    </row>
    <row r="39" spans="1:19" ht="24" customHeight="1" x14ac:dyDescent="0.45">
      <c r="A39" s="161" t="s">
        <v>46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P39" s="8"/>
      <c r="Q39" s="8"/>
      <c r="R39" s="8"/>
      <c r="S39" s="8"/>
    </row>
    <row r="40" spans="1:19" ht="24" customHeight="1" x14ac:dyDescent="0.45">
      <c r="A40" s="154" t="s">
        <v>40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P40" s="8"/>
      <c r="Q40" s="8"/>
      <c r="R40" s="8"/>
      <c r="S40" s="8"/>
    </row>
    <row r="41" spans="1:19" ht="24" customHeight="1" x14ac:dyDescent="0.45">
      <c r="A41" s="161" t="s">
        <v>179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P41" s="8"/>
      <c r="Q41" s="8"/>
      <c r="R41" s="8"/>
      <c r="S41" s="8"/>
    </row>
    <row r="42" spans="1:19" ht="24" customHeight="1" x14ac:dyDescent="0.45">
      <c r="A42" s="161" t="s">
        <v>150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P42" s="8"/>
      <c r="Q42" s="8"/>
      <c r="R42" s="8"/>
      <c r="S42" s="8"/>
    </row>
    <row r="43" spans="1:19" ht="24" customHeight="1" x14ac:dyDescent="0.4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P43" s="10"/>
      <c r="Q43" s="10"/>
      <c r="R43" s="10"/>
      <c r="S43" s="10"/>
    </row>
    <row r="44" spans="1:19" ht="24" customHeight="1" x14ac:dyDescent="0.45">
      <c r="A44" s="10"/>
      <c r="B44" s="10"/>
      <c r="C44" s="10"/>
      <c r="D44" s="10"/>
      <c r="E44" s="10"/>
      <c r="F44" s="10"/>
      <c r="G44" s="10"/>
      <c r="H44" s="22"/>
      <c r="I44" s="22" t="s">
        <v>49</v>
      </c>
      <c r="J44" s="22"/>
      <c r="K44" s="22"/>
      <c r="L44" s="159" t="s">
        <v>42</v>
      </c>
      <c r="M44" s="159"/>
      <c r="N44" s="159"/>
      <c r="P44" s="10"/>
      <c r="Q44" s="10"/>
      <c r="R44" s="10"/>
      <c r="S44" s="10"/>
    </row>
    <row r="45" spans="1:19" ht="24" customHeight="1" x14ac:dyDescent="0.45">
      <c r="A45" s="9"/>
      <c r="B45" s="9"/>
      <c r="C45" s="9"/>
      <c r="D45" s="9"/>
      <c r="E45" s="9"/>
      <c r="F45" s="21" t="s">
        <v>8</v>
      </c>
      <c r="G45" s="21"/>
      <c r="H45" s="23" t="s">
        <v>151</v>
      </c>
      <c r="I45" s="24"/>
      <c r="J45" s="23" t="s">
        <v>135</v>
      </c>
      <c r="K45" s="25"/>
      <c r="L45" s="23" t="s">
        <v>151</v>
      </c>
      <c r="M45" s="24"/>
      <c r="N45" s="23" t="s">
        <v>135</v>
      </c>
      <c r="P45" s="9"/>
      <c r="Q45" s="9"/>
      <c r="R45" s="9"/>
      <c r="S45" s="9"/>
    </row>
    <row r="46" spans="1:19" ht="24" customHeight="1" x14ac:dyDescent="0.45">
      <c r="A46" s="9"/>
      <c r="B46" s="9"/>
      <c r="C46" s="9"/>
      <c r="D46" s="9"/>
      <c r="E46" s="9"/>
      <c r="F46" s="21"/>
      <c r="G46" s="21"/>
      <c r="H46" s="26"/>
      <c r="I46" s="27"/>
      <c r="J46" s="26"/>
      <c r="K46" s="25"/>
      <c r="L46" s="26"/>
      <c r="M46" s="27"/>
      <c r="N46" s="26"/>
      <c r="P46" s="9"/>
      <c r="Q46" s="9"/>
      <c r="R46" s="9"/>
      <c r="S46" s="9"/>
    </row>
    <row r="47" spans="1:19" ht="24" customHeight="1" x14ac:dyDescent="0.45">
      <c r="A47" s="7" t="s">
        <v>141</v>
      </c>
      <c r="B47" s="9"/>
      <c r="F47" s="20"/>
      <c r="G47" s="20"/>
      <c r="H47" s="28">
        <v>176718126.00999999</v>
      </c>
      <c r="I47" s="28"/>
      <c r="J47" s="28">
        <v>213740922.07999998</v>
      </c>
      <c r="K47" s="28"/>
      <c r="L47" s="28">
        <v>173714151.00999999</v>
      </c>
      <c r="M47" s="28"/>
      <c r="N47" s="28">
        <v>194779510.08999997</v>
      </c>
      <c r="P47" s="7"/>
      <c r="Q47" s="9"/>
    </row>
    <row r="48" spans="1:19" ht="24" customHeight="1" x14ac:dyDescent="0.45">
      <c r="A48" s="7" t="s">
        <v>142</v>
      </c>
      <c r="B48" s="9"/>
      <c r="F48" s="20"/>
      <c r="G48" s="20"/>
      <c r="H48" s="29">
        <v>-127790654.81000002</v>
      </c>
      <c r="I48" s="29"/>
      <c r="J48" s="29">
        <v>-152511534.64999998</v>
      </c>
      <c r="K48" s="29"/>
      <c r="L48" s="30">
        <v>-126594471.85000001</v>
      </c>
      <c r="M48" s="28"/>
      <c r="N48" s="30">
        <v>-140041586.20999998</v>
      </c>
      <c r="P48" s="7"/>
      <c r="Q48" s="9"/>
    </row>
    <row r="49" spans="1:19" ht="24" customHeight="1" x14ac:dyDescent="0.45">
      <c r="A49" s="9" t="s">
        <v>1</v>
      </c>
      <c r="H49" s="31">
        <f>SUM(H47:H48)</f>
        <v>48927471.199999973</v>
      </c>
      <c r="I49" s="29"/>
      <c r="J49" s="31">
        <f>SUM(J47:J48)</f>
        <v>61229387.430000007</v>
      </c>
      <c r="K49" s="29"/>
      <c r="L49" s="28">
        <f>SUM(L47:L48)</f>
        <v>47119679.159999982</v>
      </c>
      <c r="M49" s="28"/>
      <c r="N49" s="28">
        <f>SUM(N47:N48)</f>
        <v>54737923.879999995</v>
      </c>
      <c r="P49" s="9"/>
    </row>
    <row r="50" spans="1:19" ht="24" customHeight="1" x14ac:dyDescent="0.45">
      <c r="A50" s="7" t="s">
        <v>26</v>
      </c>
      <c r="H50" s="28"/>
      <c r="I50" s="29"/>
      <c r="J50" s="28"/>
      <c r="K50" s="29"/>
      <c r="L50" s="28"/>
      <c r="M50" s="28"/>
      <c r="N50" s="28"/>
      <c r="P50" s="9"/>
    </row>
    <row r="51" spans="1:19" ht="24" customHeight="1" x14ac:dyDescent="0.45">
      <c r="A51" s="152" t="s">
        <v>180</v>
      </c>
      <c r="F51" s="20" t="s">
        <v>82</v>
      </c>
      <c r="H51" s="28">
        <v>0</v>
      </c>
      <c r="I51" s="29"/>
      <c r="J51" s="28">
        <v>0</v>
      </c>
      <c r="K51" s="29"/>
      <c r="L51" s="28">
        <v>6798980</v>
      </c>
      <c r="M51" s="28"/>
      <c r="N51" s="28">
        <v>0</v>
      </c>
      <c r="P51" s="9"/>
    </row>
    <row r="52" spans="1:19" ht="24" customHeight="1" x14ac:dyDescent="0.45">
      <c r="A52" s="152" t="s">
        <v>181</v>
      </c>
      <c r="B52" s="19"/>
      <c r="H52" s="129">
        <v>342380.45</v>
      </c>
      <c r="I52" s="129"/>
      <c r="J52" s="129">
        <v>1206751.5300000003</v>
      </c>
      <c r="K52" s="129"/>
      <c r="L52" s="130">
        <v>878374.2</v>
      </c>
      <c r="M52" s="130"/>
      <c r="N52" s="130">
        <v>1478610.6300000004</v>
      </c>
      <c r="P52" s="9"/>
    </row>
    <row r="53" spans="1:19" ht="24" customHeight="1" x14ac:dyDescent="0.45">
      <c r="A53" s="9" t="s">
        <v>87</v>
      </c>
      <c r="B53" s="19"/>
      <c r="H53" s="129">
        <v>-5082366.0200000005</v>
      </c>
      <c r="I53" s="129"/>
      <c r="J53" s="129">
        <v>-5950449.7300000004</v>
      </c>
      <c r="K53" s="129"/>
      <c r="L53" s="130">
        <v>-4806690.040000001</v>
      </c>
      <c r="M53" s="130"/>
      <c r="N53" s="130">
        <v>-5149281.1400000006</v>
      </c>
      <c r="P53" s="7"/>
      <c r="Q53" s="9"/>
    </row>
    <row r="54" spans="1:19" ht="24" customHeight="1" x14ac:dyDescent="0.45">
      <c r="A54" s="7" t="s">
        <v>34</v>
      </c>
      <c r="B54" s="9"/>
      <c r="H54" s="12">
        <v>-45507916.130000003</v>
      </c>
      <c r="I54" s="12"/>
      <c r="J54" s="12">
        <v>-51419457.380000003</v>
      </c>
      <c r="K54" s="12"/>
      <c r="L54" s="13">
        <v>-44547862.68</v>
      </c>
      <c r="M54" s="13"/>
      <c r="N54" s="13">
        <v>-48900176.290000007</v>
      </c>
      <c r="P54" s="5"/>
      <c r="Q54" s="4"/>
      <c r="R54" s="6"/>
      <c r="S54" s="6"/>
    </row>
    <row r="55" spans="1:19" ht="24" customHeight="1" x14ac:dyDescent="0.45">
      <c r="A55" s="7" t="s">
        <v>158</v>
      </c>
      <c r="B55" s="9"/>
      <c r="H55" s="32">
        <f>SUM(H49:H54)</f>
        <v>-1320430.5000000298</v>
      </c>
      <c r="I55" s="29"/>
      <c r="J55" s="32">
        <f>SUM(J49:J54)</f>
        <v>5066231.8500000015</v>
      </c>
      <c r="K55" s="29"/>
      <c r="L55" s="32">
        <f>SUM(L49:L54)</f>
        <v>5442480.6399999857</v>
      </c>
      <c r="M55" s="28"/>
      <c r="N55" s="32">
        <f>SUM(N49:N54)</f>
        <v>2167077.0799999908</v>
      </c>
      <c r="P55" s="5"/>
      <c r="Q55" s="4"/>
      <c r="R55" s="6"/>
      <c r="S55" s="6"/>
    </row>
    <row r="56" spans="1:19" ht="24" customHeight="1" x14ac:dyDescent="0.45">
      <c r="A56" s="7" t="s">
        <v>37</v>
      </c>
      <c r="B56" s="9"/>
      <c r="F56" s="33"/>
      <c r="G56" s="33"/>
      <c r="H56" s="29">
        <v>-1034381.19</v>
      </c>
      <c r="I56" s="29"/>
      <c r="J56" s="29">
        <v>-1001137.4199999999</v>
      </c>
      <c r="K56" s="29"/>
      <c r="L56" s="28">
        <v>-1012175.2999999999</v>
      </c>
      <c r="M56" s="28"/>
      <c r="N56" s="28">
        <v>-991043.21</v>
      </c>
      <c r="P56" s="7"/>
      <c r="Q56" s="9"/>
    </row>
    <row r="57" spans="1:19" ht="24" customHeight="1" x14ac:dyDescent="0.45">
      <c r="A57" s="7" t="s">
        <v>183</v>
      </c>
      <c r="F57" s="9"/>
      <c r="G57" s="9"/>
      <c r="H57" s="31">
        <f>SUM(H55:H56)</f>
        <v>-2354811.6900000297</v>
      </c>
      <c r="I57" s="29"/>
      <c r="J57" s="31">
        <f>SUM(J55:J56)</f>
        <v>4065094.4300000016</v>
      </c>
      <c r="K57" s="29"/>
      <c r="L57" s="31">
        <f>SUM(L55:L56)</f>
        <v>4430305.3399999859</v>
      </c>
      <c r="M57" s="28"/>
      <c r="N57" s="31">
        <f>SUM(N55:N56)</f>
        <v>1176033.8699999908</v>
      </c>
      <c r="P57" s="7"/>
    </row>
    <row r="58" spans="1:19" ht="24" customHeight="1" x14ac:dyDescent="0.45">
      <c r="A58" s="7" t="s">
        <v>184</v>
      </c>
      <c r="B58" s="9"/>
      <c r="C58" s="9"/>
      <c r="D58" s="9"/>
      <c r="E58" s="9"/>
      <c r="F58" s="20" t="s">
        <v>159</v>
      </c>
      <c r="G58" s="20"/>
      <c r="H58" s="132">
        <v>69597.359999999986</v>
      </c>
      <c r="I58" s="129"/>
      <c r="J58" s="132">
        <v>-1399902.63</v>
      </c>
      <c r="K58" s="129"/>
      <c r="L58" s="132">
        <v>-52831.43</v>
      </c>
      <c r="M58" s="130"/>
      <c r="N58" s="132">
        <v>-901954.62999999989</v>
      </c>
      <c r="P58" s="7"/>
      <c r="Q58" s="9"/>
      <c r="R58" s="9"/>
      <c r="S58" s="9"/>
    </row>
    <row r="59" spans="1:19" ht="24" customHeight="1" x14ac:dyDescent="0.45">
      <c r="A59" s="131" t="s">
        <v>185</v>
      </c>
      <c r="B59" s="9"/>
      <c r="C59" s="9"/>
      <c r="D59" s="9"/>
      <c r="E59" s="9"/>
      <c r="F59" s="20"/>
      <c r="G59" s="20"/>
      <c r="H59" s="32">
        <f>SUM(H57:H58)</f>
        <v>-2285214.3300000299</v>
      </c>
      <c r="I59" s="29"/>
      <c r="J59" s="32">
        <f>SUM(J57:J58)</f>
        <v>2665191.8000000017</v>
      </c>
      <c r="K59" s="29"/>
      <c r="L59" s="32">
        <f>SUM(L57:L58)</f>
        <v>4377473.9099999862</v>
      </c>
      <c r="M59" s="28"/>
      <c r="N59" s="32">
        <f>SUM(N57:N58)</f>
        <v>274079.23999999091</v>
      </c>
      <c r="P59" s="7"/>
      <c r="Q59" s="9"/>
      <c r="R59" s="9"/>
      <c r="S59" s="9"/>
    </row>
    <row r="60" spans="1:19" ht="24" customHeight="1" x14ac:dyDescent="0.45">
      <c r="A60" s="131" t="s">
        <v>160</v>
      </c>
      <c r="B60" s="9"/>
      <c r="C60" s="9"/>
      <c r="D60" s="9"/>
      <c r="E60" s="9"/>
      <c r="F60" s="20"/>
      <c r="G60" s="20"/>
      <c r="H60" s="147">
        <v>0</v>
      </c>
      <c r="I60" s="29"/>
      <c r="J60" s="147">
        <v>0</v>
      </c>
      <c r="K60" s="29"/>
      <c r="L60" s="147">
        <v>0</v>
      </c>
      <c r="M60" s="28"/>
      <c r="N60" s="147">
        <v>0</v>
      </c>
      <c r="P60" s="7"/>
      <c r="Q60" s="9"/>
      <c r="R60" s="9"/>
      <c r="S60" s="9"/>
    </row>
    <row r="61" spans="1:19" ht="24" customHeight="1" thickBot="1" x14ac:dyDescent="0.5">
      <c r="A61" s="131" t="s">
        <v>186</v>
      </c>
      <c r="B61" s="9"/>
      <c r="C61" s="9"/>
      <c r="D61" s="9"/>
      <c r="E61" s="9"/>
      <c r="F61" s="20"/>
      <c r="G61" s="20"/>
      <c r="H61" s="34">
        <f>+H60+H59</f>
        <v>-2285214.3300000299</v>
      </c>
      <c r="I61" s="29"/>
      <c r="J61" s="34">
        <f>+J60+J59</f>
        <v>2665191.8000000017</v>
      </c>
      <c r="K61" s="29"/>
      <c r="L61" s="34">
        <f>+L60+L59</f>
        <v>4377473.9099999862</v>
      </c>
      <c r="M61" s="28"/>
      <c r="N61" s="34">
        <f>+N60+N59</f>
        <v>274079.23999999091</v>
      </c>
      <c r="P61" s="35"/>
      <c r="Q61" s="9"/>
      <c r="R61" s="9"/>
      <c r="S61" s="9"/>
    </row>
    <row r="62" spans="1:19" ht="24" customHeight="1" thickTop="1" x14ac:dyDescent="0.45">
      <c r="A62" s="9"/>
      <c r="B62" s="9"/>
      <c r="C62" s="9"/>
      <c r="D62" s="9"/>
      <c r="E62" s="9"/>
      <c r="F62" s="21"/>
      <c r="G62" s="21"/>
      <c r="H62" s="26"/>
      <c r="I62" s="27"/>
      <c r="J62" s="26"/>
      <c r="K62" s="25"/>
      <c r="L62" s="26"/>
      <c r="M62" s="27"/>
      <c r="N62" s="26"/>
      <c r="P62" s="7"/>
      <c r="Q62" s="9"/>
      <c r="R62" s="9"/>
      <c r="S62" s="9"/>
    </row>
    <row r="63" spans="1:19" ht="24" customHeight="1" x14ac:dyDescent="0.45">
      <c r="A63" s="11" t="s">
        <v>107</v>
      </c>
      <c r="B63" s="11"/>
      <c r="C63" s="9"/>
      <c r="D63" s="9"/>
      <c r="E63" s="9"/>
      <c r="F63" s="20"/>
      <c r="G63" s="20"/>
      <c r="H63" s="9"/>
      <c r="J63" s="9"/>
      <c r="L63" s="9"/>
      <c r="M63" s="9"/>
      <c r="N63" s="9"/>
      <c r="Q63" s="10"/>
      <c r="R63" s="10"/>
      <c r="S63" s="10"/>
    </row>
    <row r="64" spans="1:19" ht="24" customHeight="1" x14ac:dyDescent="0.45">
      <c r="A64" s="7" t="s">
        <v>108</v>
      </c>
      <c r="C64" s="9"/>
      <c r="D64" s="9"/>
      <c r="E64" s="9"/>
      <c r="F64" s="20"/>
      <c r="G64" s="20"/>
      <c r="H64" s="28">
        <f>+H59-H65</f>
        <v>-2285105.9800000298</v>
      </c>
      <c r="I64" s="36"/>
      <c r="J64" s="28">
        <f>+J59-J65</f>
        <v>2664888.2800000017</v>
      </c>
      <c r="K64" s="36"/>
      <c r="L64" s="28">
        <f>+L59-L65</f>
        <v>4377473.9099999862</v>
      </c>
      <c r="M64" s="28"/>
      <c r="N64" s="28">
        <f>+N59-N65</f>
        <v>274079.23999999091</v>
      </c>
      <c r="P64" s="7"/>
      <c r="Q64" s="10"/>
      <c r="R64" s="10"/>
      <c r="S64" s="10"/>
    </row>
    <row r="65" spans="1:19" ht="24" customHeight="1" x14ac:dyDescent="0.45">
      <c r="A65" s="7" t="s">
        <v>118</v>
      </c>
      <c r="C65" s="9"/>
      <c r="D65" s="9"/>
      <c r="E65" s="9"/>
      <c r="F65" s="20"/>
      <c r="G65" s="20"/>
      <c r="H65" s="133">
        <v>-108.35</v>
      </c>
      <c r="I65" s="129"/>
      <c r="J65" s="133">
        <v>303.52</v>
      </c>
      <c r="K65" s="36"/>
      <c r="L65" s="30">
        <v>0</v>
      </c>
      <c r="M65" s="28"/>
      <c r="N65" s="30">
        <v>0</v>
      </c>
      <c r="P65" s="7"/>
      <c r="Q65" s="9"/>
      <c r="R65" s="9"/>
      <c r="S65" s="9"/>
    </row>
    <row r="66" spans="1:19" ht="24" customHeight="1" thickBot="1" x14ac:dyDescent="0.5">
      <c r="A66" s="7"/>
      <c r="B66" s="8" t="s">
        <v>30</v>
      </c>
      <c r="C66" s="9"/>
      <c r="D66" s="9"/>
      <c r="E66" s="9"/>
      <c r="F66" s="20"/>
      <c r="G66" s="20"/>
      <c r="H66" s="37">
        <f>SUM(H64+H65)</f>
        <v>-2285214.3300000299</v>
      </c>
      <c r="I66" s="36"/>
      <c r="J66" s="37">
        <f>SUM(J64+J65)</f>
        <v>2665191.8000000017</v>
      </c>
      <c r="K66" s="36"/>
      <c r="L66" s="37">
        <f>SUM(L64+L65)</f>
        <v>4377473.9099999862</v>
      </c>
      <c r="M66" s="28"/>
      <c r="N66" s="37">
        <f>SUM(N64+N65)</f>
        <v>274079.23999999091</v>
      </c>
      <c r="P66" s="7"/>
      <c r="Q66" s="9"/>
      <c r="R66" s="9"/>
      <c r="S66" s="9"/>
    </row>
    <row r="67" spans="1:19" ht="24" customHeight="1" thickTop="1" x14ac:dyDescent="0.45">
      <c r="A67" s="7"/>
      <c r="B67" s="9"/>
      <c r="C67" s="9"/>
      <c r="D67" s="9"/>
      <c r="E67" s="9"/>
      <c r="F67" s="20"/>
      <c r="G67" s="20"/>
      <c r="H67" s="29"/>
      <c r="I67" s="29"/>
      <c r="J67" s="29"/>
      <c r="K67" s="29"/>
      <c r="L67" s="28"/>
      <c r="M67" s="28"/>
      <c r="N67" s="28"/>
      <c r="P67" s="7"/>
      <c r="R67" s="9"/>
      <c r="S67" s="9"/>
    </row>
    <row r="68" spans="1:19" ht="24" customHeight="1" x14ac:dyDescent="0.45">
      <c r="A68" s="7" t="s">
        <v>170</v>
      </c>
      <c r="B68" s="9"/>
      <c r="C68" s="9"/>
      <c r="D68" s="9"/>
      <c r="E68" s="9"/>
      <c r="F68" s="20"/>
      <c r="G68" s="20"/>
      <c r="H68" s="29"/>
      <c r="I68" s="29"/>
      <c r="J68" s="29"/>
      <c r="K68" s="29"/>
      <c r="L68" s="28"/>
      <c r="M68" s="28"/>
      <c r="N68" s="28"/>
      <c r="P68" s="7"/>
      <c r="R68" s="9"/>
      <c r="S68" s="9"/>
    </row>
    <row r="69" spans="1:19" ht="24" customHeight="1" x14ac:dyDescent="0.45">
      <c r="A69" s="7" t="s">
        <v>187</v>
      </c>
      <c r="B69" s="9"/>
      <c r="C69" s="9"/>
      <c r="D69" s="9"/>
      <c r="E69" s="9"/>
      <c r="F69" s="20"/>
      <c r="G69" s="20"/>
      <c r="H69" s="153">
        <f>H64/H70</f>
        <v>-2.3182926875664468E-2</v>
      </c>
      <c r="I69" s="153"/>
      <c r="J69" s="153">
        <f>J64/J70</f>
        <v>2.7035905847594206E-2</v>
      </c>
      <c r="K69" s="153"/>
      <c r="L69" s="153">
        <f>L64/L70</f>
        <v>4.4410481808663145E-2</v>
      </c>
      <c r="M69" s="153"/>
      <c r="N69" s="153">
        <f>N64/N70</f>
        <v>2.7805970640615092E-3</v>
      </c>
      <c r="P69" s="7"/>
      <c r="R69" s="9"/>
      <c r="S69" s="9"/>
    </row>
    <row r="70" spans="1:19" ht="24" customHeight="1" x14ac:dyDescent="0.45">
      <c r="A70" s="7" t="s">
        <v>119</v>
      </c>
      <c r="B70" s="9"/>
      <c r="C70" s="9"/>
      <c r="D70" s="9"/>
      <c r="E70" s="9"/>
      <c r="G70" s="20"/>
      <c r="H70" s="38">
        <v>98568485</v>
      </c>
      <c r="I70" s="39"/>
      <c r="J70" s="38">
        <v>98568485</v>
      </c>
      <c r="K70" s="39"/>
      <c r="L70" s="40">
        <v>98568485</v>
      </c>
      <c r="M70" s="39"/>
      <c r="N70" s="38">
        <v>98568485</v>
      </c>
      <c r="P70" s="7"/>
      <c r="R70" s="9"/>
      <c r="S70" s="9"/>
    </row>
    <row r="71" spans="1:19" ht="24" customHeight="1" x14ac:dyDescent="0.45">
      <c r="A71" s="7"/>
      <c r="B71" s="9"/>
      <c r="C71" s="9"/>
      <c r="D71" s="9"/>
      <c r="E71" s="9"/>
      <c r="F71" s="20"/>
      <c r="G71" s="20"/>
      <c r="M71" s="9"/>
      <c r="R71" s="9"/>
      <c r="S71" s="9"/>
    </row>
    <row r="72" spans="1:19" ht="24" customHeight="1" x14ac:dyDescent="0.45">
      <c r="P72" s="8"/>
      <c r="Q72" s="7"/>
      <c r="R72" s="9"/>
      <c r="S72" s="9"/>
    </row>
    <row r="73" spans="1:19" ht="24" customHeight="1" x14ac:dyDescent="0.45">
      <c r="A73" s="128" t="s">
        <v>204</v>
      </c>
      <c r="B73" s="62"/>
      <c r="C73" s="62"/>
      <c r="D73" s="62"/>
      <c r="E73" s="62"/>
      <c r="F73" s="62"/>
      <c r="G73" s="62"/>
      <c r="H73" s="4"/>
      <c r="I73" s="4"/>
      <c r="J73" s="4"/>
      <c r="K73" s="4"/>
      <c r="P73" s="8"/>
      <c r="R73" s="9"/>
      <c r="S73" s="9"/>
    </row>
    <row r="74" spans="1:19" ht="24.75" customHeight="1" x14ac:dyDescent="0.45">
      <c r="P74" s="7"/>
      <c r="R74" s="9"/>
      <c r="S74" s="9"/>
    </row>
    <row r="75" spans="1:19" ht="24.75" customHeight="1" x14ac:dyDescent="0.45">
      <c r="P75" s="7"/>
      <c r="R75" s="9"/>
      <c r="S75" s="9"/>
    </row>
    <row r="76" spans="1:19" x14ac:dyDescent="0.45">
      <c r="P76" s="7"/>
      <c r="R76" s="9"/>
      <c r="S76" s="9"/>
    </row>
    <row r="77" spans="1:19" x14ac:dyDescent="0.45">
      <c r="P77" s="7"/>
      <c r="R77" s="9"/>
      <c r="S77" s="9"/>
    </row>
    <row r="78" spans="1:19" x14ac:dyDescent="0.45">
      <c r="P78" s="7"/>
      <c r="R78" s="9"/>
      <c r="S78" s="9"/>
    </row>
    <row r="79" spans="1:19" x14ac:dyDescent="0.45">
      <c r="P79" s="7"/>
      <c r="R79" s="9"/>
      <c r="S79" s="9"/>
    </row>
    <row r="80" spans="1:19" x14ac:dyDescent="0.45">
      <c r="P80" s="7"/>
      <c r="R80" s="1"/>
      <c r="S80" s="2"/>
    </row>
    <row r="81" spans="16:19" x14ac:dyDescent="0.45">
      <c r="P81" s="7"/>
      <c r="R81" s="1"/>
      <c r="S81" s="2"/>
    </row>
  </sheetData>
  <mergeCells count="12">
    <mergeCell ref="L44:N44"/>
    <mergeCell ref="A38:N38"/>
    <mergeCell ref="A39:N39"/>
    <mergeCell ref="A40:N40"/>
    <mergeCell ref="A41:N41"/>
    <mergeCell ref="A42:N42"/>
    <mergeCell ref="L7:N7"/>
    <mergeCell ref="A1:N1"/>
    <mergeCell ref="A2:N2"/>
    <mergeCell ref="A3:N3"/>
    <mergeCell ref="A5:N5"/>
    <mergeCell ref="A4:N4"/>
  </mergeCells>
  <pageMargins left="0.59055118110236227" right="0.39370078740157483" top="0.59055118110236227" bottom="0.49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0"/>
  <sheetViews>
    <sheetView topLeftCell="A9" zoomScaleNormal="100" zoomScaleSheetLayoutView="100" workbookViewId="0">
      <selection activeCell="M26" sqref="M26"/>
    </sheetView>
  </sheetViews>
  <sheetFormatPr defaultColWidth="9.140625" defaultRowHeight="18.75" customHeight="1" x14ac:dyDescent="0.45"/>
  <cols>
    <col min="1" max="4" width="9.140625" style="94" customWidth="1"/>
    <col min="5" max="5" width="13.7109375" style="94" customWidth="1"/>
    <col min="6" max="6" width="0.85546875" style="94" customWidth="1"/>
    <col min="7" max="7" width="13.7109375" style="94" customWidth="1"/>
    <col min="8" max="8" width="0.85546875" style="94" customWidth="1"/>
    <col min="9" max="9" width="13.7109375" style="94" customWidth="1"/>
    <col min="10" max="10" width="0.85546875" style="94" customWidth="1"/>
    <col min="11" max="11" width="13.7109375" style="94" customWidth="1"/>
    <col min="12" max="12" width="0.85546875" style="94" customWidth="1"/>
    <col min="13" max="13" width="13.7109375" style="94" customWidth="1"/>
    <col min="14" max="14" width="0.7109375" style="94" customWidth="1"/>
    <col min="15" max="15" width="13.7109375" style="94" customWidth="1"/>
    <col min="16" max="16" width="0.7109375" style="94" customWidth="1"/>
    <col min="17" max="17" width="13.7109375" style="94" customWidth="1"/>
    <col min="18" max="18" width="0.85546875" style="94" customWidth="1"/>
    <col min="19" max="19" width="13.7109375" style="94" customWidth="1"/>
    <col min="20" max="20" width="0.85546875" style="94" customWidth="1"/>
    <col min="21" max="21" width="13.7109375" style="94" customWidth="1"/>
    <col min="22" max="22" width="1" style="94" customWidth="1"/>
    <col min="23" max="23" width="7.7109375" style="6" customWidth="1"/>
    <col min="24" max="24" width="7.5703125" style="6" customWidth="1"/>
    <col min="25" max="16384" width="9.140625" style="94"/>
  </cols>
  <sheetData>
    <row r="1" spans="1:24" ht="24" customHeight="1" x14ac:dyDescent="0.45">
      <c r="A1" s="160" t="s">
        <v>110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W1" s="94"/>
      <c r="X1" s="94"/>
    </row>
    <row r="2" spans="1:24" ht="24" customHeight="1" x14ac:dyDescent="0.4">
      <c r="A2" s="164" t="s">
        <v>46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W2" s="94"/>
      <c r="X2" s="94"/>
    </row>
    <row r="3" spans="1:24" ht="24" customHeight="1" x14ac:dyDescent="0.4">
      <c r="A3" s="165" t="s">
        <v>27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W3" s="94"/>
      <c r="X3" s="94"/>
    </row>
    <row r="4" spans="1:24" ht="24" customHeight="1" x14ac:dyDescent="0.4">
      <c r="A4" s="164" t="s">
        <v>179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W4" s="94"/>
      <c r="X4" s="94"/>
    </row>
    <row r="5" spans="1:24" ht="24" customHeight="1" x14ac:dyDescent="0.4">
      <c r="A5" s="164" t="s">
        <v>150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W5" s="94"/>
      <c r="X5" s="94"/>
    </row>
    <row r="6" spans="1:24" ht="24" customHeight="1" x14ac:dyDescent="0.4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W6" s="3"/>
      <c r="X6" s="3"/>
    </row>
    <row r="7" spans="1:24" ht="24" customHeight="1" x14ac:dyDescent="0.45">
      <c r="A7" s="95"/>
      <c r="B7" s="95"/>
      <c r="C7" s="95"/>
      <c r="D7" s="95"/>
      <c r="E7" s="166" t="s">
        <v>44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W7" s="3"/>
      <c r="X7" s="3"/>
    </row>
    <row r="8" spans="1:24" ht="24" customHeight="1" x14ac:dyDescent="0.45">
      <c r="A8" s="95"/>
      <c r="B8" s="95"/>
      <c r="C8" s="95"/>
      <c r="D8" s="127"/>
      <c r="E8" s="162" t="s">
        <v>48</v>
      </c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S8" s="117" t="s">
        <v>78</v>
      </c>
      <c r="U8" s="118" t="s">
        <v>30</v>
      </c>
      <c r="W8" s="3"/>
      <c r="X8" s="3"/>
    </row>
    <row r="9" spans="1:24" ht="24" customHeight="1" x14ac:dyDescent="0.45">
      <c r="A9" s="97"/>
      <c r="B9" s="97"/>
      <c r="C9" s="97"/>
      <c r="D9" s="101"/>
      <c r="G9" s="119"/>
      <c r="J9" s="120"/>
      <c r="N9" s="99"/>
      <c r="O9" s="99" t="s">
        <v>122</v>
      </c>
      <c r="P9" s="99"/>
      <c r="S9" s="118" t="s">
        <v>79</v>
      </c>
      <c r="U9" s="121" t="s">
        <v>62</v>
      </c>
      <c r="W9" s="4"/>
      <c r="X9" s="4"/>
    </row>
    <row r="10" spans="1:24" ht="24" customHeight="1" x14ac:dyDescent="0.45">
      <c r="A10" s="97"/>
      <c r="B10" s="97"/>
      <c r="C10" s="97"/>
      <c r="D10" s="101"/>
      <c r="E10" s="121" t="s">
        <v>72</v>
      </c>
      <c r="F10" s="95"/>
      <c r="G10" s="102" t="s">
        <v>66</v>
      </c>
      <c r="H10" s="97"/>
      <c r="I10" s="102" t="s">
        <v>67</v>
      </c>
      <c r="J10" s="97"/>
      <c r="K10" s="163" t="s">
        <v>41</v>
      </c>
      <c r="L10" s="163"/>
      <c r="M10" s="163"/>
      <c r="N10" s="102"/>
      <c r="O10" s="104" t="s">
        <v>123</v>
      </c>
      <c r="P10" s="102"/>
      <c r="Q10" s="99" t="s">
        <v>76</v>
      </c>
      <c r="S10" s="122"/>
      <c r="U10" s="118" t="s">
        <v>63</v>
      </c>
      <c r="W10" s="4"/>
      <c r="X10" s="4"/>
    </row>
    <row r="11" spans="1:24" ht="24" customHeight="1" x14ac:dyDescent="0.45">
      <c r="A11" s="97"/>
      <c r="B11" s="97"/>
      <c r="C11" s="97"/>
      <c r="D11" s="101"/>
      <c r="E11" s="102" t="s">
        <v>73</v>
      </c>
      <c r="F11" s="95"/>
      <c r="G11" s="123"/>
      <c r="H11" s="97"/>
      <c r="I11" s="102" t="s">
        <v>68</v>
      </c>
      <c r="J11" s="97"/>
      <c r="K11" s="99" t="s">
        <v>28</v>
      </c>
      <c r="L11" s="120"/>
      <c r="M11" s="99" t="s">
        <v>29</v>
      </c>
      <c r="N11" s="102"/>
      <c r="O11" s="102" t="s">
        <v>124</v>
      </c>
      <c r="P11" s="102"/>
      <c r="Q11" s="102" t="s">
        <v>77</v>
      </c>
      <c r="S11" s="122"/>
      <c r="U11" s="118"/>
      <c r="W11" s="4"/>
      <c r="X11" s="4"/>
    </row>
    <row r="12" spans="1:24" ht="24" customHeight="1" x14ac:dyDescent="0.45">
      <c r="A12" s="97"/>
      <c r="B12" s="97"/>
      <c r="C12" s="97"/>
      <c r="D12" s="101"/>
      <c r="E12" s="102" t="s">
        <v>74</v>
      </c>
      <c r="F12" s="95"/>
      <c r="G12" s="123"/>
      <c r="H12" s="97"/>
      <c r="I12" s="102" t="s">
        <v>75</v>
      </c>
      <c r="J12" s="97"/>
      <c r="K12" s="102"/>
      <c r="L12" s="97"/>
      <c r="M12" s="102"/>
      <c r="N12" s="102"/>
      <c r="O12" s="102" t="s">
        <v>125</v>
      </c>
      <c r="P12" s="102"/>
      <c r="Q12" s="102"/>
      <c r="S12" s="122"/>
      <c r="U12" s="118"/>
      <c r="W12" s="4"/>
      <c r="X12" s="4"/>
    </row>
    <row r="13" spans="1:24" ht="24" customHeight="1" x14ac:dyDescent="0.45">
      <c r="A13" s="97"/>
      <c r="B13" s="97"/>
      <c r="C13" s="97"/>
      <c r="D13" s="101"/>
      <c r="E13" s="104"/>
      <c r="F13" s="105"/>
      <c r="G13" s="108"/>
      <c r="H13" s="107"/>
      <c r="I13" s="104"/>
      <c r="J13" s="107"/>
      <c r="K13" s="108"/>
      <c r="L13" s="108"/>
      <c r="M13" s="108"/>
      <c r="N13" s="104"/>
      <c r="O13" s="104" t="s">
        <v>126</v>
      </c>
      <c r="P13" s="104"/>
      <c r="Q13" s="108"/>
      <c r="R13" s="109"/>
      <c r="S13" s="124"/>
      <c r="T13" s="109"/>
      <c r="U13" s="109"/>
      <c r="W13" s="4"/>
      <c r="X13" s="4"/>
    </row>
    <row r="14" spans="1:24" ht="24" customHeight="1" x14ac:dyDescent="0.45">
      <c r="A14" s="97" t="s">
        <v>163</v>
      </c>
      <c r="B14" s="110"/>
      <c r="E14" s="112">
        <v>98568485</v>
      </c>
      <c r="F14" s="112"/>
      <c r="G14" s="112">
        <v>75175543.400000006</v>
      </c>
      <c r="H14" s="112"/>
      <c r="I14" s="112">
        <v>10680188.029999999</v>
      </c>
      <c r="J14" s="112"/>
      <c r="K14" s="112">
        <v>10346848.5</v>
      </c>
      <c r="L14" s="112"/>
      <c r="M14" s="112">
        <v>88066194.459999993</v>
      </c>
      <c r="N14" s="112"/>
      <c r="O14" s="112">
        <v>201493.95000000019</v>
      </c>
      <c r="P14" s="112"/>
      <c r="Q14" s="112">
        <f>SUM(E14:O14)</f>
        <v>283038753.33999997</v>
      </c>
      <c r="R14" s="112"/>
      <c r="S14" s="112">
        <v>5738.45</v>
      </c>
      <c r="T14" s="112"/>
      <c r="U14" s="112">
        <f>SUM(Q14:S14)</f>
        <v>283044491.78999996</v>
      </c>
      <c r="W14" s="4"/>
      <c r="X14" s="4"/>
    </row>
    <row r="15" spans="1:24" ht="24" customHeight="1" x14ac:dyDescent="0.45">
      <c r="A15" s="97" t="s">
        <v>136</v>
      </c>
      <c r="B15" s="110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W15" s="4"/>
      <c r="X15" s="5"/>
    </row>
    <row r="16" spans="1:24" ht="24" customHeight="1" x14ac:dyDescent="0.45">
      <c r="A16" s="134" t="s">
        <v>188</v>
      </c>
      <c r="B16" s="110"/>
      <c r="D16" s="113"/>
      <c r="E16" s="112">
        <v>0</v>
      </c>
      <c r="F16" s="112"/>
      <c r="G16" s="112">
        <v>0</v>
      </c>
      <c r="H16" s="112"/>
      <c r="I16" s="112">
        <v>0</v>
      </c>
      <c r="J16" s="112"/>
      <c r="K16" s="112">
        <v>0</v>
      </c>
      <c r="L16" s="112"/>
      <c r="M16" s="112">
        <v>0</v>
      </c>
      <c r="N16" s="112"/>
      <c r="O16" s="112">
        <v>0</v>
      </c>
      <c r="P16" s="112"/>
      <c r="Q16" s="112">
        <f>SUM(E16:O16)</f>
        <v>0</v>
      </c>
      <c r="R16" s="112"/>
      <c r="S16" s="112">
        <v>-1020</v>
      </c>
      <c r="T16" s="112"/>
      <c r="U16" s="112">
        <f>SUM(Q16:T16)</f>
        <v>-1020</v>
      </c>
      <c r="W16" s="4"/>
      <c r="X16" s="5"/>
    </row>
    <row r="17" spans="1:24" ht="24" customHeight="1" x14ac:dyDescent="0.45">
      <c r="A17" s="134" t="s">
        <v>162</v>
      </c>
      <c r="B17" s="110"/>
      <c r="D17" s="113"/>
      <c r="E17" s="112">
        <v>0</v>
      </c>
      <c r="F17" s="112"/>
      <c r="G17" s="112">
        <v>0</v>
      </c>
      <c r="H17" s="112"/>
      <c r="I17" s="112">
        <v>0</v>
      </c>
      <c r="J17" s="112"/>
      <c r="K17" s="112">
        <v>0</v>
      </c>
      <c r="L17" s="112"/>
      <c r="M17" s="112">
        <f>+กำไรขาดทุน!H64</f>
        <v>-2285105.9800000298</v>
      </c>
      <c r="N17" s="112"/>
      <c r="O17" s="112">
        <v>0</v>
      </c>
      <c r="P17" s="112"/>
      <c r="Q17" s="112">
        <f>SUM(E17:O17)</f>
        <v>-2285105.9800000298</v>
      </c>
      <c r="R17" s="112"/>
      <c r="S17" s="112">
        <f>+กำไรขาดทุน!H65</f>
        <v>-108.35</v>
      </c>
      <c r="T17" s="112"/>
      <c r="U17" s="112">
        <f>SUM(Q17:T17)</f>
        <v>-2285214.3300000299</v>
      </c>
      <c r="W17" s="4"/>
      <c r="X17" s="5"/>
    </row>
    <row r="18" spans="1:24" ht="24" customHeight="1" thickBot="1" x14ac:dyDescent="0.5">
      <c r="A18" s="97" t="s">
        <v>164</v>
      </c>
      <c r="B18" s="110"/>
      <c r="E18" s="116">
        <f>SUM(E14:E17)</f>
        <v>98568485</v>
      </c>
      <c r="F18" s="112"/>
      <c r="G18" s="116">
        <f>SUM(G14:G17)</f>
        <v>75175543.400000006</v>
      </c>
      <c r="H18" s="112"/>
      <c r="I18" s="116">
        <f>SUM(I14:I17)</f>
        <v>10680188.029999999</v>
      </c>
      <c r="J18" s="112"/>
      <c r="K18" s="116">
        <f>SUM(K14:K17)</f>
        <v>10346848.5</v>
      </c>
      <c r="L18" s="112"/>
      <c r="M18" s="116">
        <f>SUM(M14:M17)</f>
        <v>85781088.479999959</v>
      </c>
      <c r="N18" s="125"/>
      <c r="O18" s="116">
        <f>SUM(O14:O17)</f>
        <v>201493.95000000019</v>
      </c>
      <c r="P18" s="125"/>
      <c r="Q18" s="116">
        <f>SUM(Q14:Q17)</f>
        <v>280753647.35999995</v>
      </c>
      <c r="R18" s="112"/>
      <c r="S18" s="116">
        <f>SUM(S14:S17)</f>
        <v>4610.0999999999995</v>
      </c>
      <c r="T18" s="112"/>
      <c r="U18" s="116">
        <f>SUM(U14:U17)</f>
        <v>280758257.45999992</v>
      </c>
      <c r="W18" s="4"/>
      <c r="X18" s="5"/>
    </row>
    <row r="19" spans="1:24" ht="24" customHeight="1" thickTop="1" x14ac:dyDescent="0.45">
      <c r="A19" s="97"/>
      <c r="B19" s="110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X19" s="5"/>
    </row>
    <row r="20" spans="1:24" ht="24" customHeight="1" x14ac:dyDescent="0.45">
      <c r="A20" s="97" t="s">
        <v>137</v>
      </c>
      <c r="B20" s="110"/>
      <c r="E20" s="112">
        <v>98568485</v>
      </c>
      <c r="F20" s="112"/>
      <c r="G20" s="112">
        <v>75175543.400000006</v>
      </c>
      <c r="H20" s="112"/>
      <c r="I20" s="112">
        <v>10680188.029999999</v>
      </c>
      <c r="J20" s="112"/>
      <c r="K20" s="112">
        <v>10346848.5</v>
      </c>
      <c r="L20" s="112"/>
      <c r="M20" s="112">
        <v>100909420.33999981</v>
      </c>
      <c r="N20" s="112"/>
      <c r="O20" s="112">
        <v>201493.95000000019</v>
      </c>
      <c r="P20" s="112"/>
      <c r="Q20" s="112">
        <f>SUM(E20:O20)</f>
        <v>295881979.21999979</v>
      </c>
      <c r="R20" s="112"/>
      <c r="S20" s="112">
        <v>-185393.37000000029</v>
      </c>
      <c r="T20" s="112"/>
      <c r="U20" s="112">
        <f>SUM(Q20:T20)</f>
        <v>295696585.84999979</v>
      </c>
      <c r="W20" s="4"/>
      <c r="X20" s="5"/>
    </row>
    <row r="21" spans="1:24" ht="24" customHeight="1" x14ac:dyDescent="0.45">
      <c r="A21" s="97" t="s">
        <v>136</v>
      </c>
      <c r="B21" s="110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W21" s="4"/>
      <c r="X21" s="5"/>
    </row>
    <row r="22" spans="1:24" ht="24" customHeight="1" x14ac:dyDescent="0.45">
      <c r="A22" s="134" t="s">
        <v>189</v>
      </c>
      <c r="B22" s="110"/>
      <c r="D22" s="113"/>
      <c r="E22" s="112">
        <v>0</v>
      </c>
      <c r="F22" s="112"/>
      <c r="G22" s="112">
        <v>0</v>
      </c>
      <c r="H22" s="112"/>
      <c r="I22" s="112">
        <v>0</v>
      </c>
      <c r="J22" s="112"/>
      <c r="K22" s="112">
        <v>0</v>
      </c>
      <c r="L22" s="112"/>
      <c r="M22" s="112">
        <v>0</v>
      </c>
      <c r="N22" s="112"/>
      <c r="O22" s="112">
        <v>0</v>
      </c>
      <c r="P22" s="112"/>
      <c r="Q22" s="112">
        <f>SUM(E22:O22)</f>
        <v>0</v>
      </c>
      <c r="R22" s="112"/>
      <c r="S22" s="112">
        <v>192051.43</v>
      </c>
      <c r="T22" s="112"/>
      <c r="U22" s="112">
        <f>SUM(Q22:T22)</f>
        <v>192051.43</v>
      </c>
      <c r="W22" s="4"/>
      <c r="X22" s="5"/>
    </row>
    <row r="23" spans="1:24" ht="24" customHeight="1" x14ac:dyDescent="0.45">
      <c r="A23" s="134" t="s">
        <v>190</v>
      </c>
      <c r="B23" s="110"/>
      <c r="D23" s="113"/>
      <c r="E23" s="112">
        <v>0</v>
      </c>
      <c r="F23" s="112"/>
      <c r="G23" s="112">
        <v>0</v>
      </c>
      <c r="H23" s="112"/>
      <c r="I23" s="112">
        <v>0</v>
      </c>
      <c r="J23" s="112"/>
      <c r="K23" s="112">
        <v>0</v>
      </c>
      <c r="L23" s="112"/>
      <c r="M23" s="112">
        <f>+กำไรขาดทุน!J64</f>
        <v>2664888.2800000017</v>
      </c>
      <c r="N23" s="112"/>
      <c r="O23" s="112">
        <v>0</v>
      </c>
      <c r="P23" s="112"/>
      <c r="Q23" s="112">
        <f>SUM(E23:O23)</f>
        <v>2664888.2800000017</v>
      </c>
      <c r="R23" s="112"/>
      <c r="S23" s="112">
        <f>+กำไรขาดทุน!J65</f>
        <v>303.52</v>
      </c>
      <c r="T23" s="112"/>
      <c r="U23" s="112">
        <f>SUM(Q23:T23)</f>
        <v>2665191.8000000017</v>
      </c>
      <c r="W23" s="4"/>
      <c r="X23" s="5"/>
    </row>
    <row r="24" spans="1:24" ht="24" customHeight="1" thickBot="1" x14ac:dyDescent="0.5">
      <c r="A24" s="97" t="s">
        <v>138</v>
      </c>
      <c r="B24" s="110"/>
      <c r="E24" s="116">
        <f>SUM(E20:E23)</f>
        <v>98568485</v>
      </c>
      <c r="F24" s="112"/>
      <c r="G24" s="116">
        <f>SUM(G20:G23)</f>
        <v>75175543.400000006</v>
      </c>
      <c r="H24" s="112"/>
      <c r="I24" s="116">
        <f>SUM(I20:I23)</f>
        <v>10680188.029999999</v>
      </c>
      <c r="J24" s="112"/>
      <c r="K24" s="116">
        <f>SUM(K20:K23)</f>
        <v>10346848.5</v>
      </c>
      <c r="L24" s="112"/>
      <c r="M24" s="116">
        <f>SUM(M20:M23)</f>
        <v>103574308.61999981</v>
      </c>
      <c r="N24" s="125"/>
      <c r="O24" s="116">
        <f>SUM(O20:O23)</f>
        <v>201493.95000000019</v>
      </c>
      <c r="P24" s="125"/>
      <c r="Q24" s="116">
        <f>SUM(Q20:Q23)</f>
        <v>298546867.49999982</v>
      </c>
      <c r="R24" s="112"/>
      <c r="S24" s="116">
        <f>SUM(S20:S23)</f>
        <v>6961.5799999997071</v>
      </c>
      <c r="T24" s="112"/>
      <c r="U24" s="116">
        <f>SUM(U20:U23)</f>
        <v>298553829.0799998</v>
      </c>
      <c r="W24" s="4"/>
      <c r="X24" s="5"/>
    </row>
    <row r="25" spans="1:24" ht="24" customHeight="1" thickTop="1" x14ac:dyDescent="0.45">
      <c r="A25" s="97"/>
      <c r="B25" s="110"/>
      <c r="W25" s="4"/>
      <c r="X25" s="5"/>
    </row>
    <row r="26" spans="1:24" ht="24" customHeight="1" x14ac:dyDescent="0.45">
      <c r="A26" s="171" t="s">
        <v>204</v>
      </c>
      <c r="B26" s="172"/>
      <c r="C26" s="172"/>
      <c r="D26" s="172"/>
      <c r="E26" s="172"/>
      <c r="F26" s="172"/>
      <c r="G26" s="172"/>
      <c r="H26" s="173"/>
      <c r="I26" s="173"/>
      <c r="J26" s="173"/>
      <c r="K26" s="173"/>
      <c r="L26" s="97"/>
      <c r="M26" s="97"/>
      <c r="N26" s="97"/>
      <c r="O26" s="97"/>
      <c r="P26" s="97"/>
      <c r="W26" s="5"/>
      <c r="X26" s="5"/>
    </row>
    <row r="27" spans="1:24" ht="24" customHeight="1" x14ac:dyDescent="0.45">
      <c r="B27" s="110"/>
      <c r="D27" s="126"/>
      <c r="E27" s="97"/>
      <c r="F27" s="97"/>
      <c r="G27" s="97"/>
      <c r="H27" s="97"/>
      <c r="I27" s="97"/>
      <c r="J27" s="97"/>
      <c r="K27" s="97"/>
      <c r="L27" s="97"/>
      <c r="X27" s="5"/>
    </row>
    <row r="28" spans="1:24" ht="24.6" customHeight="1" x14ac:dyDescent="0.45"/>
    <row r="29" spans="1:24" ht="18.75" customHeight="1" x14ac:dyDescent="0.45">
      <c r="W29" s="4"/>
      <c r="X29" s="4"/>
    </row>
    <row r="30" spans="1:24" ht="18.75" customHeight="1" x14ac:dyDescent="0.45">
      <c r="W30" s="5"/>
      <c r="X30" s="5"/>
    </row>
  </sheetData>
  <mergeCells count="8">
    <mergeCell ref="A1:U1"/>
    <mergeCell ref="E8:Q8"/>
    <mergeCell ref="K10:M10"/>
    <mergeCell ref="A2:U2"/>
    <mergeCell ref="A3:U3"/>
    <mergeCell ref="E7:U7"/>
    <mergeCell ref="A5:U5"/>
    <mergeCell ref="A4:U4"/>
  </mergeCells>
  <pageMargins left="0.65" right="0.39370078740157483" top="0.59055118110236227" bottom="0.39370078740157483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"/>
  <sheetViews>
    <sheetView topLeftCell="A2" zoomScaleNormal="100" zoomScaleSheetLayoutView="100" workbookViewId="0">
      <selection activeCell="J25" sqref="J25"/>
    </sheetView>
  </sheetViews>
  <sheetFormatPr defaultColWidth="9.140625" defaultRowHeight="21.75" customHeight="1" x14ac:dyDescent="0.4"/>
  <cols>
    <col min="1" max="3" width="9.140625" style="94" customWidth="1"/>
    <col min="4" max="4" width="1.7109375" style="94" customWidth="1"/>
    <col min="5" max="5" width="9.140625" style="94" customWidth="1"/>
    <col min="6" max="6" width="13.7109375" style="94" customWidth="1"/>
    <col min="7" max="7" width="1" style="94" customWidth="1"/>
    <col min="8" max="8" width="13.7109375" style="94" customWidth="1"/>
    <col min="9" max="9" width="1" style="94" customWidth="1"/>
    <col min="10" max="10" width="13.7109375" style="94" customWidth="1"/>
    <col min="11" max="11" width="1" style="94" customWidth="1"/>
    <col min="12" max="12" width="13.7109375" style="94" customWidth="1"/>
    <col min="13" max="13" width="1" style="94" customWidth="1"/>
    <col min="14" max="14" width="13.7109375" style="94" customWidth="1"/>
    <col min="15" max="15" width="1" style="94" customWidth="1"/>
    <col min="16" max="16" width="13.7109375" style="94" customWidth="1"/>
    <col min="17" max="17" width="1.28515625" style="94" customWidth="1"/>
    <col min="18" max="16384" width="9.140625" style="94"/>
  </cols>
  <sheetData>
    <row r="1" spans="1:19" ht="24" customHeight="1" x14ac:dyDescent="0.45">
      <c r="A1" s="160" t="s">
        <v>111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93"/>
      <c r="R1" s="93"/>
      <c r="S1" s="93"/>
    </row>
    <row r="2" spans="1:19" ht="24" customHeight="1" x14ac:dyDescent="0.4">
      <c r="A2" s="164" t="s">
        <v>46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9" ht="24" customHeight="1" x14ac:dyDescent="0.4">
      <c r="A3" s="165" t="s">
        <v>27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9" ht="24" customHeight="1" x14ac:dyDescent="0.4">
      <c r="A4" s="164" t="s">
        <v>179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9" ht="24" customHeight="1" x14ac:dyDescent="0.4">
      <c r="A5" s="164" t="s">
        <v>150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</row>
    <row r="6" spans="1:19" ht="24" customHeight="1" x14ac:dyDescent="0.4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9" ht="24" customHeight="1" x14ac:dyDescent="0.4">
      <c r="A7" s="95"/>
      <c r="B7" s="95"/>
      <c r="C7" s="95"/>
      <c r="D7" s="95"/>
      <c r="E7" s="95"/>
      <c r="F7" s="166" t="s">
        <v>45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</row>
    <row r="8" spans="1:19" ht="24" customHeight="1" x14ac:dyDescent="0.45">
      <c r="A8" s="95"/>
      <c r="B8" s="95"/>
      <c r="C8" s="95"/>
      <c r="D8" s="95"/>
      <c r="E8" s="98"/>
      <c r="F8" s="99" t="s">
        <v>72</v>
      </c>
      <c r="G8" s="96"/>
      <c r="H8" s="100" t="s">
        <v>69</v>
      </c>
      <c r="I8" s="96"/>
      <c r="J8" s="99" t="s">
        <v>67</v>
      </c>
      <c r="K8" s="96"/>
      <c r="L8" s="167" t="s">
        <v>41</v>
      </c>
      <c r="M8" s="167"/>
      <c r="N8" s="167"/>
      <c r="O8" s="96"/>
      <c r="P8" s="95" t="s">
        <v>30</v>
      </c>
      <c r="R8" s="4"/>
    </row>
    <row r="9" spans="1:19" ht="24" customHeight="1" x14ac:dyDescent="0.45">
      <c r="A9" s="97"/>
      <c r="B9" s="97"/>
      <c r="C9" s="97"/>
      <c r="D9" s="97"/>
      <c r="E9" s="101"/>
      <c r="F9" s="102" t="s">
        <v>73</v>
      </c>
      <c r="G9" s="95"/>
      <c r="H9" s="103"/>
      <c r="I9" s="97"/>
      <c r="J9" s="102" t="s">
        <v>68</v>
      </c>
      <c r="K9" s="97"/>
      <c r="L9" s="99" t="s">
        <v>28</v>
      </c>
      <c r="M9" s="99"/>
      <c r="N9" s="99" t="s">
        <v>29</v>
      </c>
      <c r="P9" s="95" t="s">
        <v>62</v>
      </c>
      <c r="R9" s="4"/>
    </row>
    <row r="10" spans="1:19" ht="24" customHeight="1" x14ac:dyDescent="0.45">
      <c r="A10" s="97"/>
      <c r="B10" s="97"/>
      <c r="C10" s="97"/>
      <c r="D10" s="97"/>
      <c r="E10" s="101"/>
      <c r="F10" s="104" t="s">
        <v>74</v>
      </c>
      <c r="G10" s="105"/>
      <c r="H10" s="106"/>
      <c r="I10" s="107"/>
      <c r="J10" s="104" t="s">
        <v>75</v>
      </c>
      <c r="K10" s="107"/>
      <c r="L10" s="108"/>
      <c r="M10" s="108"/>
      <c r="N10" s="108"/>
      <c r="O10" s="109"/>
      <c r="P10" s="105" t="s">
        <v>63</v>
      </c>
      <c r="R10" s="4"/>
    </row>
    <row r="11" spans="1:19" ht="24" customHeight="1" x14ac:dyDescent="0.45">
      <c r="A11" s="97" t="s">
        <v>163</v>
      </c>
      <c r="B11" s="110"/>
      <c r="F11" s="111">
        <v>98568485</v>
      </c>
      <c r="G11" s="111"/>
      <c r="H11" s="111">
        <v>75175543.400000006</v>
      </c>
      <c r="I11" s="111"/>
      <c r="J11" s="111">
        <v>10680188.029999999</v>
      </c>
      <c r="K11" s="111"/>
      <c r="L11" s="111">
        <v>10346848.5</v>
      </c>
      <c r="M11" s="112"/>
      <c r="N11" s="111">
        <v>80487714.799999997</v>
      </c>
      <c r="O11" s="112"/>
      <c r="P11" s="112">
        <f>SUM(F11:O11)</f>
        <v>275258779.73000002</v>
      </c>
      <c r="R11" s="4"/>
    </row>
    <row r="12" spans="1:19" ht="24" customHeight="1" x14ac:dyDescent="0.45">
      <c r="A12" s="97" t="s">
        <v>136</v>
      </c>
      <c r="B12" s="97"/>
      <c r="C12" s="97"/>
      <c r="D12" s="97"/>
      <c r="E12" s="97"/>
      <c r="F12" s="111"/>
      <c r="G12" s="111"/>
      <c r="H12" s="111"/>
      <c r="I12" s="111"/>
      <c r="J12" s="111"/>
      <c r="K12" s="111"/>
      <c r="L12" s="111"/>
      <c r="M12" s="111"/>
      <c r="N12" s="111"/>
      <c r="O12" s="112"/>
      <c r="P12" s="112"/>
      <c r="R12" s="4"/>
    </row>
    <row r="13" spans="1:19" ht="24" customHeight="1" x14ac:dyDescent="0.45">
      <c r="A13" s="134" t="s">
        <v>190</v>
      </c>
      <c r="B13" s="97"/>
      <c r="C13" s="97"/>
      <c r="D13" s="97"/>
      <c r="E13" s="113"/>
      <c r="F13" s="114">
        <v>0</v>
      </c>
      <c r="G13" s="112"/>
      <c r="H13" s="114">
        <v>0</v>
      </c>
      <c r="I13" s="112"/>
      <c r="J13" s="114">
        <v>0</v>
      </c>
      <c r="K13" s="112"/>
      <c r="L13" s="112">
        <v>0</v>
      </c>
      <c r="M13" s="111"/>
      <c r="N13" s="111">
        <f>+กำไรขาดทุน!L64</f>
        <v>4377473.9099999862</v>
      </c>
      <c r="O13" s="112"/>
      <c r="P13" s="111">
        <f>SUM(F13:O13)</f>
        <v>4377473.9099999862</v>
      </c>
      <c r="R13" s="4"/>
    </row>
    <row r="14" spans="1:19" ht="24" customHeight="1" thickBot="1" x14ac:dyDescent="0.5">
      <c r="A14" s="97" t="s">
        <v>164</v>
      </c>
      <c r="B14" s="110"/>
      <c r="E14" s="115"/>
      <c r="F14" s="116">
        <f>SUM(F11:F13)</f>
        <v>98568485</v>
      </c>
      <c r="G14" s="112"/>
      <c r="H14" s="116">
        <f>SUM(H11:H13)</f>
        <v>75175543.400000006</v>
      </c>
      <c r="I14" s="112"/>
      <c r="J14" s="116">
        <f>SUM(J11:J13)</f>
        <v>10680188.029999999</v>
      </c>
      <c r="K14" s="112"/>
      <c r="L14" s="116">
        <f>SUM(L11:L13)</f>
        <v>10346848.5</v>
      </c>
      <c r="M14" s="112"/>
      <c r="N14" s="116">
        <f>SUM(N11:N13)</f>
        <v>84865188.709999979</v>
      </c>
      <c r="O14" s="112"/>
      <c r="P14" s="116">
        <f>SUM(P11:P13)</f>
        <v>279636253.63999999</v>
      </c>
      <c r="R14" s="4"/>
    </row>
    <row r="15" spans="1:19" ht="24" customHeight="1" thickTop="1" x14ac:dyDescent="0.45">
      <c r="A15" s="97"/>
      <c r="B15" s="110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R15" s="4"/>
    </row>
    <row r="16" spans="1:19" ht="24" customHeight="1" x14ac:dyDescent="0.45">
      <c r="A16" s="97" t="s">
        <v>137</v>
      </c>
      <c r="B16" s="110"/>
      <c r="F16" s="112">
        <v>98568485</v>
      </c>
      <c r="G16" s="112"/>
      <c r="H16" s="112">
        <v>75175543.400000006</v>
      </c>
      <c r="I16" s="112"/>
      <c r="J16" s="112">
        <v>10680188.029999999</v>
      </c>
      <c r="K16" s="112"/>
      <c r="L16" s="112">
        <v>10346848.5</v>
      </c>
      <c r="M16" s="112"/>
      <c r="N16" s="112">
        <v>89374618.900000006</v>
      </c>
      <c r="O16" s="112"/>
      <c r="P16" s="112">
        <f>SUM(F16:O16)</f>
        <v>284145683.83000004</v>
      </c>
      <c r="R16" s="4"/>
    </row>
    <row r="17" spans="1:18" ht="24" customHeight="1" x14ac:dyDescent="0.45">
      <c r="A17" s="97" t="s">
        <v>136</v>
      </c>
      <c r="B17" s="97"/>
      <c r="C17" s="97"/>
      <c r="D17" s="97"/>
      <c r="E17" s="97"/>
      <c r="F17" s="111"/>
      <c r="G17" s="111"/>
      <c r="H17" s="111"/>
      <c r="I17" s="111"/>
      <c r="J17" s="111"/>
      <c r="K17" s="111"/>
      <c r="L17" s="111"/>
      <c r="M17" s="111"/>
      <c r="N17" s="111"/>
      <c r="O17" s="112"/>
      <c r="P17" s="111"/>
      <c r="R17" s="4"/>
    </row>
    <row r="18" spans="1:18" ht="24" customHeight="1" x14ac:dyDescent="0.45">
      <c r="A18" s="134" t="s">
        <v>190</v>
      </c>
      <c r="B18" s="97"/>
      <c r="C18" s="97"/>
      <c r="D18" s="97"/>
      <c r="E18" s="113"/>
      <c r="F18" s="114">
        <v>0</v>
      </c>
      <c r="G18" s="112"/>
      <c r="H18" s="114">
        <v>0</v>
      </c>
      <c r="I18" s="112"/>
      <c r="J18" s="114">
        <v>0</v>
      </c>
      <c r="K18" s="112"/>
      <c r="L18" s="112">
        <v>0</v>
      </c>
      <c r="M18" s="111"/>
      <c r="N18" s="111">
        <f>+กำไรขาดทุน!N64</f>
        <v>274079.23999999091</v>
      </c>
      <c r="O18" s="112"/>
      <c r="P18" s="111">
        <f>SUM(F18:O18)</f>
        <v>274079.23999999091</v>
      </c>
      <c r="R18" s="4"/>
    </row>
    <row r="19" spans="1:18" ht="24" customHeight="1" thickBot="1" x14ac:dyDescent="0.45">
      <c r="A19" s="97" t="s">
        <v>138</v>
      </c>
      <c r="B19" s="110"/>
      <c r="E19" s="115"/>
      <c r="F19" s="116">
        <f>SUM(F16:F18)</f>
        <v>98568485</v>
      </c>
      <c r="G19" s="112"/>
      <c r="H19" s="116">
        <f>SUM(H16:H18)</f>
        <v>75175543.400000006</v>
      </c>
      <c r="I19" s="112"/>
      <c r="J19" s="116">
        <f>SUM(J16:J18)</f>
        <v>10680188.029999999</v>
      </c>
      <c r="K19" s="112"/>
      <c r="L19" s="116">
        <f>SUM(L16:L18)</f>
        <v>10346848.5</v>
      </c>
      <c r="M19" s="112"/>
      <c r="N19" s="116">
        <f>SUM(N16:N18)</f>
        <v>89648698.140000001</v>
      </c>
      <c r="O19" s="112"/>
      <c r="P19" s="116">
        <f>SUM(P16:P18)</f>
        <v>284419763.07000005</v>
      </c>
    </row>
    <row r="20" spans="1:18" ht="24" customHeight="1" thickTop="1" x14ac:dyDescent="0.4">
      <c r="A20" s="97"/>
      <c r="B20" s="110"/>
      <c r="E20" s="115"/>
    </row>
    <row r="21" spans="1:18" ht="24" customHeight="1" x14ac:dyDescent="0.4">
      <c r="B21" s="110"/>
    </row>
    <row r="22" spans="1:18" s="174" customFormat="1" ht="24" customHeight="1" x14ac:dyDescent="0.4">
      <c r="A22" s="171" t="s">
        <v>204</v>
      </c>
      <c r="B22" s="172"/>
      <c r="C22" s="172"/>
      <c r="D22" s="172"/>
      <c r="E22" s="172"/>
      <c r="F22" s="172"/>
      <c r="G22" s="172"/>
      <c r="H22" s="173"/>
      <c r="I22" s="173"/>
      <c r="J22" s="173"/>
      <c r="K22" s="173"/>
    </row>
  </sheetData>
  <mergeCells count="7">
    <mergeCell ref="A1:P1"/>
    <mergeCell ref="A5:P5"/>
    <mergeCell ref="L8:N8"/>
    <mergeCell ref="A2:P2"/>
    <mergeCell ref="A3:P3"/>
    <mergeCell ref="F7:P7"/>
    <mergeCell ref="A4:P4"/>
  </mergeCells>
  <printOptions horizontalCentered="1"/>
  <pageMargins left="0.59055118110236227" right="0.39370078740157483" top="0.59055118110236227" bottom="0.39370078740157483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8"/>
  <sheetViews>
    <sheetView topLeftCell="A35" zoomScale="90" zoomScaleNormal="90" zoomScaleSheetLayoutView="100" workbookViewId="0">
      <selection activeCell="D84" sqref="D84"/>
    </sheetView>
  </sheetViews>
  <sheetFormatPr defaultColWidth="9.140625" defaultRowHeight="24.6" customHeight="1" x14ac:dyDescent="0.45"/>
  <cols>
    <col min="1" max="1" width="6.42578125" style="135" customWidth="1"/>
    <col min="2" max="4" width="9.140625" style="135" customWidth="1"/>
    <col min="5" max="5" width="16.7109375" style="135" customWidth="1"/>
    <col min="6" max="6" width="9.28515625" style="135" customWidth="1"/>
    <col min="7" max="7" width="14.7109375" style="135" customWidth="1"/>
    <col min="8" max="8" width="1.28515625" style="135" customWidth="1"/>
    <col min="9" max="9" width="14.7109375" style="135" customWidth="1"/>
    <col min="10" max="10" width="1.140625" style="135" customWidth="1"/>
    <col min="11" max="11" width="14.7109375" style="135" customWidth="1"/>
    <col min="12" max="12" width="1.140625" style="135" customWidth="1"/>
    <col min="13" max="13" width="14.7109375" style="135" customWidth="1"/>
    <col min="14" max="14" width="1.140625" style="135" customWidth="1"/>
    <col min="15" max="15" width="9.140625" style="135"/>
    <col min="16" max="16" width="9.140625" style="135" customWidth="1"/>
    <col min="17" max="17" width="9.140625" style="135"/>
    <col min="18" max="18" width="5.7109375" style="135" customWidth="1"/>
    <col min="19" max="19" width="9.140625" style="135"/>
    <col min="20" max="20" width="12.85546875" style="135" bestFit="1" customWidth="1"/>
    <col min="21" max="16384" width="9.140625" style="135"/>
  </cols>
  <sheetData>
    <row r="1" spans="1:18" ht="24.6" customHeight="1" x14ac:dyDescent="0.45">
      <c r="A1" s="168" t="s">
        <v>112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8" ht="24.6" customHeight="1" x14ac:dyDescent="0.45">
      <c r="A2" s="169" t="s">
        <v>46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8" ht="24.6" customHeight="1" x14ac:dyDescent="0.45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8" ht="24.6" customHeight="1" x14ac:dyDescent="0.45">
      <c r="A4" s="169" t="s">
        <v>179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8" ht="24.6" customHeight="1" x14ac:dyDescent="0.45">
      <c r="A5" s="169" t="s">
        <v>150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18" ht="24.6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O6" s="4"/>
      <c r="P6" s="4"/>
      <c r="Q6" s="4"/>
      <c r="R6" s="4"/>
    </row>
    <row r="7" spans="1:18" ht="24.6" customHeight="1" x14ac:dyDescent="0.45">
      <c r="A7" s="4"/>
      <c r="B7" s="4"/>
      <c r="C7" s="4"/>
      <c r="G7" s="22"/>
      <c r="H7" s="22" t="s">
        <v>49</v>
      </c>
      <c r="I7" s="22"/>
      <c r="J7" s="22"/>
      <c r="K7" s="159" t="s">
        <v>42</v>
      </c>
      <c r="L7" s="159"/>
      <c r="M7" s="159"/>
      <c r="O7" s="3"/>
      <c r="P7" s="3"/>
      <c r="Q7" s="3"/>
      <c r="R7" s="3"/>
    </row>
    <row r="8" spans="1:18" ht="24.6" customHeight="1" x14ac:dyDescent="0.45">
      <c r="A8" s="4"/>
      <c r="B8" s="4"/>
      <c r="C8" s="4"/>
      <c r="F8" s="136"/>
      <c r="G8" s="23" t="s">
        <v>151</v>
      </c>
      <c r="H8" s="24"/>
      <c r="I8" s="23" t="s">
        <v>135</v>
      </c>
      <c r="J8" s="25"/>
      <c r="K8" s="23" t="s">
        <v>151</v>
      </c>
      <c r="L8" s="24"/>
      <c r="M8" s="23" t="s">
        <v>135</v>
      </c>
      <c r="O8" s="4"/>
      <c r="P8" s="4"/>
      <c r="Q8" s="4"/>
      <c r="R8" s="4"/>
    </row>
    <row r="9" spans="1:18" ht="24.6" customHeight="1" x14ac:dyDescent="0.45">
      <c r="A9" s="137" t="s">
        <v>3</v>
      </c>
      <c r="B9" s="137"/>
      <c r="C9" s="137"/>
      <c r="O9" s="137"/>
      <c r="P9" s="137"/>
      <c r="Q9" s="137"/>
      <c r="R9" s="137"/>
    </row>
    <row r="10" spans="1:18" ht="24.6" customHeight="1" x14ac:dyDescent="0.45">
      <c r="A10" s="135" t="s">
        <v>191</v>
      </c>
      <c r="G10" s="138">
        <f>+กำไรขาดทุน!H59</f>
        <v>-2285214.3300000299</v>
      </c>
      <c r="H10" s="138"/>
      <c r="I10" s="138">
        <f>+กำไรขาดทุน!J59</f>
        <v>2665191.8000000017</v>
      </c>
      <c r="J10" s="138"/>
      <c r="K10" s="138">
        <f>+กำไรขาดทุน!L59</f>
        <v>4377473.9099999862</v>
      </c>
      <c r="L10" s="138"/>
      <c r="M10" s="138">
        <f>+กำไรขาดทุน!N59</f>
        <v>274079.23999999091</v>
      </c>
    </row>
    <row r="11" spans="1:18" ht="24.6" customHeight="1" x14ac:dyDescent="0.45">
      <c r="A11" s="137" t="s">
        <v>121</v>
      </c>
      <c r="B11" s="137"/>
      <c r="G11" s="138"/>
      <c r="H11" s="138"/>
      <c r="I11" s="138"/>
      <c r="J11" s="138"/>
      <c r="K11" s="138"/>
      <c r="L11" s="138"/>
      <c r="M11" s="138"/>
    </row>
    <row r="12" spans="1:18" ht="24.6" customHeight="1" x14ac:dyDescent="0.45">
      <c r="B12" s="135" t="s">
        <v>114</v>
      </c>
      <c r="G12" s="138">
        <v>0</v>
      </c>
      <c r="H12" s="138"/>
      <c r="I12" s="138">
        <v>-477.1</v>
      </c>
      <c r="J12" s="138"/>
      <c r="K12" s="138">
        <v>0</v>
      </c>
      <c r="L12" s="138"/>
      <c r="M12" s="138">
        <v>-477.1</v>
      </c>
    </row>
    <row r="13" spans="1:18" ht="24.6" customHeight="1" x14ac:dyDescent="0.45">
      <c r="B13" s="135" t="s">
        <v>120</v>
      </c>
      <c r="G13" s="138">
        <v>4368399.8</v>
      </c>
      <c r="H13" s="138"/>
      <c r="I13" s="138">
        <v>-2678528.85</v>
      </c>
      <c r="J13" s="138"/>
      <c r="K13" s="138">
        <v>4368399.8</v>
      </c>
      <c r="L13" s="138"/>
      <c r="M13" s="138">
        <v>-2678528.85</v>
      </c>
    </row>
    <row r="14" spans="1:18" ht="24.6" customHeight="1" x14ac:dyDescent="0.45">
      <c r="B14" s="135" t="s">
        <v>140</v>
      </c>
      <c r="G14" s="138">
        <v>518522.61</v>
      </c>
      <c r="H14" s="138"/>
      <c r="I14" s="138">
        <v>0</v>
      </c>
      <c r="J14" s="138"/>
      <c r="K14" s="138">
        <v>-18100</v>
      </c>
      <c r="L14" s="138"/>
      <c r="M14" s="138">
        <v>0</v>
      </c>
    </row>
    <row r="15" spans="1:18" ht="24.6" customHeight="1" x14ac:dyDescent="0.45">
      <c r="B15" s="135" t="s">
        <v>192</v>
      </c>
      <c r="G15" s="138">
        <v>0</v>
      </c>
      <c r="H15" s="138"/>
      <c r="I15" s="138">
        <v>706867.65</v>
      </c>
      <c r="J15" s="138"/>
      <c r="K15" s="138">
        <v>0</v>
      </c>
      <c r="L15" s="138"/>
      <c r="M15" s="138">
        <v>-313379.75</v>
      </c>
    </row>
    <row r="16" spans="1:18" ht="24.6" customHeight="1" x14ac:dyDescent="0.45">
      <c r="B16" s="135" t="s">
        <v>144</v>
      </c>
      <c r="G16" s="139">
        <v>0</v>
      </c>
      <c r="H16" s="139"/>
      <c r="I16" s="139">
        <v>0</v>
      </c>
      <c r="J16" s="139"/>
      <c r="K16" s="139">
        <v>722721.82</v>
      </c>
      <c r="L16" s="139"/>
      <c r="M16" s="139">
        <v>0</v>
      </c>
    </row>
    <row r="17" spans="1:13" ht="24.6" customHeight="1" x14ac:dyDescent="0.45">
      <c r="B17" s="135" t="s">
        <v>4</v>
      </c>
      <c r="G17" s="138">
        <v>9985217.9100000001</v>
      </c>
      <c r="H17" s="138"/>
      <c r="I17" s="138">
        <v>13571465.349999966</v>
      </c>
      <c r="J17" s="138"/>
      <c r="K17" s="138">
        <v>9768582.2200000007</v>
      </c>
      <c r="L17" s="138"/>
      <c r="M17" s="138">
        <v>13364097.73</v>
      </c>
    </row>
    <row r="18" spans="1:13" ht="24.6" customHeight="1" x14ac:dyDescent="0.45">
      <c r="B18" s="135" t="s">
        <v>175</v>
      </c>
      <c r="G18" s="138">
        <v>3958.3199999999997</v>
      </c>
      <c r="H18" s="138"/>
      <c r="I18" s="138">
        <v>1498776.3799999976</v>
      </c>
      <c r="J18" s="138"/>
      <c r="K18" s="138">
        <v>3958.3199999999997</v>
      </c>
      <c r="L18" s="138"/>
      <c r="M18" s="138">
        <v>1498776.3799999976</v>
      </c>
    </row>
    <row r="19" spans="1:13" ht="24.6" customHeight="1" x14ac:dyDescent="0.45">
      <c r="B19" s="135" t="s">
        <v>200</v>
      </c>
      <c r="G19" s="138">
        <v>5476.18</v>
      </c>
      <c r="H19" s="138"/>
      <c r="I19" s="138">
        <v>0</v>
      </c>
      <c r="J19" s="138"/>
      <c r="K19" s="138">
        <v>5476.18</v>
      </c>
      <c r="L19" s="138"/>
      <c r="M19" s="138">
        <v>0</v>
      </c>
    </row>
    <row r="20" spans="1:13" ht="24.6" customHeight="1" x14ac:dyDescent="0.45">
      <c r="B20" s="135" t="s">
        <v>134</v>
      </c>
      <c r="G20" s="138">
        <v>-6877.05</v>
      </c>
      <c r="H20" s="138"/>
      <c r="I20" s="138">
        <v>-128866.12999999989</v>
      </c>
      <c r="J20" s="138"/>
      <c r="K20" s="138">
        <v>-6877.05</v>
      </c>
      <c r="L20" s="138"/>
      <c r="M20" s="138">
        <v>-128866.12999999989</v>
      </c>
    </row>
    <row r="21" spans="1:13" ht="24.6" customHeight="1" x14ac:dyDescent="0.45">
      <c r="B21" s="135" t="s">
        <v>92</v>
      </c>
      <c r="G21" s="138">
        <v>469365.16999999993</v>
      </c>
      <c r="H21" s="138"/>
      <c r="I21" s="138">
        <v>219893.8</v>
      </c>
      <c r="J21" s="138"/>
      <c r="K21" s="138">
        <v>469365.16999999993</v>
      </c>
      <c r="L21" s="138"/>
      <c r="M21" s="138">
        <v>219893.8</v>
      </c>
    </row>
    <row r="22" spans="1:13" ht="24.6" customHeight="1" x14ac:dyDescent="0.45">
      <c r="B22" s="135" t="s">
        <v>193</v>
      </c>
      <c r="G22" s="138">
        <v>1</v>
      </c>
      <c r="H22" s="138"/>
      <c r="I22" s="138">
        <v>37146.699999999997</v>
      </c>
      <c r="J22" s="138"/>
      <c r="K22" s="138">
        <v>1</v>
      </c>
      <c r="L22" s="138"/>
      <c r="M22" s="138">
        <v>37146.699999999997</v>
      </c>
    </row>
    <row r="23" spans="1:13" ht="24.6" customHeight="1" x14ac:dyDescent="0.45">
      <c r="B23" s="135" t="s">
        <v>194</v>
      </c>
      <c r="G23" s="138">
        <v>0</v>
      </c>
      <c r="H23" s="138"/>
      <c r="I23" s="138">
        <v>8640.5300000000007</v>
      </c>
      <c r="J23" s="138"/>
      <c r="K23" s="138">
        <v>0</v>
      </c>
      <c r="L23" s="138"/>
      <c r="M23" s="138">
        <v>0</v>
      </c>
    </row>
    <row r="24" spans="1:13" ht="24.6" customHeight="1" x14ac:dyDescent="0.45">
      <c r="B24" s="135" t="s">
        <v>91</v>
      </c>
      <c r="G24" s="138">
        <v>1565341.2900000026</v>
      </c>
      <c r="H24" s="138"/>
      <c r="I24" s="138">
        <v>1319443.5399999989</v>
      </c>
      <c r="J24" s="138"/>
      <c r="K24" s="138">
        <v>1555154.6300000011</v>
      </c>
      <c r="L24" s="138"/>
      <c r="M24" s="138">
        <v>1302170.7800000017</v>
      </c>
    </row>
    <row r="25" spans="1:13" ht="24.6" customHeight="1" x14ac:dyDescent="0.45">
      <c r="B25" s="135" t="s">
        <v>195</v>
      </c>
      <c r="G25" s="138">
        <v>0</v>
      </c>
      <c r="H25" s="138"/>
      <c r="I25" s="138">
        <v>0</v>
      </c>
      <c r="J25" s="138"/>
      <c r="K25" s="138">
        <v>-6798980</v>
      </c>
      <c r="L25" s="138"/>
      <c r="M25" s="138">
        <v>0</v>
      </c>
    </row>
    <row r="26" spans="1:13" ht="24.6" customHeight="1" x14ac:dyDescent="0.45">
      <c r="B26" s="135" t="s">
        <v>35</v>
      </c>
      <c r="G26" s="138">
        <v>1034381.19</v>
      </c>
      <c r="H26" s="138"/>
      <c r="I26" s="138">
        <v>1001137.4199999999</v>
      </c>
      <c r="J26" s="138"/>
      <c r="K26" s="138">
        <v>1012175.2999999999</v>
      </c>
      <c r="L26" s="138"/>
      <c r="M26" s="138">
        <v>991043.21</v>
      </c>
    </row>
    <row r="27" spans="1:13" ht="24.6" customHeight="1" x14ac:dyDescent="0.45">
      <c r="B27" s="135" t="s">
        <v>143</v>
      </c>
      <c r="G27" s="138">
        <v>-69597.359999999986</v>
      </c>
      <c r="H27" s="138"/>
      <c r="I27" s="138">
        <v>1399902.63</v>
      </c>
      <c r="J27" s="138"/>
      <c r="K27" s="140">
        <v>52831.43</v>
      </c>
      <c r="L27" s="138"/>
      <c r="M27" s="140">
        <v>901954.63</v>
      </c>
    </row>
    <row r="28" spans="1:13" ht="24.6" customHeight="1" x14ac:dyDescent="0.45">
      <c r="G28" s="141">
        <f>SUM(G10:G27)</f>
        <v>15588974.729999973</v>
      </c>
      <c r="H28" s="138"/>
      <c r="I28" s="141">
        <f>SUM(I10:I27)</f>
        <v>19620593.719999958</v>
      </c>
      <c r="J28" s="138"/>
      <c r="K28" s="141">
        <f>SUM(K10:K27)</f>
        <v>15512182.729999986</v>
      </c>
      <c r="L28" s="138"/>
      <c r="M28" s="141">
        <f>SUM(M10:M27)</f>
        <v>15467910.639999991</v>
      </c>
    </row>
    <row r="29" spans="1:13" ht="24.6" customHeight="1" x14ac:dyDescent="0.45">
      <c r="A29" s="135" t="s">
        <v>6</v>
      </c>
      <c r="G29" s="138"/>
      <c r="H29" s="138"/>
      <c r="I29" s="138"/>
      <c r="J29" s="138"/>
      <c r="K29" s="138"/>
      <c r="L29" s="138"/>
      <c r="M29" s="138"/>
    </row>
    <row r="30" spans="1:13" ht="24.6" customHeight="1" x14ac:dyDescent="0.45">
      <c r="B30" s="135" t="s">
        <v>70</v>
      </c>
      <c r="G30" s="138">
        <v>29056435.23999998</v>
      </c>
      <c r="H30" s="138"/>
      <c r="I30" s="138">
        <v>40136914.539999999</v>
      </c>
      <c r="J30" s="138"/>
      <c r="K30" s="138">
        <v>29062963.189999998</v>
      </c>
      <c r="L30" s="138"/>
      <c r="M30" s="138">
        <v>34544055.149999999</v>
      </c>
    </row>
    <row r="31" spans="1:13" ht="24.6" customHeight="1" x14ac:dyDescent="0.45">
      <c r="B31" s="135" t="s">
        <v>139</v>
      </c>
      <c r="G31" s="138">
        <v>-8531546.6099999994</v>
      </c>
      <c r="H31" s="138"/>
      <c r="I31" s="138">
        <v>-4551628.799999997</v>
      </c>
      <c r="J31" s="138"/>
      <c r="K31" s="138">
        <v>-8531546.6099999994</v>
      </c>
      <c r="L31" s="138"/>
      <c r="M31" s="138">
        <v>-4497043.75</v>
      </c>
    </row>
    <row r="32" spans="1:13" ht="24.6" customHeight="1" x14ac:dyDescent="0.45">
      <c r="B32" s="135" t="s">
        <v>5</v>
      </c>
      <c r="G32" s="138">
        <v>-3020700.0999999987</v>
      </c>
      <c r="H32" s="138"/>
      <c r="I32" s="138">
        <v>-138654.70000000001</v>
      </c>
      <c r="J32" s="138"/>
      <c r="K32" s="138">
        <v>-2492397.5699999994</v>
      </c>
      <c r="L32" s="138"/>
      <c r="M32" s="138">
        <v>-641555.87</v>
      </c>
    </row>
    <row r="33" spans="1:18" ht="24.6" customHeight="1" x14ac:dyDescent="0.45">
      <c r="B33" s="135" t="s">
        <v>171</v>
      </c>
      <c r="G33" s="138">
        <v>0</v>
      </c>
      <c r="H33" s="138"/>
      <c r="I33" s="138">
        <v>595885.96</v>
      </c>
      <c r="J33" s="138"/>
      <c r="K33" s="138">
        <v>0</v>
      </c>
      <c r="L33" s="138"/>
      <c r="M33" s="138">
        <v>0</v>
      </c>
    </row>
    <row r="34" spans="1:18" ht="24.6" customHeight="1" x14ac:dyDescent="0.45">
      <c r="B34" s="135" t="s">
        <v>172</v>
      </c>
      <c r="G34" s="138">
        <v>-526002.50000000023</v>
      </c>
      <c r="H34" s="138"/>
      <c r="I34" s="138">
        <v>-646668.41</v>
      </c>
      <c r="J34" s="138"/>
      <c r="K34" s="138">
        <v>-431002.50000000023</v>
      </c>
      <c r="L34" s="138"/>
      <c r="M34" s="138">
        <v>-646668.41</v>
      </c>
    </row>
    <row r="35" spans="1:18" ht="24.6" customHeight="1" x14ac:dyDescent="0.45">
      <c r="A35" s="135" t="s">
        <v>7</v>
      </c>
      <c r="G35" s="138"/>
      <c r="H35" s="138"/>
      <c r="I35" s="138"/>
      <c r="J35" s="138"/>
      <c r="K35" s="138"/>
      <c r="L35" s="138"/>
      <c r="M35" s="138"/>
    </row>
    <row r="36" spans="1:18" ht="24.6" customHeight="1" x14ac:dyDescent="0.45">
      <c r="B36" s="135" t="s">
        <v>71</v>
      </c>
      <c r="G36" s="140">
        <v>-2406717.56</v>
      </c>
      <c r="H36" s="138"/>
      <c r="I36" s="140">
        <v>-16663024.859999999</v>
      </c>
      <c r="J36" s="138"/>
      <c r="K36" s="140">
        <v>-3865424.46</v>
      </c>
      <c r="L36" s="138"/>
      <c r="M36" s="140">
        <v>-15621423.710000005</v>
      </c>
    </row>
    <row r="37" spans="1:18" ht="24.6" customHeight="1" x14ac:dyDescent="0.45">
      <c r="A37" s="137"/>
    </row>
    <row r="38" spans="1:18" ht="24.6" customHeight="1" x14ac:dyDescent="0.45">
      <c r="A38" s="137"/>
    </row>
    <row r="39" spans="1:18" ht="24.6" customHeight="1" x14ac:dyDescent="0.45">
      <c r="A39" s="128" t="s">
        <v>204</v>
      </c>
      <c r="B39" s="62"/>
      <c r="C39" s="62"/>
      <c r="D39" s="62"/>
      <c r="E39" s="62"/>
      <c r="F39" s="62"/>
      <c r="G39" s="62"/>
      <c r="H39" s="4"/>
      <c r="I39" s="4"/>
      <c r="J39" s="4"/>
      <c r="K39" s="4"/>
    </row>
    <row r="40" spans="1:18" ht="24" customHeight="1" x14ac:dyDescent="0.45">
      <c r="A40" s="142"/>
      <c r="B40" s="62"/>
      <c r="C40" s="62"/>
      <c r="D40" s="62"/>
      <c r="E40" s="62"/>
      <c r="F40" s="62"/>
      <c r="G40" s="62"/>
      <c r="H40" s="4"/>
      <c r="I40" s="4"/>
      <c r="J40" s="4"/>
      <c r="K40" s="4"/>
    </row>
    <row r="41" spans="1:18" ht="24" customHeight="1" x14ac:dyDescent="0.45">
      <c r="A41" s="142"/>
      <c r="B41" s="62"/>
      <c r="C41" s="62"/>
      <c r="D41" s="62"/>
      <c r="E41" s="62"/>
      <c r="F41" s="62"/>
      <c r="G41" s="62"/>
      <c r="H41" s="4"/>
      <c r="I41" s="4"/>
      <c r="J41" s="4"/>
      <c r="K41" s="4"/>
    </row>
    <row r="42" spans="1:18" ht="24" customHeight="1" x14ac:dyDescent="0.45">
      <c r="A42" s="168" t="s">
        <v>196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P42" s="1"/>
      <c r="Q42" s="1"/>
      <c r="R42" s="2"/>
    </row>
    <row r="43" spans="1:18" ht="24" customHeight="1" x14ac:dyDescent="0.45">
      <c r="A43" s="169" t="s">
        <v>46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P43" s="1"/>
      <c r="Q43" s="1"/>
      <c r="R43" s="2"/>
    </row>
    <row r="44" spans="1:18" ht="24" customHeight="1" x14ac:dyDescent="0.45">
      <c r="A44" s="170" t="s">
        <v>59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</row>
    <row r="45" spans="1:18" ht="24" customHeight="1" x14ac:dyDescent="0.45">
      <c r="A45" s="169" t="s">
        <v>179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</row>
    <row r="46" spans="1:18" ht="24" customHeight="1" x14ac:dyDescent="0.45">
      <c r="A46" s="169" t="s">
        <v>150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</row>
    <row r="47" spans="1:18" ht="24" customHeight="1" x14ac:dyDescent="0.4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8" ht="24" customHeight="1" x14ac:dyDescent="0.45">
      <c r="A48" s="3"/>
      <c r="B48" s="3"/>
      <c r="C48" s="3"/>
      <c r="D48" s="3"/>
      <c r="E48" s="3"/>
      <c r="G48" s="22"/>
      <c r="H48" s="22" t="s">
        <v>49</v>
      </c>
      <c r="I48" s="22"/>
      <c r="J48" s="22"/>
      <c r="K48" s="159" t="s">
        <v>42</v>
      </c>
      <c r="L48" s="159"/>
      <c r="M48" s="159"/>
    </row>
    <row r="49" spans="1:18" ht="24" customHeight="1" x14ac:dyDescent="0.45">
      <c r="A49" s="4"/>
      <c r="B49" s="4"/>
      <c r="C49" s="4"/>
      <c r="F49" s="136"/>
      <c r="G49" s="23" t="s">
        <v>151</v>
      </c>
      <c r="H49" s="24"/>
      <c r="I49" s="23" t="s">
        <v>135</v>
      </c>
      <c r="J49" s="25"/>
      <c r="K49" s="23" t="s">
        <v>151</v>
      </c>
      <c r="L49" s="24"/>
      <c r="M49" s="23" t="s">
        <v>135</v>
      </c>
      <c r="O49" s="3"/>
      <c r="P49" s="3"/>
      <c r="Q49" s="3"/>
      <c r="R49" s="3"/>
    </row>
    <row r="50" spans="1:18" ht="24" customHeight="1" x14ac:dyDescent="0.45">
      <c r="A50" s="135" t="s">
        <v>54</v>
      </c>
      <c r="G50" s="138">
        <f>SUM(G28:G36)</f>
        <v>30160443.199999958</v>
      </c>
      <c r="H50" s="138"/>
      <c r="I50" s="138">
        <f>SUM(I28:I36)</f>
        <v>38353417.449999966</v>
      </c>
      <c r="J50" s="138"/>
      <c r="K50" s="138">
        <f>SUM(K28:K36)</f>
        <v>29254774.779999986</v>
      </c>
      <c r="L50" s="138"/>
      <c r="M50" s="138">
        <f>SUM(M28:M36)</f>
        <v>28605274.049999993</v>
      </c>
      <c r="O50" s="3"/>
      <c r="P50" s="3"/>
      <c r="Q50" s="3"/>
      <c r="R50" s="3"/>
    </row>
    <row r="51" spans="1:18" ht="24" customHeight="1" x14ac:dyDescent="0.45">
      <c r="A51" s="135" t="s">
        <v>131</v>
      </c>
      <c r="G51" s="138">
        <v>-900000</v>
      </c>
      <c r="H51" s="138"/>
      <c r="I51" s="138">
        <v>-1026666.67</v>
      </c>
      <c r="J51" s="138"/>
      <c r="K51" s="138">
        <v>-900000</v>
      </c>
      <c r="L51" s="138"/>
      <c r="M51" s="138">
        <v>-1026666.67</v>
      </c>
      <c r="O51" s="3"/>
      <c r="P51" s="3"/>
      <c r="Q51" s="3"/>
      <c r="R51" s="3"/>
    </row>
    <row r="52" spans="1:18" ht="24" customHeight="1" x14ac:dyDescent="0.45">
      <c r="A52" s="135" t="s">
        <v>0</v>
      </c>
      <c r="G52" s="138">
        <v>-711871.35</v>
      </c>
      <c r="H52" s="138"/>
      <c r="I52" s="138">
        <v>-675839.66999999993</v>
      </c>
      <c r="J52" s="138"/>
      <c r="K52" s="138">
        <v>-691189.05999999994</v>
      </c>
      <c r="L52" s="138"/>
      <c r="M52" s="138">
        <v>-667864.06999999995</v>
      </c>
      <c r="O52" s="4"/>
      <c r="P52" s="4"/>
      <c r="Q52" s="4"/>
      <c r="R52" s="4"/>
    </row>
    <row r="53" spans="1:18" ht="24" customHeight="1" x14ac:dyDescent="0.45">
      <c r="A53" s="135" t="s">
        <v>61</v>
      </c>
      <c r="G53" s="138">
        <v>-2143540.11</v>
      </c>
      <c r="H53" s="138"/>
      <c r="I53" s="138">
        <v>-4222864.28</v>
      </c>
      <c r="J53" s="138"/>
      <c r="K53" s="138">
        <v>-2113961.2599999998</v>
      </c>
      <c r="L53" s="138"/>
      <c r="M53" s="138">
        <v>-3763431.97</v>
      </c>
    </row>
    <row r="54" spans="1:18" ht="24" customHeight="1" x14ac:dyDescent="0.45">
      <c r="A54" s="137" t="s">
        <v>57</v>
      </c>
      <c r="G54" s="143">
        <f>SUM(G50:G53)</f>
        <v>26405031.739999957</v>
      </c>
      <c r="H54" s="138"/>
      <c r="I54" s="143">
        <f>SUM(I50:I53)</f>
        <v>32428046.829999961</v>
      </c>
      <c r="J54" s="138"/>
      <c r="K54" s="143">
        <f>SUM(K50:K53)</f>
        <v>25549624.459999986</v>
      </c>
      <c r="L54" s="138"/>
      <c r="M54" s="143">
        <f>SUM(M50:M53)</f>
        <v>23147311.339999992</v>
      </c>
    </row>
    <row r="55" spans="1:18" ht="24" customHeight="1" x14ac:dyDescent="0.45">
      <c r="A55" s="137" t="s">
        <v>33</v>
      </c>
      <c r="B55" s="137"/>
      <c r="C55" s="137"/>
    </row>
    <row r="56" spans="1:18" ht="24" customHeight="1" x14ac:dyDescent="0.45">
      <c r="A56" s="135" t="s">
        <v>197</v>
      </c>
      <c r="B56" s="137"/>
      <c r="C56" s="137"/>
    </row>
    <row r="57" spans="1:18" ht="24" customHeight="1" x14ac:dyDescent="0.45">
      <c r="B57" s="135" t="s">
        <v>198</v>
      </c>
      <c r="C57" s="137"/>
      <c r="G57" s="138">
        <v>0</v>
      </c>
      <c r="H57" s="138"/>
      <c r="I57" s="138">
        <v>-514816.22</v>
      </c>
      <c r="J57" s="138"/>
      <c r="K57" s="138">
        <v>0</v>
      </c>
      <c r="L57" s="138"/>
      <c r="M57" s="138">
        <v>313379.75</v>
      </c>
      <c r="O57" s="137"/>
      <c r="P57" s="137"/>
      <c r="Q57" s="137"/>
      <c r="R57" s="137"/>
    </row>
    <row r="58" spans="1:18" ht="24" customHeight="1" x14ac:dyDescent="0.45">
      <c r="A58" s="135" t="s">
        <v>94</v>
      </c>
      <c r="B58" s="137"/>
      <c r="C58" s="137"/>
      <c r="G58" s="138">
        <v>3364.49</v>
      </c>
      <c r="H58" s="138"/>
      <c r="I58" s="138">
        <v>2267512.6800000002</v>
      </c>
      <c r="J58" s="138"/>
      <c r="K58" s="138">
        <v>3364.49</v>
      </c>
      <c r="L58" s="138"/>
      <c r="M58" s="138">
        <v>2248663.6</v>
      </c>
      <c r="O58" s="137"/>
      <c r="P58" s="137"/>
      <c r="Q58" s="137"/>
      <c r="R58" s="137"/>
    </row>
    <row r="59" spans="1:18" ht="24" customHeight="1" x14ac:dyDescent="0.45">
      <c r="A59" s="135" t="s">
        <v>93</v>
      </c>
      <c r="B59" s="137"/>
      <c r="C59" s="137"/>
      <c r="G59" s="138">
        <v>-10768747.07</v>
      </c>
      <c r="H59" s="138"/>
      <c r="I59" s="138">
        <v>-11500447.900000004</v>
      </c>
      <c r="J59" s="138"/>
      <c r="K59" s="138">
        <v>-10778296.319999993</v>
      </c>
      <c r="L59" s="138"/>
      <c r="M59" s="138">
        <v>-11764481.229999959</v>
      </c>
      <c r="O59" s="137"/>
      <c r="P59" s="137"/>
      <c r="Q59" s="137"/>
      <c r="R59" s="137"/>
    </row>
    <row r="60" spans="1:18" ht="24" customHeight="1" x14ac:dyDescent="0.45">
      <c r="A60" s="135" t="s">
        <v>201</v>
      </c>
      <c r="B60" s="137"/>
      <c r="C60" s="137"/>
      <c r="G60" s="138">
        <v>1401.87</v>
      </c>
      <c r="H60" s="138"/>
      <c r="I60" s="138">
        <v>0</v>
      </c>
      <c r="J60" s="138"/>
      <c r="K60" s="138">
        <v>1401.87</v>
      </c>
      <c r="L60" s="138"/>
      <c r="M60" s="138">
        <v>0</v>
      </c>
      <c r="O60" s="137"/>
      <c r="P60" s="137"/>
      <c r="Q60" s="137"/>
      <c r="R60" s="137"/>
    </row>
    <row r="61" spans="1:18" ht="24" customHeight="1" x14ac:dyDescent="0.45">
      <c r="A61" s="135" t="s">
        <v>116</v>
      </c>
      <c r="B61" s="137"/>
      <c r="C61" s="137"/>
      <c r="G61" s="138"/>
      <c r="H61" s="138"/>
      <c r="I61" s="138"/>
      <c r="J61" s="138"/>
      <c r="K61" s="138"/>
      <c r="L61" s="138"/>
      <c r="M61" s="138"/>
    </row>
    <row r="62" spans="1:18" ht="24" customHeight="1" x14ac:dyDescent="0.45">
      <c r="B62" s="135" t="s">
        <v>117</v>
      </c>
      <c r="C62" s="137"/>
      <c r="G62" s="138">
        <v>-1693890</v>
      </c>
      <c r="H62" s="138"/>
      <c r="I62" s="138">
        <v>-2106700</v>
      </c>
      <c r="J62" s="138"/>
      <c r="K62" s="138">
        <v>-1693890</v>
      </c>
      <c r="L62" s="138"/>
      <c r="M62" s="138">
        <v>-2106700</v>
      </c>
    </row>
    <row r="63" spans="1:18" ht="24" customHeight="1" x14ac:dyDescent="0.45">
      <c r="A63" s="137" t="s">
        <v>58</v>
      </c>
      <c r="B63" s="137"/>
      <c r="C63" s="137"/>
      <c r="D63" s="137"/>
      <c r="E63" s="137"/>
      <c r="F63" s="137"/>
      <c r="G63" s="143">
        <f>SUM(G57:G62)</f>
        <v>-12457870.710000001</v>
      </c>
      <c r="H63" s="138"/>
      <c r="I63" s="143">
        <f>SUM(I57:I62)</f>
        <v>-11854451.440000003</v>
      </c>
      <c r="J63" s="138"/>
      <c r="K63" s="143">
        <f>SUM(K57:K62)</f>
        <v>-12467419.959999993</v>
      </c>
      <c r="L63" s="138"/>
      <c r="M63" s="143">
        <f>SUM(M57:M62)</f>
        <v>-11309137.87999996</v>
      </c>
    </row>
    <row r="64" spans="1:18" ht="24" customHeight="1" x14ac:dyDescent="0.45">
      <c r="A64" s="137" t="s">
        <v>36</v>
      </c>
      <c r="B64" s="137"/>
      <c r="C64" s="137"/>
      <c r="D64" s="137"/>
      <c r="E64" s="137"/>
      <c r="F64" s="137"/>
      <c r="G64" s="138"/>
      <c r="H64" s="138"/>
      <c r="I64" s="138"/>
      <c r="J64" s="138"/>
      <c r="K64" s="138"/>
      <c r="L64" s="138"/>
      <c r="M64" s="138"/>
      <c r="O64" s="137"/>
      <c r="P64" s="137"/>
      <c r="Q64" s="137"/>
      <c r="R64" s="137"/>
    </row>
    <row r="65" spans="1:18" ht="24" customHeight="1" x14ac:dyDescent="0.45">
      <c r="A65" s="135" t="s">
        <v>132</v>
      </c>
      <c r="B65" s="137"/>
      <c r="C65" s="137"/>
      <c r="D65" s="137"/>
      <c r="E65" s="137"/>
      <c r="F65" s="137"/>
      <c r="G65" s="138"/>
      <c r="H65" s="138"/>
      <c r="I65" s="138"/>
      <c r="J65" s="138"/>
      <c r="K65" s="138"/>
      <c r="L65" s="138"/>
      <c r="M65" s="138"/>
      <c r="O65" s="137"/>
      <c r="P65" s="137"/>
      <c r="Q65" s="137"/>
      <c r="R65" s="137"/>
    </row>
    <row r="66" spans="1:18" ht="24" customHeight="1" x14ac:dyDescent="0.45">
      <c r="B66" s="135" t="s">
        <v>133</v>
      </c>
      <c r="G66" s="138">
        <v>0</v>
      </c>
      <c r="H66" s="138"/>
      <c r="I66" s="138">
        <v>-14377456.779999999</v>
      </c>
      <c r="J66" s="138"/>
      <c r="K66" s="138">
        <v>0</v>
      </c>
      <c r="L66" s="138"/>
      <c r="M66" s="138">
        <v>-14377456.779999999</v>
      </c>
      <c r="O66" s="137"/>
      <c r="P66" s="137"/>
      <c r="Q66" s="137"/>
      <c r="R66" s="137"/>
    </row>
    <row r="67" spans="1:18" ht="24" customHeight="1" x14ac:dyDescent="0.45">
      <c r="A67" s="135" t="s">
        <v>90</v>
      </c>
      <c r="G67" s="138">
        <v>-3066718.6500000022</v>
      </c>
      <c r="H67" s="138"/>
      <c r="I67" s="138">
        <v>-2996676.409999995</v>
      </c>
      <c r="J67" s="138"/>
      <c r="K67" s="138">
        <v>-3007600.9400000013</v>
      </c>
      <c r="L67" s="138"/>
      <c r="M67" s="138">
        <v>-2978052.01</v>
      </c>
    </row>
    <row r="68" spans="1:18" ht="24" customHeight="1" x14ac:dyDescent="0.45">
      <c r="A68" s="137" t="s">
        <v>50</v>
      </c>
      <c r="B68" s="137"/>
      <c r="C68" s="137"/>
      <c r="D68" s="137"/>
      <c r="E68" s="137"/>
      <c r="F68" s="137"/>
      <c r="G68" s="143">
        <f>SUM(G66:G67)</f>
        <v>-3066718.6500000022</v>
      </c>
      <c r="H68" s="138"/>
      <c r="I68" s="143">
        <f>SUM(I66:I67)</f>
        <v>-17374133.189999994</v>
      </c>
      <c r="J68" s="138"/>
      <c r="K68" s="143">
        <f>SUM(K66:K67)</f>
        <v>-3007600.9400000013</v>
      </c>
      <c r="L68" s="138"/>
      <c r="M68" s="143">
        <f>SUM(M66:M67)</f>
        <v>-17355508.789999999</v>
      </c>
    </row>
    <row r="69" spans="1:18" ht="24" customHeight="1" x14ac:dyDescent="0.45">
      <c r="A69" s="137" t="s">
        <v>38</v>
      </c>
      <c r="B69" s="137"/>
      <c r="C69" s="137"/>
      <c r="D69" s="137"/>
      <c r="E69" s="137"/>
      <c r="F69" s="137"/>
      <c r="G69" s="138">
        <f>+G54+G63+G68</f>
        <v>10880442.379999954</v>
      </c>
      <c r="H69" s="138"/>
      <c r="I69" s="138">
        <f>+I54+I63+I68</f>
        <v>3199462.199999962</v>
      </c>
      <c r="J69" s="138"/>
      <c r="K69" s="138">
        <f>+K54+K63+K68</f>
        <v>10074603.559999991</v>
      </c>
      <c r="L69" s="138"/>
      <c r="M69" s="138">
        <f>+M54+M63+M68</f>
        <v>-5517335.3299999665</v>
      </c>
      <c r="O69" s="137"/>
      <c r="P69" s="137"/>
      <c r="Q69" s="137"/>
      <c r="R69" s="137"/>
    </row>
    <row r="70" spans="1:18" ht="24" customHeight="1" x14ac:dyDescent="0.45">
      <c r="A70" s="144" t="s">
        <v>174</v>
      </c>
      <c r="B70" s="137"/>
      <c r="C70" s="137"/>
      <c r="D70" s="137"/>
      <c r="E70" s="137"/>
      <c r="F70" s="137"/>
      <c r="G70" s="138">
        <f>+งบดุล!I12</f>
        <v>54144560.810000002</v>
      </c>
      <c r="H70" s="138"/>
      <c r="I70" s="138">
        <v>32055031.479999997</v>
      </c>
      <c r="J70" s="138"/>
      <c r="K70" s="138">
        <f>+งบดุล!M12</f>
        <v>29203800.339999996</v>
      </c>
      <c r="L70" s="138"/>
      <c r="M70" s="138">
        <v>19867610.810000002</v>
      </c>
      <c r="O70" s="137"/>
      <c r="P70" s="137"/>
      <c r="Q70" s="137"/>
      <c r="R70" s="137"/>
    </row>
    <row r="71" spans="1:18" ht="24" customHeight="1" thickBot="1" x14ac:dyDescent="0.5">
      <c r="A71" s="144" t="s">
        <v>173</v>
      </c>
      <c r="B71" s="137"/>
      <c r="C71" s="137"/>
      <c r="D71" s="137"/>
      <c r="E71" s="137"/>
      <c r="F71" s="20"/>
      <c r="G71" s="145">
        <f>SUM(G69:G70)</f>
        <v>65025003.189999953</v>
      </c>
      <c r="H71" s="138"/>
      <c r="I71" s="145">
        <f>SUM(I69:I70)</f>
        <v>35254493.679999962</v>
      </c>
      <c r="J71" s="138"/>
      <c r="K71" s="145">
        <f>SUM(K69:K70)</f>
        <v>39278403.899999991</v>
      </c>
      <c r="L71" s="138"/>
      <c r="M71" s="145">
        <f>SUM(M69:M70)</f>
        <v>14350275.480000036</v>
      </c>
      <c r="O71" s="137"/>
      <c r="P71" s="137"/>
      <c r="Q71" s="137"/>
      <c r="R71" s="137"/>
    </row>
    <row r="72" spans="1:18" ht="24" customHeight="1" thickTop="1" x14ac:dyDescent="0.45">
      <c r="M72" s="146"/>
      <c r="O72" s="137"/>
      <c r="P72" s="137"/>
      <c r="Q72" s="137"/>
      <c r="R72" s="137"/>
    </row>
    <row r="73" spans="1:18" ht="24" customHeight="1" x14ac:dyDescent="0.45">
      <c r="A73" s="137" t="s">
        <v>169</v>
      </c>
      <c r="O73" s="137"/>
      <c r="P73" s="137"/>
      <c r="Q73" s="137"/>
      <c r="R73" s="137"/>
    </row>
    <row r="74" spans="1:18" ht="24" customHeight="1" x14ac:dyDescent="0.45">
      <c r="A74" s="148" t="s">
        <v>168</v>
      </c>
      <c r="O74" s="137"/>
      <c r="P74" s="137"/>
      <c r="Q74" s="137"/>
      <c r="R74" s="137"/>
    </row>
    <row r="75" spans="1:18" ht="24" customHeight="1" x14ac:dyDescent="0.45">
      <c r="B75" s="149" t="s">
        <v>165</v>
      </c>
      <c r="C75" s="148"/>
      <c r="D75" s="150"/>
      <c r="E75" s="150"/>
      <c r="F75" s="150"/>
      <c r="G75" s="151">
        <v>1</v>
      </c>
      <c r="H75" s="151"/>
      <c r="I75" s="151">
        <v>281034.81</v>
      </c>
      <c r="J75" s="151"/>
      <c r="K75" s="151">
        <v>1</v>
      </c>
      <c r="L75" s="151"/>
      <c r="M75" s="151">
        <v>281034.81</v>
      </c>
      <c r="N75" s="137"/>
      <c r="P75" s="137"/>
      <c r="Q75" s="137"/>
      <c r="R75" s="137"/>
    </row>
    <row r="76" spans="1:18" ht="24" customHeight="1" x14ac:dyDescent="0.45">
      <c r="B76" s="149" t="s">
        <v>199</v>
      </c>
      <c r="C76" s="148"/>
      <c r="D76" s="150"/>
      <c r="E76" s="150"/>
      <c r="F76" s="150"/>
      <c r="G76" s="151">
        <v>692792.84</v>
      </c>
      <c r="H76" s="151"/>
      <c r="I76" s="151">
        <v>3450996.1</v>
      </c>
      <c r="J76" s="151"/>
      <c r="K76" s="151">
        <v>692792.84</v>
      </c>
      <c r="L76" s="151"/>
      <c r="M76" s="151">
        <v>3450996.1</v>
      </c>
      <c r="N76" s="137"/>
      <c r="P76" s="137"/>
      <c r="Q76" s="137"/>
      <c r="R76" s="137"/>
    </row>
    <row r="77" spans="1:18" ht="24" customHeight="1" x14ac:dyDescent="0.45">
      <c r="B77" s="149" t="s">
        <v>166</v>
      </c>
      <c r="C77" s="148"/>
      <c r="D77" s="150"/>
      <c r="E77" s="150"/>
      <c r="F77" s="150"/>
      <c r="G77" s="151">
        <v>3649694.2</v>
      </c>
      <c r="H77" s="151"/>
      <c r="I77" s="151">
        <v>17600151.289999999</v>
      </c>
      <c r="J77" s="151"/>
      <c r="K77" s="151">
        <v>3649694.2</v>
      </c>
      <c r="L77" s="151"/>
      <c r="M77" s="151">
        <v>16930869.399999999</v>
      </c>
      <c r="N77" s="137"/>
      <c r="P77" s="137"/>
      <c r="Q77" s="137"/>
      <c r="R77" s="137"/>
    </row>
    <row r="78" spans="1:18" ht="24" customHeight="1" x14ac:dyDescent="0.45">
      <c r="B78" s="149" t="s">
        <v>203</v>
      </c>
      <c r="C78" s="148"/>
      <c r="D78" s="150"/>
      <c r="E78" s="150"/>
      <c r="F78" s="150"/>
      <c r="G78" s="151">
        <v>95000</v>
      </c>
      <c r="H78" s="151"/>
      <c r="I78" s="151">
        <v>0</v>
      </c>
      <c r="J78" s="151"/>
      <c r="K78" s="151">
        <v>95000</v>
      </c>
      <c r="L78" s="151"/>
      <c r="M78" s="151">
        <v>0</v>
      </c>
      <c r="N78" s="137"/>
      <c r="P78" s="137"/>
      <c r="Q78" s="137"/>
      <c r="R78" s="137"/>
    </row>
    <row r="79" spans="1:18" ht="24" customHeight="1" x14ac:dyDescent="0.45">
      <c r="B79" s="149" t="s">
        <v>167</v>
      </c>
      <c r="C79" s="148"/>
      <c r="D79" s="150"/>
      <c r="E79" s="150"/>
      <c r="F79" s="150"/>
      <c r="G79" s="151">
        <v>2945913.97</v>
      </c>
      <c r="H79" s="151"/>
      <c r="I79" s="151">
        <v>501500.7</v>
      </c>
      <c r="J79" s="151"/>
      <c r="K79" s="151">
        <v>2914464.72</v>
      </c>
      <c r="L79" s="151"/>
      <c r="M79" s="151">
        <v>501500.7</v>
      </c>
      <c r="N79" s="137"/>
      <c r="P79" s="137"/>
      <c r="Q79" s="137"/>
      <c r="R79" s="137"/>
    </row>
    <row r="80" spans="1:18" ht="24" customHeight="1" x14ac:dyDescent="0.45">
      <c r="B80" s="149" t="s">
        <v>202</v>
      </c>
      <c r="C80" s="148"/>
      <c r="D80" s="150"/>
      <c r="E80" s="150"/>
      <c r="F80" s="150"/>
      <c r="G80" s="151">
        <v>753600</v>
      </c>
      <c r="H80" s="151"/>
      <c r="I80" s="151">
        <v>0</v>
      </c>
      <c r="J80" s="151"/>
      <c r="K80" s="151">
        <v>753600</v>
      </c>
      <c r="L80" s="151"/>
      <c r="M80" s="151">
        <v>0</v>
      </c>
      <c r="N80" s="137"/>
      <c r="P80" s="137"/>
      <c r="Q80" s="137"/>
      <c r="R80" s="137"/>
    </row>
    <row r="81" spans="1:18" ht="24" customHeight="1" x14ac:dyDescent="0.45">
      <c r="B81" s="149"/>
      <c r="C81" s="148"/>
      <c r="D81" s="150"/>
      <c r="E81" s="150"/>
      <c r="F81" s="150"/>
      <c r="G81" s="151"/>
      <c r="H81" s="151"/>
      <c r="I81" s="151"/>
      <c r="J81" s="151"/>
      <c r="K81" s="151"/>
      <c r="L81" s="151"/>
      <c r="M81" s="151"/>
      <c r="N81" s="137"/>
      <c r="P81" s="137"/>
      <c r="Q81" s="137"/>
      <c r="R81" s="137"/>
    </row>
    <row r="82" spans="1:18" ht="24" customHeight="1" x14ac:dyDescent="0.45">
      <c r="A82" s="128" t="s">
        <v>204</v>
      </c>
      <c r="B82" s="62"/>
      <c r="C82" s="62"/>
      <c r="D82" s="62"/>
      <c r="E82" s="62"/>
      <c r="F82" s="62"/>
      <c r="G82" s="62"/>
      <c r="H82" s="4"/>
      <c r="I82" s="4"/>
      <c r="J82" s="4"/>
      <c r="K82" s="4"/>
      <c r="O82" s="137"/>
      <c r="P82" s="137"/>
      <c r="Q82" s="137"/>
      <c r="R82" s="137"/>
    </row>
    <row r="83" spans="1:18" ht="24.6" customHeight="1" x14ac:dyDescent="0.45">
      <c r="B83" s="62"/>
      <c r="C83" s="62"/>
      <c r="D83" s="62"/>
      <c r="E83" s="62"/>
      <c r="F83" s="62"/>
      <c r="G83" s="62"/>
      <c r="H83" s="4"/>
      <c r="I83" s="4"/>
      <c r="J83" s="4"/>
      <c r="K83" s="4"/>
      <c r="O83" s="137"/>
      <c r="P83" s="137"/>
      <c r="Q83" s="137"/>
      <c r="R83" s="137"/>
    </row>
    <row r="85" spans="1:18" ht="25.5" customHeight="1" x14ac:dyDescent="0.4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8" ht="25.5" customHeight="1" x14ac:dyDescent="0.4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8" ht="25.5" customHeight="1" x14ac:dyDescent="0.45">
      <c r="P87" s="1"/>
      <c r="Q87" s="1"/>
      <c r="R87" s="2"/>
    </row>
    <row r="88" spans="1:18" ht="25.5" customHeight="1" x14ac:dyDescent="0.45">
      <c r="P88" s="1"/>
      <c r="Q88" s="1"/>
      <c r="R88" s="2"/>
    </row>
  </sheetData>
  <mergeCells count="12">
    <mergeCell ref="A1:M1"/>
    <mergeCell ref="A43:M43"/>
    <mergeCell ref="A44:M44"/>
    <mergeCell ref="K48:M48"/>
    <mergeCell ref="A2:M2"/>
    <mergeCell ref="A3:M3"/>
    <mergeCell ref="K7:M7"/>
    <mergeCell ref="A42:M42"/>
    <mergeCell ref="A5:M5"/>
    <mergeCell ref="A4:M4"/>
    <mergeCell ref="A45:M45"/>
    <mergeCell ref="A46:M46"/>
  </mergeCells>
  <pageMargins left="0.71" right="0.23622047244094491" top="0.65" bottom="0.44" header="0.35" footer="0.27559055118110237"/>
  <pageSetup paperSize="9" scale="80" firstPageNumber="8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6de9018-ce0c-4c42-a8f5-830c4d785f3f" xsi:nil="true"/>
    <Reviewer_x0020_Sign_x002d_off xmlns="56de9018-ce0c-4c42-a8f5-830c4d785f3f" xsi:nil="true"/>
    <M_ReviewerSign_x002d_off xmlns="56de9018-ce0c-4c42-a8f5-830c4d785f3f" xsi:nil="true"/>
    <EP_ReviewerSign_x002d_off xmlns="56de9018-ce0c-4c42-a8f5-830c4d785f3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2443C5FBA4641AD945193F00D95FB" ma:contentTypeVersion="7" ma:contentTypeDescription="Create a new document." ma:contentTypeScope="" ma:versionID="d46778527ba4b93b236699c649ab7c72">
  <xsd:schema xmlns:xsd="http://www.w3.org/2001/XMLSchema" xmlns:xs="http://www.w3.org/2001/XMLSchema" xmlns:p="http://schemas.microsoft.com/office/2006/metadata/properties" xmlns:ns2="56de9018-ce0c-4c42-a8f5-830c4d785f3f" targetNamespace="http://schemas.microsoft.com/office/2006/metadata/properties" ma:root="true" ma:fieldsID="a97fb754bcf1172ca8af8fca4d4c535c" ns2:_="">
    <xsd:import namespace="56de9018-ce0c-4c42-a8f5-830c4d785f3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_ReviewerSign_x002d_off" minOccurs="0"/>
                <xsd:element ref="ns2:EP_Reviewer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9018-ce0c-4c42-a8f5-830c4d785f3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_ReviewerSign_x002d_off" ma:index="10" nillable="true" ma:displayName="M_Reviewer Sign-off" ma:format="Dropdown" ma:internalName="M_ReviewerSign_x002d_off">
      <xsd:simpleType>
        <xsd:restriction base="dms:Text">
          <xsd:maxLength value="255"/>
        </xsd:restriction>
      </xsd:simpleType>
    </xsd:element>
    <xsd:element name="EP_ReviewerSign_x002d_off" ma:index="11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7C27EF-61CB-4EC4-9179-D69135FE47D3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6de9018-ce0c-4c42-a8f5-830c4d785f3f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5251EAA-89FB-415D-A502-53F30A59CA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47035C-39A6-4C04-965B-12D09CAF1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de9018-ce0c-4c42-a8f5-830c4d785f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Thanicha Luammuenwai</cp:lastModifiedBy>
  <cp:lastPrinted>2025-08-08T03:08:35Z</cp:lastPrinted>
  <dcterms:created xsi:type="dcterms:W3CDTF">1998-10-22T15:15:08Z</dcterms:created>
  <dcterms:modified xsi:type="dcterms:W3CDTF">2025-08-08T11:44:56Z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0x010100FA62443C5FBA4641AD945193F00D95FB</vt:lpwstr>
  </property>
</Properties>
</file>