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 Group Holdings\2025\Q2'25\"/>
    </mc:Choice>
  </mc:AlternateContent>
  <xr:revisionPtr revIDLastSave="0" documentId="13_ncr:1_{3B093456-9F38-4EB4-BEC9-36B8CB6F5ADF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BS" sheetId="1" r:id="rId1"/>
    <sheet name="PL" sheetId="5" r:id="rId2"/>
    <sheet name="Consolidated(1)" sheetId="19" r:id="rId3"/>
    <sheet name="Consolidated(2)" sheetId="12" r:id="rId4"/>
    <sheet name="The Company(1)" sheetId="20" r:id="rId5"/>
    <sheet name="The Company(2)" sheetId="14" r:id="rId6"/>
    <sheet name="CF" sheetId="8" r:id="rId7"/>
    <sheet name="DS_INTERNAL_SETTINGS_STORAGE" sheetId="15" state="veryHidden" r:id="rId8"/>
    <sheet name="DS_INTERNAL_DOCGROUP_STORAGE" sheetId="16" state="veryHidden" r:id="rId9"/>
    <sheet name="DS_INTERNAL_DOCUMENT_STORAGE" sheetId="17" state="veryHidden" r:id="rId10"/>
    <sheet name="DS_INTERNAL_SNIP_STORAGE" sheetId="18" state="veryHidden" r:id="rId1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45581.0628703704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BS!$A$1:$N$112</definedName>
    <definedName name="_xlnm.Print_Area" localSheetId="6">CF!$A$1:$L$130</definedName>
    <definedName name="_xlnm.Print_Area" localSheetId="2">'Consolidated(1)'!$A$1:$X$34</definedName>
    <definedName name="_xlnm.Print_Area" localSheetId="3">'Consolidated(2)'!$A$1:$Y$33</definedName>
    <definedName name="_xlnm.Print_Area" localSheetId="1">PL!$A$1:$L$183</definedName>
    <definedName name="_xlnm.Print_Area" localSheetId="4">'The Company(1)'!$A$1:$S$31</definedName>
    <definedName name="_xlnm.Print_Area" localSheetId="5">'The Company(2)'!$A$1:$W$30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2" l="1"/>
  <c r="K22" i="12"/>
  <c r="Y22" i="12" s="1"/>
  <c r="K155" i="5"/>
  <c r="I155" i="5"/>
  <c r="G155" i="5"/>
  <c r="E155" i="5"/>
  <c r="K63" i="5"/>
  <c r="I63" i="5"/>
  <c r="G63" i="5"/>
  <c r="E63" i="5"/>
  <c r="J24" i="14"/>
  <c r="J22" i="14"/>
  <c r="Y20" i="12" l="1"/>
  <c r="U25" i="14" l="1"/>
  <c r="U26" i="14"/>
  <c r="C26" i="12"/>
  <c r="C27" i="12" s="1"/>
  <c r="O26" i="19"/>
  <c r="O27" i="19" s="1"/>
  <c r="O30" i="19" s="1"/>
  <c r="M26" i="19"/>
  <c r="I114" i="5"/>
  <c r="K71" i="5" l="1"/>
  <c r="I71" i="5"/>
  <c r="G71" i="5"/>
  <c r="E71" i="5"/>
  <c r="E72" i="5" s="1"/>
  <c r="K34" i="5"/>
  <c r="I34" i="5"/>
  <c r="G34" i="5"/>
  <c r="E34" i="5"/>
  <c r="E23" i="5"/>
  <c r="E31" i="5" s="1"/>
  <c r="E35" i="5" s="1"/>
  <c r="E38" i="5" s="1"/>
  <c r="E42" i="5" s="1"/>
  <c r="E44" i="5" s="1"/>
  <c r="K22" i="5"/>
  <c r="I22" i="5"/>
  <c r="G22" i="5"/>
  <c r="E22" i="5"/>
  <c r="K16" i="5"/>
  <c r="I16" i="5"/>
  <c r="G16" i="5"/>
  <c r="E16" i="5"/>
  <c r="G23" i="5" l="1"/>
  <c r="G31" i="5" s="1"/>
  <c r="G35" i="5" s="1"/>
  <c r="G38" i="5" s="1"/>
  <c r="G42" i="5" s="1"/>
  <c r="G44" i="5" s="1"/>
  <c r="G79" i="5" s="1"/>
  <c r="G72" i="5"/>
  <c r="I72" i="5"/>
  <c r="K72" i="5"/>
  <c r="I23" i="5"/>
  <c r="I31" i="5" s="1"/>
  <c r="I35" i="5" s="1"/>
  <c r="I38" i="5" s="1"/>
  <c r="I42" i="5" s="1"/>
  <c r="I44" i="5" s="1"/>
  <c r="I77" i="5" s="1"/>
  <c r="E77" i="5" s="1"/>
  <c r="E78" i="5" s="1"/>
  <c r="K23" i="5"/>
  <c r="K31" i="5" s="1"/>
  <c r="K35" i="5" s="1"/>
  <c r="K38" i="5" s="1"/>
  <c r="K42" i="5" s="1"/>
  <c r="K44" i="5" s="1"/>
  <c r="K77" i="5" s="1"/>
  <c r="G77" i="5" s="1"/>
  <c r="E79" i="5"/>
  <c r="E74" i="5"/>
  <c r="E84" i="5" s="1"/>
  <c r="G74" i="5"/>
  <c r="G84" i="5" s="1"/>
  <c r="I102" i="1"/>
  <c r="I104" i="1" s="1"/>
  <c r="I72" i="1"/>
  <c r="I63" i="1"/>
  <c r="I73" i="1" s="1"/>
  <c r="I42" i="1"/>
  <c r="I25" i="1"/>
  <c r="I43" i="1" s="1"/>
  <c r="AE34" i="20"/>
  <c r="E27" i="20"/>
  <c r="Q26" i="20"/>
  <c r="Q27" i="20" s="1"/>
  <c r="O26" i="20"/>
  <c r="O27" i="20" s="1"/>
  <c r="J26" i="20"/>
  <c r="J27" i="20" s="1"/>
  <c r="H26" i="20"/>
  <c r="E26" i="20"/>
  <c r="M25" i="20"/>
  <c r="S25" i="20" s="1"/>
  <c r="M23" i="20"/>
  <c r="S23" i="20" s="1"/>
  <c r="M22" i="20"/>
  <c r="S22" i="20" s="1"/>
  <c r="M20" i="20"/>
  <c r="S20" i="20" s="1"/>
  <c r="M18" i="20"/>
  <c r="S18" i="20" s="1"/>
  <c r="M17" i="20"/>
  <c r="S17" i="20" s="1"/>
  <c r="M15" i="20"/>
  <c r="S15" i="20" s="1"/>
  <c r="M13" i="20"/>
  <c r="S13" i="20" s="1"/>
  <c r="M12" i="20"/>
  <c r="S12" i="20" s="1"/>
  <c r="M10" i="20"/>
  <c r="S10" i="20" s="1"/>
  <c r="M9" i="20"/>
  <c r="U26" i="19"/>
  <c r="U27" i="19" s="1"/>
  <c r="U30" i="19" s="1"/>
  <c r="S26" i="19"/>
  <c r="S27" i="19" s="1"/>
  <c r="S30" i="19" s="1"/>
  <c r="Q26" i="19"/>
  <c r="Q27" i="19" s="1"/>
  <c r="Q30" i="19" s="1"/>
  <c r="M27" i="19"/>
  <c r="M30" i="19" s="1"/>
  <c r="H26" i="19"/>
  <c r="H27" i="19" s="1"/>
  <c r="H30" i="19" s="1"/>
  <c r="F26" i="19"/>
  <c r="C26" i="19"/>
  <c r="C27" i="19" s="1"/>
  <c r="C30" i="19" s="1"/>
  <c r="K25" i="19"/>
  <c r="W25" i="19" s="1"/>
  <c r="K23" i="19"/>
  <c r="W23" i="19" s="1"/>
  <c r="K22" i="19"/>
  <c r="K21" i="19"/>
  <c r="W21" i="19" s="1"/>
  <c r="K20" i="19"/>
  <c r="W20" i="19" s="1"/>
  <c r="K18" i="19"/>
  <c r="W18" i="19" s="1"/>
  <c r="K17" i="19"/>
  <c r="W17" i="19" s="1"/>
  <c r="K15" i="19"/>
  <c r="W15" i="19" s="1"/>
  <c r="K13" i="19"/>
  <c r="W13" i="19" s="1"/>
  <c r="K12" i="19"/>
  <c r="W12" i="19" s="1"/>
  <c r="K10" i="19"/>
  <c r="W10" i="19" s="1"/>
  <c r="K9" i="19"/>
  <c r="E102" i="1"/>
  <c r="E104" i="1" s="1"/>
  <c r="S26" i="20" l="1"/>
  <c r="M26" i="20"/>
  <c r="I74" i="5"/>
  <c r="I82" i="5" s="1"/>
  <c r="E82" i="5" s="1"/>
  <c r="E83" i="5" s="1"/>
  <c r="K74" i="5"/>
  <c r="K82" i="5" s="1"/>
  <c r="G82" i="5" s="1"/>
  <c r="G83" i="5" s="1"/>
  <c r="G78" i="5"/>
  <c r="I105" i="1"/>
  <c r="I106" i="1" s="1"/>
  <c r="K26" i="19"/>
  <c r="S9" i="20"/>
  <c r="W22" i="19"/>
  <c r="W26" i="19" s="1"/>
  <c r="W9" i="19"/>
  <c r="G102" i="1"/>
  <c r="G104" i="1" s="1"/>
  <c r="K102" i="1"/>
  <c r="K104" i="1" s="1"/>
  <c r="M102" i="1"/>
  <c r="M104" i="1" s="1"/>
  <c r="G63" i="1"/>
  <c r="K63" i="1"/>
  <c r="M63" i="1"/>
  <c r="G72" i="1"/>
  <c r="K72" i="1"/>
  <c r="M72" i="1"/>
  <c r="G25" i="1"/>
  <c r="K25" i="1"/>
  <c r="M25" i="1"/>
  <c r="G42" i="1"/>
  <c r="K42" i="1"/>
  <c r="M42" i="1"/>
  <c r="K43" i="1" l="1"/>
  <c r="G43" i="1"/>
  <c r="M73" i="1"/>
  <c r="G73" i="1"/>
  <c r="G105" i="1" s="1"/>
  <c r="M105" i="1"/>
  <c r="M43" i="1"/>
  <c r="K73" i="1"/>
  <c r="K105" i="1" s="1"/>
  <c r="E84" i="8" l="1"/>
  <c r="G84" i="8"/>
  <c r="I84" i="8"/>
  <c r="K84" i="8"/>
  <c r="E162" i="5" l="1"/>
  <c r="H26" i="12"/>
  <c r="H27" i="12" s="1"/>
  <c r="O25" i="14"/>
  <c r="O26" i="14" s="1"/>
  <c r="E114" i="5"/>
  <c r="E108" i="5"/>
  <c r="I162" i="5"/>
  <c r="E126" i="5"/>
  <c r="I126" i="5"/>
  <c r="I108" i="5"/>
  <c r="E63" i="1"/>
  <c r="E100" i="8"/>
  <c r="G100" i="8"/>
  <c r="I100" i="8"/>
  <c r="K100" i="8"/>
  <c r="E11" i="14"/>
  <c r="M11" i="14"/>
  <c r="E12" i="14"/>
  <c r="M12" i="14"/>
  <c r="M14" i="14"/>
  <c r="W14" i="14" s="1"/>
  <c r="M15" i="14"/>
  <c r="W15" i="14" s="1"/>
  <c r="E16" i="14"/>
  <c r="M16" i="14"/>
  <c r="E18" i="14"/>
  <c r="M18" i="14"/>
  <c r="E19" i="14"/>
  <c r="M19" i="14"/>
  <c r="E21" i="14"/>
  <c r="W21" i="14" s="1"/>
  <c r="M21" i="14"/>
  <c r="M23" i="14"/>
  <c r="W23" i="14" s="1"/>
  <c r="K25" i="12"/>
  <c r="Y25" i="12" s="1"/>
  <c r="E25" i="14"/>
  <c r="H25" i="14"/>
  <c r="Q25" i="14"/>
  <c r="Q26" i="14" s="1"/>
  <c r="S25" i="14"/>
  <c r="S26" i="14" s="1"/>
  <c r="AN37" i="14"/>
  <c r="K10" i="12"/>
  <c r="Y10" i="12" s="1"/>
  <c r="K11" i="12"/>
  <c r="Y11" i="12" s="1"/>
  <c r="K13" i="12"/>
  <c r="Y13" i="12" s="1"/>
  <c r="K14" i="12"/>
  <c r="Y14" i="12" s="1"/>
  <c r="K15" i="12"/>
  <c r="Y15" i="12" s="1"/>
  <c r="K17" i="12"/>
  <c r="Y17" i="12" s="1"/>
  <c r="K18" i="12"/>
  <c r="Y18" i="12" s="1"/>
  <c r="K21" i="12"/>
  <c r="Y21" i="12" s="1"/>
  <c r="K23" i="12"/>
  <c r="Y23" i="12" s="1"/>
  <c r="K24" i="12"/>
  <c r="Y24" i="12" s="1"/>
  <c r="F26" i="12"/>
  <c r="M26" i="12"/>
  <c r="M27" i="12" s="1"/>
  <c r="M29" i="12" s="1"/>
  <c r="O26" i="12"/>
  <c r="O27" i="12" s="1"/>
  <c r="O29" i="12" s="1"/>
  <c r="Q26" i="12"/>
  <c r="Q27" i="12" s="1"/>
  <c r="Q29" i="12" s="1"/>
  <c r="S26" i="12"/>
  <c r="S27" i="12" s="1"/>
  <c r="S29" i="12" s="1"/>
  <c r="U26" i="12"/>
  <c r="U27" i="12" s="1"/>
  <c r="U29" i="12" s="1"/>
  <c r="W26" i="12"/>
  <c r="W27" i="12" s="1"/>
  <c r="W29" i="12" s="1"/>
  <c r="AL36" i="12"/>
  <c r="G108" i="5"/>
  <c r="K108" i="5"/>
  <c r="G114" i="5"/>
  <c r="K114" i="5"/>
  <c r="G126" i="5"/>
  <c r="K126" i="5"/>
  <c r="G162" i="5"/>
  <c r="K162" i="5"/>
  <c r="E25" i="1"/>
  <c r="E42" i="1"/>
  <c r="E72" i="1"/>
  <c r="W16" i="14" l="1"/>
  <c r="W18" i="14"/>
  <c r="W12" i="14"/>
  <c r="W11" i="14"/>
  <c r="W19" i="14"/>
  <c r="G106" i="1"/>
  <c r="I115" i="5"/>
  <c r="I123" i="5" s="1"/>
  <c r="I127" i="5" s="1"/>
  <c r="I130" i="5" s="1"/>
  <c r="I134" i="5" s="1"/>
  <c r="E115" i="5"/>
  <c r="E163" i="5"/>
  <c r="E73" i="1"/>
  <c r="E105" i="1" s="1"/>
  <c r="E43" i="1"/>
  <c r="K115" i="5"/>
  <c r="K123" i="5" s="1"/>
  <c r="K127" i="5" s="1"/>
  <c r="K130" i="5" s="1"/>
  <c r="K134" i="5" s="1"/>
  <c r="K136" i="5" s="1"/>
  <c r="G115" i="5"/>
  <c r="G123" i="5" s="1"/>
  <c r="G127" i="5" s="1"/>
  <c r="G130" i="5" s="1"/>
  <c r="G134" i="5" s="1"/>
  <c r="G136" i="5" s="1"/>
  <c r="J25" i="14"/>
  <c r="J26" i="14" s="1"/>
  <c r="M24" i="14"/>
  <c r="W24" i="14" s="1"/>
  <c r="K163" i="5"/>
  <c r="I163" i="5"/>
  <c r="G163" i="5"/>
  <c r="M22" i="14"/>
  <c r="W22" i="14" s="1"/>
  <c r="M106" i="1"/>
  <c r="K26" i="12"/>
  <c r="Y26" i="12" s="1"/>
  <c r="E26" i="14"/>
  <c r="M25" i="14" l="1"/>
  <c r="E106" i="1"/>
  <c r="I136" i="5"/>
  <c r="I9" i="8"/>
  <c r="I34" i="8" s="1"/>
  <c r="I52" i="8" s="1"/>
  <c r="C29" i="12"/>
  <c r="K106" i="1"/>
  <c r="E123" i="5"/>
  <c r="E127" i="5" s="1"/>
  <c r="K9" i="8"/>
  <c r="K34" i="8" s="1"/>
  <c r="K52" i="8" s="1"/>
  <c r="G9" i="8"/>
  <c r="G34" i="8" s="1"/>
  <c r="G52" i="8" s="1"/>
  <c r="W25" i="14"/>
  <c r="K165" i="5"/>
  <c r="K173" i="5" s="1"/>
  <c r="G173" i="5" s="1"/>
  <c r="K168" i="5"/>
  <c r="G170" i="5"/>
  <c r="G165" i="5"/>
  <c r="G175" i="5" s="1"/>
  <c r="I168" i="5" l="1"/>
  <c r="E168" i="5" s="1"/>
  <c r="F19" i="12" s="1"/>
  <c r="K57" i="8"/>
  <c r="K102" i="8" s="1"/>
  <c r="K104" i="8" s="1"/>
  <c r="G57" i="8"/>
  <c r="G102" i="8" s="1"/>
  <c r="G104" i="8" s="1"/>
  <c r="I57" i="8"/>
  <c r="I102" i="8" s="1"/>
  <c r="I104" i="8" s="1"/>
  <c r="I105" i="8" s="1"/>
  <c r="I165" i="5"/>
  <c r="I173" i="5" s="1"/>
  <c r="E173" i="5" s="1"/>
  <c r="E130" i="5"/>
  <c r="E134" i="5" s="1"/>
  <c r="G168" i="5"/>
  <c r="G174" i="5"/>
  <c r="H20" i="14"/>
  <c r="F19" i="19" l="1"/>
  <c r="H19" i="20"/>
  <c r="E136" i="5"/>
  <c r="E169" i="5" s="1"/>
  <c r="E9" i="8"/>
  <c r="F27" i="12"/>
  <c r="K19" i="12"/>
  <c r="M20" i="14"/>
  <c r="H26" i="14"/>
  <c r="G169" i="5"/>
  <c r="F29" i="19" s="1"/>
  <c r="E34" i="8" l="1"/>
  <c r="E52" i="8" s="1"/>
  <c r="E57" i="8" s="1"/>
  <c r="E102" i="8" s="1"/>
  <c r="E104" i="8" s="1"/>
  <c r="E105" i="8" s="1"/>
  <c r="M26" i="14"/>
  <c r="W20" i="14"/>
  <c r="K27" i="12"/>
  <c r="Y19" i="12"/>
  <c r="M19" i="20"/>
  <c r="H27" i="20"/>
  <c r="K19" i="19"/>
  <c r="F27" i="19"/>
  <c r="F30" i="19" s="1"/>
  <c r="W30" i="19" s="1"/>
  <c r="K29" i="19"/>
  <c r="W29" i="19"/>
  <c r="E165" i="5"/>
  <c r="E175" i="5" s="1"/>
  <c r="E174" i="5" s="1"/>
  <c r="F28" i="12"/>
  <c r="F29" i="12" s="1"/>
  <c r="E170" i="5"/>
  <c r="H29" i="12"/>
  <c r="W19" i="19" l="1"/>
  <c r="W27" i="19" s="1"/>
  <c r="K27" i="19"/>
  <c r="K30" i="19" s="1"/>
  <c r="S19" i="20"/>
  <c r="S27" i="20" s="1"/>
  <c r="M27" i="20"/>
  <c r="K28" i="12"/>
  <c r="Y28" i="12" s="1"/>
  <c r="Y27" i="12"/>
  <c r="W26" i="14"/>
  <c r="W28" i="14" s="1"/>
  <c r="K31" i="12" l="1"/>
  <c r="K29" i="12"/>
  <c r="K32" i="12" s="1"/>
  <c r="Y29" i="12" l="1"/>
</calcChain>
</file>

<file path=xl/sharedStrings.xml><?xml version="1.0" encoding="utf-8"?>
<sst xmlns="http://schemas.openxmlformats.org/spreadsheetml/2006/main" count="723" uniqueCount="362">
  <si>
    <t>บริษัท เจมาร์ท กรุ๊ป โฮลดิ้งส์ จำกัด (มหาชน) และบริษัทย่อย</t>
  </si>
  <si>
    <t>งบฐานะการเงิน</t>
  </si>
  <si>
    <t>ณ วันที่ 30 มิถุนายน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</si>
  <si>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</si>
  <si>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</si>
  <si>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</si>
  <si>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</si>
  <si>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</si>
  <si>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</si>
  <si>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1 มกราคม 2567</t>
  </si>
  <si>
    <t>(ยังไม่ได้ตรวจสอบ</t>
  </si>
  <si>
    <t>(ตรวจสอบแล้ว-</t>
  </si>
  <si>
    <t>(ตรวจสอบแล้ว)</t>
  </si>
  <si>
    <t>แต่สอบทานแล้ว)</t>
  </si>
  <si>
    <t xml:space="preserve"> ปรับปรุงใหม่)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</si>
  <si>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</si>
  <si>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</si>
  <si>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</si>
  <si>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เงินฝากธนาคารที่มีข้อกำหนดในการใช้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</si>
  <si>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</si>
  <si>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</si>
  <si>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</t>
  </si>
  <si>
    <t xml:space="preserve">   ชำระภายในหนึ่งปี</t>
  </si>
  <si>
    <t>เงินให้กู้ยืมระยะสั้นแก่บุคคลและบริษัทอื่น</t>
  </si>
  <si>
    <t xml:space="preserve">สินค้าคงเหลือ </t>
  </si>
  <si>
    <t>ต้นทุนการพัฒนาอสังหาริมทรัพย์</t>
  </si>
  <si>
    <t>รายได้ค้างรับ</t>
  </si>
  <si>
    <t>สินทรัพย์จากสัญญาประกันภัยต่อ</t>
  </si>
  <si>
    <t>เงินให้สินเชื่อจากการซื้อลูกหนี้ที่คาดว่าจะได้รับชำระภายในหนึ่งปี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</si>
  <si>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</si>
  <si>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</si>
  <si>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</si>
  <si>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</si>
  <si>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</si>
  <si>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 - สุทธิจากส่วนที่ถึง</t>
  </si>
  <si>
    <t xml:space="preserve">   กำหนดชำระภายในหนึ่งปี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</si>
  <si>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</si>
  <si>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สินทรัพย์ทางการเงินไม่หมุนเวียนอื่น</t>
  </si>
  <si>
    <t>ทรัพย์สินรอการขาย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</si>
  <si>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</si>
  <si>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</si>
  <si>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</si>
  <si>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</si>
  <si>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</si>
  <si>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</si>
  <si>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</si>
  <si>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</si>
  <si>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</si>
  <si>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</si>
  <si>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</si>
  <si>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</si>
  <si>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</si>
  <si>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</si>
  <si>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</si>
  <si>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</si>
  <si>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</si>
  <si>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หนี้สินจากสัญญาประกันภัยและประกันภัยต่อ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</si>
  <si>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</si>
  <si>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</si>
  <si>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</si>
  <si>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</si>
  <si>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</si>
  <si>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</si>
  <si>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</si>
  <si>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</si>
  <si>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</si>
  <si>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ภาระจากการออกและเสนอขายโทเคนดิจิทัล 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</si>
  <si>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</si>
  <si>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</si>
  <si>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</si>
  <si>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</si>
  <si>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</si>
  <si>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</si>
  <si>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</si>
  <si>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</si>
  <si>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1,558,820,418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</si>
  <si>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</si>
  <si>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1,471,711,584 หุ้น มูลค่าหุ้นละ 1 บาท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</si>
  <si>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</si>
  <si>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</si>
  <si>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 xml:space="preserve">   ของบริษัทร่วม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</si>
  <si>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</si>
  <si>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</si>
  <si>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</si>
  <si>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</si>
  <si>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</si>
  <si>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</si>
  <si>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 - หุ้นสามัญ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</si>
  <si>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</si>
  <si>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</si>
  <si>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</si>
  <si>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</si>
  <si>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</si>
  <si>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</si>
  <si>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</si>
  <si>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</si>
  <si>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2568</t>
  </si>
  <si>
    <t>(หน่วย: พันบาท ยกเว้นกำไรต่อหุ้นแสดงเป็นบาท)</t>
  </si>
  <si>
    <t>(ปรับปรุงใหม่/</t>
  </si>
  <si>
    <t>จัดประเภทใหม่)</t>
  </si>
  <si>
    <t>กำไรขาดทุน:</t>
  </si>
  <si>
    <t>รายได้จากการขายและบริการ</t>
  </si>
  <si>
    <t>รายได้จากสัญญาที่ทำกับลูกค้า</t>
  </si>
  <si>
    <t>รายได้ดอกเบี้ยจากเงินให้สินเชื่อจากการซื้อลูกหนี้</t>
  </si>
  <si>
    <t>กำไรจากเงินให้สินเชื่อจากการซื้อลูกหนี้</t>
  </si>
  <si>
    <t>รายได้ค่าเช่า</t>
  </si>
  <si>
    <t>รายได้จากการรับประกันภัย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</si>
  <si>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</si>
  <si>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</si>
  <si>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</si>
  <si>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</si>
  <si>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ต้นทุนค่าเช่า</t>
  </si>
  <si>
    <t>ค่าใช้จ่ายในการรับประกันภัย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</si>
  <si>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</si>
  <si>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</si>
  <si>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</si>
  <si>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</si>
  <si>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รายได้อื่น</t>
  </si>
  <si>
    <t>กำไร (ขาดทุน) จากการปรับมูลค่ายุติธรรมของอสังหาริมทรัพย์</t>
  </si>
  <si>
    <t xml:space="preserve">   เพื่อการลงทุน</t>
  </si>
  <si>
    <t>กำไร (ขาดทุน) ที่ยังไม่เกิดขึ้นจริงจากสินทรัพย์ทางการเงินอื่น</t>
  </si>
  <si>
    <t>กำไรจากการขายสินทรัพย์ทางการเงินอื่น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</si>
  <si>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</si>
  <si>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</si>
  <si>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</si>
  <si>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</si>
  <si>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</si>
  <si>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</si>
  <si>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จากการดำเนินงาน - สุทธิจากต้นทุนทางการเงิน</t>
  </si>
  <si>
    <t>ส่วนแบ่งกำไรจากเงินลงทุนในบริษัทย่อย</t>
  </si>
  <si>
    <t>ส่วนแบ่งกำไร (ขาดทุน) จากเงินลงทุนในการร่วมค้า</t>
  </si>
  <si>
    <t>รายได้ (ค่าใช้จ่าย) ภาษีเงินได้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</si>
  <si>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</si>
  <si>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</si>
  <si>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</si>
  <si>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กำไร (ขาดทุน) จากการป้องกันความเสี่ยงในกระแสเงินสด 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</si>
  <si>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</si>
  <si>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</si>
  <si>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</si>
  <si>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</si>
  <si>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</si>
  <si>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จากการเปลี่ยนแปลงมูลค่าของตราสารทุนที่วัด</t>
  </si>
  <si>
    <t xml:space="preserve">   มูลค่ายุติธรรมผ่านกำไรขาดทุนเบ็ดเสร็จอื่น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</si>
  <si>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</si>
  <si>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</si>
  <si>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</si>
  <si>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</si>
  <si>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</si>
  <si>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</si>
  <si>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</si>
  <si>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</si>
  <si>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</si>
  <si>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</si>
  <si>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สำหรับงวดหกเดือนสิ้นสุดวันที่ 30 มิถุนายน 2568</t>
  </si>
  <si>
    <t>กำไรสำหรับงวด</t>
  </si>
  <si>
    <t>งบการเปลี่ยนแปลงส่วนของผู้ถือหุ้น - งบการเงินรวม</t>
  </si>
  <si>
    <t xml:space="preserve">(หน่วย: พันบาท)  </t>
  </si>
  <si>
    <t>ส่วนเกินจาก</t>
  </si>
  <si>
    <t>เพิ่มทุนจาก</t>
  </si>
  <si>
    <t>เพิ่มทุน</t>
  </si>
  <si>
    <t>บริษัทย่อยจ่าย</t>
  </si>
  <si>
    <t>ยอดคงเหลือ</t>
  </si>
  <si>
    <t>กำไรขาดทุน</t>
  </si>
  <si>
    <t xml:space="preserve">การเปลี่ยนแปลง
 </t>
  </si>
  <si>
    <t>การใช้สิทธิ</t>
  </si>
  <si>
    <t>จากการออก</t>
  </si>
  <si>
    <t>เงินปันผลให้ผู้มี</t>
  </si>
  <si>
    <t xml:space="preserve">ยอดคงเหลือ </t>
  </si>
  <si>
    <t>ณ วันที่</t>
  </si>
  <si>
    <t>กำไร</t>
  </si>
  <si>
    <t>เบ็ดเสร็จอื่น</t>
  </si>
  <si>
    <t>เบ็ดเสร็จรวม</t>
  </si>
  <si>
    <t xml:space="preserve">สัดส่วน
เงินลงทุน
</t>
  </si>
  <si>
    <t>ตามใบสำคัญ</t>
  </si>
  <si>
    <t>หุ้นสามัญเพิ่มทุน</t>
  </si>
  <si>
    <t>ส่วนได้เสียที่ไม่มี</t>
  </si>
  <si>
    <t xml:space="preserve">ณ วันที่ </t>
  </si>
  <si>
    <t>สำหรับงวด</t>
  </si>
  <si>
    <t>ในบริษัทย่อย</t>
  </si>
  <si>
    <t>แสดงสิทธิ</t>
  </si>
  <si>
    <t>ของบริษัทย่อย</t>
  </si>
  <si>
    <t>หุ้นทุนซื้อคืน</t>
  </si>
  <si>
    <t>อำนาจควบคุม</t>
  </si>
  <si>
    <t>30 มิถุนายน 2567</t>
  </si>
  <si>
    <t>ทุนเรือนหุ้นที่ออกและชำระแล้ว</t>
  </si>
  <si>
    <t>ส่วนเกินจากการเปลี่ยนแปลงสัดส่วนเงินลงทุนใน</t>
  </si>
  <si>
    <t xml:space="preserve">   บริษัทย่อย</t>
  </si>
  <si>
    <t xml:space="preserve">   บริษัทย่อยของบริษัทร่วม</t>
  </si>
  <si>
    <t>ส่วนต่ำกว่าทุนจากการรวมธุรกิจภายใต้</t>
  </si>
  <si>
    <t xml:space="preserve">   การควบคุมเดียวกัน</t>
  </si>
  <si>
    <t>กำไรสะสม - จัดสรรแล้ว</t>
  </si>
  <si>
    <t xml:space="preserve">   สำรองตามกฎหมาย</t>
  </si>
  <si>
    <t xml:space="preserve">   สำรองหุ้นทุนซื้อคืน</t>
  </si>
  <si>
    <t>กำไรสะสม - ยังไม่ได้จัดสรร</t>
  </si>
  <si>
    <t xml:space="preserve">   สำรองจากการป้องกันความเสี่ยงในกระแสเงินสด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</si>
  <si>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</si>
  <si>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</t>
  </si>
  <si>
    <t xml:space="preserve">   ส่วนต่ำกว่าทุนจากสินทรัพย์ทางการเงิน</t>
  </si>
  <si>
    <t xml:space="preserve">     ที่กำหนดให้วัดด้วยมูลค่ายุติธรรม</t>
  </si>
  <si>
    <t>รวมองค์ประกอบอื่นของส่วนของผู้ถือหุ้น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</si>
  <si>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</si>
  <si>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</si>
  <si>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</si>
  <si>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งบการเปลี่ยนแปลงส่วนของผู้ถือหุ้น - งบการเงินรวม (ต่อ)</t>
  </si>
  <si>
    <t>1 มกราคม 2568</t>
  </si>
  <si>
    <t>และบริษัทร่วม</t>
  </si>
  <si>
    <t>เงินปันผลจ่าย</t>
  </si>
  <si>
    <t>(หมายเหตุ)</t>
  </si>
  <si>
    <t>(22)</t>
  </si>
  <si>
    <t xml:space="preserve">    บริษัทย่อย</t>
  </si>
  <si>
    <t xml:space="preserve">    บริษัทย่อยของบริษัทร่วม</t>
  </si>
  <si>
    <t xml:space="preserve">   ส่วนต่ำกว่าทุนจากสินทรัพย์ทางการเงินที่กำหนดให้วัดด้วยมูลค่ายุติธรรม</t>
  </si>
  <si>
    <t xml:space="preserve">งบการเปลี่ยนแปลงส่วนของผู้ถือหุ้น - งบการเงินเฉพาะกิจการ </t>
  </si>
  <si>
    <t>การเปลี่ยนแปลง</t>
  </si>
  <si>
    <t>สัดส่วนเงินลงทุน</t>
  </si>
  <si>
    <t xml:space="preserve">ในบริษัทย่อย </t>
  </si>
  <si>
    <t xml:space="preserve">แสดงสิทธิ </t>
  </si>
  <si>
    <t>ส่วนเกินจากการเปลี่ยนแปลงสัดส่วนเงินลงทุน</t>
  </si>
  <si>
    <t xml:space="preserve">กำไรสะสม - จัดสรรแล้ว </t>
  </si>
  <si>
    <t xml:space="preserve">   ส่วนแบ่งกำไรขาดทุนเบ็ดเสร็จอื่นจากบริษัทย่อย</t>
  </si>
  <si>
    <t xml:space="preserve">      และบริษัทร่วม</t>
  </si>
  <si>
    <t xml:space="preserve">      ที่กำหนดให้วัดด้วยมูลค่ายุติธรรม</t>
  </si>
  <si>
    <t>งบการเปลี่ยนแปลงส่วนของผู้ถือหุ้น - งบการเงินเฉพาะกิจการ (ต่อ)</t>
  </si>
  <si>
    <t xml:space="preserve">   ส่วนแบ่งกำไรขาดทุนเบ็ดเสร็จอื่นจากบริษัทย่อยและบริษัทร่วม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</si>
  <si>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</si>
  <si>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</si>
  <si>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</si>
  <si>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</si>
  <si>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</si>
  <si>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ส่วนลดค่าเช่า</t>
  </si>
  <si>
    <t xml:space="preserve">   ต้นทุนพัฒนาอสังหาริมทรัพย์ลดลงจากการโอนเป็นต้นทุนขาย</t>
  </si>
  <si>
    <t xml:space="preserve">   ผลขาดทุนด้านเครดิตที่คาดว่าจะเกิดขึ้นและหนี้สูญ (โอนกลับ)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</si>
  <si>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</si>
  <si>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   ที่ดิน อาคารและอุปกรณ์ และสินทรัพย์ไม่มีตัวตน</t>
  </si>
  <si>
    <t xml:space="preserve">   ขาดทุน (กำไร) จากการปรับมูลค่ายุติธรรมของอสังหาริมทรัพย์เพื่อการลงทุน</t>
  </si>
  <si>
    <t xml:space="preserve">   ขาดทุน (กำไร) จากอัตราแลกเปลี่ยนที่ยังไม่เกิดขึ้น</t>
  </si>
  <si>
    <t xml:space="preserve">   ส่วนแบ่งกำไรจากเงินลงทุนในบริษัทย่อย การร่วมค้าและบริษัทร่วม</t>
  </si>
  <si>
    <t xml:space="preserve">   ขาดทุน (กำไร) จากการเปลี่ยนแปลงในมูลค่ายุติธรรมของ</t>
  </si>
  <si>
    <t xml:space="preserve">      สินทรัพย์ทางการเงินอื่น</t>
  </si>
  <si>
    <t xml:space="preserve">   กำไรจากการขายสินทรัพย์ทางการเงินอื่น</t>
  </si>
  <si>
    <t xml:space="preserve">   สำรองผลประโยชน์ระยะยาวของพนักงาน </t>
  </si>
  <si>
    <t xml:space="preserve">   รายได้ค่าเช่าจากการตัดจำหน่ายเงินรับล่วงหน้าจากผู้เช่า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</si>
  <si>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</si>
  <si>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</si>
  <si>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</si>
  <si>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</si>
  <si>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</si>
  <si>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</si>
  <si>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</si>
  <si>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ลูกหนี้การค้าและลูกหนี้อื่น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</si>
  <si>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</si>
  <si>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</si>
  <si>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รายได้ค้างรับ</t>
  </si>
  <si>
    <t xml:space="preserve">   สินทรัพย์จากสัญญาประกันภัย</t>
  </si>
  <si>
    <t xml:space="preserve">   ทรัพย์สินรอการขาย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</si>
  <si>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</si>
  <si>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</si>
  <si>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</si>
  <si>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</si>
  <si>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</si>
  <si>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หนี้สินจากสัญญาประกันภัยและประกันภัยต่อ</t>
  </si>
  <si>
    <t xml:space="preserve">   หนี้สินหมุนเวียนอื่น</t>
  </si>
  <si>
    <t xml:space="preserve">   เงินสดจ่ายภาระจากการออกและเสนอขายโทเคนดิจิทัล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</si>
  <si>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</si>
  <si>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</si>
  <si>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จ่ายผลประโยชน์พนักงาน</t>
  </si>
  <si>
    <t xml:space="preserve">   รับคืนภาษีเงินได้หัก ณ ที่จ่าย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</si>
  <si>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</si>
  <si>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</si>
  <si>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</si>
  <si>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</si>
  <si>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</si>
  <si>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เงินสดจ่ายสำหรับเงินให้กู้ยืมระยะสั้นแก่กิจการที่เกี่ยวข้องกัน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</si>
  <si>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</si>
  <si>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เงินสดจ่ายสำหรับเงินให้กู้ยืมระยะสั้นแก่บุคคลและบริษัทอื่น</t>
  </si>
  <si>
    <t>เงินสดรับจากเงินให้กู้ยืมระยะสั้นแก่บุคคลและบริษัทอื่น</t>
  </si>
  <si>
    <t>เงินสดรับจากเงินให้กู้ยืมระยะยาวแก่กิจการที่เกี่ยวข้องกัน</t>
  </si>
  <si>
    <t>เงินสดจ่ายสำหรับสินทรัพย์ทางการเงินอื่น</t>
  </si>
  <si>
    <t>เงินสดรับจากการขายเงินลงทุนในบริษัทย่อยและลดทุนในบริษัทย่อย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</si>
  <si>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</si>
  <si>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เงินสดจ่ายซื้อเงินลงทุนในบริษัทย่อย</t>
  </si>
  <si>
    <t>เงินสดจ่ายซื้อเงินลงทุนในการร่วมค้า</t>
  </si>
  <si>
    <t>เงินสดจ่ายซื้อที่ดิน อาคารและอุปกรณ์ และสินทรัพย์ไม่มีตัวตน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</si>
  <si>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</si>
  <si>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อาคารและอุปกรณ์ และสินทรัพย์ไม่มีตัวตน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</si>
  <si>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</si>
  <si>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</si>
  <si>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</si>
  <si>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</si>
  <si>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ชำระคืนหนี้สินตามสัญญาเช่า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</si>
  <si>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</si>
  <si>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</si>
  <si>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</si>
  <si>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</si>
  <si>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</si>
  <si>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เงินสดจ่ายจากการลดทุนในบริษัทย่อย - ส่วนได้เสียที่ไม่มีอำนาจควบคุม</t>
  </si>
  <si>
    <t>เงินสดรับค่าหุ้นจากการใช้สิทธิตามใบสำคัญแสดงสิทธิ</t>
  </si>
  <si>
    <t>เงินปันผลจ่ายให้ผู้มีส่วนได้เสียที่ไม่มีอำนาจควบคุมของบริษัทย่อย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</si>
  <si>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</si>
  <si>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</si>
  <si>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</si>
  <si>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</si>
  <si>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</si>
  <si>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</si>
  <si>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ซื้อเงินให้สินเชื่อโดยการผ่อนชำระ</t>
  </si>
  <si>
    <t xml:space="preserve">   รับโอนทรัพย์สินรอการขายจากเงินให้สินเชื่อจากการซื้อลูกหนี้</t>
  </si>
  <si>
    <t xml:space="preserve">   เจ้าหนี้ค่าก่อสร้าง</t>
  </si>
  <si>
    <t xml:space="preserve">   เงินมัดจำจ่ายที่วัดมูลค่ายุติธรรมส่วนที่บันทึกเป็นต้นทุนโครงการ</t>
  </si>
  <si>
    <t xml:space="preserve">   โอนอสังหาริมทรัพย์เพื่อการลงทุนเป็นที่ดิน อาคาร และอุปกรณ์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</si>
  <si>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</si>
  <si>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ประมาณการค่ารื้อถอน</t>
  </si>
  <si>
    <t xml:space="preserve">   หนี้สินตามสัญญาเช่าเพิ่มขึ้น (ลดลง)</t>
  </si>
  <si>
    <t xml:space="preserve">   ค่าตัดจำหน่ายสินทรัพย์สิทธิการใช้ที่บันทึกเป็นต้นทุนโครงการ</t>
  </si>
  <si>
    <t xml:space="preserve">   ตัดจำหน่ายสินทรัพย์และภาระจากการออกและเสนอขายโทเคนดิจิทัล </t>
  </si>
  <si>
    <t>NZ14WAX64VCH9QN2ZW5A28K18KCR15EQ2G2D44YHJ2EK30K64X4G</t>
  </si>
  <si>
    <t>Witchaya Iamratsameekul</t>
  </si>
  <si>
    <t>FJSSHEF1T72CP8HC0J4EDW85GAYN33X0KPE5TBS2E3RD9YMSF020</t>
  </si>
  <si>
    <t>Thanaporn Pangwapee</t>
  </si>
  <si>
    <t>RAWSQC7AG818KJ1N824TNJ1WS2ZTN1R617JD82Q06Q0QQ91BQZSG</t>
  </si>
  <si>
    <t>Suchada Tantioran</t>
  </si>
  <si>
    <t>Create</t>
  </si>
  <si>
    <t>1483fabd-5ffc-48de-b618-9a5ff6acdcbd</t>
  </si>
  <si>
    <t>{"id":"1483fabd-5ffc-48de-b618-9a5ff6acdcbd","type":1,"name":"workbookId","value":"f1dbc5a3-d509-4032-ab44-a967c6240e51"}</t>
  </si>
  <si>
    <t>fe7e1f1b-e5b1-4074-a094-54c3179f0f79</t>
  </si>
  <si>
    <t>{"id":"fe7e1f1b-e5b1-4074-a094-54c3179f0f79","type":0,"name":"dataSnipperSheetDeleted","value":"false"}</t>
  </si>
  <si>
    <t>7075e5da-157e-4ea5-9162-215f0402d770</t>
  </si>
  <si>
    <t>{"id":"7075e5da-157e-4ea5-9162-215f0402d770","type":0,"name":"embed-documents","value":"false"}</t>
  </si>
  <si>
    <t>b1fcce74-e6cc-4aa6-ba2c-7bb82addd885</t>
  </si>
  <si>
    <t>{"id":"b1fcce74-e6cc-4aa6-ba2c-7bb82addd885","type":0,"name":"table-snip-suggestions","value":"true"}</t>
  </si>
  <si>
    <t>3e2932ca-c97c-4f8c-b641-caf4b57840ba</t>
  </si>
  <si>
    <t>{"id":"3e2932ca-c97c-4f8c-b641-caf4b57840ba","type":1,"name":"migratedFssProjectId","value":""}</t>
  </si>
  <si>
    <t>{"id":"1483fabd-5ffc-48de-b618-9a5ff6acdcbd","type":1,"name":"workbookId","value":"d4ae58e8-1128-46a2-b283-9567f752f474"}</t>
  </si>
  <si>
    <t>{"id":"7075e5da-157e-4ea5-9162-215f0402d770","type":0,"name":"embed-documents","value":"true"}</t>
  </si>
  <si>
    <t>TKWDPMT8JA7N2H2EQGGNW0G3PVWFW3KJWW3QX6TXQ1YY5QKDPWRG</t>
  </si>
  <si>
    <t>Pemika Pittayawananon</t>
  </si>
  <si>
    <t>P47K4JSV9ANHVX6KQ9B06YX6A8J8Q87KTG365ECHCJ6TPHAHPAY0</t>
  </si>
  <si>
    <t>NMV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</si>
  <si>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</si>
  <si>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</si>
  <si>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(8)</t>
  </si>
  <si>
    <t xml:space="preserve">   กำไรจากการขายทรัพย์สินรอการขาย</t>
  </si>
  <si>
    <t xml:space="preserve">   ค่าเผื่อการด้อยค่าทรัพย์สิน</t>
  </si>
  <si>
    <t xml:space="preserve">   สำรองค่าเผื่อผลเสียหายจากคดีฟ้องร้อง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</si>
  <si>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</si>
  <si>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</si>
  <si>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>กำไรก่อนค่าใช้จ่าย</t>
  </si>
  <si>
    <t>ส่วนแบ่งกำไรจากเงินลงทุนในบริษัทร่วม</t>
  </si>
  <si>
    <t>กำไรก่อนค่าใช้จ่ายภาษีเงินได้</t>
  </si>
  <si>
    <t xml:space="preserve">กำไรจากการป้องกันความเสี่ยงในกระแสเงินสด </t>
  </si>
  <si>
    <t>ส่วนเกิน (ส่วนต่ำ)</t>
  </si>
  <si>
    <t>จากการเปลี่ยนแปลง</t>
  </si>
  <si>
    <t xml:space="preserve">   สำรองทางการเงินจากสัญญาประกันภัย/สัญญาประกันภัยต่อ</t>
  </si>
  <si>
    <t>ส่วนต่ำจาก</t>
  </si>
  <si>
    <t>ขาดทุนจากการเปลี่ยนแปลงมูลค่าของตราสารทุนที่วัด</t>
  </si>
  <si>
    <t xml:space="preserve">   ค่าใช้จ่ายจากหนี้สินสัญญาประกันภัย</t>
  </si>
  <si>
    <t>เงินสดรับจากสินทรัพย์ทางการเงินอื่น</t>
  </si>
  <si>
    <t>จ่ายดอกเบี้ย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</si>
  <si>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</si>
  <si>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เงินรอรับคืนจากการขายทอดตลาดเพิ่มขึ้น</t>
  </si>
  <si>
    <t>(ปรับปรุงใหม่)</t>
  </si>
  <si>
    <t xml:space="preserve">   โอนกลับค่าเผื่อการลดลงของมูลค่าสินค้าคงเหลือ</t>
  </si>
  <si>
    <t>เงินสดสุทธิจากกิจกรรมลงทุน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</si>
</sst>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%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4" fillId="0" borderId="0"/>
    <xf numFmtId="0" fontId="6" fillId="0" borderId="0"/>
    <xf numFmtId="0" fontId="5" fillId="0" borderId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2" fillId="0" borderId="0"/>
    <xf numFmtId="0" fontId="1" fillId="0" borderId="0"/>
  </cellStyleXfs>
  <cellXfs count="221">
    <xf numFmtId="0" fontId="0" fillId="0" borderId="0" xfId="0"/>
    <xf numFmtId="0" fontId="7" fillId="0" borderId="0" xfId="0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right" vertical="center"/>
    </xf>
    <xf numFmtId="37" fontId="7" fillId="0" borderId="1" xfId="0" applyNumberFormat="1" applyFont="1" applyBorder="1" applyAlignment="1">
      <alignment horizontal="left" vertical="center"/>
    </xf>
    <xf numFmtId="164" fontId="8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164" fontId="7" fillId="0" borderId="6" xfId="0" applyNumberFormat="1" applyFont="1" applyBorder="1" applyAlignment="1">
      <alignment vertical="center"/>
    </xf>
    <xf numFmtId="41" fontId="8" fillId="0" borderId="0" xfId="7" applyNumberFormat="1" applyFont="1" applyAlignment="1">
      <alignment horizontal="center" vertical="center"/>
    </xf>
    <xf numFmtId="164" fontId="7" fillId="0" borderId="7" xfId="0" applyNumberFormat="1" applyFont="1" applyBorder="1" applyAlignment="1">
      <alignment vertical="center"/>
    </xf>
    <xf numFmtId="41" fontId="7" fillId="0" borderId="0" xfId="7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 wrapText="1"/>
    </xf>
    <xf numFmtId="41" fontId="7" fillId="0" borderId="8" xfId="7" applyNumberFormat="1" applyFont="1" applyBorder="1" applyAlignment="1">
      <alignment horizontal="center" vertical="center"/>
    </xf>
    <xf numFmtId="41" fontId="8" fillId="0" borderId="8" xfId="7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vertical="center"/>
    </xf>
    <xf numFmtId="41" fontId="8" fillId="0" borderId="9" xfId="7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41" fontId="7" fillId="0" borderId="9" xfId="7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41" fontId="8" fillId="0" borderId="10" xfId="7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vertical="center"/>
    </xf>
    <xf numFmtId="41" fontId="7" fillId="0" borderId="10" xfId="7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41" fontId="8" fillId="0" borderId="1" xfId="7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2" xfId="7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38" fontId="8" fillId="0" borderId="1" xfId="0" applyNumberFormat="1" applyFont="1" applyBorder="1" applyAlignment="1">
      <alignment horizontal="centerContinuous" vertical="center"/>
    </xf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164" fontId="7" fillId="0" borderId="1" xfId="0" quotePrefix="1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 wrapText="1"/>
    </xf>
    <xf numFmtId="164" fontId="8" fillId="0" borderId="6" xfId="0" applyNumberFormat="1" applyFont="1" applyBorder="1" applyAlignment="1">
      <alignment horizontal="center" wrapText="1"/>
    </xf>
    <xf numFmtId="164" fontId="8" fillId="0" borderId="7" xfId="0" applyNumberFormat="1" applyFont="1" applyBorder="1" applyAlignment="1">
      <alignment horizontal="center" wrapText="1"/>
    </xf>
    <xf numFmtId="41" fontId="8" fillId="0" borderId="6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41" fontId="8" fillId="0" borderId="0" xfId="2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41" fontId="8" fillId="0" borderId="1" xfId="2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41" fontId="7" fillId="0" borderId="2" xfId="7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7" fillId="0" borderId="1" xfId="0" quotePrefix="1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 wrapText="1"/>
    </xf>
    <xf numFmtId="41" fontId="8" fillId="0" borderId="0" xfId="0" applyNumberFormat="1" applyFont="1" applyAlignment="1">
      <alignment horizontal="center" vertical="center" wrapText="1"/>
    </xf>
    <xf numFmtId="41" fontId="8" fillId="0" borderId="7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64" fontId="7" fillId="0" borderId="12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41" fontId="7" fillId="0" borderId="12" xfId="0" applyNumberFormat="1" applyFont="1" applyBorder="1" applyAlignment="1">
      <alignment vertical="center"/>
    </xf>
    <xf numFmtId="41" fontId="7" fillId="0" borderId="13" xfId="0" applyNumberFormat="1" applyFont="1" applyBorder="1" applyAlignment="1">
      <alignment vertical="center"/>
    </xf>
    <xf numFmtId="164" fontId="7" fillId="0" borderId="13" xfId="0" applyNumberFormat="1" applyFont="1" applyBorder="1" applyAlignment="1">
      <alignment vertical="center"/>
    </xf>
    <xf numFmtId="164" fontId="8" fillId="0" borderId="0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/>
    </xf>
    <xf numFmtId="11" fontId="0" fillId="0" borderId="0" xfId="0" applyNumberFormat="1"/>
    <xf numFmtId="41" fontId="8" fillId="0" borderId="0" xfId="10" applyNumberFormat="1" applyFont="1" applyAlignment="1">
      <alignment horizontal="center" vertical="center"/>
    </xf>
    <xf numFmtId="41" fontId="7" fillId="0" borderId="0" xfId="10" applyNumberFormat="1" applyFont="1" applyAlignment="1">
      <alignment horizontal="center" vertical="center"/>
    </xf>
    <xf numFmtId="41" fontId="7" fillId="0" borderId="8" xfId="10" applyNumberFormat="1" applyFont="1" applyBorder="1" applyAlignment="1">
      <alignment horizontal="center" vertical="center"/>
    </xf>
    <xf numFmtId="41" fontId="8" fillId="0" borderId="8" xfId="10" applyNumberFormat="1" applyFont="1" applyBorder="1" applyAlignment="1">
      <alignment horizontal="center" vertical="center"/>
    </xf>
    <xf numFmtId="41" fontId="8" fillId="0" borderId="9" xfId="10" applyNumberFormat="1" applyFont="1" applyBorder="1" applyAlignment="1">
      <alignment horizontal="center" vertical="center"/>
    </xf>
    <xf numFmtId="41" fontId="7" fillId="0" borderId="9" xfId="10" applyNumberFormat="1" applyFont="1" applyBorder="1" applyAlignment="1">
      <alignment horizontal="center" vertical="center"/>
    </xf>
    <xf numFmtId="41" fontId="8" fillId="0" borderId="10" xfId="10" applyNumberFormat="1" applyFont="1" applyBorder="1" applyAlignment="1">
      <alignment horizontal="center" vertical="center"/>
    </xf>
    <xf numFmtId="41" fontId="7" fillId="0" borderId="10" xfId="10" applyNumberFormat="1" applyFont="1" applyBorder="1" applyAlignment="1">
      <alignment horizontal="center" vertical="center"/>
    </xf>
    <xf numFmtId="41" fontId="8" fillId="0" borderId="1" xfId="10" applyNumberFormat="1" applyFont="1" applyBorder="1" applyAlignment="1">
      <alignment horizontal="center" vertical="center"/>
    </xf>
    <xf numFmtId="41" fontId="8" fillId="0" borderId="2" xfId="10" applyNumberFormat="1" applyFont="1" applyBorder="1" applyAlignment="1">
      <alignment horizontal="center" vertical="center"/>
    </xf>
    <xf numFmtId="41" fontId="7" fillId="0" borderId="1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17" fillId="0" borderId="0" xfId="8" applyNumberFormat="1" applyFont="1" applyFill="1" applyAlignment="1">
      <alignment vertical="center"/>
    </xf>
    <xf numFmtId="164" fontId="7" fillId="0" borderId="0" xfId="0" quotePrefix="1" applyNumberFormat="1" applyFont="1" applyAlignment="1">
      <alignment horizontal="center" vertical="center"/>
    </xf>
    <xf numFmtId="164" fontId="10" fillId="0" borderId="0" xfId="0" quotePrefix="1" applyNumberFormat="1" applyFont="1" applyAlignment="1">
      <alignment horizontal="center" vertical="center"/>
    </xf>
    <xf numFmtId="41" fontId="8" fillId="0" borderId="9" xfId="0" applyNumberFormat="1" applyFont="1" applyBorder="1" applyAlignment="1">
      <alignment vertical="center"/>
    </xf>
    <xf numFmtId="37" fontId="8" fillId="0" borderId="0" xfId="1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167" fontId="8" fillId="0" borderId="0" xfId="8" applyNumberFormat="1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41" fontId="8" fillId="0" borderId="0" xfId="9" applyNumberFormat="1" applyFont="1" applyAlignment="1">
      <alignment horizontal="center" vertical="center"/>
    </xf>
    <xf numFmtId="41" fontId="8" fillId="0" borderId="1" xfId="9" applyNumberFormat="1" applyFont="1" applyBorder="1" applyAlignment="1">
      <alignment horizontal="center" vertical="center"/>
    </xf>
    <xf numFmtId="41" fontId="8" fillId="0" borderId="2" xfId="6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41" fontId="8" fillId="0" borderId="0" xfId="3" applyNumberFormat="1" applyFont="1" applyAlignment="1">
      <alignment horizontal="center" vertical="center"/>
    </xf>
    <xf numFmtId="41" fontId="8" fillId="0" borderId="1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37" fontId="8" fillId="0" borderId="0" xfId="2" applyNumberFormat="1" applyFont="1" applyAlignment="1">
      <alignment vertical="center"/>
    </xf>
    <xf numFmtId="41" fontId="12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9" fontId="8" fillId="0" borderId="0" xfId="2" applyNumberFormat="1" applyFont="1" applyAlignment="1">
      <alignment horizontal="left" vertical="center"/>
    </xf>
    <xf numFmtId="0" fontId="8" fillId="0" borderId="0" xfId="2" applyFont="1" applyAlignment="1">
      <alignment vertical="center"/>
    </xf>
    <xf numFmtId="166" fontId="8" fillId="0" borderId="4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49" fontId="19" fillId="0" borderId="0" xfId="2" applyNumberFormat="1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horizontal="left" vertical="center"/>
    </xf>
    <xf numFmtId="37" fontId="7" fillId="0" borderId="14" xfId="0" applyNumberFormat="1" applyFont="1" applyBorder="1" applyAlignment="1">
      <alignment horizontal="left" vertical="center"/>
    </xf>
    <xf numFmtId="37" fontId="7" fillId="0" borderId="15" xfId="0" applyNumberFormat="1" applyFont="1" applyBorder="1" applyAlignment="1">
      <alignment horizontal="left" vertical="center"/>
    </xf>
    <xf numFmtId="164" fontId="8" fillId="0" borderId="11" xfId="0" applyNumberFormat="1" applyFont="1" applyBorder="1" applyAlignment="1">
      <alignment vertical="center"/>
    </xf>
    <xf numFmtId="38" fontId="8" fillId="0" borderId="14" xfId="0" applyNumberFormat="1" applyFont="1" applyBorder="1" applyAlignment="1">
      <alignment horizontal="centerContinuous" vertical="center"/>
    </xf>
    <xf numFmtId="164" fontId="8" fillId="0" borderId="14" xfId="0" applyNumberFormat="1" applyFont="1" applyBorder="1" applyAlignment="1">
      <alignment vertical="center"/>
    </xf>
    <xf numFmtId="164" fontId="8" fillId="0" borderId="15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164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16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21" fillId="0" borderId="0" xfId="0" quotePrefix="1" applyNumberFormat="1" applyFont="1" applyAlignment="1">
      <alignment horizontal="centerContinuous" vertical="center"/>
    </xf>
    <xf numFmtId="37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" fontId="22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41" fontId="21" fillId="0" borderId="0" xfId="2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64" fontId="21" fillId="0" borderId="1" xfId="0" applyNumberFormat="1" applyFont="1" applyBorder="1" applyAlignment="1">
      <alignment horizontal="center" vertical="center"/>
    </xf>
    <xf numFmtId="164" fontId="21" fillId="0" borderId="0" xfId="0" quotePrefix="1" applyNumberFormat="1" applyFont="1" applyAlignment="1">
      <alignment horizontal="left" vertical="center"/>
    </xf>
    <xf numFmtId="41" fontId="21" fillId="0" borderId="1" xfId="2" applyNumberFormat="1" applyFont="1" applyBorder="1" applyAlignment="1">
      <alignment horizontal="center" vertical="center"/>
    </xf>
    <xf numFmtId="0" fontId="21" fillId="0" borderId="0" xfId="0" quotePrefix="1" applyFont="1" applyAlignment="1">
      <alignment horizontal="left" vertical="center"/>
    </xf>
    <xf numFmtId="164" fontId="21" fillId="0" borderId="2" xfId="0" applyNumberFormat="1" applyFont="1" applyBorder="1" applyAlignment="1">
      <alignment horizontal="center" vertical="center"/>
    </xf>
    <xf numFmtId="41" fontId="21" fillId="0" borderId="2" xfId="2" applyNumberFormat="1" applyFont="1" applyBorder="1" applyAlignment="1">
      <alignment horizontal="center" vertical="center"/>
    </xf>
    <xf numFmtId="41" fontId="21" fillId="0" borderId="3" xfId="2" applyNumberFormat="1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center" vertical="center"/>
    </xf>
    <xf numFmtId="41" fontId="21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</cellXfs>
  <cellStyles count="11">
    <cellStyle name="Comma" xfId="6" builtinId="3"/>
    <cellStyle name="Normal" xfId="0" builtinId="0"/>
    <cellStyle name="Normal 2" xfId="2" xr:uid="{00000000-0005-0000-0000-000001000000}"/>
    <cellStyle name="Normal 2 2" xfId="4" xr:uid="{61DC1611-9B71-4661-860A-62CE4B8DB54C}"/>
    <cellStyle name="Normal 2 3" xfId="3" xr:uid="{ED424E66-AC6B-4BF3-B7BB-E12E44BC82AA}"/>
    <cellStyle name="Normal 2 3 2" xfId="5" xr:uid="{122EEA6E-99F5-4ECA-9850-50EF43873E4D}"/>
    <cellStyle name="Normal 2 3 3" xfId="7" xr:uid="{A6A7A1F6-357F-487F-8D10-01558D8844CC}"/>
    <cellStyle name="Normal 2 3 3 2" xfId="10" xr:uid="{33E2E020-FCC4-4D33-B0E2-8BAFE59DEBCC}"/>
    <cellStyle name="Normal 2 4" xfId="9" xr:uid="{5C16E951-2292-455E-A8D5-C9C93AC8DFBE}"/>
    <cellStyle name="Normal_BS&amp;PLT Q1'2006" xfId="1" xr:uid="{00000000-0005-0000-0000-000002000000}"/>
    <cellStyle name="Percent" xfId="8" builtinId="5"/>
  </cellStyles>
  <dxfs count="0"/>
  <tableStyles count="0" defaultTableStyle="TableStyleMedium9" defaultPivotStyle="PivotStyleLight16"/>
  <colors>
    <mruColors>
      <color rgb="FF66FFFF"/>
      <color rgb="FFFFFFCC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2"/>
  <sheetViews>
    <sheetView showGridLines="0" view="pageBreakPreview" topLeftCell="A82" zoomScale="70" zoomScaleNormal="60" zoomScaleSheetLayoutView="70" workbookViewId="0">
      <selection activeCell="K100" sqref="K100"/>
    </sheetView>
  </sheetViews>
  <sheetFormatPr defaultColWidth="10.7109375" defaultRowHeight="21.75" customHeight="1" x14ac:dyDescent="0.2"/>
  <cols>
    <col min="1" max="1" width="53.42578125" style="4" customWidth="1"/>
    <col min="2" max="2" width="1.7109375" style="2" customWidth="1"/>
    <col min="3" max="3" width="7.28515625" style="4" customWidth="1"/>
    <col min="4" max="4" width="1.7109375" style="2" customWidth="1"/>
    <col min="5" max="5" width="14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4" width="1.7109375" style="2" customWidth="1"/>
    <col min="15" max="15" width="11.7109375" style="2" bestFit="1" customWidth="1"/>
    <col min="16" max="16" width="10.7109375" style="2"/>
    <col min="17" max="17" width="13.5703125" style="2" bestFit="1" customWidth="1"/>
    <col min="18" max="16384" width="10.7109375" style="2"/>
  </cols>
  <sheetData>
    <row r="1" spans="1:14" s="67" customFormat="1" ht="21.75" customHeight="1" x14ac:dyDescent="0.2">
      <c r="A1" s="63" t="s">
        <v>0</v>
      </c>
      <c r="B1" s="64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4" s="67" customFormat="1" ht="21.75" customHeight="1" x14ac:dyDescent="0.2">
      <c r="A2" s="7" t="s">
        <v>1</v>
      </c>
      <c r="B2" s="64"/>
      <c r="C2" s="65"/>
      <c r="D2" s="66"/>
      <c r="E2" s="66"/>
      <c r="F2" s="66"/>
      <c r="G2" s="66"/>
      <c r="H2" s="66"/>
      <c r="I2" s="66"/>
      <c r="J2" s="66"/>
      <c r="K2" s="66"/>
      <c r="L2" s="66"/>
      <c r="M2" s="64"/>
    </row>
    <row r="3" spans="1:14" s="124" customFormat="1" ht="21.75" customHeight="1" x14ac:dyDescent="0.2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4" ht="21.75" customHeight="1" x14ac:dyDescent="0.2">
      <c r="A4" s="65"/>
      <c r="B4" s="66"/>
      <c r="C4" s="65"/>
      <c r="D4" s="66"/>
      <c r="E4" s="66"/>
      <c r="F4" s="66"/>
      <c r="G4" s="66"/>
      <c r="H4" s="66"/>
      <c r="I4" s="66"/>
      <c r="J4" s="66"/>
      <c r="K4" s="66"/>
      <c r="L4" s="66"/>
      <c r="M4" s="5" t="s">
        <v>3</v>
      </c>
    </row>
    <row r="5" spans="1:14" ht="21.75" customHeight="1" x14ac:dyDescent="0.2">
      <c r="E5" s="220" t="s">
        <v>4</v>
      </c>
      <c r="F5" s="220"/>
      <c r="G5" s="220"/>
      <c r="H5" s="220"/>
      <c r="I5" s="220"/>
      <c r="J5" s="70"/>
      <c r="K5" s="220" t="s">
        <v>5</v>
      </c>
      <c r="L5" s="220"/>
      <c r="M5" s="220"/>
      <c r="N5" s="70"/>
    </row>
    <row r="6" spans="1:14" ht="21.75" customHeight="1" x14ac:dyDescent="0.2">
      <c r="C6" s="71" t="s">
        <v>6</v>
      </c>
      <c r="D6" s="72"/>
      <c r="E6" s="125" t="s">
        <v>7</v>
      </c>
      <c r="F6" s="73"/>
      <c r="G6" s="125" t="s">
        <v>8</v>
      </c>
      <c r="H6" s="73"/>
      <c r="I6" s="125" t="s">
        <v>9</v>
      </c>
      <c r="J6" s="70"/>
      <c r="K6" s="125" t="s">
        <v>7</v>
      </c>
      <c r="L6" s="73"/>
      <c r="M6" s="125" t="s">
        <v>8</v>
      </c>
      <c r="N6" s="70"/>
    </row>
    <row r="7" spans="1:14" ht="21.75" customHeight="1" x14ac:dyDescent="0.2">
      <c r="C7" s="71"/>
      <c r="D7" s="72"/>
      <c r="E7" s="126" t="s">
        <v>10</v>
      </c>
      <c r="F7" s="127"/>
      <c r="G7" s="126" t="s">
        <v>11</v>
      </c>
      <c r="H7" s="127"/>
      <c r="I7" s="126" t="s">
        <v>11</v>
      </c>
      <c r="J7" s="70"/>
      <c r="K7" s="126" t="s">
        <v>10</v>
      </c>
      <c r="L7" s="127"/>
      <c r="M7" s="126" t="s">
        <v>12</v>
      </c>
      <c r="N7" s="70"/>
    </row>
    <row r="8" spans="1:14" ht="21.75" customHeight="1" x14ac:dyDescent="0.2">
      <c r="C8" s="71"/>
      <c r="D8" s="72"/>
      <c r="E8" s="126" t="s">
        <v>13</v>
      </c>
      <c r="F8" s="127"/>
      <c r="G8" s="126" t="s">
        <v>14</v>
      </c>
      <c r="H8" s="127"/>
      <c r="I8" s="126" t="s">
        <v>14</v>
      </c>
      <c r="J8" s="70"/>
      <c r="K8" s="126" t="s">
        <v>13</v>
      </c>
      <c r="L8" s="127"/>
      <c r="M8" s="126"/>
      <c r="N8" s="70"/>
    </row>
    <row r="9" spans="1:14" ht="21.75" customHeight="1" x14ac:dyDescent="0.2">
      <c r="A9" s="68" t="s">
        <v>15</v>
      </c>
    </row>
    <row r="10" spans="1:14" ht="21.75" customHeight="1" x14ac:dyDescent="0.2">
      <c r="A10" s="68" t="s">
        <v>16</v>
      </c>
      <c r="C10" s="128"/>
    </row>
    <row r="11" spans="1:14" ht="21.75" customHeight="1" x14ac:dyDescent="0.2">
      <c r="A11" s="4" t="s">
        <v>17</v>
      </c>
      <c r="C11" s="128"/>
      <c r="E11" s="74">
        <v>1141076</v>
      </c>
      <c r="F11" s="74"/>
      <c r="G11" s="74">
        <v>1419753</v>
      </c>
      <c r="H11" s="74"/>
      <c r="I11" s="74">
        <v>2044008</v>
      </c>
      <c r="J11" s="74"/>
      <c r="K11" s="74">
        <v>28136</v>
      </c>
      <c r="L11" s="74"/>
      <c r="M11" s="74">
        <v>16921</v>
      </c>
    </row>
    <row r="12" spans="1:14" ht="21.75" customHeight="1" x14ac:dyDescent="0.2">
      <c r="A12" s="4" t="s">
        <v>18</v>
      </c>
      <c r="C12" s="128"/>
      <c r="E12" s="74">
        <v>3164</v>
      </c>
      <c r="F12" s="74"/>
      <c r="G12" s="74">
        <v>11131</v>
      </c>
      <c r="H12" s="74"/>
      <c r="I12" s="74">
        <v>7313</v>
      </c>
      <c r="J12" s="74"/>
      <c r="K12" s="74">
        <v>0</v>
      </c>
      <c r="L12" s="74"/>
      <c r="M12" s="74">
        <v>0</v>
      </c>
    </row>
    <row r="13" spans="1:14" ht="21.75" customHeight="1" x14ac:dyDescent="0.2">
      <c r="A13" s="4" t="s">
        <v>19</v>
      </c>
      <c r="C13" s="128">
        <v>3</v>
      </c>
      <c r="D13" s="129"/>
      <c r="E13" s="74">
        <v>588290</v>
      </c>
      <c r="F13" s="130"/>
      <c r="G13" s="74">
        <v>683403</v>
      </c>
      <c r="H13" s="74"/>
      <c r="I13" s="74">
        <v>826724</v>
      </c>
      <c r="J13" s="130"/>
      <c r="K13" s="74">
        <v>3813</v>
      </c>
      <c r="L13" s="130"/>
      <c r="M13" s="74">
        <v>407</v>
      </c>
    </row>
    <row r="14" spans="1:14" ht="21.75" customHeight="1" x14ac:dyDescent="0.2">
      <c r="A14" s="4" t="s">
        <v>20</v>
      </c>
      <c r="C14" s="128">
        <v>2</v>
      </c>
      <c r="D14" s="129"/>
      <c r="E14" s="74">
        <v>27500</v>
      </c>
      <c r="F14" s="130"/>
      <c r="G14" s="74">
        <v>22500</v>
      </c>
      <c r="H14" s="74"/>
      <c r="I14" s="74">
        <v>15000</v>
      </c>
      <c r="J14" s="130"/>
      <c r="K14" s="74">
        <v>944600</v>
      </c>
      <c r="L14" s="130"/>
      <c r="M14" s="74">
        <v>618000</v>
      </c>
    </row>
    <row r="15" spans="1:14" ht="21.75" customHeight="1" x14ac:dyDescent="0.2">
      <c r="A15" s="4" t="s">
        <v>21</v>
      </c>
      <c r="C15" s="128"/>
      <c r="D15" s="129"/>
      <c r="E15" s="74"/>
      <c r="F15" s="130"/>
      <c r="G15" s="74"/>
      <c r="H15" s="74"/>
      <c r="I15" s="74"/>
      <c r="J15" s="130"/>
      <c r="K15" s="74"/>
      <c r="L15" s="130"/>
      <c r="M15" s="74"/>
    </row>
    <row r="16" spans="1:14" ht="21.75" customHeight="1" x14ac:dyDescent="0.2">
      <c r="A16" s="4" t="s">
        <v>22</v>
      </c>
      <c r="C16" s="128">
        <v>2</v>
      </c>
      <c r="D16" s="129"/>
      <c r="E16" s="74">
        <v>895003</v>
      </c>
      <c r="F16" s="130"/>
      <c r="G16" s="74">
        <v>670003</v>
      </c>
      <c r="H16" s="74"/>
      <c r="I16" s="74">
        <v>467489</v>
      </c>
      <c r="J16" s="130"/>
      <c r="K16" s="74">
        <v>0</v>
      </c>
      <c r="L16" s="130"/>
      <c r="M16" s="74">
        <v>0</v>
      </c>
    </row>
    <row r="17" spans="1:18" ht="21.75" customHeight="1" x14ac:dyDescent="0.2">
      <c r="A17" s="4" t="s">
        <v>23</v>
      </c>
      <c r="C17" s="128"/>
      <c r="D17" s="129"/>
      <c r="E17" s="74">
        <v>36000</v>
      </c>
      <c r="F17" s="130"/>
      <c r="G17" s="74">
        <v>56000</v>
      </c>
      <c r="H17" s="74"/>
      <c r="I17" s="74">
        <v>100000</v>
      </c>
      <c r="J17" s="130"/>
      <c r="K17" s="74">
        <v>0</v>
      </c>
      <c r="L17" s="130"/>
      <c r="M17" s="74">
        <v>0</v>
      </c>
    </row>
    <row r="18" spans="1:18" ht="21.75" customHeight="1" x14ac:dyDescent="0.2">
      <c r="A18" s="75" t="s">
        <v>24</v>
      </c>
      <c r="B18" s="76"/>
      <c r="C18" s="128">
        <v>4</v>
      </c>
      <c r="E18" s="74">
        <v>1237980</v>
      </c>
      <c r="F18" s="74"/>
      <c r="G18" s="74">
        <v>957091</v>
      </c>
      <c r="H18" s="74"/>
      <c r="I18" s="74">
        <v>1062866</v>
      </c>
      <c r="J18" s="74"/>
      <c r="K18" s="74">
        <v>0</v>
      </c>
      <c r="L18" s="74"/>
      <c r="M18" s="74">
        <v>0</v>
      </c>
    </row>
    <row r="19" spans="1:18" ht="21.75" customHeight="1" x14ac:dyDescent="0.2">
      <c r="A19" s="75" t="s">
        <v>25</v>
      </c>
      <c r="B19" s="76"/>
      <c r="C19" s="128"/>
      <c r="E19" s="74">
        <v>25057</v>
      </c>
      <c r="F19" s="74"/>
      <c r="G19" s="74">
        <v>34877</v>
      </c>
      <c r="H19" s="74"/>
      <c r="I19" s="74">
        <v>49542</v>
      </c>
      <c r="J19" s="74"/>
      <c r="K19" s="74">
        <v>0</v>
      </c>
      <c r="L19" s="74"/>
      <c r="M19" s="74">
        <v>0</v>
      </c>
      <c r="R19" s="120"/>
    </row>
    <row r="20" spans="1:18" ht="21.75" customHeight="1" x14ac:dyDescent="0.2">
      <c r="A20" s="75" t="s">
        <v>26</v>
      </c>
      <c r="B20" s="76"/>
      <c r="C20" s="128"/>
      <c r="E20" s="74">
        <v>308555</v>
      </c>
      <c r="F20" s="74"/>
      <c r="G20" s="74">
        <v>303554</v>
      </c>
      <c r="H20" s="74"/>
      <c r="I20" s="74">
        <v>321905</v>
      </c>
      <c r="J20" s="74"/>
      <c r="K20" s="74">
        <v>565</v>
      </c>
      <c r="L20" s="74"/>
      <c r="M20" s="74">
        <v>627</v>
      </c>
    </row>
    <row r="21" spans="1:18" ht="21.75" customHeight="1" x14ac:dyDescent="0.2">
      <c r="A21" s="75" t="s">
        <v>27</v>
      </c>
      <c r="B21" s="76"/>
      <c r="C21" s="128"/>
      <c r="E21" s="74">
        <v>75645</v>
      </c>
      <c r="F21" s="74"/>
      <c r="G21" s="74">
        <v>85073</v>
      </c>
      <c r="H21" s="74"/>
      <c r="I21" s="74">
        <v>76612</v>
      </c>
      <c r="J21" s="74"/>
      <c r="K21" s="74">
        <v>0</v>
      </c>
      <c r="L21" s="74"/>
      <c r="M21" s="74">
        <v>0</v>
      </c>
    </row>
    <row r="22" spans="1:18" ht="21.75" customHeight="1" x14ac:dyDescent="0.2">
      <c r="A22" s="75" t="s">
        <v>28</v>
      </c>
      <c r="B22" s="76"/>
      <c r="C22" s="128">
        <v>5</v>
      </c>
      <c r="E22" s="74">
        <v>1374361</v>
      </c>
      <c r="F22" s="74"/>
      <c r="G22" s="74">
        <v>1267410</v>
      </c>
      <c r="H22" s="74"/>
      <c r="I22" s="74">
        <v>1084990</v>
      </c>
      <c r="J22" s="74"/>
      <c r="K22" s="74">
        <v>0</v>
      </c>
      <c r="L22" s="74"/>
      <c r="M22" s="74">
        <v>0</v>
      </c>
    </row>
    <row r="23" spans="1:18" ht="21.75" customHeight="1" x14ac:dyDescent="0.2">
      <c r="A23" s="75" t="s">
        <v>29</v>
      </c>
      <c r="B23" s="76"/>
      <c r="C23" s="128">
        <v>6</v>
      </c>
      <c r="E23" s="74">
        <v>2071424</v>
      </c>
      <c r="F23" s="74"/>
      <c r="G23" s="74">
        <v>2965058</v>
      </c>
      <c r="H23" s="74"/>
      <c r="I23" s="74">
        <v>3492795</v>
      </c>
      <c r="J23" s="74"/>
      <c r="K23" s="74">
        <v>658715</v>
      </c>
      <c r="L23" s="74"/>
      <c r="M23" s="74">
        <v>639933</v>
      </c>
    </row>
    <row r="24" spans="1:18" ht="21.75" customHeight="1" x14ac:dyDescent="0.2">
      <c r="A24" s="4" t="s">
        <v>30</v>
      </c>
      <c r="C24" s="128"/>
      <c r="E24" s="74">
        <v>495201</v>
      </c>
      <c r="F24" s="74"/>
      <c r="G24" s="74">
        <v>369729</v>
      </c>
      <c r="H24" s="74"/>
      <c r="I24" s="74">
        <v>638204</v>
      </c>
      <c r="J24" s="74"/>
      <c r="K24" s="74">
        <v>78327</v>
      </c>
      <c r="L24" s="74"/>
      <c r="M24" s="74">
        <v>66532</v>
      </c>
    </row>
    <row r="25" spans="1:18" ht="21.75" customHeight="1" x14ac:dyDescent="0.2">
      <c r="A25" s="68" t="s">
        <v>31</v>
      </c>
      <c r="C25" s="128"/>
      <c r="E25" s="131">
        <f>SUM(E11:E24)</f>
        <v>8279256</v>
      </c>
      <c r="F25" s="74"/>
      <c r="G25" s="131">
        <f>SUM(G11:G24)</f>
        <v>8845582</v>
      </c>
      <c r="H25" s="74"/>
      <c r="I25" s="131">
        <f>SUM(I11:I24)</f>
        <v>10187448</v>
      </c>
      <c r="J25" s="74"/>
      <c r="K25" s="131">
        <f>SUM(K11:K24)</f>
        <v>1714156</v>
      </c>
      <c r="L25" s="74"/>
      <c r="M25" s="131">
        <f>SUM(M11:M24)</f>
        <v>1342420</v>
      </c>
    </row>
    <row r="26" spans="1:18" ht="21.75" customHeight="1" x14ac:dyDescent="0.2">
      <c r="A26" s="68" t="s">
        <v>32</v>
      </c>
      <c r="C26" s="128"/>
      <c r="E26" s="74"/>
      <c r="F26" s="74"/>
      <c r="G26" s="74"/>
      <c r="H26" s="74"/>
      <c r="I26" s="74"/>
      <c r="J26" s="74"/>
      <c r="K26" s="74"/>
      <c r="L26" s="74"/>
      <c r="M26" s="74"/>
    </row>
    <row r="27" spans="1:18" ht="21.75" customHeight="1" x14ac:dyDescent="0.2">
      <c r="A27" s="4" t="s">
        <v>33</v>
      </c>
      <c r="C27" s="128"/>
      <c r="E27" s="74">
        <v>1372</v>
      </c>
      <c r="F27" s="74"/>
      <c r="G27" s="74">
        <v>2469</v>
      </c>
      <c r="H27" s="74"/>
      <c r="I27" s="74">
        <v>2353</v>
      </c>
      <c r="J27" s="74"/>
      <c r="K27" s="74">
        <v>0</v>
      </c>
      <c r="L27" s="74"/>
      <c r="M27" s="74">
        <v>0</v>
      </c>
    </row>
    <row r="28" spans="1:18" ht="21.75" customHeight="1" x14ac:dyDescent="0.2">
      <c r="A28" s="4" t="s">
        <v>34</v>
      </c>
      <c r="C28" s="128"/>
      <c r="E28" s="74"/>
      <c r="F28" s="74"/>
      <c r="G28" s="74"/>
      <c r="H28" s="74"/>
      <c r="I28" s="74"/>
      <c r="J28" s="74"/>
      <c r="K28" s="74"/>
      <c r="L28" s="74"/>
      <c r="M28" s="74"/>
    </row>
    <row r="29" spans="1:18" ht="21.75" customHeight="1" x14ac:dyDescent="0.2">
      <c r="A29" s="4" t="s">
        <v>35</v>
      </c>
      <c r="C29" s="128">
        <v>2</v>
      </c>
      <c r="E29" s="74">
        <v>2977042</v>
      </c>
      <c r="F29" s="74"/>
      <c r="G29" s="74">
        <v>3492064</v>
      </c>
      <c r="H29" s="74"/>
      <c r="I29" s="74">
        <v>4411317</v>
      </c>
      <c r="J29" s="74"/>
      <c r="K29" s="74">
        <v>0</v>
      </c>
      <c r="L29" s="74"/>
      <c r="M29" s="74">
        <v>0</v>
      </c>
    </row>
    <row r="30" spans="1:18" ht="21.75" customHeight="1" x14ac:dyDescent="0.2">
      <c r="A30" s="4" t="s">
        <v>36</v>
      </c>
      <c r="C30" s="128">
        <v>5</v>
      </c>
      <c r="E30" s="74">
        <v>19260198</v>
      </c>
      <c r="F30" s="74"/>
      <c r="G30" s="74">
        <v>20331128</v>
      </c>
      <c r="H30" s="74"/>
      <c r="I30" s="74">
        <v>21814259</v>
      </c>
      <c r="J30" s="74"/>
      <c r="K30" s="74">
        <v>0</v>
      </c>
      <c r="L30" s="74"/>
      <c r="M30" s="74">
        <v>0</v>
      </c>
    </row>
    <row r="31" spans="1:18" ht="21.75" customHeight="1" x14ac:dyDescent="0.2">
      <c r="A31" s="4" t="s">
        <v>37</v>
      </c>
      <c r="C31" s="128">
        <v>6</v>
      </c>
      <c r="E31" s="74">
        <v>2327856</v>
      </c>
      <c r="F31" s="74"/>
      <c r="G31" s="74">
        <v>2481018</v>
      </c>
      <c r="H31" s="74"/>
      <c r="I31" s="74">
        <v>2539781</v>
      </c>
      <c r="J31" s="74"/>
      <c r="K31" s="74">
        <v>1595005</v>
      </c>
      <c r="L31" s="74"/>
      <c r="M31" s="74">
        <v>1670811</v>
      </c>
    </row>
    <row r="32" spans="1:18" ht="21.75" customHeight="1" x14ac:dyDescent="0.2">
      <c r="A32" s="4" t="s">
        <v>38</v>
      </c>
      <c r="C32" s="128">
        <v>7</v>
      </c>
      <c r="E32" s="74">
        <v>2981816</v>
      </c>
      <c r="F32" s="74"/>
      <c r="G32" s="74">
        <v>2779437</v>
      </c>
      <c r="H32" s="74"/>
      <c r="I32" s="74">
        <v>2287321</v>
      </c>
      <c r="J32" s="74"/>
      <c r="K32" s="74">
        <v>0</v>
      </c>
      <c r="L32" s="74"/>
      <c r="M32" s="74">
        <v>0</v>
      </c>
    </row>
    <row r="33" spans="1:13" ht="21.75" customHeight="1" x14ac:dyDescent="0.2">
      <c r="A33" s="4" t="s">
        <v>39</v>
      </c>
      <c r="C33" s="128">
        <v>8</v>
      </c>
      <c r="E33" s="74">
        <v>0</v>
      </c>
      <c r="F33" s="74"/>
      <c r="G33" s="74">
        <v>0</v>
      </c>
      <c r="H33" s="74"/>
      <c r="I33" s="74">
        <v>0</v>
      </c>
      <c r="J33" s="74"/>
      <c r="K33" s="74">
        <v>17975213</v>
      </c>
      <c r="L33" s="74"/>
      <c r="M33" s="74">
        <v>17909178</v>
      </c>
    </row>
    <row r="34" spans="1:13" ht="21.75" customHeight="1" x14ac:dyDescent="0.2">
      <c r="A34" s="4" t="s">
        <v>40</v>
      </c>
      <c r="B34" s="76"/>
      <c r="C34" s="128">
        <v>9</v>
      </c>
      <c r="E34" s="74">
        <v>6287021</v>
      </c>
      <c r="F34" s="74"/>
      <c r="G34" s="74">
        <v>5940875</v>
      </c>
      <c r="H34" s="74"/>
      <c r="I34" s="74">
        <v>5675716</v>
      </c>
      <c r="J34" s="74"/>
      <c r="K34" s="74">
        <v>41417</v>
      </c>
      <c r="L34" s="74"/>
      <c r="M34" s="74">
        <v>40037</v>
      </c>
    </row>
    <row r="35" spans="1:13" ht="21.75" customHeight="1" x14ac:dyDescent="0.2">
      <c r="A35" s="4" t="s">
        <v>41</v>
      </c>
      <c r="C35" s="128">
        <v>10</v>
      </c>
      <c r="E35" s="74">
        <v>6092216</v>
      </c>
      <c r="F35" s="74"/>
      <c r="G35" s="74">
        <v>6086901</v>
      </c>
      <c r="H35" s="74"/>
      <c r="I35" s="74">
        <v>6218323</v>
      </c>
      <c r="J35" s="74"/>
      <c r="K35" s="74">
        <v>6027726</v>
      </c>
      <c r="L35" s="74"/>
      <c r="M35" s="74">
        <v>6021815</v>
      </c>
    </row>
    <row r="36" spans="1:13" ht="21.75" customHeight="1" x14ac:dyDescent="0.2">
      <c r="A36" s="77" t="s">
        <v>42</v>
      </c>
      <c r="B36" s="76"/>
      <c r="C36" s="128">
        <v>11</v>
      </c>
      <c r="E36" s="74">
        <v>5967344</v>
      </c>
      <c r="F36" s="74"/>
      <c r="G36" s="74">
        <v>5891651</v>
      </c>
      <c r="H36" s="74"/>
      <c r="I36" s="74">
        <v>5415339</v>
      </c>
      <c r="J36" s="74"/>
      <c r="K36" s="74">
        <v>637004</v>
      </c>
      <c r="L36" s="74"/>
      <c r="M36" s="74">
        <v>644862</v>
      </c>
    </row>
    <row r="37" spans="1:13" ht="21.75" customHeight="1" x14ac:dyDescent="0.2">
      <c r="A37" s="75" t="s">
        <v>43</v>
      </c>
      <c r="B37" s="76"/>
      <c r="C37" s="128"/>
      <c r="E37" s="74">
        <v>1792560</v>
      </c>
      <c r="F37" s="74"/>
      <c r="G37" s="74">
        <v>1879157</v>
      </c>
      <c r="H37" s="74"/>
      <c r="I37" s="74">
        <v>1325315</v>
      </c>
      <c r="J37" s="74"/>
      <c r="K37" s="74">
        <v>62107</v>
      </c>
      <c r="L37" s="74"/>
      <c r="M37" s="74">
        <v>74343</v>
      </c>
    </row>
    <row r="38" spans="1:13" ht="21.75" customHeight="1" x14ac:dyDescent="0.2">
      <c r="A38" s="75" t="s">
        <v>44</v>
      </c>
      <c r="B38" s="76"/>
      <c r="C38" s="128"/>
      <c r="E38" s="74">
        <v>668993</v>
      </c>
      <c r="F38" s="74"/>
      <c r="G38" s="74">
        <v>653628</v>
      </c>
      <c r="H38" s="74"/>
      <c r="I38" s="74">
        <v>822476</v>
      </c>
      <c r="J38" s="74"/>
      <c r="K38" s="74">
        <v>0</v>
      </c>
      <c r="L38" s="74"/>
      <c r="M38" s="74">
        <v>0</v>
      </c>
    </row>
    <row r="39" spans="1:13" ht="21.75" customHeight="1" x14ac:dyDescent="0.2">
      <c r="A39" s="77" t="s">
        <v>45</v>
      </c>
      <c r="B39" s="76"/>
      <c r="C39" s="128"/>
      <c r="E39" s="74">
        <v>410184</v>
      </c>
      <c r="F39" s="74"/>
      <c r="G39" s="74">
        <v>442223</v>
      </c>
      <c r="H39" s="74"/>
      <c r="I39" s="74">
        <v>563366</v>
      </c>
      <c r="J39" s="74"/>
      <c r="K39" s="74">
        <v>41231</v>
      </c>
      <c r="L39" s="74"/>
      <c r="M39" s="74">
        <v>41601</v>
      </c>
    </row>
    <row r="40" spans="1:13" ht="21.75" customHeight="1" x14ac:dyDescent="0.2">
      <c r="A40" s="77" t="s">
        <v>46</v>
      </c>
      <c r="B40" s="76"/>
      <c r="C40" s="128"/>
      <c r="E40" s="74">
        <v>551021</v>
      </c>
      <c r="F40" s="74"/>
      <c r="G40" s="74">
        <v>509166</v>
      </c>
      <c r="H40" s="74"/>
      <c r="I40" s="74">
        <v>200991</v>
      </c>
      <c r="J40" s="74"/>
      <c r="K40" s="74">
        <v>353972</v>
      </c>
      <c r="L40" s="74"/>
      <c r="M40" s="74">
        <v>319632</v>
      </c>
    </row>
    <row r="41" spans="1:13" ht="21.75" customHeight="1" x14ac:dyDescent="0.2">
      <c r="A41" s="4" t="s">
        <v>47</v>
      </c>
      <c r="C41" s="128"/>
      <c r="E41" s="132">
        <v>376667</v>
      </c>
      <c r="F41" s="74"/>
      <c r="G41" s="132">
        <v>360993</v>
      </c>
      <c r="H41" s="74"/>
      <c r="I41" s="132">
        <v>375794</v>
      </c>
      <c r="J41" s="74"/>
      <c r="K41" s="132">
        <v>10877</v>
      </c>
      <c r="L41" s="74"/>
      <c r="M41" s="132">
        <v>11613</v>
      </c>
    </row>
    <row r="42" spans="1:13" ht="21.75" customHeight="1" x14ac:dyDescent="0.2">
      <c r="A42" s="68" t="s">
        <v>48</v>
      </c>
      <c r="C42" s="128"/>
      <c r="E42" s="74">
        <f>SUM(E27:E41)</f>
        <v>49694290</v>
      </c>
      <c r="F42" s="74"/>
      <c r="G42" s="74">
        <f>SUM(G27:G41)</f>
        <v>50850710</v>
      </c>
      <c r="H42" s="74"/>
      <c r="I42" s="74">
        <f>SUM(I27:I41)</f>
        <v>51652351</v>
      </c>
      <c r="J42" s="74"/>
      <c r="K42" s="74">
        <f>SUM(K27:K41)</f>
        <v>26744552</v>
      </c>
      <c r="L42" s="74"/>
      <c r="M42" s="74">
        <f>SUM(M27:M41)</f>
        <v>26733892</v>
      </c>
    </row>
    <row r="43" spans="1:13" ht="21.75" customHeight="1" thickBot="1" x14ac:dyDescent="0.25">
      <c r="A43" s="68" t="s">
        <v>49</v>
      </c>
      <c r="E43" s="133">
        <f>E42+E25</f>
        <v>57973546</v>
      </c>
      <c r="F43" s="74"/>
      <c r="G43" s="133">
        <f>G42+G25</f>
        <v>59696292</v>
      </c>
      <c r="H43" s="74"/>
      <c r="I43" s="133">
        <f>I42+I25</f>
        <v>61839799</v>
      </c>
      <c r="J43" s="74"/>
      <c r="K43" s="133">
        <f>K42+K25</f>
        <v>28458708</v>
      </c>
      <c r="L43" s="74"/>
      <c r="M43" s="133">
        <f>M42+M25</f>
        <v>28076312</v>
      </c>
    </row>
    <row r="44" spans="1:13" ht="21.75" customHeight="1" thickTop="1" x14ac:dyDescent="0.2"/>
    <row r="45" spans="1:13" ht="21.75" customHeight="1" x14ac:dyDescent="0.2">
      <c r="A45" s="4" t="s">
        <v>50</v>
      </c>
    </row>
    <row r="46" spans="1:13" s="67" customFormat="1" ht="21.75" customHeight="1" x14ac:dyDescent="0.2">
      <c r="A46" s="63" t="s">
        <v>0</v>
      </c>
      <c r="B46" s="64"/>
      <c r="C46" s="65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 s="67" customFormat="1" ht="21.75" customHeight="1" x14ac:dyDescent="0.2">
      <c r="A47" s="7" t="s">
        <v>51</v>
      </c>
      <c r="B47" s="64"/>
      <c r="C47" s="65"/>
      <c r="D47" s="66"/>
      <c r="E47" s="66"/>
      <c r="F47" s="66"/>
      <c r="G47" s="66"/>
      <c r="H47" s="66"/>
      <c r="I47" s="66"/>
      <c r="J47" s="66"/>
      <c r="K47" s="66"/>
      <c r="L47" s="66"/>
      <c r="M47" s="64"/>
    </row>
    <row r="48" spans="1:13" s="124" customFormat="1" ht="21.75" customHeight="1" x14ac:dyDescent="0.2">
      <c r="A48" s="68" t="s">
        <v>2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1:14" ht="21.75" customHeight="1" x14ac:dyDescent="0.2">
      <c r="A49" s="65"/>
      <c r="B49" s="66"/>
      <c r="C49" s="65"/>
      <c r="D49" s="66"/>
      <c r="E49" s="66"/>
      <c r="F49" s="66"/>
      <c r="G49" s="66"/>
      <c r="H49" s="66"/>
      <c r="I49" s="66"/>
      <c r="J49" s="66"/>
      <c r="K49" s="66"/>
      <c r="L49" s="66"/>
      <c r="M49" s="5" t="s">
        <v>3</v>
      </c>
    </row>
    <row r="50" spans="1:14" ht="21.75" customHeight="1" x14ac:dyDescent="0.2">
      <c r="E50" s="220" t="s">
        <v>4</v>
      </c>
      <c r="F50" s="220"/>
      <c r="G50" s="220"/>
      <c r="H50" s="220"/>
      <c r="I50" s="220"/>
      <c r="J50" s="6"/>
      <c r="K50" s="220" t="s">
        <v>5</v>
      </c>
      <c r="L50" s="220"/>
      <c r="M50" s="220"/>
      <c r="N50" s="70"/>
    </row>
    <row r="51" spans="1:14" ht="21.75" customHeight="1" x14ac:dyDescent="0.2">
      <c r="C51" s="71" t="s">
        <v>6</v>
      </c>
      <c r="D51" s="72"/>
      <c r="E51" s="125" t="s">
        <v>7</v>
      </c>
      <c r="F51" s="73"/>
      <c r="G51" s="125" t="s">
        <v>8</v>
      </c>
      <c r="H51" s="73"/>
      <c r="I51" s="125" t="s">
        <v>9</v>
      </c>
      <c r="J51" s="70"/>
      <c r="K51" s="125" t="s">
        <v>7</v>
      </c>
      <c r="L51" s="73"/>
      <c r="M51" s="125" t="s">
        <v>8</v>
      </c>
      <c r="N51" s="70"/>
    </row>
    <row r="52" spans="1:14" ht="21.75" customHeight="1" x14ac:dyDescent="0.2">
      <c r="C52" s="71"/>
      <c r="D52" s="72"/>
      <c r="E52" s="126" t="s">
        <v>10</v>
      </c>
      <c r="F52" s="127"/>
      <c r="G52" s="126" t="s">
        <v>11</v>
      </c>
      <c r="H52" s="127"/>
      <c r="I52" s="126" t="s">
        <v>11</v>
      </c>
      <c r="J52" s="70"/>
      <c r="K52" s="126" t="s">
        <v>10</v>
      </c>
      <c r="L52" s="127"/>
      <c r="M52" s="126" t="s">
        <v>12</v>
      </c>
      <c r="N52" s="70"/>
    </row>
    <row r="53" spans="1:14" ht="21.75" customHeight="1" x14ac:dyDescent="0.2">
      <c r="C53" s="71"/>
      <c r="D53" s="72"/>
      <c r="E53" s="126" t="s">
        <v>13</v>
      </c>
      <c r="F53" s="127"/>
      <c r="G53" s="126" t="s">
        <v>14</v>
      </c>
      <c r="H53" s="127"/>
      <c r="I53" s="126" t="s">
        <v>14</v>
      </c>
      <c r="J53" s="70"/>
      <c r="K53" s="126" t="s">
        <v>13</v>
      </c>
      <c r="L53" s="127"/>
      <c r="M53" s="126"/>
      <c r="N53" s="70"/>
    </row>
    <row r="54" spans="1:14" ht="21.75" customHeight="1" x14ac:dyDescent="0.2">
      <c r="A54" s="68" t="s">
        <v>52</v>
      </c>
    </row>
    <row r="55" spans="1:14" ht="21.75" customHeight="1" x14ac:dyDescent="0.2">
      <c r="A55" s="68" t="s">
        <v>53</v>
      </c>
    </row>
    <row r="56" spans="1:14" ht="21.75" customHeight="1" x14ac:dyDescent="0.2">
      <c r="A56" s="75" t="s">
        <v>54</v>
      </c>
      <c r="B56" s="76"/>
      <c r="C56" s="128">
        <v>12</v>
      </c>
      <c r="E56" s="78">
        <v>899786</v>
      </c>
      <c r="F56" s="78"/>
      <c r="G56" s="78">
        <v>1889130</v>
      </c>
      <c r="H56" s="78"/>
      <c r="I56" s="78">
        <v>1663953</v>
      </c>
      <c r="J56" s="78"/>
      <c r="K56" s="78">
        <v>0</v>
      </c>
      <c r="L56" s="78"/>
      <c r="M56" s="78">
        <v>300000</v>
      </c>
    </row>
    <row r="57" spans="1:14" ht="21.75" customHeight="1" x14ac:dyDescent="0.2">
      <c r="A57" s="75" t="s">
        <v>55</v>
      </c>
      <c r="B57" s="76"/>
      <c r="C57" s="128"/>
      <c r="E57" s="78">
        <v>512417</v>
      </c>
      <c r="F57" s="78"/>
      <c r="G57" s="78">
        <v>653943</v>
      </c>
      <c r="H57" s="78"/>
      <c r="I57" s="78">
        <v>1342614</v>
      </c>
      <c r="J57" s="78"/>
      <c r="K57" s="78">
        <v>86737</v>
      </c>
      <c r="L57" s="78"/>
      <c r="M57" s="78">
        <v>85671</v>
      </c>
    </row>
    <row r="58" spans="1:14" ht="21.75" customHeight="1" x14ac:dyDescent="0.2">
      <c r="A58" s="75" t="s">
        <v>56</v>
      </c>
      <c r="B58" s="76"/>
      <c r="C58" s="128"/>
      <c r="E58" s="3">
        <v>239329</v>
      </c>
      <c r="F58" s="3"/>
      <c r="G58" s="3">
        <v>331985</v>
      </c>
      <c r="H58" s="3"/>
      <c r="I58" s="3">
        <v>362295</v>
      </c>
      <c r="J58" s="3"/>
      <c r="K58" s="78">
        <v>0</v>
      </c>
      <c r="L58" s="3"/>
      <c r="M58" s="78">
        <v>0</v>
      </c>
    </row>
    <row r="59" spans="1:14" ht="21.75" customHeight="1" x14ac:dyDescent="0.2">
      <c r="A59" s="75" t="s">
        <v>57</v>
      </c>
      <c r="B59" s="76"/>
      <c r="C59" s="128">
        <v>13</v>
      </c>
      <c r="E59" s="78">
        <v>1108131</v>
      </c>
      <c r="F59" s="78"/>
      <c r="G59" s="78">
        <v>735730</v>
      </c>
      <c r="H59" s="78"/>
      <c r="I59" s="78">
        <v>641860</v>
      </c>
      <c r="J59" s="78"/>
      <c r="K59" s="78">
        <v>495039</v>
      </c>
      <c r="L59" s="78"/>
      <c r="M59" s="78">
        <v>0</v>
      </c>
    </row>
    <row r="60" spans="1:14" ht="21.75" customHeight="1" x14ac:dyDescent="0.2">
      <c r="A60" s="75" t="s">
        <v>58</v>
      </c>
      <c r="B60" s="76"/>
      <c r="C60" s="128">
        <v>14</v>
      </c>
      <c r="E60" s="78">
        <v>379625</v>
      </c>
      <c r="F60" s="78"/>
      <c r="G60" s="78">
        <v>401383</v>
      </c>
      <c r="H60" s="78"/>
      <c r="I60" s="78">
        <v>502270</v>
      </c>
      <c r="J60" s="78"/>
      <c r="K60" s="78">
        <v>7630</v>
      </c>
      <c r="L60" s="78"/>
      <c r="M60" s="78">
        <v>8868</v>
      </c>
    </row>
    <row r="61" spans="1:14" ht="21.75" customHeight="1" x14ac:dyDescent="0.2">
      <c r="A61" s="77" t="s">
        <v>59</v>
      </c>
      <c r="B61" s="76"/>
      <c r="C61" s="128">
        <v>15</v>
      </c>
      <c r="E61" s="78">
        <v>9157745</v>
      </c>
      <c r="F61" s="78"/>
      <c r="G61" s="78">
        <v>10577834</v>
      </c>
      <c r="H61" s="78"/>
      <c r="I61" s="78">
        <v>5976479</v>
      </c>
      <c r="J61" s="78"/>
      <c r="K61" s="78">
        <v>4557773</v>
      </c>
      <c r="L61" s="78"/>
      <c r="M61" s="78">
        <v>3883125</v>
      </c>
    </row>
    <row r="62" spans="1:14" ht="21.75" customHeight="1" x14ac:dyDescent="0.2">
      <c r="A62" s="4" t="s">
        <v>60</v>
      </c>
      <c r="C62" s="128"/>
      <c r="E62" s="79">
        <v>272356</v>
      </c>
      <c r="F62" s="78"/>
      <c r="G62" s="79">
        <v>245383</v>
      </c>
      <c r="H62" s="78"/>
      <c r="I62" s="78">
        <v>332584</v>
      </c>
      <c r="J62" s="78"/>
      <c r="K62" s="79">
        <v>3767</v>
      </c>
      <c r="L62" s="78"/>
      <c r="M62" s="78">
        <v>3326</v>
      </c>
    </row>
    <row r="63" spans="1:14" ht="21.75" customHeight="1" x14ac:dyDescent="0.2">
      <c r="A63" s="68" t="s">
        <v>61</v>
      </c>
      <c r="C63" s="128"/>
      <c r="E63" s="134">
        <f>SUM(E56:E62)</f>
        <v>12569389</v>
      </c>
      <c r="F63" s="78"/>
      <c r="G63" s="134">
        <f>SUM(G56:G62)</f>
        <v>14835388</v>
      </c>
      <c r="H63" s="78"/>
      <c r="I63" s="134">
        <f>SUM(I56:I62)</f>
        <v>10822055</v>
      </c>
      <c r="J63" s="78"/>
      <c r="K63" s="134">
        <f>SUM(K56:K62)</f>
        <v>5150946</v>
      </c>
      <c r="L63" s="78"/>
      <c r="M63" s="134">
        <f>SUM(M56:M62)</f>
        <v>4280990</v>
      </c>
    </row>
    <row r="64" spans="1:14" ht="21.75" customHeight="1" x14ac:dyDescent="0.2">
      <c r="A64" s="68" t="s">
        <v>62</v>
      </c>
      <c r="C64" s="128"/>
      <c r="E64" s="78"/>
      <c r="F64" s="78"/>
      <c r="G64" s="78"/>
      <c r="H64" s="78"/>
      <c r="I64" s="78"/>
      <c r="J64" s="78"/>
      <c r="K64" s="78"/>
      <c r="L64" s="78"/>
      <c r="M64" s="78"/>
    </row>
    <row r="65" spans="1:14" ht="21.75" customHeight="1" x14ac:dyDescent="0.2">
      <c r="A65" s="4" t="s">
        <v>63</v>
      </c>
      <c r="C65" s="128">
        <v>13</v>
      </c>
      <c r="E65" s="78">
        <v>1816153</v>
      </c>
      <c r="F65" s="78"/>
      <c r="G65" s="78">
        <v>854543</v>
      </c>
      <c r="H65" s="78"/>
      <c r="I65" s="78">
        <v>1275372</v>
      </c>
      <c r="J65" s="78"/>
      <c r="K65" s="78">
        <v>986449</v>
      </c>
      <c r="L65" s="78"/>
      <c r="M65" s="78">
        <v>0</v>
      </c>
    </row>
    <row r="66" spans="1:14" ht="21.75" customHeight="1" x14ac:dyDescent="0.2">
      <c r="A66" s="4" t="s">
        <v>64</v>
      </c>
      <c r="C66" s="128">
        <v>14</v>
      </c>
      <c r="E66" s="78">
        <v>1150834</v>
      </c>
      <c r="F66" s="78"/>
      <c r="G66" s="78">
        <v>1117714</v>
      </c>
      <c r="H66" s="78"/>
      <c r="I66" s="78">
        <v>1204352</v>
      </c>
      <c r="J66" s="78"/>
      <c r="K66" s="78">
        <v>10350</v>
      </c>
      <c r="L66" s="78"/>
      <c r="M66" s="78">
        <v>14856</v>
      </c>
    </row>
    <row r="67" spans="1:14" ht="21.75" customHeight="1" x14ac:dyDescent="0.2">
      <c r="A67" s="4" t="s">
        <v>65</v>
      </c>
      <c r="C67" s="128">
        <v>15</v>
      </c>
      <c r="E67" s="78">
        <v>7684550</v>
      </c>
      <c r="F67" s="78"/>
      <c r="G67" s="78">
        <v>8069810</v>
      </c>
      <c r="H67" s="78"/>
      <c r="I67" s="78">
        <v>15220495</v>
      </c>
      <c r="J67" s="78"/>
      <c r="K67" s="78">
        <v>3117423</v>
      </c>
      <c r="L67" s="78"/>
      <c r="M67" s="78">
        <v>4432941</v>
      </c>
      <c r="N67" s="74"/>
    </row>
    <row r="68" spans="1:14" ht="21.75" customHeight="1" x14ac:dyDescent="0.2">
      <c r="A68" s="4" t="s">
        <v>66</v>
      </c>
      <c r="C68" s="128">
        <v>16</v>
      </c>
      <c r="E68" s="3">
        <v>116354</v>
      </c>
      <c r="F68" s="3"/>
      <c r="G68" s="3">
        <v>142337</v>
      </c>
      <c r="H68" s="3"/>
      <c r="I68" s="3">
        <v>218330</v>
      </c>
      <c r="J68" s="3"/>
      <c r="K68" s="78">
        <v>0</v>
      </c>
      <c r="L68" s="3"/>
      <c r="M68" s="74">
        <v>0</v>
      </c>
      <c r="N68" s="74"/>
    </row>
    <row r="69" spans="1:14" ht="21.75" customHeight="1" x14ac:dyDescent="0.2">
      <c r="A69" s="4" t="s">
        <v>67</v>
      </c>
      <c r="C69" s="128"/>
      <c r="E69" s="78">
        <v>53544</v>
      </c>
      <c r="F69" s="78"/>
      <c r="G69" s="78">
        <v>51045</v>
      </c>
      <c r="H69" s="78"/>
      <c r="I69" s="78">
        <v>35409</v>
      </c>
      <c r="J69" s="78"/>
      <c r="K69" s="78">
        <v>9871</v>
      </c>
      <c r="L69" s="78"/>
      <c r="M69" s="78">
        <v>9356</v>
      </c>
    </row>
    <row r="70" spans="1:14" ht="21.75" customHeight="1" x14ac:dyDescent="0.2">
      <c r="A70" s="4" t="s">
        <v>68</v>
      </c>
      <c r="C70" s="128"/>
      <c r="E70" s="78">
        <v>278810</v>
      </c>
      <c r="F70" s="78"/>
      <c r="G70" s="78">
        <v>238868</v>
      </c>
      <c r="H70" s="78"/>
      <c r="I70" s="78">
        <v>158352</v>
      </c>
      <c r="J70" s="78"/>
      <c r="K70" s="78">
        <v>0</v>
      </c>
      <c r="L70" s="78"/>
      <c r="M70" s="78">
        <v>0</v>
      </c>
    </row>
    <row r="71" spans="1:14" ht="21.75" customHeight="1" x14ac:dyDescent="0.2">
      <c r="A71" s="4" t="s">
        <v>69</v>
      </c>
      <c r="C71" s="128"/>
      <c r="E71" s="79">
        <v>277049</v>
      </c>
      <c r="F71" s="78"/>
      <c r="G71" s="79">
        <v>271921</v>
      </c>
      <c r="H71" s="78"/>
      <c r="I71" s="79">
        <v>177615</v>
      </c>
      <c r="J71" s="78"/>
      <c r="K71" s="79">
        <v>16887</v>
      </c>
      <c r="L71" s="78"/>
      <c r="M71" s="79">
        <v>14787</v>
      </c>
    </row>
    <row r="72" spans="1:14" ht="21.75" customHeight="1" x14ac:dyDescent="0.2">
      <c r="A72" s="68" t="s">
        <v>70</v>
      </c>
      <c r="C72" s="128"/>
      <c r="E72" s="78">
        <f>SUM(E65:E71)</f>
        <v>11377294</v>
      </c>
      <c r="F72" s="78"/>
      <c r="G72" s="78">
        <f>SUM(G65:G71)</f>
        <v>10746238</v>
      </c>
      <c r="H72" s="78"/>
      <c r="I72" s="78">
        <f>SUM(I65:I71)</f>
        <v>18289925</v>
      </c>
      <c r="J72" s="78"/>
      <c r="K72" s="78">
        <f>SUM(K65:K71)</f>
        <v>4140980</v>
      </c>
      <c r="L72" s="78"/>
      <c r="M72" s="78">
        <f>SUM(M65:M71)</f>
        <v>4471940</v>
      </c>
    </row>
    <row r="73" spans="1:14" ht="21.75" customHeight="1" x14ac:dyDescent="0.2">
      <c r="A73" s="68" t="s">
        <v>71</v>
      </c>
      <c r="E73" s="134">
        <f>E72+E63</f>
        <v>23946683</v>
      </c>
      <c r="F73" s="78"/>
      <c r="G73" s="134">
        <f>G72+G63</f>
        <v>25581626</v>
      </c>
      <c r="H73" s="78"/>
      <c r="I73" s="134">
        <f>I72+I63</f>
        <v>29111980</v>
      </c>
      <c r="J73" s="78"/>
      <c r="K73" s="134">
        <f>K72+K63</f>
        <v>9291926</v>
      </c>
      <c r="L73" s="78"/>
      <c r="M73" s="134">
        <f>M72+M63</f>
        <v>8752930</v>
      </c>
    </row>
    <row r="74" spans="1:14" ht="21.75" customHeight="1" x14ac:dyDescent="0.2">
      <c r="E74" s="80"/>
      <c r="F74" s="80"/>
      <c r="G74" s="80"/>
      <c r="H74" s="80"/>
      <c r="I74" s="80"/>
      <c r="M74" s="80"/>
    </row>
    <row r="75" spans="1:14" ht="21.75" customHeight="1" x14ac:dyDescent="0.2">
      <c r="A75" s="4" t="s">
        <v>50</v>
      </c>
      <c r="E75" s="80"/>
      <c r="F75" s="80"/>
      <c r="G75" s="80"/>
      <c r="H75" s="80"/>
      <c r="I75" s="80"/>
      <c r="M75" s="80"/>
    </row>
    <row r="76" spans="1:14" s="67" customFormat="1" ht="21.75" customHeight="1" x14ac:dyDescent="0.2">
      <c r="A76" s="63" t="s">
        <v>0</v>
      </c>
      <c r="B76" s="64"/>
      <c r="C76" s="65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4" s="67" customFormat="1" ht="21.75" customHeight="1" x14ac:dyDescent="0.2">
      <c r="A77" s="7" t="s">
        <v>51</v>
      </c>
      <c r="B77" s="64"/>
      <c r="C77" s="65"/>
      <c r="D77" s="66"/>
      <c r="E77" s="66"/>
      <c r="F77" s="66"/>
      <c r="G77" s="66"/>
      <c r="H77" s="66"/>
      <c r="I77" s="66"/>
      <c r="J77" s="66"/>
      <c r="K77" s="66"/>
      <c r="L77" s="66"/>
      <c r="M77" s="64"/>
    </row>
    <row r="78" spans="1:14" s="124" customFormat="1" ht="21.75" customHeight="1" x14ac:dyDescent="0.2">
      <c r="A78" s="68" t="s">
        <v>2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</row>
    <row r="79" spans="1:14" ht="21.75" customHeight="1" x14ac:dyDescent="0.2">
      <c r="A79" s="65"/>
      <c r="B79" s="66"/>
      <c r="C79" s="65"/>
      <c r="D79" s="66"/>
      <c r="E79" s="66"/>
      <c r="F79" s="66"/>
      <c r="G79" s="66"/>
      <c r="H79" s="66"/>
      <c r="I79" s="66"/>
      <c r="J79" s="66"/>
      <c r="K79" s="66"/>
      <c r="L79" s="66"/>
      <c r="M79" s="5" t="s">
        <v>3</v>
      </c>
    </row>
    <row r="80" spans="1:14" ht="21.75" customHeight="1" x14ac:dyDescent="0.2">
      <c r="E80" s="220" t="s">
        <v>4</v>
      </c>
      <c r="F80" s="220"/>
      <c r="G80" s="220"/>
      <c r="H80" s="220"/>
      <c r="I80" s="220"/>
      <c r="J80" s="6"/>
      <c r="K80" s="220" t="s">
        <v>5</v>
      </c>
      <c r="L80" s="220"/>
      <c r="M80" s="220"/>
      <c r="N80" s="70"/>
    </row>
    <row r="81" spans="1:14" ht="21.75" customHeight="1" x14ac:dyDescent="0.2">
      <c r="C81" s="71"/>
      <c r="D81" s="72"/>
      <c r="E81" s="125" t="s">
        <v>7</v>
      </c>
      <c r="F81" s="73"/>
      <c r="G81" s="125" t="s">
        <v>8</v>
      </c>
      <c r="H81" s="73"/>
      <c r="I81" s="125" t="s">
        <v>9</v>
      </c>
      <c r="J81" s="70"/>
      <c r="K81" s="125" t="s">
        <v>7</v>
      </c>
      <c r="L81" s="73"/>
      <c r="M81" s="125" t="s">
        <v>8</v>
      </c>
      <c r="N81" s="70"/>
    </row>
    <row r="82" spans="1:14" ht="21.75" customHeight="1" x14ac:dyDescent="0.2">
      <c r="C82" s="71"/>
      <c r="D82" s="72"/>
      <c r="E82" s="126" t="s">
        <v>10</v>
      </c>
      <c r="F82" s="127"/>
      <c r="G82" s="126" t="s">
        <v>11</v>
      </c>
      <c r="H82" s="127"/>
      <c r="I82" s="126" t="s">
        <v>11</v>
      </c>
      <c r="J82" s="70"/>
      <c r="K82" s="126" t="s">
        <v>10</v>
      </c>
      <c r="L82" s="127"/>
      <c r="M82" s="126" t="s">
        <v>12</v>
      </c>
      <c r="N82" s="70"/>
    </row>
    <row r="83" spans="1:14" ht="21.75" customHeight="1" x14ac:dyDescent="0.2">
      <c r="C83" s="71"/>
      <c r="D83" s="72"/>
      <c r="E83" s="126" t="s">
        <v>13</v>
      </c>
      <c r="F83" s="127"/>
      <c r="G83" s="126" t="s">
        <v>14</v>
      </c>
      <c r="H83" s="127"/>
      <c r="I83" s="126" t="s">
        <v>14</v>
      </c>
      <c r="J83" s="70"/>
      <c r="K83" s="126" t="s">
        <v>13</v>
      </c>
      <c r="L83" s="127"/>
      <c r="M83" s="126"/>
      <c r="N83" s="70"/>
    </row>
    <row r="84" spans="1:14" ht="21.75" customHeight="1" x14ac:dyDescent="0.2">
      <c r="A84" s="68" t="s">
        <v>72</v>
      </c>
      <c r="E84" s="80"/>
      <c r="F84" s="80"/>
      <c r="G84" s="80"/>
      <c r="H84" s="80"/>
      <c r="I84" s="80"/>
      <c r="M84" s="80"/>
    </row>
    <row r="85" spans="1:14" ht="21.75" customHeight="1" x14ac:dyDescent="0.2">
      <c r="A85" s="4" t="s">
        <v>73</v>
      </c>
      <c r="C85" s="128"/>
      <c r="E85" s="80"/>
      <c r="F85" s="80"/>
      <c r="G85" s="80"/>
      <c r="H85" s="80"/>
      <c r="I85" s="80"/>
      <c r="M85" s="80"/>
    </row>
    <row r="86" spans="1:14" ht="21.75" customHeight="1" x14ac:dyDescent="0.2">
      <c r="A86" s="77" t="s">
        <v>74</v>
      </c>
      <c r="B86" s="76"/>
      <c r="C86" s="128"/>
      <c r="E86" s="80"/>
      <c r="F86" s="80"/>
      <c r="G86" s="80"/>
      <c r="H86" s="80"/>
      <c r="I86" s="80"/>
      <c r="M86" s="80"/>
    </row>
    <row r="87" spans="1:14" ht="21.75" customHeight="1" thickBot="1" x14ac:dyDescent="0.25">
      <c r="A87" s="77" t="s">
        <v>75</v>
      </c>
      <c r="B87" s="76"/>
      <c r="C87" s="128"/>
      <c r="E87" s="135">
        <v>1558820</v>
      </c>
      <c r="F87" s="80"/>
      <c r="G87" s="135">
        <v>1558820</v>
      </c>
      <c r="H87" s="80"/>
      <c r="I87" s="135">
        <v>1558820</v>
      </c>
      <c r="J87" s="80"/>
      <c r="K87" s="135">
        <v>1558820</v>
      </c>
      <c r="M87" s="135">
        <v>1558820</v>
      </c>
    </row>
    <row r="88" spans="1:14" ht="21.75" customHeight="1" thickTop="1" x14ac:dyDescent="0.2">
      <c r="A88" s="77" t="s">
        <v>76</v>
      </c>
      <c r="B88" s="76"/>
      <c r="C88" s="128"/>
      <c r="E88" s="80"/>
      <c r="F88" s="80"/>
      <c r="G88" s="80"/>
      <c r="H88" s="80"/>
      <c r="I88" s="80"/>
      <c r="J88" s="80"/>
      <c r="K88" s="80"/>
      <c r="M88" s="80"/>
    </row>
    <row r="89" spans="1:14" ht="21.75" customHeight="1" x14ac:dyDescent="0.2">
      <c r="A89" s="77" t="s">
        <v>77</v>
      </c>
      <c r="B89" s="76"/>
      <c r="C89" s="128"/>
      <c r="E89" s="80">
        <v>1471712</v>
      </c>
      <c r="F89" s="80"/>
      <c r="G89" s="80">
        <v>1471712</v>
      </c>
      <c r="H89" s="80"/>
      <c r="I89" s="80">
        <v>1457625</v>
      </c>
      <c r="J89" s="80"/>
      <c r="K89" s="80">
        <v>1471712</v>
      </c>
      <c r="M89" s="80">
        <v>1471712</v>
      </c>
    </row>
    <row r="90" spans="1:14" ht="21.75" customHeight="1" x14ac:dyDescent="0.2">
      <c r="A90" s="4" t="s">
        <v>78</v>
      </c>
      <c r="E90" s="2">
        <v>13642827</v>
      </c>
      <c r="F90" s="80"/>
      <c r="G90" s="2">
        <v>13642827</v>
      </c>
      <c r="I90" s="2">
        <v>13470882</v>
      </c>
      <c r="J90" s="80"/>
      <c r="K90" s="2">
        <v>13642827</v>
      </c>
      <c r="M90" s="2">
        <v>13642827</v>
      </c>
    </row>
    <row r="91" spans="1:14" ht="21.75" customHeight="1" x14ac:dyDescent="0.2">
      <c r="A91" s="4" t="s">
        <v>79</v>
      </c>
      <c r="C91" s="128"/>
      <c r="E91" s="2">
        <v>2503355</v>
      </c>
      <c r="F91" s="80"/>
      <c r="G91" s="2">
        <v>2512802</v>
      </c>
      <c r="I91" s="2">
        <v>2488074</v>
      </c>
      <c r="J91" s="80"/>
      <c r="K91" s="2">
        <v>2503355</v>
      </c>
      <c r="M91" s="2">
        <v>2512802</v>
      </c>
    </row>
    <row r="92" spans="1:14" ht="21.75" customHeight="1" x14ac:dyDescent="0.2">
      <c r="A92" s="4" t="s">
        <v>79</v>
      </c>
      <c r="C92" s="128"/>
      <c r="F92" s="80"/>
      <c r="J92" s="80"/>
    </row>
    <row r="93" spans="1:14" ht="21.75" customHeight="1" x14ac:dyDescent="0.2">
      <c r="A93" s="4" t="s">
        <v>80</v>
      </c>
      <c r="C93" s="128"/>
      <c r="E93" s="2">
        <v>415833</v>
      </c>
      <c r="F93" s="80"/>
      <c r="G93" s="2">
        <v>415833</v>
      </c>
      <c r="I93" s="2">
        <v>624305</v>
      </c>
      <c r="J93" s="80"/>
      <c r="K93" s="2">
        <v>415833</v>
      </c>
      <c r="M93" s="2">
        <v>415833</v>
      </c>
    </row>
    <row r="94" spans="1:14" ht="21.75" customHeight="1" x14ac:dyDescent="0.2">
      <c r="A94" s="4" t="s">
        <v>81</v>
      </c>
      <c r="C94" s="128"/>
      <c r="E94" s="2">
        <v>-901</v>
      </c>
      <c r="F94" s="80"/>
      <c r="G94" s="2">
        <v>-901</v>
      </c>
      <c r="I94" s="2">
        <v>-901</v>
      </c>
      <c r="J94" s="80"/>
      <c r="K94" s="2">
        <v>-901</v>
      </c>
      <c r="M94" s="2">
        <v>-901</v>
      </c>
    </row>
    <row r="95" spans="1:14" ht="21.75" customHeight="1" x14ac:dyDescent="0.2">
      <c r="A95" s="77" t="s">
        <v>82</v>
      </c>
      <c r="B95" s="67"/>
      <c r="C95" s="128"/>
      <c r="E95" s="74"/>
      <c r="F95" s="74"/>
      <c r="G95" s="74"/>
      <c r="H95" s="74"/>
      <c r="I95" s="74"/>
      <c r="J95" s="74"/>
      <c r="K95" s="74"/>
      <c r="L95" s="74"/>
      <c r="M95" s="74"/>
    </row>
    <row r="96" spans="1:14" ht="21.75" customHeight="1" x14ac:dyDescent="0.2">
      <c r="A96" s="77" t="s">
        <v>83</v>
      </c>
      <c r="B96" s="67"/>
      <c r="C96" s="128"/>
      <c r="E96" s="80"/>
      <c r="F96" s="80"/>
      <c r="G96" s="80"/>
      <c r="H96" s="80"/>
      <c r="I96" s="80"/>
      <c r="J96" s="80"/>
      <c r="K96" s="80"/>
      <c r="M96" s="80"/>
    </row>
    <row r="97" spans="1:13" ht="21.75" customHeight="1" x14ac:dyDescent="0.2">
      <c r="A97" s="77" t="s">
        <v>84</v>
      </c>
      <c r="B97" s="67"/>
      <c r="C97" s="128"/>
      <c r="E97" s="80">
        <v>155882</v>
      </c>
      <c r="F97" s="80"/>
      <c r="G97" s="80">
        <v>155882</v>
      </c>
      <c r="H97" s="80"/>
      <c r="I97" s="80">
        <v>155882</v>
      </c>
      <c r="J97" s="80"/>
      <c r="K97" s="80">
        <v>155882</v>
      </c>
      <c r="M97" s="80">
        <v>155882</v>
      </c>
    </row>
    <row r="98" spans="1:13" ht="21.75" customHeight="1" x14ac:dyDescent="0.2">
      <c r="A98" s="77" t="s">
        <v>85</v>
      </c>
      <c r="B98" s="67"/>
      <c r="C98" s="128"/>
      <c r="E98" s="80">
        <v>128970</v>
      </c>
      <c r="F98" s="80"/>
      <c r="G98" s="80">
        <v>128970</v>
      </c>
      <c r="H98" s="80"/>
      <c r="I98" s="80">
        <v>128970</v>
      </c>
      <c r="J98" s="80"/>
      <c r="K98" s="80">
        <v>128970</v>
      </c>
      <c r="M98" s="80">
        <v>128970</v>
      </c>
    </row>
    <row r="99" spans="1:13" ht="21.75" customHeight="1" x14ac:dyDescent="0.2">
      <c r="A99" s="77" t="s">
        <v>86</v>
      </c>
      <c r="B99" s="67"/>
      <c r="E99" s="80">
        <v>1147947</v>
      </c>
      <c r="F99" s="80"/>
      <c r="G99" s="80">
        <v>1233341</v>
      </c>
      <c r="H99" s="80"/>
      <c r="I99" s="80">
        <v>450167</v>
      </c>
      <c r="J99" s="80"/>
      <c r="K99" s="80">
        <v>1255987</v>
      </c>
      <c r="M99" s="80">
        <v>1341381</v>
      </c>
    </row>
    <row r="100" spans="1:13" ht="21.75" customHeight="1" x14ac:dyDescent="0.2">
      <c r="A100" s="77" t="s">
        <v>87</v>
      </c>
      <c r="B100" s="67"/>
      <c r="C100" s="128"/>
      <c r="E100" s="80">
        <v>-128970</v>
      </c>
      <c r="F100" s="80"/>
      <c r="G100" s="80">
        <v>-128970</v>
      </c>
      <c r="H100" s="80"/>
      <c r="I100" s="80">
        <v>-128970</v>
      </c>
      <c r="J100" s="80"/>
      <c r="K100" s="80">
        <v>-128970</v>
      </c>
      <c r="M100" s="80">
        <v>-128970</v>
      </c>
    </row>
    <row r="101" spans="1:13" ht="21.75" customHeight="1" x14ac:dyDescent="0.2">
      <c r="A101" s="77" t="s">
        <v>88</v>
      </c>
      <c r="B101" s="67"/>
      <c r="E101" s="136">
        <v>-169873</v>
      </c>
      <c r="F101" s="80"/>
      <c r="G101" s="136">
        <v>-108114</v>
      </c>
      <c r="H101" s="80"/>
      <c r="I101" s="136">
        <v>-27047</v>
      </c>
      <c r="J101" s="80"/>
      <c r="K101" s="136">
        <v>-277913</v>
      </c>
      <c r="M101" s="136">
        <v>-216154</v>
      </c>
    </row>
    <row r="102" spans="1:13" ht="21.75" customHeight="1" x14ac:dyDescent="0.2">
      <c r="A102" s="77" t="s">
        <v>89</v>
      </c>
      <c r="B102" s="67"/>
      <c r="E102" s="80">
        <f>SUM(E89:E101)</f>
        <v>19166782</v>
      </c>
      <c r="F102" s="80"/>
      <c r="G102" s="80">
        <f>SUM(G89:G101)</f>
        <v>19323382</v>
      </c>
      <c r="H102" s="80"/>
      <c r="I102" s="80">
        <f>SUM(I89:I101)</f>
        <v>18618987</v>
      </c>
      <c r="J102" s="80"/>
      <c r="K102" s="80">
        <f>SUM(K89:K101)</f>
        <v>19166782</v>
      </c>
      <c r="M102" s="80">
        <f>SUM(M89:M101)</f>
        <v>19323382</v>
      </c>
    </row>
    <row r="103" spans="1:13" ht="21.75" customHeight="1" x14ac:dyDescent="0.2">
      <c r="A103" s="77" t="s">
        <v>90</v>
      </c>
      <c r="B103" s="76"/>
      <c r="E103" s="136">
        <v>14860081</v>
      </c>
      <c r="F103" s="80"/>
      <c r="G103" s="136">
        <v>14791284</v>
      </c>
      <c r="H103" s="80"/>
      <c r="I103" s="136">
        <v>14108832</v>
      </c>
      <c r="J103" s="80"/>
      <c r="K103" s="132">
        <v>0</v>
      </c>
      <c r="M103" s="132">
        <v>0</v>
      </c>
    </row>
    <row r="104" spans="1:13" ht="21.75" customHeight="1" x14ac:dyDescent="0.2">
      <c r="A104" s="1" t="s">
        <v>91</v>
      </c>
      <c r="B104" s="67"/>
      <c r="E104" s="136">
        <f>SUM(E102:E103)</f>
        <v>34026863</v>
      </c>
      <c r="F104" s="80"/>
      <c r="G104" s="136">
        <f>SUM(G102:G103)</f>
        <v>34114666</v>
      </c>
      <c r="H104" s="80"/>
      <c r="I104" s="136">
        <f>SUM(I102:I103)</f>
        <v>32727819</v>
      </c>
      <c r="J104" s="80"/>
      <c r="K104" s="136">
        <f>SUM(K102:K103)</f>
        <v>19166782</v>
      </c>
      <c r="M104" s="136">
        <f>SUM(M102:M103)</f>
        <v>19323382</v>
      </c>
    </row>
    <row r="105" spans="1:13" ht="21.75" customHeight="1" thickBot="1" x14ac:dyDescent="0.25">
      <c r="A105" s="68" t="s">
        <v>92</v>
      </c>
      <c r="E105" s="135">
        <f>E104+E73</f>
        <v>57973546</v>
      </c>
      <c r="F105" s="80"/>
      <c r="G105" s="135">
        <f>G104+G73</f>
        <v>59696292</v>
      </c>
      <c r="H105" s="80"/>
      <c r="I105" s="135">
        <f>I104+I73</f>
        <v>61839799</v>
      </c>
      <c r="J105" s="80"/>
      <c r="K105" s="135">
        <f>K104+K73</f>
        <v>28458708</v>
      </c>
      <c r="M105" s="135">
        <f>M104+M73</f>
        <v>28076312</v>
      </c>
    </row>
    <row r="106" spans="1:13" ht="21.75" customHeight="1" thickTop="1" x14ac:dyDescent="0.2">
      <c r="C106" s="126"/>
      <c r="E106" s="80">
        <f>E105-E43</f>
        <v>0</v>
      </c>
      <c r="G106" s="80">
        <f>G105-G43</f>
        <v>0</v>
      </c>
      <c r="H106" s="80"/>
      <c r="I106" s="80">
        <f>SUM(I105-I43)</f>
        <v>0</v>
      </c>
      <c r="K106" s="80">
        <f>K105-K43</f>
        <v>0</v>
      </c>
      <c r="M106" s="80">
        <f>M105-M43</f>
        <v>0</v>
      </c>
    </row>
    <row r="107" spans="1:13" ht="21.75" customHeight="1" x14ac:dyDescent="0.2">
      <c r="A107" s="4" t="s">
        <v>50</v>
      </c>
      <c r="C107" s="126"/>
    </row>
    <row r="108" spans="1:13" ht="21.75" customHeight="1" x14ac:dyDescent="0.2">
      <c r="C108" s="126"/>
    </row>
    <row r="109" spans="1:13" ht="21.75" customHeight="1" x14ac:dyDescent="0.2">
      <c r="A109" s="137"/>
      <c r="C109" s="126"/>
    </row>
    <row r="110" spans="1:13" ht="21.75" customHeight="1" x14ac:dyDescent="0.2">
      <c r="C110" s="126"/>
    </row>
    <row r="111" spans="1:13" ht="21.75" customHeight="1" x14ac:dyDescent="0.2">
      <c r="B111" s="77" t="s">
        <v>93</v>
      </c>
    </row>
    <row r="112" spans="1:13" ht="21.75" customHeight="1" x14ac:dyDescent="0.2">
      <c r="A112" s="137"/>
      <c r="C112" s="126"/>
    </row>
  </sheetData>
  <mergeCells count="6">
    <mergeCell ref="K5:M5"/>
    <mergeCell ref="K50:M50"/>
    <mergeCell ref="K80:M80"/>
    <mergeCell ref="E5:I5"/>
    <mergeCell ref="E50:I50"/>
    <mergeCell ref="E80:I80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headerFooter>
    <evenHeader>&amp;R&amp;"Arial,Italic"&amp;12For internal use only</evenHeader>
  </headerFooter>
  <rowBreaks count="2" manualBreakCount="2">
    <brk id="4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5"/>
  <sheetViews>
    <sheetView showGridLines="0" view="pageBreakPreview" topLeftCell="A157" zoomScale="90" zoomScaleNormal="100" zoomScaleSheetLayoutView="90" workbookViewId="0">
      <selection activeCell="I177" sqref="I177"/>
    </sheetView>
  </sheetViews>
  <sheetFormatPr defaultColWidth="10.7109375" defaultRowHeight="21.75" customHeight="1" x14ac:dyDescent="0.2"/>
  <cols>
    <col min="1" max="1" width="53.7109375" style="4" customWidth="1"/>
    <col min="2" max="2" width="1.42578125" style="2" customWidth="1"/>
    <col min="3" max="3" width="7.7109375" style="4" customWidth="1"/>
    <col min="4" max="4" width="1.42578125" style="2" customWidth="1"/>
    <col min="5" max="5" width="14.7109375" style="2" customWidth="1"/>
    <col min="6" max="6" width="1.42578125" style="2" customWidth="1"/>
    <col min="7" max="7" width="14.7109375" style="2" customWidth="1"/>
    <col min="8" max="8" width="1.42578125" style="2" customWidth="1"/>
    <col min="9" max="9" width="14.7109375" style="2" customWidth="1"/>
    <col min="10" max="10" width="1.42578125" style="2" customWidth="1"/>
    <col min="11" max="11" width="14.7109375" style="2" customWidth="1"/>
    <col min="12" max="12" width="1.42578125" style="2" customWidth="1"/>
    <col min="13" max="14" width="10.7109375" style="2"/>
    <col min="15" max="15" width="11.42578125" style="2" bestFit="1" customWidth="1"/>
    <col min="16" max="16384" width="10.7109375" style="2"/>
  </cols>
  <sheetData>
    <row r="1" spans="1:13" s="67" customFormat="1" ht="21.75" customHeight="1" x14ac:dyDescent="0.2">
      <c r="A1" s="63" t="s">
        <v>0</v>
      </c>
      <c r="B1" s="64"/>
      <c r="C1" s="65"/>
      <c r="D1" s="66"/>
      <c r="E1" s="66"/>
      <c r="F1" s="66"/>
      <c r="G1" s="66"/>
      <c r="H1" s="66"/>
      <c r="I1" s="66"/>
      <c r="J1" s="66"/>
      <c r="K1" s="66"/>
      <c r="L1" s="80" t="s">
        <v>94</v>
      </c>
    </row>
    <row r="2" spans="1:13" s="67" customFormat="1" ht="21.75" customHeight="1" x14ac:dyDescent="0.2">
      <c r="A2" s="63" t="s">
        <v>95</v>
      </c>
      <c r="B2" s="64"/>
      <c r="C2" s="65"/>
      <c r="D2" s="66"/>
      <c r="E2" s="66"/>
      <c r="F2" s="66"/>
      <c r="G2" s="66"/>
      <c r="H2" s="66"/>
      <c r="I2" s="66"/>
      <c r="J2" s="66"/>
      <c r="K2" s="66"/>
    </row>
    <row r="3" spans="1:13" s="67" customFormat="1" ht="21.75" customHeight="1" x14ac:dyDescent="0.2">
      <c r="A3" s="63" t="s">
        <v>96</v>
      </c>
      <c r="B3" s="64"/>
      <c r="C3" s="65"/>
      <c r="D3" s="66"/>
      <c r="E3" s="66"/>
      <c r="F3" s="66"/>
      <c r="G3" s="66"/>
      <c r="H3" s="66"/>
      <c r="I3" s="66"/>
      <c r="J3" s="66"/>
      <c r="K3" s="66"/>
    </row>
    <row r="4" spans="1:13" s="67" customFormat="1" ht="21.75" customHeight="1" x14ac:dyDescent="0.2">
      <c r="B4" s="64"/>
      <c r="C4" s="65"/>
      <c r="D4" s="66"/>
      <c r="E4" s="66"/>
      <c r="F4" s="66"/>
      <c r="G4" s="66"/>
      <c r="H4" s="66"/>
      <c r="I4" s="64"/>
      <c r="J4" s="66"/>
      <c r="K4" s="5" t="s">
        <v>97</v>
      </c>
    </row>
    <row r="5" spans="1:13" ht="21.75" customHeight="1" x14ac:dyDescent="0.2">
      <c r="E5" s="69"/>
      <c r="F5" s="69" t="s">
        <v>4</v>
      </c>
      <c r="G5" s="69"/>
      <c r="H5" s="6"/>
      <c r="I5" s="69"/>
      <c r="J5" s="69" t="s">
        <v>5</v>
      </c>
      <c r="K5" s="69"/>
    </row>
    <row r="6" spans="1:13" ht="21.75" customHeight="1" x14ac:dyDescent="0.2">
      <c r="C6" s="71" t="s">
        <v>6</v>
      </c>
      <c r="D6" s="72"/>
      <c r="E6" s="71">
        <v>2568</v>
      </c>
      <c r="F6" s="73"/>
      <c r="G6" s="71">
        <v>2567</v>
      </c>
      <c r="H6" s="70"/>
      <c r="I6" s="71">
        <v>2568</v>
      </c>
      <c r="J6" s="73"/>
      <c r="K6" s="71">
        <v>2567</v>
      </c>
    </row>
    <row r="7" spans="1:13" ht="21.75" customHeight="1" x14ac:dyDescent="0.2">
      <c r="C7" s="71"/>
      <c r="D7" s="72"/>
      <c r="E7" s="71"/>
      <c r="F7" s="73"/>
      <c r="G7" s="119" t="s">
        <v>98</v>
      </c>
      <c r="H7" s="70"/>
      <c r="I7" s="71"/>
      <c r="J7" s="73"/>
      <c r="K7" s="71"/>
    </row>
    <row r="8" spans="1:13" ht="21.75" customHeight="1" x14ac:dyDescent="0.2">
      <c r="C8" s="71"/>
      <c r="D8" s="72"/>
      <c r="E8" s="71"/>
      <c r="F8" s="73"/>
      <c r="G8" s="119" t="s">
        <v>99</v>
      </c>
      <c r="H8" s="70"/>
      <c r="I8" s="71"/>
      <c r="J8" s="73"/>
      <c r="K8" s="71"/>
    </row>
    <row r="9" spans="1:13" ht="21.75" customHeight="1" x14ac:dyDescent="0.2">
      <c r="A9" s="68" t="s">
        <v>100</v>
      </c>
      <c r="C9" s="71"/>
      <c r="D9" s="72"/>
      <c r="E9" s="71"/>
      <c r="F9" s="73"/>
      <c r="G9" s="138"/>
      <c r="H9" s="70"/>
      <c r="I9" s="71"/>
      <c r="J9" s="73"/>
      <c r="K9" s="71"/>
    </row>
    <row r="10" spans="1:13" ht="21.75" customHeight="1" x14ac:dyDescent="0.2">
      <c r="A10" s="68" t="s">
        <v>101</v>
      </c>
    </row>
    <row r="11" spans="1:13" ht="21.75" customHeight="1" x14ac:dyDescent="0.2">
      <c r="A11" s="4" t="s">
        <v>102</v>
      </c>
      <c r="C11" s="128">
        <v>18</v>
      </c>
      <c r="E11" s="2">
        <v>2623681</v>
      </c>
      <c r="G11" s="3">
        <v>2045751</v>
      </c>
      <c r="H11" s="3"/>
      <c r="I11" s="81">
        <v>0</v>
      </c>
      <c r="J11" s="3"/>
      <c r="K11" s="81">
        <v>0</v>
      </c>
    </row>
    <row r="12" spans="1:13" ht="21.75" customHeight="1" x14ac:dyDescent="0.2">
      <c r="A12" s="77" t="s">
        <v>103</v>
      </c>
      <c r="B12" s="76"/>
      <c r="C12" s="128"/>
      <c r="E12" s="3">
        <v>872284</v>
      </c>
      <c r="F12" s="3"/>
      <c r="G12" s="3">
        <v>920548</v>
      </c>
      <c r="H12" s="3"/>
      <c r="I12" s="81">
        <v>0</v>
      </c>
      <c r="J12" s="3"/>
      <c r="K12" s="81">
        <v>0</v>
      </c>
    </row>
    <row r="13" spans="1:13" ht="21.75" customHeight="1" x14ac:dyDescent="0.2">
      <c r="A13" s="77" t="s">
        <v>104</v>
      </c>
      <c r="B13" s="76"/>
      <c r="C13" s="128"/>
      <c r="E13" s="3">
        <v>141338</v>
      </c>
      <c r="F13" s="3"/>
      <c r="G13" s="3">
        <v>159231</v>
      </c>
      <c r="H13" s="3"/>
      <c r="I13" s="81">
        <v>0</v>
      </c>
      <c r="J13" s="3"/>
      <c r="K13" s="81">
        <v>0</v>
      </c>
    </row>
    <row r="14" spans="1:13" ht="21.75" customHeight="1" x14ac:dyDescent="0.2">
      <c r="A14" s="77" t="s">
        <v>105</v>
      </c>
      <c r="B14" s="76"/>
      <c r="C14" s="128"/>
      <c r="E14" s="3">
        <v>106200</v>
      </c>
      <c r="F14" s="3"/>
      <c r="G14" s="3">
        <v>90479</v>
      </c>
      <c r="H14" s="3"/>
      <c r="I14" s="81">
        <v>18399</v>
      </c>
      <c r="J14" s="3"/>
      <c r="K14" s="3">
        <v>17852</v>
      </c>
    </row>
    <row r="15" spans="1:13" ht="21.75" customHeight="1" x14ac:dyDescent="0.2">
      <c r="A15" s="77" t="s">
        <v>106</v>
      </c>
      <c r="B15" s="76"/>
      <c r="C15" s="128"/>
      <c r="E15" s="3">
        <v>76728</v>
      </c>
      <c r="F15" s="3"/>
      <c r="G15" s="84">
        <v>125491</v>
      </c>
      <c r="H15" s="3"/>
      <c r="I15" s="81">
        <v>0</v>
      </c>
      <c r="J15" s="3"/>
      <c r="K15" s="83">
        <v>0</v>
      </c>
      <c r="M15" s="139"/>
    </row>
    <row r="16" spans="1:13" ht="21.75" customHeight="1" x14ac:dyDescent="0.2">
      <c r="A16" s="68" t="s">
        <v>107</v>
      </c>
      <c r="E16" s="134">
        <f>SUM(E11:E15)</f>
        <v>3820231</v>
      </c>
      <c r="F16" s="3"/>
      <c r="G16" s="82">
        <f>SUM(G11:G15)</f>
        <v>3341500</v>
      </c>
      <c r="H16" s="3"/>
      <c r="I16" s="134">
        <f>SUM(I11:I15)</f>
        <v>18399</v>
      </c>
      <c r="J16" s="3"/>
      <c r="K16" s="82">
        <f>SUM(K11:K15)</f>
        <v>17852</v>
      </c>
    </row>
    <row r="17" spans="1:11" ht="21.75" customHeight="1" x14ac:dyDescent="0.2">
      <c r="A17" s="68" t="s">
        <v>108</v>
      </c>
      <c r="E17" s="3"/>
      <c r="F17" s="3"/>
      <c r="G17" s="3"/>
      <c r="H17" s="3"/>
      <c r="I17" s="3"/>
      <c r="J17" s="3"/>
      <c r="K17" s="3"/>
    </row>
    <row r="18" spans="1:11" ht="21.75" customHeight="1" x14ac:dyDescent="0.2">
      <c r="A18" s="77" t="s">
        <v>109</v>
      </c>
      <c r="B18" s="76"/>
      <c r="C18" s="140"/>
      <c r="E18" s="3">
        <v>2261134</v>
      </c>
      <c r="F18" s="3"/>
      <c r="G18" s="3">
        <v>1716102</v>
      </c>
      <c r="H18" s="3"/>
      <c r="I18" s="81">
        <v>0</v>
      </c>
      <c r="J18" s="3"/>
      <c r="K18" s="81">
        <v>0</v>
      </c>
    </row>
    <row r="19" spans="1:11" ht="21.75" customHeight="1" x14ac:dyDescent="0.2">
      <c r="A19" s="77" t="s">
        <v>110</v>
      </c>
      <c r="B19" s="76"/>
      <c r="C19" s="140"/>
      <c r="E19" s="3">
        <v>357559</v>
      </c>
      <c r="F19" s="3"/>
      <c r="G19" s="3">
        <v>377693</v>
      </c>
      <c r="H19" s="3"/>
      <c r="I19" s="81">
        <v>0</v>
      </c>
      <c r="J19" s="3"/>
      <c r="K19" s="81">
        <v>0</v>
      </c>
    </row>
    <row r="20" spans="1:11" ht="21.75" customHeight="1" x14ac:dyDescent="0.2">
      <c r="A20" s="77" t="s">
        <v>111</v>
      </c>
      <c r="B20" s="76"/>
      <c r="C20" s="140"/>
      <c r="E20" s="3">
        <v>35000</v>
      </c>
      <c r="F20" s="3"/>
      <c r="G20" s="3">
        <v>40171</v>
      </c>
      <c r="H20" s="3"/>
      <c r="I20" s="81">
        <v>4276</v>
      </c>
      <c r="J20" s="3"/>
      <c r="K20" s="3">
        <v>5591</v>
      </c>
    </row>
    <row r="21" spans="1:11" ht="21.75" customHeight="1" x14ac:dyDescent="0.2">
      <c r="A21" s="77" t="s">
        <v>112</v>
      </c>
      <c r="B21" s="76"/>
      <c r="C21" s="128"/>
      <c r="E21" s="3">
        <v>76607</v>
      </c>
      <c r="F21" s="3"/>
      <c r="G21" s="3">
        <v>123820</v>
      </c>
      <c r="H21" s="3"/>
      <c r="I21" s="81">
        <v>0</v>
      </c>
      <c r="J21" s="3"/>
      <c r="K21" s="83">
        <v>0</v>
      </c>
    </row>
    <row r="22" spans="1:11" ht="21.75" customHeight="1" x14ac:dyDescent="0.2">
      <c r="A22" s="1" t="s">
        <v>113</v>
      </c>
      <c r="B22" s="76"/>
      <c r="C22" s="140"/>
      <c r="E22" s="134">
        <f>SUM(E18:E21)</f>
        <v>2730300</v>
      </c>
      <c r="F22" s="3"/>
      <c r="G22" s="82">
        <f>SUM(G18:G21)</f>
        <v>2257786</v>
      </c>
      <c r="H22" s="3"/>
      <c r="I22" s="134">
        <f>SUM(I18:I21)</f>
        <v>4276</v>
      </c>
      <c r="J22" s="3"/>
      <c r="K22" s="82">
        <f>SUM(K18:K21)</f>
        <v>5591</v>
      </c>
    </row>
    <row r="23" spans="1:11" ht="21.75" customHeight="1" x14ac:dyDescent="0.2">
      <c r="A23" s="1" t="s">
        <v>114</v>
      </c>
      <c r="B23" s="76"/>
      <c r="C23" s="140"/>
      <c r="E23" s="78">
        <f>E16-E22</f>
        <v>1089931</v>
      </c>
      <c r="F23" s="3"/>
      <c r="G23" s="3">
        <f>G16-G22</f>
        <v>1083714</v>
      </c>
      <c r="H23" s="3"/>
      <c r="I23" s="81">
        <f>I16-I22</f>
        <v>14123</v>
      </c>
      <c r="J23" s="3"/>
      <c r="K23" s="81">
        <f>K16-K22</f>
        <v>12261</v>
      </c>
    </row>
    <row r="24" spans="1:11" ht="21.75" customHeight="1" x14ac:dyDescent="0.2">
      <c r="A24" s="77" t="s">
        <v>115</v>
      </c>
      <c r="B24" s="76"/>
      <c r="C24" s="140"/>
      <c r="E24" s="3">
        <v>57940</v>
      </c>
      <c r="F24" s="3"/>
      <c r="G24" s="3">
        <v>34807</v>
      </c>
      <c r="H24" s="3"/>
      <c r="I24" s="81">
        <v>0</v>
      </c>
      <c r="J24" s="3"/>
      <c r="K24" s="81">
        <v>0</v>
      </c>
    </row>
    <row r="25" spans="1:11" ht="21.75" customHeight="1" x14ac:dyDescent="0.2">
      <c r="A25" s="77" t="s">
        <v>116</v>
      </c>
      <c r="B25" s="76"/>
      <c r="C25" s="140"/>
      <c r="E25" s="141">
        <v>19584</v>
      </c>
      <c r="F25" s="3"/>
      <c r="G25" s="81">
        <v>23464</v>
      </c>
      <c r="H25" s="3"/>
      <c r="I25" s="81">
        <v>45898</v>
      </c>
      <c r="J25" s="3"/>
      <c r="K25" s="81">
        <v>57215</v>
      </c>
    </row>
    <row r="26" spans="1:11" ht="21.75" customHeight="1" x14ac:dyDescent="0.2">
      <c r="A26" s="77" t="s">
        <v>117</v>
      </c>
      <c r="B26" s="76"/>
      <c r="C26" s="140"/>
      <c r="E26" s="3">
        <v>101402</v>
      </c>
      <c r="F26" s="3"/>
      <c r="G26" s="81">
        <v>90264</v>
      </c>
      <c r="H26" s="81"/>
      <c r="I26" s="81">
        <v>71065</v>
      </c>
      <c r="J26" s="3"/>
      <c r="K26" s="3">
        <v>34106</v>
      </c>
    </row>
    <row r="27" spans="1:11" ht="21.75" customHeight="1" x14ac:dyDescent="0.2">
      <c r="A27" s="77" t="s">
        <v>118</v>
      </c>
      <c r="B27" s="76"/>
      <c r="C27" s="140"/>
      <c r="E27" s="3"/>
      <c r="F27" s="3"/>
    </row>
    <row r="28" spans="1:11" ht="21.75" customHeight="1" x14ac:dyDescent="0.2">
      <c r="A28" s="77" t="s">
        <v>119</v>
      </c>
      <c r="B28" s="76"/>
      <c r="C28" s="128"/>
      <c r="E28" s="141">
        <v>-73962</v>
      </c>
      <c r="F28" s="3"/>
      <c r="G28" s="2">
        <v>166019</v>
      </c>
      <c r="I28" s="2">
        <v>-5593</v>
      </c>
      <c r="K28" s="2">
        <v>-7480</v>
      </c>
    </row>
    <row r="29" spans="1:11" ht="21.75" customHeight="1" x14ac:dyDescent="0.2">
      <c r="A29" s="77" t="s">
        <v>120</v>
      </c>
      <c r="B29" s="76"/>
      <c r="C29" s="128"/>
      <c r="E29" s="141">
        <v>-63197</v>
      </c>
      <c r="F29" s="3"/>
      <c r="G29" s="81">
        <v>25624</v>
      </c>
      <c r="H29" s="81"/>
      <c r="I29" s="81">
        <v>-71149</v>
      </c>
      <c r="J29" s="3"/>
      <c r="K29" s="3">
        <v>29682</v>
      </c>
    </row>
    <row r="30" spans="1:11" ht="21.75" customHeight="1" x14ac:dyDescent="0.2">
      <c r="A30" s="77" t="s">
        <v>121</v>
      </c>
      <c r="B30" s="76"/>
      <c r="C30" s="140"/>
      <c r="E30" s="141">
        <v>2598</v>
      </c>
      <c r="F30" s="3"/>
      <c r="G30" s="81">
        <v>10452</v>
      </c>
      <c r="H30" s="81"/>
      <c r="I30" s="81">
        <v>4053</v>
      </c>
      <c r="J30" s="3"/>
      <c r="K30" s="81">
        <v>3481</v>
      </c>
    </row>
    <row r="31" spans="1:11" ht="21.75" customHeight="1" x14ac:dyDescent="0.2">
      <c r="A31" s="1" t="s">
        <v>345</v>
      </c>
      <c r="B31" s="76"/>
      <c r="C31" s="140"/>
      <c r="E31" s="134">
        <f>SUM(E23:E30)</f>
        <v>1134296</v>
      </c>
      <c r="F31" s="3"/>
      <c r="G31" s="82">
        <f>SUM(G23:G30)</f>
        <v>1434344</v>
      </c>
      <c r="H31" s="3"/>
      <c r="I31" s="134">
        <f>SUM(I23:I30)</f>
        <v>58397</v>
      </c>
      <c r="J31" s="3"/>
      <c r="K31" s="82">
        <f>SUM(K23:K30)</f>
        <v>129265</v>
      </c>
    </row>
    <row r="32" spans="1:11" ht="21.75" customHeight="1" x14ac:dyDescent="0.2">
      <c r="A32" s="77" t="s">
        <v>122</v>
      </c>
      <c r="B32" s="76"/>
      <c r="C32" s="128"/>
      <c r="E32" s="3">
        <v>331574</v>
      </c>
      <c r="F32" s="3"/>
      <c r="G32" s="3">
        <v>309315</v>
      </c>
      <c r="H32" s="3"/>
      <c r="I32" s="81">
        <v>0</v>
      </c>
      <c r="J32" s="3"/>
      <c r="K32" s="81">
        <v>0</v>
      </c>
    </row>
    <row r="33" spans="1:12" ht="21.75" customHeight="1" x14ac:dyDescent="0.2">
      <c r="A33" s="77" t="s">
        <v>123</v>
      </c>
      <c r="B33" s="76"/>
      <c r="C33" s="128"/>
      <c r="E33" s="3">
        <v>531084</v>
      </c>
      <c r="F33" s="3"/>
      <c r="G33" s="84">
        <v>501489</v>
      </c>
      <c r="H33" s="3"/>
      <c r="I33" s="84">
        <v>70887</v>
      </c>
      <c r="J33" s="3"/>
      <c r="K33" s="84">
        <v>79789</v>
      </c>
    </row>
    <row r="34" spans="1:12" ht="21.75" customHeight="1" x14ac:dyDescent="0.2">
      <c r="A34" s="68" t="s">
        <v>124</v>
      </c>
      <c r="E34" s="134">
        <f>SUM(E32:E33)</f>
        <v>862658</v>
      </c>
      <c r="F34" s="3"/>
      <c r="G34" s="82">
        <f>SUM(G32:G33)</f>
        <v>810804</v>
      </c>
      <c r="H34" s="3"/>
      <c r="I34" s="134">
        <f>SUM(I32:I33)</f>
        <v>70887</v>
      </c>
      <c r="J34" s="3"/>
      <c r="K34" s="82">
        <f>SUM(K32:K33)</f>
        <v>79789</v>
      </c>
    </row>
    <row r="35" spans="1:12" ht="21.75" customHeight="1" x14ac:dyDescent="0.2">
      <c r="A35" s="1" t="s">
        <v>125</v>
      </c>
      <c r="B35" s="67"/>
      <c r="E35" s="78">
        <f>E31-E34</f>
        <v>271638</v>
      </c>
      <c r="F35" s="3"/>
      <c r="G35" s="3">
        <f>G31-G34</f>
        <v>623540</v>
      </c>
      <c r="H35" s="3"/>
      <c r="I35" s="78">
        <f>I31-I34</f>
        <v>-12490</v>
      </c>
      <c r="J35" s="3"/>
      <c r="K35" s="3">
        <f>K31-K34</f>
        <v>49476</v>
      </c>
    </row>
    <row r="36" spans="1:12" ht="21.75" customHeight="1" x14ac:dyDescent="0.2">
      <c r="A36" s="77" t="s">
        <v>126</v>
      </c>
      <c r="B36" s="76"/>
      <c r="C36" s="128"/>
      <c r="E36" s="141">
        <v>66690</v>
      </c>
      <c r="F36" s="3"/>
      <c r="G36" s="81">
        <v>85338</v>
      </c>
      <c r="H36" s="3"/>
      <c r="I36" s="81">
        <v>12510</v>
      </c>
      <c r="J36" s="3"/>
      <c r="K36" s="81">
        <v>4473</v>
      </c>
    </row>
    <row r="37" spans="1:12" ht="21.75" customHeight="1" x14ac:dyDescent="0.2">
      <c r="A37" s="77" t="s">
        <v>127</v>
      </c>
      <c r="B37" s="67"/>
      <c r="C37" s="128"/>
      <c r="E37" s="84">
        <v>-280092</v>
      </c>
      <c r="F37" s="3"/>
      <c r="G37" s="84">
        <v>-271447</v>
      </c>
      <c r="H37" s="3"/>
      <c r="I37" s="84">
        <v>-114893</v>
      </c>
      <c r="J37" s="3"/>
      <c r="K37" s="84">
        <v>-109925</v>
      </c>
    </row>
    <row r="38" spans="1:12" ht="21.75" customHeight="1" x14ac:dyDescent="0.2">
      <c r="A38" s="1" t="s">
        <v>128</v>
      </c>
      <c r="B38" s="67"/>
      <c r="E38" s="78">
        <f>SUM(E35:E37)</f>
        <v>58236</v>
      </c>
      <c r="F38" s="3"/>
      <c r="G38" s="3">
        <f>SUM(G35:G37)</f>
        <v>437431</v>
      </c>
      <c r="H38" s="3"/>
      <c r="I38" s="78">
        <f>SUM(I35:I37)</f>
        <v>-114873</v>
      </c>
      <c r="J38" s="3"/>
      <c r="K38" s="3">
        <f>SUM(K35:K37)</f>
        <v>-55976</v>
      </c>
    </row>
    <row r="39" spans="1:12" ht="21.75" customHeight="1" x14ac:dyDescent="0.2">
      <c r="A39" s="77" t="s">
        <v>129</v>
      </c>
      <c r="B39" s="67"/>
      <c r="C39" s="128">
        <v>8</v>
      </c>
      <c r="E39" s="141">
        <v>0</v>
      </c>
      <c r="F39" s="3"/>
      <c r="G39" s="81">
        <v>0</v>
      </c>
      <c r="H39" s="3"/>
      <c r="I39" s="81">
        <v>75838</v>
      </c>
      <c r="J39" s="3"/>
      <c r="K39" s="81">
        <v>307063</v>
      </c>
    </row>
    <row r="40" spans="1:12" ht="21.75" customHeight="1" x14ac:dyDescent="0.2">
      <c r="A40" s="77" t="s">
        <v>130</v>
      </c>
      <c r="B40" s="67"/>
      <c r="C40" s="128">
        <v>9</v>
      </c>
      <c r="E40" s="141">
        <v>67402</v>
      </c>
      <c r="F40" s="3"/>
      <c r="G40" s="81">
        <v>145702</v>
      </c>
      <c r="H40" s="3"/>
      <c r="I40" s="81">
        <v>454</v>
      </c>
      <c r="J40" s="3"/>
      <c r="K40" s="81">
        <v>-581</v>
      </c>
    </row>
    <row r="41" spans="1:12" ht="21.75" customHeight="1" x14ac:dyDescent="0.2">
      <c r="A41" s="77" t="s">
        <v>346</v>
      </c>
      <c r="B41" s="67"/>
      <c r="C41" s="128">
        <v>10</v>
      </c>
      <c r="E41" s="142">
        <v>133384</v>
      </c>
      <c r="F41" s="3"/>
      <c r="G41" s="84">
        <v>86958</v>
      </c>
      <c r="H41" s="3"/>
      <c r="I41" s="84">
        <v>134059</v>
      </c>
      <c r="J41" s="3"/>
      <c r="K41" s="83">
        <v>89200</v>
      </c>
    </row>
    <row r="42" spans="1:12" ht="21.75" customHeight="1" x14ac:dyDescent="0.2">
      <c r="A42" s="1" t="s">
        <v>347</v>
      </c>
      <c r="B42" s="67"/>
      <c r="E42" s="78">
        <f>SUM(E38:E41)</f>
        <v>259022</v>
      </c>
      <c r="F42" s="3"/>
      <c r="G42" s="3">
        <f>SUM(G38:G41)</f>
        <v>670091</v>
      </c>
      <c r="H42" s="3"/>
      <c r="I42" s="78">
        <f>SUM(I38:I41)</f>
        <v>95478</v>
      </c>
      <c r="J42" s="3"/>
      <c r="K42" s="3">
        <f>SUM(K38:K41)</f>
        <v>339706</v>
      </c>
    </row>
    <row r="43" spans="1:12" ht="21.75" customHeight="1" x14ac:dyDescent="0.2">
      <c r="A43" s="77" t="s">
        <v>131</v>
      </c>
      <c r="B43" s="67"/>
      <c r="C43" s="128">
        <v>19</v>
      </c>
      <c r="E43" s="84">
        <v>-60124</v>
      </c>
      <c r="F43" s="3"/>
      <c r="G43" s="84">
        <v>-124265</v>
      </c>
      <c r="H43" s="3"/>
      <c r="I43" s="84">
        <v>15478</v>
      </c>
      <c r="J43" s="3"/>
      <c r="K43" s="81">
        <v>0</v>
      </c>
    </row>
    <row r="44" spans="1:12" ht="21.75" customHeight="1" x14ac:dyDescent="0.2">
      <c r="A44" s="68" t="s">
        <v>154</v>
      </c>
      <c r="E44" s="143">
        <f>SUM(E42:E43)</f>
        <v>198898</v>
      </c>
      <c r="F44" s="3"/>
      <c r="G44" s="82">
        <f>SUM(G42:G43)</f>
        <v>545826</v>
      </c>
      <c r="H44" s="3"/>
      <c r="I44" s="134">
        <f>SUM(I42:I43)</f>
        <v>110956</v>
      </c>
      <c r="J44" s="3"/>
      <c r="K44" s="82">
        <f>SUM(K42:K43)</f>
        <v>339706</v>
      </c>
    </row>
    <row r="45" spans="1:12" ht="21.75" customHeight="1" x14ac:dyDescent="0.2">
      <c r="A45" s="68"/>
      <c r="E45" s="3"/>
      <c r="F45" s="3"/>
      <c r="G45" s="3"/>
      <c r="H45" s="3"/>
      <c r="I45" s="3"/>
      <c r="J45" s="3"/>
      <c r="K45" s="3"/>
    </row>
    <row r="46" spans="1:12" ht="21.75" customHeight="1" x14ac:dyDescent="0.2">
      <c r="A46" s="4" t="s">
        <v>50</v>
      </c>
      <c r="C46" s="126"/>
      <c r="E46" s="80"/>
      <c r="G46" s="80"/>
      <c r="I46" s="80"/>
      <c r="J46" s="80"/>
      <c r="K46" s="80"/>
    </row>
    <row r="47" spans="1:12" s="144" customFormat="1" ht="21.75" customHeight="1" x14ac:dyDescent="0.2">
      <c r="A47" s="63" t="s">
        <v>0</v>
      </c>
      <c r="K47" s="5"/>
      <c r="L47" s="80" t="s">
        <v>94</v>
      </c>
    </row>
    <row r="48" spans="1:12" s="144" customFormat="1" ht="21.75" customHeight="1" x14ac:dyDescent="0.2">
      <c r="A48" s="63" t="s">
        <v>132</v>
      </c>
      <c r="K48" s="5"/>
    </row>
    <row r="49" spans="1:13" s="67" customFormat="1" ht="21.75" customHeight="1" x14ac:dyDescent="0.2">
      <c r="A49" s="63" t="s">
        <v>96</v>
      </c>
      <c r="B49" s="64"/>
      <c r="C49" s="65"/>
      <c r="D49" s="66"/>
      <c r="E49" s="66"/>
      <c r="F49" s="66"/>
      <c r="G49" s="66"/>
      <c r="H49" s="66"/>
      <c r="I49" s="66"/>
      <c r="J49" s="66"/>
      <c r="K49" s="66"/>
    </row>
    <row r="50" spans="1:13" s="67" customFormat="1" ht="21.75" customHeight="1" x14ac:dyDescent="0.2">
      <c r="B50" s="64"/>
      <c r="C50" s="65"/>
      <c r="D50" s="66"/>
      <c r="E50" s="66"/>
      <c r="F50" s="66"/>
      <c r="G50" s="66"/>
      <c r="H50" s="66"/>
      <c r="I50" s="64"/>
      <c r="J50" s="66"/>
      <c r="K50" s="5" t="s">
        <v>97</v>
      </c>
    </row>
    <row r="51" spans="1:13" s="144" customFormat="1" ht="21.75" customHeight="1" x14ac:dyDescent="0.2">
      <c r="C51" s="4"/>
      <c r="D51" s="2"/>
      <c r="E51" s="69"/>
      <c r="F51" s="69" t="s">
        <v>4</v>
      </c>
      <c r="G51" s="69"/>
      <c r="H51" s="6"/>
      <c r="I51" s="69"/>
      <c r="J51" s="69" t="s">
        <v>5</v>
      </c>
      <c r="K51" s="69"/>
    </row>
    <row r="52" spans="1:13" s="144" customFormat="1" ht="21.75" customHeight="1" x14ac:dyDescent="0.2">
      <c r="C52" s="71" t="s">
        <v>6</v>
      </c>
      <c r="D52" s="72"/>
      <c r="E52" s="71">
        <v>2568</v>
      </c>
      <c r="F52" s="73"/>
      <c r="G52" s="71">
        <v>2567</v>
      </c>
      <c r="H52" s="70"/>
      <c r="I52" s="71">
        <v>2568</v>
      </c>
      <c r="J52" s="73"/>
      <c r="K52" s="71">
        <v>2567</v>
      </c>
    </row>
    <row r="53" spans="1:13" ht="21.75" customHeight="1" x14ac:dyDescent="0.2">
      <c r="C53" s="71"/>
      <c r="D53" s="72"/>
      <c r="E53" s="71"/>
      <c r="F53" s="73"/>
      <c r="G53" s="119" t="s">
        <v>98</v>
      </c>
      <c r="H53" s="70"/>
      <c r="I53" s="71"/>
      <c r="J53" s="73"/>
      <c r="K53" s="71"/>
    </row>
    <row r="54" spans="1:13" ht="21.75" customHeight="1" x14ac:dyDescent="0.2">
      <c r="C54" s="71"/>
      <c r="D54" s="72"/>
      <c r="E54" s="71"/>
      <c r="F54" s="73"/>
      <c r="G54" s="119" t="s">
        <v>99</v>
      </c>
      <c r="H54" s="70"/>
      <c r="I54" s="71"/>
      <c r="J54" s="73"/>
      <c r="K54" s="71"/>
    </row>
    <row r="55" spans="1:13" s="144" customFormat="1" ht="21.75" customHeight="1" x14ac:dyDescent="0.2">
      <c r="A55" s="145" t="s">
        <v>133</v>
      </c>
      <c r="C55" s="146"/>
      <c r="D55" s="147"/>
      <c r="E55" s="148"/>
      <c r="F55" s="73"/>
      <c r="G55" s="138"/>
      <c r="H55" s="70"/>
      <c r="I55" s="149"/>
      <c r="J55" s="150"/>
      <c r="K55" s="149"/>
      <c r="M55" s="151"/>
    </row>
    <row r="56" spans="1:13" s="144" customFormat="1" ht="21.75" customHeight="1" x14ac:dyDescent="0.2">
      <c r="A56" s="152" t="s">
        <v>134</v>
      </c>
      <c r="C56" s="146"/>
      <c r="D56" s="147"/>
      <c r="E56" s="148"/>
      <c r="F56" s="146"/>
      <c r="G56" s="148"/>
      <c r="H56" s="153"/>
      <c r="I56" s="149"/>
      <c r="J56" s="150"/>
      <c r="K56" s="149"/>
    </row>
    <row r="57" spans="1:13" s="144" customFormat="1" ht="21.75" customHeight="1" x14ac:dyDescent="0.2">
      <c r="A57" s="178" t="s">
        <v>337</v>
      </c>
      <c r="C57" s="146"/>
      <c r="D57" s="147"/>
      <c r="E57" s="78">
        <v>-288</v>
      </c>
      <c r="F57" s="78"/>
      <c r="G57" s="78">
        <v>0</v>
      </c>
      <c r="H57" s="78"/>
      <c r="I57" s="78">
        <v>0</v>
      </c>
      <c r="J57" s="78"/>
      <c r="K57" s="78">
        <v>0</v>
      </c>
    </row>
    <row r="58" spans="1:13" s="144" customFormat="1" ht="21.75" customHeight="1" x14ac:dyDescent="0.2">
      <c r="A58" s="178" t="s">
        <v>338</v>
      </c>
      <c r="C58" s="146"/>
      <c r="D58" s="147"/>
      <c r="E58" s="78">
        <v>153</v>
      </c>
      <c r="F58" s="78"/>
      <c r="G58" s="78">
        <v>0</v>
      </c>
      <c r="H58" s="78"/>
      <c r="I58" s="78">
        <v>0</v>
      </c>
      <c r="J58" s="78"/>
      <c r="K58" s="78">
        <v>0</v>
      </c>
    </row>
    <row r="59" spans="1:13" s="144" customFormat="1" ht="21.75" customHeight="1" x14ac:dyDescent="0.2">
      <c r="A59" s="154" t="s">
        <v>348</v>
      </c>
      <c r="C59" s="146"/>
      <c r="D59" s="147"/>
      <c r="E59" s="148"/>
      <c r="F59" s="146"/>
      <c r="G59" s="148"/>
      <c r="H59" s="153"/>
      <c r="I59" s="149"/>
      <c r="J59" s="150"/>
      <c r="K59" s="149"/>
    </row>
    <row r="60" spans="1:13" s="144" customFormat="1" ht="21.75" customHeight="1" x14ac:dyDescent="0.2">
      <c r="A60" s="154" t="s">
        <v>136</v>
      </c>
      <c r="C60" s="128"/>
      <c r="D60" s="147"/>
      <c r="E60" s="155">
        <v>202</v>
      </c>
      <c r="F60" s="155"/>
      <c r="G60" s="81">
        <v>1421</v>
      </c>
      <c r="H60" s="81"/>
      <c r="I60" s="81">
        <v>0</v>
      </c>
      <c r="J60" s="81"/>
      <c r="K60" s="81">
        <v>0</v>
      </c>
    </row>
    <row r="61" spans="1:13" s="144" customFormat="1" ht="21.75" customHeight="1" x14ac:dyDescent="0.2">
      <c r="A61" s="154" t="s">
        <v>137</v>
      </c>
      <c r="C61" s="128">
        <v>8</v>
      </c>
      <c r="D61" s="147"/>
      <c r="E61" s="156">
        <v>0</v>
      </c>
      <c r="F61" s="155"/>
      <c r="G61" s="83">
        <v>0</v>
      </c>
      <c r="H61" s="146"/>
      <c r="I61" s="83">
        <v>75</v>
      </c>
      <c r="J61" s="146"/>
      <c r="K61" s="83">
        <v>1037</v>
      </c>
    </row>
    <row r="62" spans="1:13" s="144" customFormat="1" ht="21.75" customHeight="1" x14ac:dyDescent="0.2">
      <c r="A62" s="152" t="s">
        <v>139</v>
      </c>
      <c r="C62" s="128"/>
      <c r="D62" s="147"/>
      <c r="E62" s="155"/>
      <c r="F62" s="155"/>
      <c r="G62" s="155"/>
      <c r="H62" s="155"/>
      <c r="I62" s="155"/>
      <c r="J62" s="81"/>
      <c r="K62" s="155"/>
    </row>
    <row r="63" spans="1:13" s="144" customFormat="1" ht="21.75" customHeight="1" x14ac:dyDescent="0.2">
      <c r="A63" s="152" t="s">
        <v>136</v>
      </c>
      <c r="C63" s="146"/>
      <c r="D63" s="147"/>
      <c r="E63" s="158">
        <f>SUM(E57:E61)</f>
        <v>67</v>
      </c>
      <c r="F63" s="159"/>
      <c r="G63" s="158">
        <f>SUM(G57:G61)</f>
        <v>1421</v>
      </c>
      <c r="H63" s="160"/>
      <c r="I63" s="158">
        <f>SUM(I57:I61)</f>
        <v>75</v>
      </c>
      <c r="J63" s="150"/>
      <c r="K63" s="158">
        <f>SUM(K57:K61)</f>
        <v>1037</v>
      </c>
    </row>
    <row r="64" spans="1:13" ht="21.75" customHeight="1" x14ac:dyDescent="0.2">
      <c r="A64" s="68"/>
      <c r="E64" s="3"/>
      <c r="F64" s="3"/>
      <c r="G64" s="3"/>
      <c r="H64" s="3"/>
      <c r="I64" s="3"/>
      <c r="J64" s="3"/>
      <c r="K64" s="3"/>
    </row>
    <row r="65" spans="1:11" s="144" customFormat="1" ht="21.75" customHeight="1" x14ac:dyDescent="0.2">
      <c r="A65" s="152" t="s">
        <v>140</v>
      </c>
      <c r="C65" s="146"/>
      <c r="D65" s="147"/>
      <c r="E65" s="149"/>
      <c r="F65" s="146"/>
      <c r="G65" s="149"/>
      <c r="H65" s="153"/>
      <c r="I65" s="149"/>
      <c r="J65" s="150"/>
      <c r="K65" s="149"/>
    </row>
    <row r="66" spans="1:11" s="144" customFormat="1" ht="21.75" customHeight="1" x14ac:dyDescent="0.2">
      <c r="A66" s="154" t="s">
        <v>141</v>
      </c>
      <c r="C66" s="128"/>
      <c r="D66" s="147"/>
      <c r="E66" s="155"/>
      <c r="F66" s="157"/>
      <c r="G66" s="155"/>
      <c r="H66" s="155"/>
      <c r="I66" s="155"/>
      <c r="J66" s="81"/>
      <c r="K66" s="155"/>
    </row>
    <row r="67" spans="1:11" s="144" customFormat="1" ht="21.75" customHeight="1" x14ac:dyDescent="0.2">
      <c r="A67" s="154" t="s">
        <v>142</v>
      </c>
      <c r="C67" s="128"/>
      <c r="D67" s="147"/>
      <c r="E67" s="155">
        <v>157108</v>
      </c>
      <c r="F67" s="157"/>
      <c r="G67" s="104">
        <v>-28456</v>
      </c>
      <c r="H67" s="73"/>
      <c r="I67" s="104">
        <v>157108</v>
      </c>
      <c r="J67" s="42"/>
      <c r="K67" s="78">
        <v>-28456</v>
      </c>
    </row>
    <row r="68" spans="1:11" s="144" customFormat="1" ht="21.75" customHeight="1" x14ac:dyDescent="0.2">
      <c r="A68" s="154" t="s">
        <v>137</v>
      </c>
      <c r="C68" s="128">
        <v>8</v>
      </c>
      <c r="D68" s="147"/>
      <c r="E68" s="155">
        <v>0</v>
      </c>
      <c r="F68" s="157"/>
      <c r="G68" s="81">
        <v>0</v>
      </c>
      <c r="H68" s="73"/>
      <c r="I68" s="104">
        <v>21</v>
      </c>
      <c r="J68" s="42"/>
      <c r="K68" s="78">
        <v>0</v>
      </c>
    </row>
    <row r="69" spans="1:11" s="144" customFormat="1" ht="21.75" customHeight="1" x14ac:dyDescent="0.2">
      <c r="A69" s="154" t="s">
        <v>138</v>
      </c>
      <c r="C69" s="128">
        <v>10</v>
      </c>
      <c r="D69" s="147"/>
      <c r="E69" s="156">
        <v>-2500</v>
      </c>
      <c r="F69" s="157"/>
      <c r="G69" s="83">
        <v>-1760</v>
      </c>
      <c r="H69" s="73"/>
      <c r="I69" s="83">
        <v>-2500</v>
      </c>
      <c r="J69" s="42"/>
      <c r="K69" s="79">
        <v>-1760</v>
      </c>
    </row>
    <row r="70" spans="1:11" s="144" customFormat="1" ht="21.75" customHeight="1" x14ac:dyDescent="0.2">
      <c r="A70" s="152" t="s">
        <v>140</v>
      </c>
      <c r="C70" s="161"/>
      <c r="D70" s="162"/>
      <c r="E70" s="150"/>
      <c r="F70" s="163"/>
      <c r="G70" s="150"/>
      <c r="H70" s="160"/>
      <c r="I70" s="160"/>
      <c r="J70" s="148"/>
      <c r="K70" s="160"/>
    </row>
    <row r="71" spans="1:11" s="144" customFormat="1" ht="21.75" customHeight="1" x14ac:dyDescent="0.2">
      <c r="A71" s="152" t="s">
        <v>136</v>
      </c>
      <c r="C71" s="161"/>
      <c r="D71" s="162"/>
      <c r="E71" s="83">
        <f>SUM(E66:E69)</f>
        <v>154608</v>
      </c>
      <c r="F71" s="164"/>
      <c r="G71" s="83">
        <f>SUM(G66:G69)</f>
        <v>-30216</v>
      </c>
      <c r="H71" s="81"/>
      <c r="I71" s="83">
        <f>SUM(I66:I69)</f>
        <v>154629</v>
      </c>
      <c r="J71" s="81"/>
      <c r="K71" s="83">
        <f>SUM(K66:K69)</f>
        <v>-30216</v>
      </c>
    </row>
    <row r="72" spans="1:11" s="144" customFormat="1" ht="21.75" customHeight="1" x14ac:dyDescent="0.2">
      <c r="A72" s="145" t="s">
        <v>143</v>
      </c>
      <c r="C72" s="148"/>
      <c r="D72" s="147"/>
      <c r="E72" s="158">
        <f>E71+E63</f>
        <v>154675</v>
      </c>
      <c r="F72" s="163"/>
      <c r="G72" s="158">
        <f>G71+G63</f>
        <v>-28795</v>
      </c>
      <c r="H72" s="160"/>
      <c r="I72" s="158">
        <f>I71+I63</f>
        <v>154704</v>
      </c>
      <c r="J72" s="150"/>
      <c r="K72" s="158">
        <f>K71+K63</f>
        <v>-29179</v>
      </c>
    </row>
    <row r="73" spans="1:11" ht="21.75" customHeight="1" x14ac:dyDescent="0.2">
      <c r="A73" s="68"/>
      <c r="E73" s="85"/>
      <c r="F73" s="85"/>
      <c r="G73" s="85"/>
      <c r="H73" s="85"/>
      <c r="I73" s="85"/>
      <c r="J73" s="85"/>
      <c r="K73" s="85"/>
    </row>
    <row r="74" spans="1:11" s="144" customFormat="1" ht="21.75" customHeight="1" thickBot="1" x14ac:dyDescent="0.25">
      <c r="A74" s="145" t="s">
        <v>144</v>
      </c>
      <c r="C74" s="148"/>
      <c r="D74" s="147"/>
      <c r="E74" s="165">
        <f>SUM(E44,E72)</f>
        <v>353573</v>
      </c>
      <c r="F74" s="163"/>
      <c r="G74" s="165">
        <f>SUM(G44,G72)</f>
        <v>517031</v>
      </c>
      <c r="H74" s="160"/>
      <c r="I74" s="165">
        <f>SUM(I44,I72)</f>
        <v>265660</v>
      </c>
      <c r="J74" s="150"/>
      <c r="K74" s="165">
        <f>SUM(K44,K72)</f>
        <v>310527</v>
      </c>
    </row>
    <row r="75" spans="1:11" s="144" customFormat="1" ht="21.75" customHeight="1" thickTop="1" x14ac:dyDescent="0.2">
      <c r="A75" s="145"/>
      <c r="C75" s="148"/>
      <c r="D75" s="147"/>
      <c r="E75" s="149"/>
      <c r="F75" s="166"/>
      <c r="G75" s="149"/>
      <c r="H75" s="153"/>
      <c r="I75" s="149"/>
      <c r="J75" s="148"/>
      <c r="K75" s="149"/>
    </row>
    <row r="76" spans="1:11" ht="21.75" customHeight="1" x14ac:dyDescent="0.2">
      <c r="A76" s="68" t="s">
        <v>145</v>
      </c>
      <c r="C76" s="128"/>
      <c r="E76" s="80"/>
      <c r="G76" s="80"/>
      <c r="I76" s="167"/>
      <c r="J76" s="80"/>
      <c r="K76" s="80"/>
    </row>
    <row r="77" spans="1:11" ht="21.75" customHeight="1" thickBot="1" x14ac:dyDescent="0.25">
      <c r="A77" s="4" t="s">
        <v>146</v>
      </c>
      <c r="C77" s="128"/>
      <c r="E77" s="78">
        <f>SUM(I77)</f>
        <v>110956</v>
      </c>
      <c r="G77" s="3">
        <f>SUM(K77)</f>
        <v>339706</v>
      </c>
      <c r="I77" s="168">
        <f>SUM(I44)</f>
        <v>110956</v>
      </c>
      <c r="K77" s="86">
        <f>SUM(K44)</f>
        <v>339706</v>
      </c>
    </row>
    <row r="78" spans="1:11" ht="21.75" customHeight="1" thickTop="1" x14ac:dyDescent="0.2">
      <c r="A78" s="4" t="s">
        <v>147</v>
      </c>
      <c r="C78" s="128"/>
      <c r="E78" s="74">
        <f>E44-E77</f>
        <v>87942</v>
      </c>
      <c r="G78" s="80">
        <f>SUM(G79-G77)</f>
        <v>206120</v>
      </c>
      <c r="I78" s="80"/>
      <c r="K78" s="80"/>
    </row>
    <row r="79" spans="1:11" ht="21.75" customHeight="1" thickBot="1" x14ac:dyDescent="0.25">
      <c r="E79" s="169">
        <f>E44</f>
        <v>198898</v>
      </c>
      <c r="F79" s="3"/>
      <c r="G79" s="170">
        <f>G44</f>
        <v>545826</v>
      </c>
      <c r="H79" s="3"/>
      <c r="I79" s="3"/>
      <c r="J79" s="3"/>
      <c r="K79" s="3"/>
    </row>
    <row r="80" spans="1:11" s="144" customFormat="1" ht="21.75" customHeight="1" thickTop="1" x14ac:dyDescent="0.2">
      <c r="A80" s="154"/>
      <c r="C80" s="146"/>
      <c r="D80" s="147"/>
      <c r="E80" s="81"/>
      <c r="F80" s="164"/>
      <c r="G80" s="81"/>
      <c r="H80" s="81"/>
      <c r="I80" s="81"/>
      <c r="J80" s="81"/>
      <c r="K80" s="81"/>
    </row>
    <row r="81" spans="1:12" s="144" customFormat="1" ht="21.75" customHeight="1" x14ac:dyDescent="0.2">
      <c r="A81" s="145" t="s">
        <v>148</v>
      </c>
      <c r="C81" s="150"/>
      <c r="D81" s="162"/>
      <c r="E81" s="150"/>
      <c r="F81" s="163"/>
      <c r="G81" s="150"/>
      <c r="H81" s="160"/>
      <c r="I81" s="171"/>
      <c r="J81" s="150"/>
      <c r="K81" s="171"/>
    </row>
    <row r="82" spans="1:12" s="144" customFormat="1" ht="21.75" customHeight="1" thickBot="1" x14ac:dyDescent="0.25">
      <c r="A82" s="4" t="s">
        <v>146</v>
      </c>
      <c r="C82" s="150"/>
      <c r="D82" s="162"/>
      <c r="E82" s="78">
        <f>SUM(I82)</f>
        <v>265660</v>
      </c>
      <c r="F82" s="2"/>
      <c r="G82" s="3">
        <f>SUM(K82)</f>
        <v>310527</v>
      </c>
      <c r="H82" s="2"/>
      <c r="I82" s="168">
        <f>I74</f>
        <v>265660</v>
      </c>
      <c r="J82" s="2"/>
      <c r="K82" s="86">
        <f>K74</f>
        <v>310527</v>
      </c>
    </row>
    <row r="83" spans="1:12" s="144" customFormat="1" ht="21.75" customHeight="1" thickTop="1" x14ac:dyDescent="0.2">
      <c r="A83" s="4" t="s">
        <v>147</v>
      </c>
      <c r="C83" s="150"/>
      <c r="D83" s="162"/>
      <c r="E83" s="74">
        <f>SUM(E84-E82)</f>
        <v>87913</v>
      </c>
      <c r="F83" s="2"/>
      <c r="G83" s="80">
        <f>SUM(G84-G82)</f>
        <v>206504</v>
      </c>
      <c r="H83" s="2"/>
      <c r="I83" s="80"/>
      <c r="J83" s="2"/>
      <c r="K83" s="80"/>
    </row>
    <row r="84" spans="1:12" s="144" customFormat="1" ht="21.75" customHeight="1" thickBot="1" x14ac:dyDescent="0.25">
      <c r="A84" s="172"/>
      <c r="C84" s="150"/>
      <c r="D84" s="162"/>
      <c r="E84" s="169">
        <f>SUM(E74)</f>
        <v>353573</v>
      </c>
      <c r="F84" s="3"/>
      <c r="G84" s="170">
        <f>SUM(G74)</f>
        <v>517031</v>
      </c>
      <c r="H84" s="3"/>
      <c r="I84" s="3"/>
      <c r="J84" s="3"/>
      <c r="K84" s="3"/>
    </row>
    <row r="85" spans="1:12" s="144" customFormat="1" ht="21.75" customHeight="1" thickTop="1" x14ac:dyDescent="0.2">
      <c r="A85" s="173"/>
      <c r="C85" s="161"/>
      <c r="D85" s="162"/>
      <c r="E85" s="81"/>
      <c r="F85" s="174"/>
      <c r="G85" s="81"/>
      <c r="H85" s="81"/>
      <c r="I85" s="81"/>
      <c r="J85" s="81"/>
      <c r="K85" s="81"/>
    </row>
    <row r="86" spans="1:12" ht="21.75" customHeight="1" x14ac:dyDescent="0.2">
      <c r="A86" s="68" t="s">
        <v>149</v>
      </c>
      <c r="C86" s="128">
        <v>20</v>
      </c>
      <c r="E86" s="80"/>
      <c r="G86" s="80"/>
      <c r="I86" s="80"/>
      <c r="J86" s="80"/>
      <c r="K86" s="80"/>
    </row>
    <row r="87" spans="1:12" ht="21.75" customHeight="1" x14ac:dyDescent="0.2">
      <c r="A87" s="77" t="s">
        <v>150</v>
      </c>
      <c r="B87" s="76"/>
      <c r="C87" s="128"/>
      <c r="E87" s="80"/>
      <c r="G87" s="80"/>
      <c r="H87" s="80"/>
      <c r="I87" s="80"/>
      <c r="J87" s="80"/>
      <c r="K87" s="80"/>
    </row>
    <row r="88" spans="1:12" ht="21.75" customHeight="1" thickBot="1" x14ac:dyDescent="0.25">
      <c r="A88" s="77" t="s">
        <v>151</v>
      </c>
      <c r="B88" s="67"/>
      <c r="C88" s="128"/>
      <c r="E88" s="175">
        <v>7.5999999999999998E-2</v>
      </c>
      <c r="F88" s="176"/>
      <c r="G88" s="175">
        <v>0.23400000000000001</v>
      </c>
      <c r="H88" s="176"/>
      <c r="I88" s="175">
        <v>7.5999999999999998E-2</v>
      </c>
      <c r="J88" s="176"/>
      <c r="K88" s="175">
        <v>0.23400000000000001</v>
      </c>
    </row>
    <row r="89" spans="1:12" ht="21.75" customHeight="1" thickTop="1" x14ac:dyDescent="0.2">
      <c r="A89" s="77" t="s">
        <v>152</v>
      </c>
      <c r="B89" s="76"/>
      <c r="C89" s="128"/>
      <c r="E89" s="80"/>
      <c r="G89" s="80"/>
      <c r="H89" s="80"/>
      <c r="I89" s="80"/>
      <c r="J89" s="80"/>
      <c r="K89" s="80"/>
    </row>
    <row r="90" spans="1:12" ht="21.75" customHeight="1" thickBot="1" x14ac:dyDescent="0.25">
      <c r="A90" s="77" t="s">
        <v>151</v>
      </c>
      <c r="B90" s="67"/>
      <c r="C90" s="128"/>
      <c r="E90" s="177"/>
      <c r="F90" s="176"/>
      <c r="G90" s="175">
        <v>0.23400000000000001</v>
      </c>
      <c r="H90" s="176"/>
      <c r="I90" s="177"/>
      <c r="J90" s="177"/>
      <c r="K90" s="175">
        <v>0.23400000000000001</v>
      </c>
    </row>
    <row r="91" spans="1:12" s="144" customFormat="1" ht="21.75" customHeight="1" thickTop="1" x14ac:dyDescent="0.2">
      <c r="A91" s="145"/>
      <c r="C91" s="148"/>
      <c r="D91" s="147"/>
      <c r="E91" s="148"/>
      <c r="F91" s="163"/>
      <c r="G91" s="149"/>
      <c r="H91" s="153"/>
      <c r="I91" s="149"/>
      <c r="J91" s="150"/>
      <c r="K91" s="150"/>
    </row>
    <row r="92" spans="1:12" s="144" customFormat="1" ht="21.75" customHeight="1" x14ac:dyDescent="0.2">
      <c r="A92" s="4" t="s">
        <v>50</v>
      </c>
      <c r="K92" s="5"/>
    </row>
    <row r="93" spans="1:12" s="67" customFormat="1" ht="21.75" customHeight="1" x14ac:dyDescent="0.2">
      <c r="A93" s="63" t="s">
        <v>0</v>
      </c>
      <c r="B93" s="64"/>
      <c r="C93" s="65"/>
      <c r="D93" s="66"/>
      <c r="E93" s="66"/>
      <c r="F93" s="66"/>
      <c r="G93" s="66"/>
      <c r="H93" s="66"/>
      <c r="I93" s="66"/>
      <c r="J93" s="66"/>
      <c r="K93" s="66"/>
      <c r="L93" s="80" t="s">
        <v>94</v>
      </c>
    </row>
    <row r="94" spans="1:12" s="67" customFormat="1" ht="21.75" customHeight="1" x14ac:dyDescent="0.2">
      <c r="A94" s="63" t="s">
        <v>95</v>
      </c>
      <c r="B94" s="64"/>
      <c r="C94" s="65"/>
      <c r="D94" s="66"/>
      <c r="E94" s="66"/>
      <c r="F94" s="66"/>
      <c r="G94" s="66"/>
      <c r="H94" s="66"/>
      <c r="I94" s="66"/>
      <c r="J94" s="66"/>
      <c r="K94" s="66"/>
    </row>
    <row r="95" spans="1:12" s="67" customFormat="1" ht="21.75" customHeight="1" x14ac:dyDescent="0.2">
      <c r="A95" s="63" t="s">
        <v>153</v>
      </c>
      <c r="B95" s="64"/>
      <c r="C95" s="65"/>
      <c r="D95" s="66"/>
      <c r="E95" s="66"/>
      <c r="F95" s="66"/>
      <c r="G95" s="66"/>
      <c r="H95" s="66"/>
      <c r="I95" s="66"/>
      <c r="J95" s="66"/>
      <c r="K95" s="66"/>
    </row>
    <row r="96" spans="1:12" s="67" customFormat="1" ht="21.75" customHeight="1" x14ac:dyDescent="0.2">
      <c r="B96" s="64"/>
      <c r="C96" s="65"/>
      <c r="D96" s="66"/>
      <c r="E96" s="66"/>
      <c r="F96" s="66"/>
      <c r="G96" s="66"/>
      <c r="H96" s="66"/>
      <c r="I96" s="64"/>
      <c r="J96" s="66"/>
      <c r="K96" s="5" t="s">
        <v>97</v>
      </c>
    </row>
    <row r="97" spans="1:13" ht="21.75" customHeight="1" x14ac:dyDescent="0.2">
      <c r="E97" s="69"/>
      <c r="F97" s="69" t="s">
        <v>4</v>
      </c>
      <c r="G97" s="69"/>
      <c r="H97" s="6"/>
      <c r="I97" s="69"/>
      <c r="J97" s="69" t="s">
        <v>5</v>
      </c>
      <c r="K97" s="69"/>
    </row>
    <row r="98" spans="1:13" ht="21.75" customHeight="1" x14ac:dyDescent="0.2">
      <c r="C98" s="71" t="s">
        <v>6</v>
      </c>
      <c r="D98" s="72"/>
      <c r="E98" s="71">
        <v>2568</v>
      </c>
      <c r="F98" s="73"/>
      <c r="G98" s="71">
        <v>2567</v>
      </c>
      <c r="H98" s="70"/>
      <c r="I98" s="71">
        <v>2568</v>
      </c>
      <c r="J98" s="73"/>
      <c r="K98" s="71">
        <v>2567</v>
      </c>
    </row>
    <row r="99" spans="1:13" ht="21.75" customHeight="1" x14ac:dyDescent="0.2">
      <c r="C99" s="71"/>
      <c r="D99" s="72"/>
      <c r="E99" s="71"/>
      <c r="F99" s="73"/>
      <c r="G99" s="119" t="s">
        <v>98</v>
      </c>
      <c r="H99" s="70"/>
      <c r="I99" s="71"/>
      <c r="J99" s="73"/>
      <c r="K99" s="71"/>
    </row>
    <row r="100" spans="1:13" ht="21.75" customHeight="1" x14ac:dyDescent="0.2">
      <c r="C100" s="71"/>
      <c r="D100" s="72"/>
      <c r="E100" s="71"/>
      <c r="F100" s="73"/>
      <c r="G100" s="119" t="s">
        <v>99</v>
      </c>
      <c r="H100" s="70"/>
      <c r="I100" s="71"/>
      <c r="J100" s="73"/>
      <c r="K100" s="71"/>
    </row>
    <row r="101" spans="1:13" ht="21.75" customHeight="1" x14ac:dyDescent="0.2">
      <c r="A101" s="68" t="s">
        <v>100</v>
      </c>
      <c r="C101" s="71"/>
      <c r="D101" s="72"/>
      <c r="E101" s="71"/>
      <c r="F101" s="73"/>
      <c r="G101" s="138"/>
      <c r="H101" s="70"/>
      <c r="I101" s="71"/>
      <c r="J101" s="73"/>
      <c r="K101" s="71"/>
    </row>
    <row r="102" spans="1:13" ht="21.75" customHeight="1" x14ac:dyDescent="0.2">
      <c r="A102" s="68" t="s">
        <v>101</v>
      </c>
    </row>
    <row r="103" spans="1:13" ht="21.75" customHeight="1" x14ac:dyDescent="0.2">
      <c r="A103" s="4" t="s">
        <v>102</v>
      </c>
      <c r="C103" s="128">
        <v>18</v>
      </c>
      <c r="E103" s="2">
        <v>5121226</v>
      </c>
      <c r="G103" s="3">
        <v>4341995</v>
      </c>
      <c r="H103" s="3"/>
      <c r="I103" s="81">
        <v>0</v>
      </c>
      <c r="J103" s="3"/>
      <c r="K103" s="81">
        <v>0</v>
      </c>
    </row>
    <row r="104" spans="1:13" ht="21.75" customHeight="1" x14ac:dyDescent="0.2">
      <c r="A104" s="77" t="s">
        <v>103</v>
      </c>
      <c r="B104" s="76"/>
      <c r="C104" s="128"/>
      <c r="E104" s="3">
        <v>1759081</v>
      </c>
      <c r="F104" s="3"/>
      <c r="G104" s="3">
        <v>1851427</v>
      </c>
      <c r="H104" s="3"/>
      <c r="I104" s="81">
        <v>0</v>
      </c>
      <c r="J104" s="3"/>
      <c r="K104" s="81">
        <v>0</v>
      </c>
    </row>
    <row r="105" spans="1:13" ht="21.75" customHeight="1" x14ac:dyDescent="0.2">
      <c r="A105" s="77" t="s">
        <v>104</v>
      </c>
      <c r="B105" s="76"/>
      <c r="C105" s="128"/>
      <c r="E105" s="3">
        <v>289024</v>
      </c>
      <c r="F105" s="3"/>
      <c r="G105" s="3">
        <v>357374</v>
      </c>
      <c r="H105" s="3"/>
      <c r="I105" s="81">
        <v>0</v>
      </c>
      <c r="J105" s="3"/>
      <c r="K105" s="81">
        <v>0</v>
      </c>
    </row>
    <row r="106" spans="1:13" ht="21.75" customHeight="1" x14ac:dyDescent="0.2">
      <c r="A106" s="77" t="s">
        <v>105</v>
      </c>
      <c r="B106" s="76"/>
      <c r="C106" s="128"/>
      <c r="E106" s="3">
        <v>208431</v>
      </c>
      <c r="F106" s="3"/>
      <c r="G106" s="3">
        <v>182999</v>
      </c>
      <c r="H106" s="3"/>
      <c r="I106" s="81">
        <v>36113</v>
      </c>
      <c r="J106" s="3"/>
      <c r="K106" s="3">
        <v>35770</v>
      </c>
    </row>
    <row r="107" spans="1:13" ht="21.75" customHeight="1" x14ac:dyDescent="0.2">
      <c r="A107" s="77" t="s">
        <v>106</v>
      </c>
      <c r="B107" s="76"/>
      <c r="C107" s="128"/>
      <c r="E107" s="3">
        <v>169841</v>
      </c>
      <c r="F107" s="3"/>
      <c r="G107" s="84">
        <v>254040</v>
      </c>
      <c r="H107" s="3"/>
      <c r="I107" s="81">
        <v>0</v>
      </c>
      <c r="J107" s="3"/>
      <c r="K107" s="83">
        <v>0</v>
      </c>
      <c r="M107" s="139"/>
    </row>
    <row r="108" spans="1:13" ht="21.75" customHeight="1" x14ac:dyDescent="0.2">
      <c r="A108" s="68" t="s">
        <v>107</v>
      </c>
      <c r="E108" s="134">
        <f>SUM(E103:E107)</f>
        <v>7547603</v>
      </c>
      <c r="F108" s="3"/>
      <c r="G108" s="82">
        <f>SUM(G103:G107)</f>
        <v>6987835</v>
      </c>
      <c r="H108" s="3"/>
      <c r="I108" s="134">
        <f>SUM(I103:I107)</f>
        <v>36113</v>
      </c>
      <c r="J108" s="3"/>
      <c r="K108" s="82">
        <f>SUM(K103:K107)</f>
        <v>35770</v>
      </c>
    </row>
    <row r="109" spans="1:13" ht="21.75" customHeight="1" x14ac:dyDescent="0.2">
      <c r="A109" s="68" t="s">
        <v>108</v>
      </c>
      <c r="E109" s="3"/>
      <c r="F109" s="3"/>
      <c r="G109" s="3"/>
      <c r="H109" s="3"/>
      <c r="I109" s="3"/>
      <c r="J109" s="3"/>
      <c r="K109" s="3"/>
    </row>
    <row r="110" spans="1:13" ht="21.75" customHeight="1" x14ac:dyDescent="0.2">
      <c r="A110" s="77" t="s">
        <v>109</v>
      </c>
      <c r="B110" s="76"/>
      <c r="C110" s="140"/>
      <c r="E110" s="3">
        <v>4368819</v>
      </c>
      <c r="F110" s="3"/>
      <c r="G110" s="3">
        <v>3660670</v>
      </c>
      <c r="H110" s="3"/>
      <c r="I110" s="81">
        <v>0</v>
      </c>
      <c r="J110" s="3"/>
      <c r="K110" s="81">
        <v>0</v>
      </c>
    </row>
    <row r="111" spans="1:13" ht="21.75" customHeight="1" x14ac:dyDescent="0.2">
      <c r="A111" s="77" t="s">
        <v>110</v>
      </c>
      <c r="B111" s="76"/>
      <c r="C111" s="140"/>
      <c r="E111" s="3">
        <v>765736</v>
      </c>
      <c r="F111" s="3"/>
      <c r="G111" s="3">
        <v>725693</v>
      </c>
      <c r="H111" s="3"/>
      <c r="I111" s="81">
        <v>0</v>
      </c>
      <c r="J111" s="3"/>
      <c r="K111" s="81">
        <v>0</v>
      </c>
    </row>
    <row r="112" spans="1:13" ht="21.75" customHeight="1" x14ac:dyDescent="0.2">
      <c r="A112" s="77" t="s">
        <v>111</v>
      </c>
      <c r="B112" s="76"/>
      <c r="C112" s="140"/>
      <c r="E112" s="3">
        <v>73492</v>
      </c>
      <c r="F112" s="3"/>
      <c r="G112" s="3">
        <v>67574</v>
      </c>
      <c r="H112" s="3"/>
      <c r="I112" s="81">
        <v>8362</v>
      </c>
      <c r="J112" s="3"/>
      <c r="K112" s="3">
        <v>10543</v>
      </c>
    </row>
    <row r="113" spans="1:11" ht="21.75" customHeight="1" x14ac:dyDescent="0.2">
      <c r="A113" s="77" t="s">
        <v>112</v>
      </c>
      <c r="B113" s="76"/>
      <c r="C113" s="128"/>
      <c r="E113" s="3">
        <v>158174</v>
      </c>
      <c r="F113" s="3"/>
      <c r="G113" s="3">
        <v>251300</v>
      </c>
      <c r="H113" s="3"/>
      <c r="I113" s="81">
        <v>0</v>
      </c>
      <c r="J113" s="3"/>
      <c r="K113" s="83">
        <v>0</v>
      </c>
    </row>
    <row r="114" spans="1:11" ht="21.75" customHeight="1" x14ac:dyDescent="0.2">
      <c r="A114" s="1" t="s">
        <v>113</v>
      </c>
      <c r="B114" s="76"/>
      <c r="C114" s="140"/>
      <c r="E114" s="134">
        <f>SUM(E110:E113)</f>
        <v>5366221</v>
      </c>
      <c r="F114" s="3"/>
      <c r="G114" s="82">
        <f>SUM(G110:G113)</f>
        <v>4705237</v>
      </c>
      <c r="H114" s="3"/>
      <c r="I114" s="134">
        <f>SUM(I110:I113)</f>
        <v>8362</v>
      </c>
      <c r="J114" s="3"/>
      <c r="K114" s="82">
        <f>SUM(K110:K113)</f>
        <v>10543</v>
      </c>
    </row>
    <row r="115" spans="1:11" ht="21.75" customHeight="1" x14ac:dyDescent="0.2">
      <c r="A115" s="1" t="s">
        <v>114</v>
      </c>
      <c r="B115" s="76"/>
      <c r="C115" s="140"/>
      <c r="E115" s="78">
        <f>E108-E114</f>
        <v>2181382</v>
      </c>
      <c r="F115" s="3"/>
      <c r="G115" s="3">
        <f>G108-G114</f>
        <v>2282598</v>
      </c>
      <c r="H115" s="3"/>
      <c r="I115" s="81">
        <f>I108-I114</f>
        <v>27751</v>
      </c>
      <c r="J115" s="3"/>
      <c r="K115" s="81">
        <f>K108-K114</f>
        <v>25227</v>
      </c>
    </row>
    <row r="116" spans="1:11" ht="21.75" customHeight="1" x14ac:dyDescent="0.2">
      <c r="A116" s="77" t="s">
        <v>115</v>
      </c>
      <c r="B116" s="76"/>
      <c r="C116" s="140"/>
      <c r="E116" s="3">
        <v>108769</v>
      </c>
      <c r="F116" s="3"/>
      <c r="G116" s="3">
        <v>123948</v>
      </c>
      <c r="H116" s="3"/>
      <c r="I116" s="81">
        <v>0</v>
      </c>
      <c r="J116" s="3"/>
      <c r="K116" s="81">
        <v>0</v>
      </c>
    </row>
    <row r="117" spans="1:11" ht="21.75" customHeight="1" x14ac:dyDescent="0.2">
      <c r="A117" s="77" t="s">
        <v>116</v>
      </c>
      <c r="B117" s="76"/>
      <c r="C117" s="140"/>
      <c r="E117" s="141">
        <v>39748</v>
      </c>
      <c r="F117" s="3"/>
      <c r="G117" s="81">
        <v>46045</v>
      </c>
      <c r="H117" s="3"/>
      <c r="I117" s="81">
        <v>92374</v>
      </c>
      <c r="J117" s="3"/>
      <c r="K117" s="81">
        <v>114343</v>
      </c>
    </row>
    <row r="118" spans="1:11" ht="21.75" customHeight="1" x14ac:dyDescent="0.2">
      <c r="A118" s="77" t="s">
        <v>117</v>
      </c>
      <c r="B118" s="76"/>
      <c r="C118" s="140"/>
      <c r="E118" s="3">
        <v>132789</v>
      </c>
      <c r="F118" s="3"/>
      <c r="G118" s="81">
        <v>94064</v>
      </c>
      <c r="H118" s="81"/>
      <c r="I118" s="81">
        <v>71680</v>
      </c>
      <c r="J118" s="3"/>
      <c r="K118" s="3">
        <v>37152</v>
      </c>
    </row>
    <row r="119" spans="1:11" ht="21.75" customHeight="1" x14ac:dyDescent="0.2">
      <c r="A119" s="77" t="s">
        <v>118</v>
      </c>
      <c r="B119" s="76"/>
      <c r="C119" s="140"/>
      <c r="E119" s="3"/>
      <c r="F119" s="3"/>
    </row>
    <row r="120" spans="1:11" ht="21.75" customHeight="1" x14ac:dyDescent="0.2">
      <c r="A120" s="77" t="s">
        <v>119</v>
      </c>
      <c r="B120" s="76"/>
      <c r="C120" s="128">
        <v>11</v>
      </c>
      <c r="E120" s="141">
        <v>-58431</v>
      </c>
      <c r="F120" s="3"/>
      <c r="G120" s="2">
        <v>162681</v>
      </c>
      <c r="I120" s="2">
        <v>-10809</v>
      </c>
      <c r="K120" s="2">
        <v>-19140</v>
      </c>
    </row>
    <row r="121" spans="1:11" ht="21.75" customHeight="1" x14ac:dyDescent="0.2">
      <c r="A121" s="77" t="s">
        <v>120</v>
      </c>
      <c r="B121" s="76"/>
      <c r="C121" s="128"/>
      <c r="E121" s="141">
        <v>-74972</v>
      </c>
      <c r="F121" s="3"/>
      <c r="G121" s="81">
        <v>67696</v>
      </c>
      <c r="H121" s="81"/>
      <c r="I121" s="81">
        <v>-92790</v>
      </c>
      <c r="J121" s="3"/>
      <c r="K121" s="3">
        <v>64059</v>
      </c>
    </row>
    <row r="122" spans="1:11" ht="21.75" customHeight="1" x14ac:dyDescent="0.2">
      <c r="A122" s="77" t="s">
        <v>121</v>
      </c>
      <c r="B122" s="76"/>
      <c r="C122" s="140"/>
      <c r="E122" s="141">
        <v>5247</v>
      </c>
      <c r="F122" s="3"/>
      <c r="G122" s="81">
        <v>27555</v>
      </c>
      <c r="H122" s="81"/>
      <c r="I122" s="81">
        <v>4785</v>
      </c>
      <c r="J122" s="3"/>
      <c r="K122" s="81">
        <v>13921</v>
      </c>
    </row>
    <row r="123" spans="1:11" ht="21.75" customHeight="1" x14ac:dyDescent="0.2">
      <c r="A123" s="1" t="s">
        <v>345</v>
      </c>
      <c r="B123" s="76"/>
      <c r="C123" s="140"/>
      <c r="E123" s="134">
        <f>SUM(E115:E122)</f>
        <v>2334532</v>
      </c>
      <c r="F123" s="3"/>
      <c r="G123" s="82">
        <f>SUM(G115:G122)</f>
        <v>2804587</v>
      </c>
      <c r="H123" s="3"/>
      <c r="I123" s="134">
        <f>SUM(I115:I122)</f>
        <v>92991</v>
      </c>
      <c r="J123" s="3"/>
      <c r="K123" s="82">
        <f>SUM(K115:K122)</f>
        <v>235562</v>
      </c>
    </row>
    <row r="124" spans="1:11" ht="21.75" customHeight="1" x14ac:dyDescent="0.2">
      <c r="A124" s="77" t="s">
        <v>122</v>
      </c>
      <c r="B124" s="76"/>
      <c r="C124" s="128"/>
      <c r="E124" s="3">
        <v>672145</v>
      </c>
      <c r="F124" s="3"/>
      <c r="G124" s="3">
        <v>639963</v>
      </c>
      <c r="H124" s="3"/>
      <c r="I124" s="81">
        <v>0</v>
      </c>
      <c r="J124" s="3"/>
      <c r="K124" s="81">
        <v>0</v>
      </c>
    </row>
    <row r="125" spans="1:11" ht="21.75" customHeight="1" x14ac:dyDescent="0.2">
      <c r="A125" s="77" t="s">
        <v>123</v>
      </c>
      <c r="B125" s="76"/>
      <c r="C125" s="128"/>
      <c r="E125" s="3">
        <v>990642</v>
      </c>
      <c r="F125" s="3"/>
      <c r="G125" s="84">
        <v>928787</v>
      </c>
      <c r="H125" s="3"/>
      <c r="I125" s="84">
        <v>147664</v>
      </c>
      <c r="J125" s="3"/>
      <c r="K125" s="84">
        <v>151830</v>
      </c>
    </row>
    <row r="126" spans="1:11" ht="21.75" customHeight="1" x14ac:dyDescent="0.2">
      <c r="A126" s="68" t="s">
        <v>124</v>
      </c>
      <c r="E126" s="134">
        <f>SUM(E124:E125)</f>
        <v>1662787</v>
      </c>
      <c r="F126" s="3"/>
      <c r="G126" s="82">
        <f>SUM(G124:G125)</f>
        <v>1568750</v>
      </c>
      <c r="H126" s="3"/>
      <c r="I126" s="134">
        <f>SUM(I124:I125)</f>
        <v>147664</v>
      </c>
      <c r="J126" s="3"/>
      <c r="K126" s="82">
        <f>SUM(K124:K125)</f>
        <v>151830</v>
      </c>
    </row>
    <row r="127" spans="1:11" ht="21.75" customHeight="1" x14ac:dyDescent="0.2">
      <c r="A127" s="1" t="s">
        <v>125</v>
      </c>
      <c r="B127" s="67"/>
      <c r="E127" s="78">
        <f>E123-E126</f>
        <v>671745</v>
      </c>
      <c r="F127" s="3"/>
      <c r="G127" s="3">
        <f>G123-G126</f>
        <v>1235837</v>
      </c>
      <c r="H127" s="3"/>
      <c r="I127" s="78">
        <f>I123-I126</f>
        <v>-54673</v>
      </c>
      <c r="J127" s="3"/>
      <c r="K127" s="3">
        <f>K123-K126</f>
        <v>83732</v>
      </c>
    </row>
    <row r="128" spans="1:11" ht="21.75" customHeight="1" x14ac:dyDescent="0.2">
      <c r="A128" s="77" t="s">
        <v>126</v>
      </c>
      <c r="B128" s="76"/>
      <c r="C128" s="128"/>
      <c r="E128" s="141">
        <v>139273</v>
      </c>
      <c r="F128" s="3"/>
      <c r="G128" s="81">
        <v>177714</v>
      </c>
      <c r="H128" s="3"/>
      <c r="I128" s="81">
        <v>21370</v>
      </c>
      <c r="J128" s="3"/>
      <c r="K128" s="81">
        <v>8336</v>
      </c>
    </row>
    <row r="129" spans="1:12" ht="21.75" customHeight="1" x14ac:dyDescent="0.2">
      <c r="A129" s="77" t="s">
        <v>127</v>
      </c>
      <c r="B129" s="67"/>
      <c r="C129" s="128"/>
      <c r="E129" s="84">
        <v>-556345</v>
      </c>
      <c r="F129" s="3"/>
      <c r="G129" s="84">
        <v>-559700</v>
      </c>
      <c r="H129" s="3"/>
      <c r="I129" s="84">
        <v>-215078</v>
      </c>
      <c r="J129" s="3"/>
      <c r="K129" s="84">
        <v>-220825</v>
      </c>
    </row>
    <row r="130" spans="1:12" ht="21.75" customHeight="1" x14ac:dyDescent="0.2">
      <c r="A130" s="1" t="s">
        <v>128</v>
      </c>
      <c r="B130" s="67"/>
      <c r="E130" s="78">
        <f>SUM(E127:E129)</f>
        <v>254673</v>
      </c>
      <c r="F130" s="3"/>
      <c r="G130" s="3">
        <f>SUM(G127:G129)</f>
        <v>853851</v>
      </c>
      <c r="H130" s="3"/>
      <c r="I130" s="78">
        <f>SUM(I127:I129)</f>
        <v>-248381</v>
      </c>
      <c r="J130" s="3"/>
      <c r="K130" s="3">
        <f>SUM(K127:K129)</f>
        <v>-128757</v>
      </c>
    </row>
    <row r="131" spans="1:12" ht="21.75" customHeight="1" x14ac:dyDescent="0.2">
      <c r="A131" s="77" t="s">
        <v>129</v>
      </c>
      <c r="B131" s="67"/>
      <c r="C131" s="128">
        <v>8</v>
      </c>
      <c r="E131" s="141">
        <v>0</v>
      </c>
      <c r="F131" s="3"/>
      <c r="G131" s="81">
        <v>0</v>
      </c>
      <c r="H131" s="3"/>
      <c r="I131" s="81">
        <v>224747</v>
      </c>
      <c r="J131" s="3"/>
      <c r="K131" s="81">
        <v>561264</v>
      </c>
    </row>
    <row r="132" spans="1:12" ht="21.75" customHeight="1" x14ac:dyDescent="0.2">
      <c r="A132" s="77" t="s">
        <v>130</v>
      </c>
      <c r="B132" s="67"/>
      <c r="C132" s="128">
        <v>9</v>
      </c>
      <c r="E132" s="141">
        <v>145626</v>
      </c>
      <c r="F132" s="3"/>
      <c r="G132" s="81">
        <v>227271</v>
      </c>
      <c r="H132" s="3"/>
      <c r="I132" s="81">
        <v>1380</v>
      </c>
      <c r="J132" s="3"/>
      <c r="K132" s="81">
        <v>-834</v>
      </c>
    </row>
    <row r="133" spans="1:12" ht="21.75" customHeight="1" x14ac:dyDescent="0.2">
      <c r="A133" s="77" t="s">
        <v>346</v>
      </c>
      <c r="B133" s="67"/>
      <c r="C133" s="128">
        <v>10</v>
      </c>
      <c r="E133" s="142">
        <v>253222</v>
      </c>
      <c r="F133" s="3"/>
      <c r="G133" s="84">
        <v>138357</v>
      </c>
      <c r="H133" s="3"/>
      <c r="I133" s="84">
        <v>254266</v>
      </c>
      <c r="J133" s="3"/>
      <c r="K133" s="83">
        <v>140588</v>
      </c>
    </row>
    <row r="134" spans="1:12" ht="21.75" customHeight="1" x14ac:dyDescent="0.2">
      <c r="A134" s="1" t="s">
        <v>347</v>
      </c>
      <c r="B134" s="67"/>
      <c r="E134" s="78">
        <f>SUM(E130:E133)</f>
        <v>653521</v>
      </c>
      <c r="F134" s="3"/>
      <c r="G134" s="3">
        <f>SUM(G130:G133)</f>
        <v>1219479</v>
      </c>
      <c r="H134" s="3"/>
      <c r="I134" s="78">
        <f>SUM(I130:I133)</f>
        <v>232012</v>
      </c>
      <c r="J134" s="3"/>
      <c r="K134" s="3">
        <f>SUM(K130:K133)</f>
        <v>572261</v>
      </c>
    </row>
    <row r="135" spans="1:12" ht="21.75" customHeight="1" x14ac:dyDescent="0.2">
      <c r="A135" s="77" t="s">
        <v>131</v>
      </c>
      <c r="B135" s="67"/>
      <c r="C135" s="128">
        <v>19</v>
      </c>
      <c r="E135" s="84">
        <v>-163045</v>
      </c>
      <c r="F135" s="3"/>
      <c r="G135" s="84">
        <v>-235952</v>
      </c>
      <c r="H135" s="3"/>
      <c r="I135" s="84">
        <v>19278</v>
      </c>
      <c r="J135" s="3"/>
      <c r="K135" s="81">
        <v>3271</v>
      </c>
    </row>
    <row r="136" spans="1:12" ht="21.75" customHeight="1" x14ac:dyDescent="0.2">
      <c r="A136" s="68" t="s">
        <v>154</v>
      </c>
      <c r="E136" s="143">
        <f>SUM(E134:E135)</f>
        <v>490476</v>
      </c>
      <c r="F136" s="3"/>
      <c r="G136" s="82">
        <f>SUM(G134:G135)</f>
        <v>983527</v>
      </c>
      <c r="H136" s="3"/>
      <c r="I136" s="134">
        <f>SUM(I134:I135)</f>
        <v>251290</v>
      </c>
      <c r="J136" s="3"/>
      <c r="K136" s="82">
        <f>SUM(K134:K135)</f>
        <v>575532</v>
      </c>
    </row>
    <row r="137" spans="1:12" ht="21.75" customHeight="1" x14ac:dyDescent="0.2">
      <c r="A137" s="68"/>
      <c r="E137" s="3"/>
      <c r="F137" s="3"/>
      <c r="G137" s="3"/>
      <c r="H137" s="3"/>
      <c r="I137" s="3"/>
      <c r="J137" s="3"/>
      <c r="K137" s="3"/>
    </row>
    <row r="138" spans="1:12" ht="21.75" customHeight="1" x14ac:dyDescent="0.2">
      <c r="A138" s="4" t="s">
        <v>50</v>
      </c>
      <c r="C138" s="126"/>
      <c r="E138" s="80"/>
      <c r="G138" s="80"/>
      <c r="I138" s="80"/>
      <c r="J138" s="80"/>
      <c r="K138" s="80"/>
    </row>
    <row r="139" spans="1:12" s="144" customFormat="1" ht="21.75" customHeight="1" x14ac:dyDescent="0.2">
      <c r="A139" s="63" t="s">
        <v>0</v>
      </c>
      <c r="K139" s="5"/>
      <c r="L139" s="80" t="s">
        <v>94</v>
      </c>
    </row>
    <row r="140" spans="1:12" s="144" customFormat="1" ht="21.75" customHeight="1" x14ac:dyDescent="0.2">
      <c r="A140" s="63" t="s">
        <v>132</v>
      </c>
      <c r="K140" s="5"/>
    </row>
    <row r="141" spans="1:12" s="67" customFormat="1" ht="21.75" customHeight="1" x14ac:dyDescent="0.2">
      <c r="A141" s="63" t="s">
        <v>153</v>
      </c>
      <c r="B141" s="64"/>
      <c r="C141" s="65"/>
      <c r="D141" s="66"/>
      <c r="E141" s="66"/>
      <c r="F141" s="66"/>
      <c r="G141" s="66"/>
      <c r="H141" s="66"/>
      <c r="I141" s="66"/>
      <c r="J141" s="66"/>
      <c r="K141" s="66"/>
    </row>
    <row r="142" spans="1:12" s="67" customFormat="1" ht="21.75" customHeight="1" x14ac:dyDescent="0.2">
      <c r="B142" s="64"/>
      <c r="C142" s="65"/>
      <c r="D142" s="66"/>
      <c r="E142" s="66"/>
      <c r="F142" s="66"/>
      <c r="G142" s="66"/>
      <c r="H142" s="66"/>
      <c r="I142" s="64"/>
      <c r="J142" s="66"/>
      <c r="K142" s="5" t="s">
        <v>97</v>
      </c>
    </row>
    <row r="143" spans="1:12" s="144" customFormat="1" ht="21.75" customHeight="1" x14ac:dyDescent="0.2">
      <c r="C143" s="4"/>
      <c r="D143" s="2"/>
      <c r="E143" s="69"/>
      <c r="F143" s="69" t="s">
        <v>4</v>
      </c>
      <c r="G143" s="69"/>
      <c r="H143" s="6"/>
      <c r="I143" s="69"/>
      <c r="J143" s="69" t="s">
        <v>5</v>
      </c>
      <c r="K143" s="69"/>
    </row>
    <row r="144" spans="1:12" s="144" customFormat="1" ht="21.75" customHeight="1" x14ac:dyDescent="0.2">
      <c r="C144" s="71" t="s">
        <v>6</v>
      </c>
      <c r="D144" s="72"/>
      <c r="E144" s="71">
        <v>2568</v>
      </c>
      <c r="F144" s="73"/>
      <c r="G144" s="71">
        <v>2567</v>
      </c>
      <c r="H144" s="70"/>
      <c r="I144" s="71">
        <v>2568</v>
      </c>
      <c r="J144" s="73"/>
      <c r="K144" s="71">
        <v>2567</v>
      </c>
    </row>
    <row r="145" spans="1:13" ht="21.75" customHeight="1" x14ac:dyDescent="0.2">
      <c r="C145" s="71"/>
      <c r="D145" s="72"/>
      <c r="E145" s="71"/>
      <c r="F145" s="73"/>
      <c r="G145" s="119" t="s">
        <v>98</v>
      </c>
      <c r="H145" s="70"/>
      <c r="I145" s="71"/>
      <c r="J145" s="73"/>
      <c r="K145" s="71"/>
    </row>
    <row r="146" spans="1:13" ht="21.75" customHeight="1" x14ac:dyDescent="0.2">
      <c r="C146" s="71"/>
      <c r="D146" s="72"/>
      <c r="E146" s="71"/>
      <c r="F146" s="73"/>
      <c r="G146" s="119" t="s">
        <v>99</v>
      </c>
      <c r="H146" s="70"/>
      <c r="I146" s="71"/>
      <c r="J146" s="73"/>
      <c r="K146" s="71"/>
    </row>
    <row r="147" spans="1:13" s="144" customFormat="1" ht="21.75" customHeight="1" x14ac:dyDescent="0.2">
      <c r="A147" s="145" t="s">
        <v>133</v>
      </c>
      <c r="C147" s="146"/>
      <c r="D147" s="147"/>
      <c r="E147" s="148"/>
      <c r="F147" s="73"/>
      <c r="G147" s="138"/>
      <c r="H147" s="70"/>
      <c r="I147" s="149"/>
      <c r="J147" s="150"/>
      <c r="K147" s="149"/>
      <c r="M147" s="151"/>
    </row>
    <row r="148" spans="1:13" s="144" customFormat="1" ht="21.75" customHeight="1" x14ac:dyDescent="0.2">
      <c r="A148" s="152" t="s">
        <v>134</v>
      </c>
      <c r="C148" s="146"/>
      <c r="D148" s="147"/>
      <c r="E148" s="148"/>
      <c r="F148" s="146"/>
      <c r="G148" s="148"/>
      <c r="H148" s="153"/>
      <c r="I148" s="149"/>
      <c r="J148" s="150"/>
      <c r="K148" s="149"/>
    </row>
    <row r="149" spans="1:13" s="144" customFormat="1" ht="21.75" customHeight="1" x14ac:dyDescent="0.2">
      <c r="A149" s="178" t="s">
        <v>337</v>
      </c>
      <c r="C149" s="146"/>
      <c r="D149" s="147"/>
      <c r="E149" s="81">
        <v>-761</v>
      </c>
      <c r="F149" s="81"/>
      <c r="G149" s="81">
        <v>0</v>
      </c>
      <c r="H149" s="81"/>
      <c r="I149" s="81">
        <v>0</v>
      </c>
      <c r="J149" s="81"/>
      <c r="K149" s="81">
        <v>0</v>
      </c>
    </row>
    <row r="150" spans="1:13" s="144" customFormat="1" ht="21.75" customHeight="1" x14ac:dyDescent="0.2">
      <c r="A150" s="178" t="s">
        <v>338</v>
      </c>
      <c r="C150" s="146"/>
      <c r="D150" s="147"/>
      <c r="E150" s="81">
        <v>571</v>
      </c>
      <c r="F150" s="81"/>
      <c r="G150" s="81">
        <v>0</v>
      </c>
      <c r="H150" s="81"/>
      <c r="I150" s="81">
        <v>0</v>
      </c>
      <c r="J150" s="81"/>
      <c r="K150" s="81">
        <v>0</v>
      </c>
    </row>
    <row r="151" spans="1:13" s="144" customFormat="1" ht="21.75" customHeight="1" x14ac:dyDescent="0.2">
      <c r="A151" s="154" t="s">
        <v>135</v>
      </c>
      <c r="C151" s="146"/>
      <c r="D151" s="147"/>
      <c r="E151" s="148"/>
      <c r="F151" s="146"/>
      <c r="G151" s="148"/>
      <c r="H151" s="153"/>
      <c r="I151" s="149"/>
      <c r="J151" s="150"/>
      <c r="K151" s="149"/>
    </row>
    <row r="152" spans="1:13" s="144" customFormat="1" ht="21.75" customHeight="1" x14ac:dyDescent="0.2">
      <c r="A152" s="154" t="s">
        <v>136</v>
      </c>
      <c r="C152" s="128"/>
      <c r="D152" s="147"/>
      <c r="E152" s="155">
        <v>-193</v>
      </c>
      <c r="F152" s="155"/>
      <c r="G152" s="81">
        <v>1257</v>
      </c>
      <c r="H152" s="81"/>
      <c r="I152" s="81">
        <v>0</v>
      </c>
      <c r="J152" s="81"/>
      <c r="K152" s="81">
        <v>0</v>
      </c>
    </row>
    <row r="153" spans="1:13" s="144" customFormat="1" ht="21.75" customHeight="1" x14ac:dyDescent="0.2">
      <c r="A153" s="154" t="s">
        <v>137</v>
      </c>
      <c r="C153" s="128">
        <v>8</v>
      </c>
      <c r="D153" s="147"/>
      <c r="E153" s="156">
        <v>0</v>
      </c>
      <c r="F153" s="155"/>
      <c r="G153" s="83">
        <v>0</v>
      </c>
      <c r="H153" s="146"/>
      <c r="I153" s="83">
        <v>-213</v>
      </c>
      <c r="J153" s="146"/>
      <c r="K153" s="83">
        <v>917</v>
      </c>
    </row>
    <row r="154" spans="1:13" s="144" customFormat="1" ht="21.75" customHeight="1" x14ac:dyDescent="0.2">
      <c r="A154" s="152" t="s">
        <v>139</v>
      </c>
      <c r="C154" s="128"/>
      <c r="D154" s="147"/>
      <c r="E154" s="155"/>
      <c r="F154" s="155"/>
      <c r="G154" s="155"/>
      <c r="H154" s="155"/>
      <c r="I154" s="155"/>
      <c r="J154" s="81"/>
      <c r="K154" s="155"/>
    </row>
    <row r="155" spans="1:13" s="144" customFormat="1" ht="21.75" customHeight="1" x14ac:dyDescent="0.2">
      <c r="A155" s="152" t="s">
        <v>136</v>
      </c>
      <c r="C155" s="146"/>
      <c r="D155" s="147"/>
      <c r="E155" s="158">
        <f>SUM(E149:E153)</f>
        <v>-383</v>
      </c>
      <c r="F155" s="159"/>
      <c r="G155" s="158">
        <f>SUM(G149:G153)</f>
        <v>1257</v>
      </c>
      <c r="H155" s="160"/>
      <c r="I155" s="158">
        <f>SUM(I149:I153)</f>
        <v>-213</v>
      </c>
      <c r="J155" s="150"/>
      <c r="K155" s="158">
        <f>SUM(K149:K153)</f>
        <v>917</v>
      </c>
    </row>
    <row r="156" spans="1:13" ht="21.75" customHeight="1" x14ac:dyDescent="0.2">
      <c r="A156" s="68"/>
      <c r="E156" s="3"/>
      <c r="F156" s="3"/>
      <c r="G156" s="3"/>
      <c r="H156" s="3"/>
      <c r="I156" s="3"/>
      <c r="J156" s="3"/>
      <c r="K156" s="3"/>
    </row>
    <row r="157" spans="1:13" s="144" customFormat="1" ht="21.75" customHeight="1" x14ac:dyDescent="0.2">
      <c r="A157" s="152" t="s">
        <v>140</v>
      </c>
      <c r="C157" s="146"/>
      <c r="D157" s="147"/>
      <c r="E157" s="149"/>
      <c r="F157" s="146"/>
      <c r="G157" s="149"/>
      <c r="H157" s="153"/>
      <c r="I157" s="149"/>
      <c r="J157" s="150"/>
      <c r="K157" s="149"/>
    </row>
    <row r="158" spans="1:13" s="144" customFormat="1" ht="21.75" customHeight="1" x14ac:dyDescent="0.2">
      <c r="A158" s="154" t="s">
        <v>353</v>
      </c>
      <c r="C158" s="128"/>
      <c r="D158" s="147"/>
      <c r="E158" s="155"/>
      <c r="F158" s="157"/>
      <c r="G158" s="155"/>
      <c r="H158" s="155"/>
      <c r="I158" s="155"/>
      <c r="J158" s="81"/>
      <c r="K158" s="155"/>
    </row>
    <row r="159" spans="1:13" s="144" customFormat="1" ht="21.75" customHeight="1" x14ac:dyDescent="0.2">
      <c r="A159" s="154" t="s">
        <v>142</v>
      </c>
      <c r="C159" s="128"/>
      <c r="D159" s="147"/>
      <c r="E159" s="155">
        <v>-60250</v>
      </c>
      <c r="F159" s="157"/>
      <c r="G159" s="104">
        <v>-50376</v>
      </c>
      <c r="H159" s="73"/>
      <c r="I159" s="104">
        <v>-60250</v>
      </c>
      <c r="J159" s="42"/>
      <c r="K159" s="78">
        <v>-50376</v>
      </c>
    </row>
    <row r="160" spans="1:13" s="144" customFormat="1" ht="21.75" customHeight="1" x14ac:dyDescent="0.2">
      <c r="A160" s="154" t="s">
        <v>138</v>
      </c>
      <c r="C160" s="128">
        <v>10</v>
      </c>
      <c r="D160" s="147"/>
      <c r="E160" s="156">
        <v>-1296</v>
      </c>
      <c r="F160" s="157"/>
      <c r="G160" s="105">
        <v>926</v>
      </c>
      <c r="H160" s="155"/>
      <c r="I160" s="156">
        <v>-1296</v>
      </c>
      <c r="J160" s="81"/>
      <c r="K160" s="105">
        <v>926</v>
      </c>
    </row>
    <row r="161" spans="1:11" s="144" customFormat="1" ht="21.75" customHeight="1" x14ac:dyDescent="0.2">
      <c r="A161" s="152" t="s">
        <v>140</v>
      </c>
      <c r="C161" s="161"/>
      <c r="D161" s="162"/>
      <c r="E161" s="150"/>
      <c r="F161" s="163"/>
      <c r="G161" s="150"/>
      <c r="H161" s="160"/>
      <c r="I161" s="160"/>
      <c r="J161" s="148"/>
      <c r="K161" s="160"/>
    </row>
    <row r="162" spans="1:11" s="144" customFormat="1" ht="21.75" customHeight="1" x14ac:dyDescent="0.2">
      <c r="A162" s="152" t="s">
        <v>136</v>
      </c>
      <c r="C162" s="161"/>
      <c r="D162" s="162"/>
      <c r="E162" s="83">
        <f>SUM(E158:E160)</f>
        <v>-61546</v>
      </c>
      <c r="F162" s="164"/>
      <c r="G162" s="83">
        <f>SUM(G158:G160)</f>
        <v>-49450</v>
      </c>
      <c r="H162" s="81"/>
      <c r="I162" s="83">
        <f>SUM(I158:I160)</f>
        <v>-61546</v>
      </c>
      <c r="J162" s="81"/>
      <c r="K162" s="83">
        <f>SUM(K158:K160)</f>
        <v>-49450</v>
      </c>
    </row>
    <row r="163" spans="1:11" s="144" customFormat="1" ht="21.75" customHeight="1" x14ac:dyDescent="0.2">
      <c r="A163" s="145" t="s">
        <v>143</v>
      </c>
      <c r="C163" s="148"/>
      <c r="D163" s="147"/>
      <c r="E163" s="158">
        <f>E162+E155</f>
        <v>-61929</v>
      </c>
      <c r="F163" s="163"/>
      <c r="G163" s="158">
        <f>G162+G155</f>
        <v>-48193</v>
      </c>
      <c r="H163" s="160"/>
      <c r="I163" s="158">
        <f>I162+I155</f>
        <v>-61759</v>
      </c>
      <c r="J163" s="150"/>
      <c r="K163" s="158">
        <f>K162+K155</f>
        <v>-48533</v>
      </c>
    </row>
    <row r="164" spans="1:11" ht="21.75" customHeight="1" x14ac:dyDescent="0.2">
      <c r="A164" s="68"/>
      <c r="E164" s="85"/>
      <c r="F164" s="85"/>
      <c r="G164" s="85"/>
      <c r="H164" s="85"/>
      <c r="I164" s="85"/>
      <c r="J164" s="85"/>
      <c r="K164" s="85"/>
    </row>
    <row r="165" spans="1:11" s="144" customFormat="1" ht="21.75" customHeight="1" thickBot="1" x14ac:dyDescent="0.25">
      <c r="A165" s="145" t="s">
        <v>144</v>
      </c>
      <c r="C165" s="148"/>
      <c r="D165" s="147"/>
      <c r="E165" s="165">
        <f>SUM(E136,E163)</f>
        <v>428547</v>
      </c>
      <c r="F165" s="163"/>
      <c r="G165" s="165">
        <f>SUM(G136,G163)</f>
        <v>935334</v>
      </c>
      <c r="H165" s="160"/>
      <c r="I165" s="165">
        <f>SUM(I136,I163)</f>
        <v>189531</v>
      </c>
      <c r="J165" s="150"/>
      <c r="K165" s="165">
        <f>SUM(K136,K163)</f>
        <v>526999</v>
      </c>
    </row>
    <row r="166" spans="1:11" s="144" customFormat="1" ht="21.75" customHeight="1" thickTop="1" x14ac:dyDescent="0.2">
      <c r="A166" s="145"/>
      <c r="C166" s="148"/>
      <c r="D166" s="147"/>
      <c r="E166" s="149"/>
      <c r="F166" s="166"/>
      <c r="G166" s="149"/>
      <c r="H166" s="153"/>
      <c r="I166" s="149"/>
      <c r="J166" s="148"/>
      <c r="K166" s="149"/>
    </row>
    <row r="167" spans="1:11" ht="21.75" customHeight="1" x14ac:dyDescent="0.2">
      <c r="A167" s="68" t="s">
        <v>145</v>
      </c>
      <c r="C167" s="128"/>
      <c r="E167" s="80"/>
      <c r="G167" s="80"/>
      <c r="I167" s="167"/>
      <c r="J167" s="80"/>
      <c r="K167" s="80"/>
    </row>
    <row r="168" spans="1:11" ht="21.75" customHeight="1" thickBot="1" x14ac:dyDescent="0.25">
      <c r="A168" s="4" t="s">
        <v>146</v>
      </c>
      <c r="C168" s="128"/>
      <c r="E168" s="78">
        <f>SUM(I168)</f>
        <v>251290</v>
      </c>
      <c r="G168" s="3">
        <f>SUM(K168)</f>
        <v>575532</v>
      </c>
      <c r="I168" s="168">
        <f>SUM(I136)</f>
        <v>251290</v>
      </c>
      <c r="K168" s="86">
        <f>SUM(K136)</f>
        <v>575532</v>
      </c>
    </row>
    <row r="169" spans="1:11" ht="21.75" customHeight="1" thickTop="1" x14ac:dyDescent="0.2">
      <c r="A169" s="4" t="s">
        <v>147</v>
      </c>
      <c r="C169" s="128"/>
      <c r="E169" s="74">
        <f>E136-E168</f>
        <v>239186</v>
      </c>
      <c r="G169" s="80">
        <f>SUM(G170-G168)</f>
        <v>407995</v>
      </c>
      <c r="I169" s="80"/>
      <c r="K169" s="80"/>
    </row>
    <row r="170" spans="1:11" ht="21.75" customHeight="1" thickBot="1" x14ac:dyDescent="0.25">
      <c r="E170" s="169">
        <f>E136</f>
        <v>490476</v>
      </c>
      <c r="F170" s="3"/>
      <c r="G170" s="170">
        <f>G136</f>
        <v>983527</v>
      </c>
      <c r="H170" s="3"/>
      <c r="I170" s="3"/>
      <c r="J170" s="3"/>
      <c r="K170" s="3"/>
    </row>
    <row r="171" spans="1:11" s="144" customFormat="1" ht="21.75" customHeight="1" thickTop="1" x14ac:dyDescent="0.2">
      <c r="A171" s="154"/>
      <c r="C171" s="146"/>
      <c r="D171" s="147"/>
      <c r="E171" s="81"/>
      <c r="F171" s="164"/>
      <c r="G171" s="81"/>
      <c r="H171" s="81"/>
      <c r="I171" s="81"/>
      <c r="J171" s="81"/>
      <c r="K171" s="81"/>
    </row>
    <row r="172" spans="1:11" s="144" customFormat="1" ht="21.75" customHeight="1" x14ac:dyDescent="0.2">
      <c r="A172" s="145" t="s">
        <v>148</v>
      </c>
      <c r="C172" s="150"/>
      <c r="D172" s="162"/>
      <c r="E172" s="160"/>
      <c r="F172" s="163"/>
      <c r="G172" s="150"/>
      <c r="H172" s="160"/>
      <c r="I172" s="171"/>
      <c r="J172" s="150"/>
      <c r="K172" s="171"/>
    </row>
    <row r="173" spans="1:11" s="144" customFormat="1" ht="21.75" customHeight="1" thickBot="1" x14ac:dyDescent="0.25">
      <c r="A173" s="4" t="s">
        <v>146</v>
      </c>
      <c r="C173" s="150"/>
      <c r="D173" s="162"/>
      <c r="E173" s="78">
        <f>SUM(I173)</f>
        <v>189531</v>
      </c>
      <c r="F173" s="2"/>
      <c r="G173" s="3">
        <f>SUM(K173)</f>
        <v>526999</v>
      </c>
      <c r="H173" s="2"/>
      <c r="I173" s="168">
        <f>I165</f>
        <v>189531</v>
      </c>
      <c r="J173" s="2"/>
      <c r="K173" s="86">
        <f>K165</f>
        <v>526999</v>
      </c>
    </row>
    <row r="174" spans="1:11" s="144" customFormat="1" ht="21.75" customHeight="1" thickTop="1" x14ac:dyDescent="0.2">
      <c r="A174" s="4" t="s">
        <v>147</v>
      </c>
      <c r="C174" s="150"/>
      <c r="D174" s="162"/>
      <c r="E174" s="74">
        <f>SUM(E175-E173)</f>
        <v>239016</v>
      </c>
      <c r="F174" s="2"/>
      <c r="G174" s="80">
        <f>SUM(G175-G173)</f>
        <v>408335</v>
      </c>
      <c r="H174" s="2"/>
      <c r="I174" s="80"/>
      <c r="J174" s="2"/>
      <c r="K174" s="80"/>
    </row>
    <row r="175" spans="1:11" s="144" customFormat="1" ht="21.75" customHeight="1" thickBot="1" x14ac:dyDescent="0.25">
      <c r="A175" s="172"/>
      <c r="C175" s="150"/>
      <c r="D175" s="162"/>
      <c r="E175" s="169">
        <f>SUM(E165)</f>
        <v>428547</v>
      </c>
      <c r="F175" s="3"/>
      <c r="G175" s="170">
        <f>SUM(G165)</f>
        <v>935334</v>
      </c>
      <c r="H175" s="3"/>
      <c r="I175" s="3"/>
      <c r="J175" s="3"/>
      <c r="K175" s="3"/>
    </row>
    <row r="176" spans="1:11" s="144" customFormat="1" ht="21.75" customHeight="1" thickTop="1" x14ac:dyDescent="0.2">
      <c r="A176" s="173"/>
      <c r="C176" s="161"/>
      <c r="D176" s="162"/>
      <c r="E176" s="81"/>
      <c r="F176" s="174"/>
      <c r="G176" s="81"/>
      <c r="H176" s="81"/>
      <c r="I176" s="81"/>
      <c r="J176" s="81"/>
      <c r="K176" s="81"/>
    </row>
    <row r="177" spans="1:12" ht="21.75" customHeight="1" x14ac:dyDescent="0.2">
      <c r="A177" s="68" t="s">
        <v>149</v>
      </c>
      <c r="C177" s="128">
        <v>20</v>
      </c>
      <c r="E177" s="80"/>
      <c r="G177" s="80"/>
      <c r="I177" s="80"/>
      <c r="J177" s="80"/>
      <c r="K177" s="80"/>
    </row>
    <row r="178" spans="1:12" ht="21.75" customHeight="1" x14ac:dyDescent="0.2">
      <c r="A178" s="77" t="s">
        <v>150</v>
      </c>
      <c r="B178" s="76"/>
      <c r="C178" s="128"/>
      <c r="E178" s="80"/>
      <c r="G178" s="80"/>
      <c r="H178" s="80"/>
      <c r="I178" s="80"/>
      <c r="J178" s="80"/>
      <c r="K178" s="80"/>
    </row>
    <row r="179" spans="1:12" ht="21.75" customHeight="1" thickBot="1" x14ac:dyDescent="0.25">
      <c r="A179" s="77" t="s">
        <v>151</v>
      </c>
      <c r="B179" s="67"/>
      <c r="C179" s="128"/>
      <c r="E179" s="175">
        <v>0.17199999999999999</v>
      </c>
      <c r="F179" s="176"/>
      <c r="G179" s="175">
        <v>0.39700000000000002</v>
      </c>
      <c r="H179" s="176"/>
      <c r="I179" s="175">
        <v>0.17199999999999999</v>
      </c>
      <c r="J179" s="176"/>
      <c r="K179" s="175">
        <v>0.39700000000000002</v>
      </c>
    </row>
    <row r="180" spans="1:12" ht="21.75" customHeight="1" thickTop="1" x14ac:dyDescent="0.2">
      <c r="A180" s="77" t="s">
        <v>152</v>
      </c>
      <c r="B180" s="76"/>
      <c r="C180" s="128"/>
      <c r="E180" s="80"/>
      <c r="G180" s="80"/>
      <c r="H180" s="80"/>
      <c r="I180" s="80"/>
      <c r="J180" s="80"/>
      <c r="K180" s="80"/>
    </row>
    <row r="181" spans="1:12" ht="21.75" customHeight="1" thickBot="1" x14ac:dyDescent="0.25">
      <c r="A181" s="77" t="s">
        <v>151</v>
      </c>
      <c r="B181" s="67"/>
      <c r="C181" s="128"/>
      <c r="E181" s="177"/>
      <c r="F181" s="176"/>
      <c r="G181" s="175">
        <v>0.39600000000000002</v>
      </c>
      <c r="H181" s="176"/>
      <c r="I181" s="177"/>
      <c r="J181" s="177"/>
      <c r="K181" s="175">
        <v>0.39600000000000002</v>
      </c>
    </row>
    <row r="182" spans="1:12" s="144" customFormat="1" ht="21.75" customHeight="1" thickTop="1" x14ac:dyDescent="0.2">
      <c r="A182" s="145"/>
      <c r="C182" s="148"/>
      <c r="D182" s="147"/>
      <c r="E182" s="148"/>
      <c r="F182" s="163"/>
      <c r="G182" s="149"/>
      <c r="H182" s="153"/>
      <c r="I182" s="149"/>
      <c r="J182" s="150"/>
      <c r="K182" s="150"/>
    </row>
    <row r="183" spans="1:12" s="144" customFormat="1" ht="21.75" customHeight="1" x14ac:dyDescent="0.2">
      <c r="A183" s="4" t="s">
        <v>50</v>
      </c>
      <c r="K183" s="5"/>
    </row>
    <row r="184" spans="1:12" s="144" customFormat="1" ht="21.75" customHeight="1" x14ac:dyDescent="0.2">
      <c r="A184" s="4"/>
      <c r="K184" s="5"/>
    </row>
    <row r="185" spans="1:12" ht="21.75" customHeight="1" x14ac:dyDescent="0.2">
      <c r="B185" s="144"/>
      <c r="C185" s="144"/>
      <c r="D185" s="144"/>
      <c r="E185" s="144"/>
      <c r="F185" s="144"/>
      <c r="G185" s="144"/>
      <c r="H185" s="144"/>
      <c r="I185" s="144"/>
      <c r="J185" s="144"/>
      <c r="K185" s="5"/>
      <c r="L185" s="144"/>
    </row>
  </sheetData>
  <pageMargins left="0.78740157480314965" right="0.39370078740157483" top="0.78740157480314965" bottom="0.39370078740157483" header="0.31496062992125984" footer="0.19685039370078741"/>
  <pageSetup paperSize="9" scale="70" fitToHeight="7" orientation="portrait" r:id="rId1"/>
  <headerFooter>
    <evenHeader>&amp;R&amp;"Arial,Italic"&amp;12For internal use only</evenHeader>
  </headerFooter>
  <rowBreaks count="3" manualBreakCount="3">
    <brk id="46" max="16383" man="1"/>
    <brk id="92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9D16E-1F5A-4D85-8717-F0C965C3CF38}">
  <sheetPr>
    <pageSetUpPr fitToPage="1"/>
  </sheetPr>
  <dimension ref="A1:AA35"/>
  <sheetViews>
    <sheetView showGridLines="0" view="pageBreakPreview" zoomScale="55" zoomScaleNormal="85" zoomScaleSheetLayoutView="55" workbookViewId="0">
      <selection activeCell="M43" sqref="M43"/>
    </sheetView>
  </sheetViews>
  <sheetFormatPr defaultColWidth="9.28515625" defaultRowHeight="21.75" customHeight="1" x14ac:dyDescent="0.2"/>
  <cols>
    <col min="1" max="1" width="40.28515625" style="2" customWidth="1"/>
    <col min="2" max="2" width="1.42578125" style="2" customWidth="1"/>
    <col min="3" max="3" width="15" style="2" customWidth="1"/>
    <col min="4" max="5" width="1.42578125" style="2" customWidth="1"/>
    <col min="6" max="6" width="13.7109375" style="2" customWidth="1"/>
    <col min="7" max="7" width="1.42578125" style="2" customWidth="1"/>
    <col min="8" max="8" width="13.7109375" style="2" customWidth="1"/>
    <col min="9" max="10" width="1.42578125" style="2" customWidth="1"/>
    <col min="11" max="11" width="13.7109375" style="2" customWidth="1"/>
    <col min="12" max="12" width="1.42578125" style="2" customWidth="1"/>
    <col min="13" max="13" width="14.42578125" style="2" customWidth="1"/>
    <col min="14" max="14" width="1.7109375" style="2" customWidth="1"/>
    <col min="15" max="15" width="14.42578125" style="2" customWidth="1"/>
    <col min="16" max="16" width="1.42578125" style="2" customWidth="1"/>
    <col min="17" max="17" width="13.7109375" style="2" customWidth="1"/>
    <col min="18" max="18" width="1.42578125" style="2" customWidth="1"/>
    <col min="19" max="19" width="13.7109375" style="2" customWidth="1"/>
    <col min="20" max="20" width="1.42578125" style="2" customWidth="1"/>
    <col min="21" max="21" width="13.7109375" style="2" customWidth="1"/>
    <col min="22" max="22" width="1.42578125" style="2" customWidth="1"/>
    <col min="23" max="23" width="15" style="2" customWidth="1"/>
    <col min="24" max="24" width="0.7109375" style="2" customWidth="1"/>
    <col min="25" max="25" width="12.7109375" style="2" customWidth="1"/>
    <col min="26" max="26" width="3.7109375" style="2" customWidth="1"/>
    <col min="27" max="16384" width="9.28515625" style="2"/>
  </cols>
  <sheetData>
    <row r="1" spans="1:27" ht="21.75" customHeight="1" x14ac:dyDescent="0.2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5" t="s">
        <v>94</v>
      </c>
      <c r="X1" s="7"/>
      <c r="Y1" s="7"/>
    </row>
    <row r="2" spans="1:27" ht="21.75" customHeight="1" x14ac:dyDescent="0.2">
      <c r="A2" s="7" t="s">
        <v>155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7" ht="21.75" customHeight="1" x14ac:dyDescent="0.2">
      <c r="A3" s="7" t="s">
        <v>153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7" ht="21.75" customHeight="1" x14ac:dyDescent="0.2">
      <c r="A4" s="7"/>
      <c r="B4" s="7"/>
      <c r="C4" s="7"/>
      <c r="D4" s="7"/>
      <c r="E4" s="10"/>
      <c r="F4" s="10"/>
      <c r="G4" s="10"/>
      <c r="H4" s="10"/>
      <c r="I4" s="1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5" t="s">
        <v>156</v>
      </c>
      <c r="X4" s="7"/>
      <c r="Y4" s="7"/>
    </row>
    <row r="5" spans="1:27" s="11" customFormat="1" ht="21.75" customHeight="1" x14ac:dyDescent="0.2">
      <c r="C5" s="12"/>
      <c r="D5" s="12"/>
      <c r="E5" s="13"/>
      <c r="I5" s="14"/>
      <c r="M5" s="11" t="s">
        <v>157</v>
      </c>
      <c r="O5" s="3" t="s">
        <v>158</v>
      </c>
      <c r="P5" s="3"/>
      <c r="Q5" s="3" t="s">
        <v>159</v>
      </c>
      <c r="R5" s="3"/>
      <c r="S5" s="3"/>
      <c r="T5" s="3"/>
      <c r="U5" s="15" t="s">
        <v>160</v>
      </c>
    </row>
    <row r="6" spans="1:27" s="11" customFormat="1" ht="21.75" customHeight="1" x14ac:dyDescent="0.2">
      <c r="C6" s="12" t="s">
        <v>161</v>
      </c>
      <c r="D6" s="12"/>
      <c r="E6" s="13"/>
      <c r="H6" s="15" t="s">
        <v>162</v>
      </c>
      <c r="I6" s="14"/>
      <c r="K6" s="16" t="s">
        <v>162</v>
      </c>
      <c r="M6" s="15" t="s">
        <v>163</v>
      </c>
      <c r="N6" s="15"/>
      <c r="O6" s="3" t="s">
        <v>164</v>
      </c>
      <c r="P6" s="3"/>
      <c r="Q6" s="3" t="s">
        <v>165</v>
      </c>
      <c r="R6" s="3"/>
      <c r="S6" s="3"/>
      <c r="T6" s="3"/>
      <c r="U6" s="15" t="s">
        <v>166</v>
      </c>
      <c r="W6" s="16" t="s">
        <v>167</v>
      </c>
    </row>
    <row r="7" spans="1:27" s="11" customFormat="1" ht="21.75" customHeight="1" x14ac:dyDescent="0.2">
      <c r="C7" s="16" t="s">
        <v>168</v>
      </c>
      <c r="D7" s="12"/>
      <c r="E7" s="13"/>
      <c r="F7" s="15" t="s">
        <v>169</v>
      </c>
      <c r="H7" s="15" t="s">
        <v>170</v>
      </c>
      <c r="I7" s="14"/>
      <c r="K7" s="16" t="s">
        <v>171</v>
      </c>
      <c r="M7" s="15" t="s">
        <v>172</v>
      </c>
      <c r="N7" s="15"/>
      <c r="O7" s="3" t="s">
        <v>173</v>
      </c>
      <c r="P7" s="3"/>
      <c r="Q7" s="3" t="s">
        <v>174</v>
      </c>
      <c r="R7" s="3"/>
      <c r="S7" s="3"/>
      <c r="T7" s="3"/>
      <c r="U7" s="15" t="s">
        <v>175</v>
      </c>
      <c r="W7" s="16" t="s">
        <v>176</v>
      </c>
    </row>
    <row r="8" spans="1:27" s="11" customFormat="1" ht="21.75" customHeight="1" x14ac:dyDescent="0.2">
      <c r="C8" s="17" t="s">
        <v>9</v>
      </c>
      <c r="D8" s="12"/>
      <c r="E8" s="13"/>
      <c r="F8" s="18" t="s">
        <v>177</v>
      </c>
      <c r="H8" s="18" t="s">
        <v>177</v>
      </c>
      <c r="I8" s="14"/>
      <c r="K8" s="17" t="s">
        <v>177</v>
      </c>
      <c r="M8" s="18" t="s">
        <v>178</v>
      </c>
      <c r="N8" s="15"/>
      <c r="O8" s="84" t="s">
        <v>179</v>
      </c>
      <c r="P8" s="3"/>
      <c r="Q8" s="84" t="s">
        <v>180</v>
      </c>
      <c r="R8" s="3"/>
      <c r="S8" s="18" t="s">
        <v>181</v>
      </c>
      <c r="T8" s="3"/>
      <c r="U8" s="18" t="s">
        <v>182</v>
      </c>
      <c r="W8" s="17" t="s">
        <v>183</v>
      </c>
    </row>
    <row r="9" spans="1:27" ht="21.75" customHeight="1" x14ac:dyDescent="0.2">
      <c r="A9" s="19" t="s">
        <v>184</v>
      </c>
      <c r="C9" s="6">
        <v>1457625</v>
      </c>
      <c r="D9" s="6"/>
      <c r="E9" s="20"/>
      <c r="F9" s="107">
        <v>0</v>
      </c>
      <c r="H9" s="107">
        <v>0</v>
      </c>
      <c r="I9" s="22"/>
      <c r="K9" s="108">
        <f>SUM(F9:H9)</f>
        <v>0</v>
      </c>
      <c r="L9" s="6"/>
      <c r="M9" s="107">
        <v>0</v>
      </c>
      <c r="N9" s="107"/>
      <c r="O9" s="107">
        <v>14087</v>
      </c>
      <c r="Q9" s="107">
        <v>0</v>
      </c>
      <c r="S9" s="107">
        <v>0</v>
      </c>
      <c r="U9" s="107">
        <v>0</v>
      </c>
      <c r="W9" s="24">
        <f>SUM(C9,K9:U9)</f>
        <v>1471712</v>
      </c>
      <c r="Y9" s="107"/>
      <c r="Z9" s="107"/>
      <c r="AA9" s="107"/>
    </row>
    <row r="10" spans="1:27" ht="21.75" customHeight="1" x14ac:dyDescent="0.2">
      <c r="A10" s="19" t="s">
        <v>78</v>
      </c>
      <c r="C10" s="6">
        <v>13470882</v>
      </c>
      <c r="D10" s="6"/>
      <c r="E10" s="20"/>
      <c r="F10" s="107">
        <v>0</v>
      </c>
      <c r="H10" s="107">
        <v>0</v>
      </c>
      <c r="I10" s="22"/>
      <c r="K10" s="108">
        <f>SUM(F10:H10)</f>
        <v>0</v>
      </c>
      <c r="L10" s="6"/>
      <c r="M10" s="107">
        <v>0</v>
      </c>
      <c r="N10" s="107"/>
      <c r="O10" s="107">
        <v>171945</v>
      </c>
      <c r="Q10" s="107">
        <v>0</v>
      </c>
      <c r="S10" s="107">
        <v>0</v>
      </c>
      <c r="U10" s="107">
        <v>0</v>
      </c>
      <c r="W10" s="24">
        <f>SUM(C10,K10:U10)</f>
        <v>13642827</v>
      </c>
      <c r="Y10" s="107"/>
      <c r="Z10" s="107"/>
      <c r="AA10" s="107"/>
    </row>
    <row r="11" spans="1:27" ht="21.75" customHeight="1" x14ac:dyDescent="0.2">
      <c r="A11" s="19" t="s">
        <v>185</v>
      </c>
      <c r="C11" s="6"/>
      <c r="D11" s="6"/>
      <c r="E11" s="20"/>
      <c r="I11" s="22"/>
      <c r="K11" s="6"/>
      <c r="L11" s="6"/>
      <c r="Q11" s="107"/>
      <c r="S11" s="107"/>
      <c r="U11" s="107"/>
      <c r="V11" s="25"/>
      <c r="W11" s="24"/>
      <c r="Y11" s="107"/>
      <c r="Z11" s="107"/>
      <c r="AA11" s="107"/>
    </row>
    <row r="12" spans="1:27" ht="21.75" customHeight="1" x14ac:dyDescent="0.2">
      <c r="A12" s="19" t="s">
        <v>186</v>
      </c>
      <c r="C12" s="6">
        <v>2488074</v>
      </c>
      <c r="D12" s="6"/>
      <c r="E12" s="20"/>
      <c r="F12" s="107">
        <v>0</v>
      </c>
      <c r="H12" s="107">
        <v>0</v>
      </c>
      <c r="I12" s="22"/>
      <c r="K12" s="108">
        <f t="shared" ref="K12:K15" si="0">SUM(F12:H12)</f>
        <v>0</v>
      </c>
      <c r="L12" s="6"/>
      <c r="M12" s="2">
        <v>19848</v>
      </c>
      <c r="O12" s="107">
        <v>0</v>
      </c>
      <c r="Q12" s="107">
        <v>0</v>
      </c>
      <c r="S12" s="107">
        <v>0</v>
      </c>
      <c r="U12" s="107">
        <v>0</v>
      </c>
      <c r="W12" s="24">
        <f>SUM(C12,K12:U12)</f>
        <v>2507922</v>
      </c>
      <c r="Y12" s="107"/>
      <c r="Z12" s="107"/>
      <c r="AA12" s="107"/>
    </row>
    <row r="13" spans="1:27" ht="21.75" customHeight="1" x14ac:dyDescent="0.2">
      <c r="A13" s="19" t="s">
        <v>187</v>
      </c>
      <c r="C13" s="6">
        <v>624305</v>
      </c>
      <c r="D13" s="6"/>
      <c r="E13" s="20"/>
      <c r="F13" s="107">
        <v>0</v>
      </c>
      <c r="H13" s="107">
        <v>0</v>
      </c>
      <c r="I13" s="22"/>
      <c r="K13" s="108">
        <f t="shared" si="0"/>
        <v>0</v>
      </c>
      <c r="L13" s="6"/>
      <c r="M13" s="107">
        <v>0</v>
      </c>
      <c r="N13" s="107"/>
      <c r="O13" s="107">
        <v>0</v>
      </c>
      <c r="Q13" s="107">
        <v>0</v>
      </c>
      <c r="S13" s="107">
        <v>0</v>
      </c>
      <c r="U13" s="107">
        <v>0</v>
      </c>
      <c r="W13" s="24">
        <f>SUM(C13,K13:U13)</f>
        <v>624305</v>
      </c>
      <c r="Y13" s="107"/>
      <c r="Z13" s="107"/>
      <c r="AA13" s="107"/>
    </row>
    <row r="14" spans="1:27" ht="21.75" customHeight="1" x14ac:dyDescent="0.2">
      <c r="A14" s="19" t="s">
        <v>188</v>
      </c>
      <c r="C14" s="6"/>
      <c r="D14" s="6"/>
      <c r="E14" s="20"/>
      <c r="F14" s="107"/>
      <c r="H14" s="107"/>
      <c r="I14" s="22"/>
      <c r="K14" s="108"/>
      <c r="L14" s="6"/>
      <c r="M14" s="107"/>
      <c r="N14" s="107"/>
      <c r="O14" s="107"/>
      <c r="Q14" s="107"/>
      <c r="S14" s="107"/>
      <c r="U14" s="107"/>
      <c r="W14" s="24"/>
      <c r="Y14" s="107"/>
      <c r="Z14" s="107"/>
      <c r="AA14" s="107"/>
    </row>
    <row r="15" spans="1:27" ht="21.75" customHeight="1" x14ac:dyDescent="0.2">
      <c r="A15" s="19" t="s">
        <v>189</v>
      </c>
      <c r="C15" s="6">
        <v>-901</v>
      </c>
      <c r="D15" s="6"/>
      <c r="E15" s="20"/>
      <c r="F15" s="107">
        <v>0</v>
      </c>
      <c r="H15" s="107">
        <v>0</v>
      </c>
      <c r="I15" s="22"/>
      <c r="K15" s="108">
        <f t="shared" si="0"/>
        <v>0</v>
      </c>
      <c r="L15" s="6"/>
      <c r="M15" s="107">
        <v>0</v>
      </c>
      <c r="N15" s="107"/>
      <c r="O15" s="107">
        <v>0</v>
      </c>
      <c r="Q15" s="107">
        <v>0</v>
      </c>
      <c r="S15" s="107">
        <v>0</v>
      </c>
      <c r="U15" s="107">
        <v>0</v>
      </c>
      <c r="W15" s="24">
        <f>SUM(C15,K15:U15)</f>
        <v>-901</v>
      </c>
      <c r="Y15" s="107"/>
      <c r="Z15" s="107"/>
      <c r="AA15" s="107"/>
    </row>
    <row r="16" spans="1:27" ht="21.75" customHeight="1" x14ac:dyDescent="0.2">
      <c r="A16" s="19" t="s">
        <v>190</v>
      </c>
      <c r="C16" s="6"/>
      <c r="D16" s="6"/>
      <c r="E16" s="20"/>
      <c r="I16" s="22"/>
      <c r="K16" s="6"/>
      <c r="L16" s="6"/>
      <c r="M16" s="107"/>
      <c r="N16" s="107"/>
      <c r="O16" s="107"/>
      <c r="Q16" s="107"/>
      <c r="S16" s="107"/>
      <c r="U16" s="107"/>
      <c r="V16" s="25"/>
      <c r="W16" s="24"/>
      <c r="Y16" s="107"/>
      <c r="Z16" s="107"/>
      <c r="AA16" s="107"/>
    </row>
    <row r="17" spans="1:27" ht="21.75" customHeight="1" x14ac:dyDescent="0.2">
      <c r="A17" s="19" t="s">
        <v>191</v>
      </c>
      <c r="C17" s="6">
        <v>155882</v>
      </c>
      <c r="D17" s="6"/>
      <c r="E17" s="20"/>
      <c r="F17" s="107">
        <v>0</v>
      </c>
      <c r="H17" s="107">
        <v>0</v>
      </c>
      <c r="I17" s="22"/>
      <c r="K17" s="108">
        <f t="shared" ref="K17:K25" si="1">SUM(F17:H17)</f>
        <v>0</v>
      </c>
      <c r="L17" s="6"/>
      <c r="M17" s="107">
        <v>0</v>
      </c>
      <c r="N17" s="107"/>
      <c r="O17" s="107">
        <v>0</v>
      </c>
      <c r="Q17" s="107">
        <v>0</v>
      </c>
      <c r="S17" s="107">
        <v>0</v>
      </c>
      <c r="U17" s="107">
        <v>0</v>
      </c>
      <c r="W17" s="24">
        <f t="shared" ref="W17:W23" si="2">SUM(C17,K17:U17)</f>
        <v>155882</v>
      </c>
      <c r="Y17" s="107"/>
      <c r="Z17" s="107"/>
      <c r="AA17" s="107"/>
    </row>
    <row r="18" spans="1:27" ht="21.75" customHeight="1" x14ac:dyDescent="0.2">
      <c r="A18" s="19" t="s">
        <v>192</v>
      </c>
      <c r="C18" s="108">
        <v>128970</v>
      </c>
      <c r="D18" s="6"/>
      <c r="E18" s="20"/>
      <c r="F18" s="107">
        <v>0</v>
      </c>
      <c r="H18" s="107">
        <v>0</v>
      </c>
      <c r="I18" s="22"/>
      <c r="K18" s="108">
        <f t="shared" si="1"/>
        <v>0</v>
      </c>
      <c r="L18" s="6"/>
      <c r="M18" s="107">
        <v>0</v>
      </c>
      <c r="N18" s="107"/>
      <c r="O18" s="107">
        <v>0</v>
      </c>
      <c r="Q18" s="107">
        <v>0</v>
      </c>
      <c r="S18" s="107">
        <v>0</v>
      </c>
      <c r="U18" s="107">
        <v>0</v>
      </c>
      <c r="W18" s="24">
        <f t="shared" si="2"/>
        <v>128970</v>
      </c>
      <c r="Y18" s="107"/>
      <c r="Z18" s="107"/>
      <c r="AA18" s="107"/>
    </row>
    <row r="19" spans="1:27" ht="21.75" customHeight="1" x14ac:dyDescent="0.2">
      <c r="A19" s="19" t="s">
        <v>193</v>
      </c>
      <c r="C19" s="6">
        <v>450167</v>
      </c>
      <c r="D19" s="6"/>
      <c r="E19" s="20"/>
      <c r="F19" s="107">
        <f>SUM(PL!G168)</f>
        <v>575532</v>
      </c>
      <c r="H19" s="107">
        <v>0</v>
      </c>
      <c r="I19" s="22"/>
      <c r="K19" s="108">
        <f t="shared" si="1"/>
        <v>575532</v>
      </c>
      <c r="L19" s="6"/>
      <c r="M19" s="107">
        <v>0</v>
      </c>
      <c r="N19" s="107"/>
      <c r="O19" s="107">
        <v>0</v>
      </c>
      <c r="Q19" s="107">
        <v>0</v>
      </c>
      <c r="S19" s="107">
        <v>0</v>
      </c>
      <c r="U19" s="107">
        <v>0</v>
      </c>
      <c r="W19" s="24">
        <f t="shared" si="2"/>
        <v>1025699</v>
      </c>
      <c r="Y19" s="107"/>
      <c r="Z19" s="107"/>
      <c r="AA19" s="107"/>
    </row>
    <row r="20" spans="1:27" ht="21.75" customHeight="1" x14ac:dyDescent="0.2">
      <c r="A20" s="19" t="s">
        <v>87</v>
      </c>
      <c r="C20" s="108">
        <v>-128970</v>
      </c>
      <c r="D20" s="6"/>
      <c r="E20" s="20"/>
      <c r="F20" s="107">
        <v>0</v>
      </c>
      <c r="H20" s="107">
        <v>0</v>
      </c>
      <c r="I20" s="22"/>
      <c r="K20" s="108">
        <f t="shared" si="1"/>
        <v>0</v>
      </c>
      <c r="L20" s="6"/>
      <c r="M20" s="107">
        <v>0</v>
      </c>
      <c r="N20" s="107"/>
      <c r="O20" s="107">
        <v>0</v>
      </c>
      <c r="Q20" s="107">
        <v>0</v>
      </c>
      <c r="S20" s="107">
        <v>0</v>
      </c>
      <c r="U20" s="107">
        <v>0</v>
      </c>
      <c r="W20" s="24">
        <f t="shared" si="2"/>
        <v>-128970</v>
      </c>
      <c r="Y20" s="107"/>
      <c r="Z20" s="107"/>
      <c r="AA20" s="107"/>
    </row>
    <row r="21" spans="1:27" ht="21.75" customHeight="1" x14ac:dyDescent="0.2">
      <c r="A21" s="19" t="s">
        <v>194</v>
      </c>
      <c r="C21" s="109">
        <v>-4302</v>
      </c>
      <c r="D21" s="6"/>
      <c r="E21" s="20"/>
      <c r="F21" s="110">
        <v>0</v>
      </c>
      <c r="H21" s="110">
        <v>917</v>
      </c>
      <c r="I21" s="22"/>
      <c r="K21" s="109">
        <f t="shared" si="1"/>
        <v>917</v>
      </c>
      <c r="L21" s="6"/>
      <c r="M21" s="110">
        <v>0</v>
      </c>
      <c r="N21" s="107"/>
      <c r="O21" s="110">
        <v>0</v>
      </c>
      <c r="Q21" s="110">
        <v>0</v>
      </c>
      <c r="S21" s="110">
        <v>0</v>
      </c>
      <c r="U21" s="110">
        <v>0</v>
      </c>
      <c r="W21" s="28">
        <f t="shared" si="2"/>
        <v>-3385</v>
      </c>
      <c r="Y21" s="107"/>
      <c r="Z21" s="107"/>
      <c r="AA21" s="107"/>
    </row>
    <row r="22" spans="1:27" ht="21.75" customHeight="1" x14ac:dyDescent="0.2">
      <c r="A22" s="19" t="s">
        <v>195</v>
      </c>
      <c r="C22" s="20">
        <v>4357</v>
      </c>
      <c r="D22" s="20"/>
      <c r="E22" s="20"/>
      <c r="F22" s="111">
        <v>0</v>
      </c>
      <c r="H22" s="30">
        <v>926</v>
      </c>
      <c r="I22" s="22"/>
      <c r="J22" s="31"/>
      <c r="K22" s="112">
        <f t="shared" si="1"/>
        <v>926</v>
      </c>
      <c r="L22" s="22"/>
      <c r="M22" s="111">
        <v>0</v>
      </c>
      <c r="N22" s="111"/>
      <c r="O22" s="111">
        <v>0</v>
      </c>
      <c r="P22" s="30"/>
      <c r="Q22" s="111">
        <v>0</v>
      </c>
      <c r="R22" s="30"/>
      <c r="S22" s="111">
        <v>0</v>
      </c>
      <c r="T22" s="30"/>
      <c r="U22" s="111">
        <v>0</v>
      </c>
      <c r="V22" s="30"/>
      <c r="W22" s="33">
        <f t="shared" si="2"/>
        <v>5283</v>
      </c>
      <c r="Y22" s="107"/>
      <c r="Z22" s="107"/>
      <c r="AA22" s="107"/>
    </row>
    <row r="23" spans="1:27" ht="21.75" customHeight="1" x14ac:dyDescent="0.2">
      <c r="A23" s="19" t="s">
        <v>196</v>
      </c>
      <c r="C23" s="20">
        <v>149108</v>
      </c>
      <c r="D23" s="20"/>
      <c r="E23" s="20"/>
      <c r="F23" s="111">
        <v>0</v>
      </c>
      <c r="H23" s="111">
        <v>0</v>
      </c>
      <c r="I23" s="22"/>
      <c r="J23" s="31"/>
      <c r="K23" s="112">
        <f t="shared" si="1"/>
        <v>0</v>
      </c>
      <c r="L23" s="22"/>
      <c r="M23" s="111">
        <v>0</v>
      </c>
      <c r="N23" s="111"/>
      <c r="O23" s="111">
        <v>0</v>
      </c>
      <c r="P23" s="30"/>
      <c r="Q23" s="111">
        <v>0</v>
      </c>
      <c r="R23" s="30"/>
      <c r="S23" s="111">
        <v>0</v>
      </c>
      <c r="T23" s="30"/>
      <c r="U23" s="111">
        <v>0</v>
      </c>
      <c r="V23" s="30"/>
      <c r="W23" s="33">
        <f t="shared" si="2"/>
        <v>149108</v>
      </c>
      <c r="Y23" s="107"/>
      <c r="Z23" s="107"/>
      <c r="AA23" s="107"/>
    </row>
    <row r="24" spans="1:27" ht="21.75" customHeight="1" x14ac:dyDescent="0.2">
      <c r="A24" s="19" t="s">
        <v>197</v>
      </c>
      <c r="C24" s="20"/>
      <c r="D24" s="20"/>
      <c r="E24" s="20"/>
      <c r="F24" s="111"/>
      <c r="H24" s="30"/>
      <c r="I24" s="22"/>
      <c r="J24" s="31"/>
      <c r="K24" s="112"/>
      <c r="L24" s="22"/>
      <c r="M24" s="111"/>
      <c r="N24" s="111"/>
      <c r="O24" s="111"/>
      <c r="P24" s="30"/>
      <c r="Q24" s="111"/>
      <c r="R24" s="30"/>
      <c r="S24" s="111"/>
      <c r="T24" s="30"/>
      <c r="U24" s="111"/>
      <c r="V24" s="30"/>
      <c r="W24" s="33"/>
      <c r="Y24" s="107"/>
      <c r="Z24" s="107"/>
      <c r="AA24" s="107"/>
    </row>
    <row r="25" spans="1:27" ht="21.75" customHeight="1" x14ac:dyDescent="0.2">
      <c r="A25" s="19" t="s">
        <v>198</v>
      </c>
      <c r="C25" s="34">
        <v>-176210</v>
      </c>
      <c r="D25" s="6"/>
      <c r="E25" s="20"/>
      <c r="F25" s="113">
        <v>0</v>
      </c>
      <c r="H25" s="36">
        <v>-50376</v>
      </c>
      <c r="I25" s="22"/>
      <c r="J25" s="31"/>
      <c r="K25" s="114">
        <f t="shared" si="1"/>
        <v>-50376</v>
      </c>
      <c r="L25" s="22"/>
      <c r="M25" s="113">
        <v>0</v>
      </c>
      <c r="N25" s="111"/>
      <c r="O25" s="113">
        <v>0</v>
      </c>
      <c r="P25" s="30"/>
      <c r="Q25" s="113">
        <v>0</v>
      </c>
      <c r="R25" s="30"/>
      <c r="S25" s="113">
        <v>0</v>
      </c>
      <c r="T25" s="30"/>
      <c r="U25" s="113">
        <v>0</v>
      </c>
      <c r="V25" s="30"/>
      <c r="W25" s="38">
        <f>SUM(C25,K25:U25)</f>
        <v>-226586</v>
      </c>
      <c r="Y25" s="107"/>
      <c r="Z25" s="107"/>
      <c r="AA25" s="107"/>
    </row>
    <row r="26" spans="1:27" ht="21.75" customHeight="1" x14ac:dyDescent="0.2">
      <c r="A26" s="7" t="s">
        <v>199</v>
      </c>
      <c r="C26" s="39">
        <f>SUM(C21:C25)</f>
        <v>-27047</v>
      </c>
      <c r="D26" s="24"/>
      <c r="E26" s="40"/>
      <c r="F26" s="115">
        <f>SUM(F21:F25)</f>
        <v>0</v>
      </c>
      <c r="G26" s="42"/>
      <c r="H26" s="116">
        <f>SUM(H21:H25)</f>
        <v>-48533</v>
      </c>
      <c r="I26" s="44"/>
      <c r="J26" s="42"/>
      <c r="K26" s="39">
        <f>SUM(K21:K25)</f>
        <v>-48533</v>
      </c>
      <c r="L26" s="24"/>
      <c r="M26" s="116">
        <f>SUM(M21:M25)</f>
        <v>0</v>
      </c>
      <c r="N26" s="107"/>
      <c r="O26" s="116">
        <f>SUM(O21:O25)</f>
        <v>0</v>
      </c>
      <c r="P26" s="42"/>
      <c r="Q26" s="116">
        <f>SUM(Q21:Q25)</f>
        <v>0</v>
      </c>
      <c r="R26" s="42"/>
      <c r="S26" s="116">
        <f>SUM(S21:S25)</f>
        <v>0</v>
      </c>
      <c r="T26" s="42"/>
      <c r="U26" s="116">
        <f>SUM(U21:U25)</f>
        <v>0</v>
      </c>
      <c r="V26" s="42"/>
      <c r="W26" s="39">
        <f>SUM(W21:W25)</f>
        <v>-75580</v>
      </c>
      <c r="Y26" s="107"/>
      <c r="Z26" s="107"/>
      <c r="AA26" s="107"/>
    </row>
    <row r="27" spans="1:27" ht="21.75" customHeight="1" x14ac:dyDescent="0.2">
      <c r="A27" s="7" t="s">
        <v>200</v>
      </c>
      <c r="C27" s="24">
        <f>SUM(C9:C20,C26)</f>
        <v>18618987</v>
      </c>
      <c r="D27" s="24"/>
      <c r="E27" s="40"/>
      <c r="F27" s="42">
        <f>SUM(F9:F20,F26)</f>
        <v>575532</v>
      </c>
      <c r="G27" s="42"/>
      <c r="H27" s="42">
        <f>SUM(H9:H20,H26)</f>
        <v>-48533</v>
      </c>
      <c r="I27" s="44"/>
      <c r="J27" s="42"/>
      <c r="K27" s="24">
        <f>SUM(K9:K20,K26)</f>
        <v>526999</v>
      </c>
      <c r="L27" s="24"/>
      <c r="M27" s="42">
        <f>SUM(M9:M20,M26)</f>
        <v>19848</v>
      </c>
      <c r="N27" s="42"/>
      <c r="O27" s="42">
        <f>SUM(O9:O20,O26)</f>
        <v>186032</v>
      </c>
      <c r="P27" s="42"/>
      <c r="Q27" s="42">
        <f>SUM(Q9:Q20,Q26)</f>
        <v>0</v>
      </c>
      <c r="R27" s="42"/>
      <c r="S27" s="42">
        <f>SUM(S9:S20,S26)</f>
        <v>0</v>
      </c>
      <c r="T27" s="42"/>
      <c r="U27" s="42">
        <f>SUM(U9:U20,U26)</f>
        <v>0</v>
      </c>
      <c r="V27" s="42"/>
      <c r="W27" s="24">
        <f>SUM(W9:W20,W26)</f>
        <v>19351866</v>
      </c>
      <c r="Y27" s="107"/>
      <c r="Z27" s="107"/>
    </row>
    <row r="28" spans="1:27" ht="21.75" customHeight="1" x14ac:dyDescent="0.2">
      <c r="A28" s="19" t="s">
        <v>201</v>
      </c>
      <c r="C28" s="24"/>
      <c r="D28" s="24"/>
      <c r="E28" s="40"/>
      <c r="F28" s="42"/>
      <c r="G28" s="42"/>
      <c r="H28" s="42"/>
      <c r="I28" s="44"/>
      <c r="J28" s="42"/>
      <c r="K28" s="24"/>
      <c r="L28" s="24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24"/>
      <c r="Y28" s="107"/>
      <c r="Z28" s="107"/>
    </row>
    <row r="29" spans="1:27" ht="21.75" customHeight="1" x14ac:dyDescent="0.2">
      <c r="A29" s="19" t="s">
        <v>202</v>
      </c>
      <c r="C29" s="45">
        <v>14108832</v>
      </c>
      <c r="D29" s="24"/>
      <c r="E29" s="40"/>
      <c r="F29" s="46">
        <f>SUM(PL!G169)</f>
        <v>407995</v>
      </c>
      <c r="G29" s="42"/>
      <c r="H29" s="46">
        <v>340</v>
      </c>
      <c r="I29" s="44"/>
      <c r="J29" s="42"/>
      <c r="K29" s="45">
        <f>SUM(F29:H29)</f>
        <v>408335</v>
      </c>
      <c r="L29" s="24"/>
      <c r="M29" s="46">
        <v>-38638</v>
      </c>
      <c r="N29" s="42"/>
      <c r="O29" s="42">
        <v>0</v>
      </c>
      <c r="P29" s="42"/>
      <c r="Q29" s="46">
        <v>33129</v>
      </c>
      <c r="R29" s="42"/>
      <c r="S29" s="46">
        <v>-5907</v>
      </c>
      <c r="T29" s="42"/>
      <c r="U29" s="46">
        <v>-330037</v>
      </c>
      <c r="V29" s="42"/>
      <c r="W29" s="45">
        <f>SUM(C29:H29,M29:U29)</f>
        <v>14175714</v>
      </c>
      <c r="Y29" s="107"/>
      <c r="Z29" s="107"/>
    </row>
    <row r="30" spans="1:27" ht="21.75" customHeight="1" thickBot="1" x14ac:dyDescent="0.25">
      <c r="A30" s="7" t="s">
        <v>91</v>
      </c>
      <c r="C30" s="47">
        <f>SUM(C27:C29)</f>
        <v>32727819</v>
      </c>
      <c r="D30" s="24"/>
      <c r="E30" s="40"/>
      <c r="F30" s="48">
        <f t="shared" ref="F30:S30" si="3">SUM(F27:F29)</f>
        <v>983527</v>
      </c>
      <c r="G30" s="42"/>
      <c r="H30" s="48">
        <f t="shared" si="3"/>
        <v>-48193</v>
      </c>
      <c r="I30" s="44"/>
      <c r="J30" s="42"/>
      <c r="K30" s="47">
        <f t="shared" si="3"/>
        <v>935334</v>
      </c>
      <c r="L30" s="24"/>
      <c r="M30" s="48">
        <f t="shared" si="3"/>
        <v>-18790</v>
      </c>
      <c r="N30" s="42"/>
      <c r="O30" s="48">
        <f t="shared" si="3"/>
        <v>186032</v>
      </c>
      <c r="P30" s="42"/>
      <c r="Q30" s="48">
        <f t="shared" si="3"/>
        <v>33129</v>
      </c>
      <c r="R30" s="42"/>
      <c r="S30" s="48">
        <f t="shared" si="3"/>
        <v>-5907</v>
      </c>
      <c r="T30" s="42"/>
      <c r="U30" s="48">
        <f t="shared" ref="U30" si="4">SUM(U27:U29)</f>
        <v>-330037</v>
      </c>
      <c r="V30" s="42"/>
      <c r="W30" s="47">
        <f>SUM(C30:H30,M30:U30)</f>
        <v>33527580</v>
      </c>
      <c r="Y30" s="107"/>
      <c r="Z30" s="107"/>
    </row>
    <row r="31" spans="1:27" ht="5.0999999999999996" customHeight="1" thickTop="1" x14ac:dyDescent="0.2">
      <c r="C31" s="6"/>
      <c r="D31" s="6"/>
      <c r="E31" s="98"/>
      <c r="F31" s="91"/>
      <c r="G31" s="91"/>
      <c r="H31" s="91"/>
      <c r="I31" s="103"/>
      <c r="V31" s="25"/>
      <c r="W31" s="6"/>
    </row>
    <row r="32" spans="1:27" ht="21.75" customHeight="1" x14ac:dyDescent="0.2">
      <c r="C32" s="6"/>
      <c r="D32" s="6"/>
      <c r="E32" s="6"/>
      <c r="I32" s="6"/>
      <c r="V32" s="25"/>
      <c r="W32" s="6"/>
    </row>
    <row r="33" spans="1:23" ht="21.75" customHeight="1" x14ac:dyDescent="0.2">
      <c r="C33" s="6"/>
      <c r="D33" s="6"/>
      <c r="E33" s="6"/>
      <c r="I33" s="6"/>
      <c r="V33" s="25"/>
      <c r="W33" s="6"/>
    </row>
    <row r="34" spans="1:23" ht="21.75" customHeight="1" x14ac:dyDescent="0.2">
      <c r="A34" s="4" t="s">
        <v>50</v>
      </c>
      <c r="C34" s="6"/>
      <c r="D34" s="6"/>
      <c r="E34" s="6"/>
      <c r="I34" s="6"/>
      <c r="W34" s="6"/>
    </row>
    <row r="35" spans="1:23" ht="21.75" customHeight="1" x14ac:dyDescent="0.2">
      <c r="V35" s="25"/>
    </row>
  </sheetData>
  <printOptions horizontalCentered="1"/>
  <pageMargins left="0.19685039370078741" right="3.937007874015748E-2" top="0.78740157480314965" bottom="0.19685039370078741" header="0.19685039370078741" footer="0.19685039370078741"/>
  <pageSetup paperSize="9" scale="72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A961-D5E9-40DA-9A00-E6008CA55608}">
  <sheetPr>
    <pageSetUpPr fitToPage="1"/>
  </sheetPr>
  <dimension ref="A1:AL36"/>
  <sheetViews>
    <sheetView showGridLines="0" view="pageBreakPreview" zoomScale="80" zoomScaleNormal="85" zoomScaleSheetLayoutView="80" workbookViewId="0">
      <selection activeCell="U11" sqref="U11"/>
    </sheetView>
  </sheetViews>
  <sheetFormatPr defaultColWidth="9.28515625" defaultRowHeight="20.100000000000001" customHeight="1" x14ac:dyDescent="0.2"/>
  <cols>
    <col min="1" max="1" width="67" style="2" customWidth="1"/>
    <col min="2" max="2" width="1.42578125" style="2" customWidth="1"/>
    <col min="3" max="3" width="15" style="2" customWidth="1"/>
    <col min="4" max="5" width="1.42578125" style="2" customWidth="1"/>
    <col min="6" max="6" width="13.7109375" style="2" customWidth="1"/>
    <col min="7" max="7" width="1.42578125" style="2" customWidth="1"/>
    <col min="8" max="8" width="13.7109375" style="2" customWidth="1"/>
    <col min="9" max="10" width="1.42578125" style="2" customWidth="1"/>
    <col min="11" max="11" width="13.7109375" style="2" customWidth="1"/>
    <col min="12" max="12" width="1.42578125" style="2" customWidth="1"/>
    <col min="13" max="13" width="13.7109375" style="2" hidden="1" customWidth="1"/>
    <col min="14" max="14" width="1.42578125" style="2" hidden="1" customWidth="1"/>
    <col min="15" max="15" width="13.7109375" style="2" hidden="1" customWidth="1"/>
    <col min="16" max="16" width="1.42578125" style="2" hidden="1" customWidth="1"/>
    <col min="17" max="17" width="13.7109375" style="2" hidden="1" customWidth="1"/>
    <col min="18" max="18" width="1.42578125" style="2" hidden="1" customWidth="1"/>
    <col min="19" max="19" width="15.28515625" style="2" customWidth="1"/>
    <col min="20" max="20" width="1.42578125" style="2" customWidth="1"/>
    <col min="21" max="21" width="13.7109375" style="2" customWidth="1"/>
    <col min="22" max="22" width="1.42578125" style="2" customWidth="1"/>
    <col min="23" max="23" width="13.7109375" style="2" customWidth="1"/>
    <col min="24" max="24" width="1.42578125" style="2" customWidth="1"/>
    <col min="25" max="25" width="15" style="2" customWidth="1"/>
    <col min="26" max="26" width="0.7109375" style="2" customWidth="1"/>
    <col min="27" max="16384" width="9.28515625" style="2"/>
  </cols>
  <sheetData>
    <row r="1" spans="1:26" ht="20.100000000000001" customHeight="1" x14ac:dyDescent="0.2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5" t="s">
        <v>94</v>
      </c>
      <c r="Z1" s="7"/>
    </row>
    <row r="2" spans="1:26" ht="20.100000000000001" customHeight="1" x14ac:dyDescent="0.2">
      <c r="A2" s="7" t="s">
        <v>203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0.100000000000001" customHeight="1" x14ac:dyDescent="0.2">
      <c r="A3" s="7" t="s">
        <v>153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Z3" s="7"/>
    </row>
    <row r="4" spans="1:26" ht="20.100000000000001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5" t="s">
        <v>156</v>
      </c>
      <c r="Z4" s="7"/>
    </row>
    <row r="5" spans="1:26" ht="20.100000000000001" customHeight="1" x14ac:dyDescent="0.2">
      <c r="A5" s="7"/>
      <c r="B5" s="7"/>
      <c r="C5" s="7"/>
      <c r="D5" s="7"/>
      <c r="E5" s="182"/>
      <c r="F5" s="183"/>
      <c r="G5" s="183"/>
      <c r="H5" s="183"/>
      <c r="I5" s="184"/>
      <c r="J5" s="7"/>
      <c r="K5" s="7"/>
      <c r="L5" s="7"/>
      <c r="M5" s="7"/>
      <c r="N5" s="7"/>
      <c r="O5" s="7"/>
      <c r="P5" s="7"/>
      <c r="Q5" s="7"/>
      <c r="R5" s="7"/>
      <c r="S5" s="179" t="s">
        <v>349</v>
      </c>
      <c r="T5" s="3"/>
      <c r="U5" s="85"/>
      <c r="V5" s="3"/>
      <c r="W5" s="179" t="s">
        <v>160</v>
      </c>
      <c r="X5" s="7"/>
      <c r="Z5" s="7"/>
    </row>
    <row r="6" spans="1:26" s="3" customFormat="1" ht="20.100000000000001" customHeight="1" x14ac:dyDescent="0.2">
      <c r="C6" s="85" t="s">
        <v>161</v>
      </c>
      <c r="D6" s="85"/>
      <c r="E6" s="87"/>
      <c r="H6" s="3" t="s">
        <v>162</v>
      </c>
      <c r="I6" s="88"/>
      <c r="K6" s="85" t="s">
        <v>162</v>
      </c>
      <c r="L6" s="85"/>
      <c r="M6" s="11" t="s">
        <v>172</v>
      </c>
      <c r="O6" s="3" t="s">
        <v>164</v>
      </c>
      <c r="Q6" s="3" t="s">
        <v>165</v>
      </c>
      <c r="S6" s="179" t="s">
        <v>350</v>
      </c>
      <c r="U6" s="85"/>
      <c r="W6" s="179" t="s">
        <v>166</v>
      </c>
      <c r="Y6" s="16" t="s">
        <v>167</v>
      </c>
    </row>
    <row r="7" spans="1:26" s="3" customFormat="1" ht="20.100000000000001" customHeight="1" x14ac:dyDescent="0.2">
      <c r="C7" s="85" t="s">
        <v>168</v>
      </c>
      <c r="D7" s="85"/>
      <c r="E7" s="87"/>
      <c r="F7" s="3" t="s">
        <v>169</v>
      </c>
      <c r="H7" s="3" t="s">
        <v>170</v>
      </c>
      <c r="I7" s="88"/>
      <c r="K7" s="85" t="s">
        <v>171</v>
      </c>
      <c r="L7" s="85"/>
      <c r="M7" s="3" t="s">
        <v>178</v>
      </c>
      <c r="O7" s="3" t="s">
        <v>173</v>
      </c>
      <c r="Q7" s="3" t="s">
        <v>174</v>
      </c>
      <c r="S7" s="179" t="s">
        <v>214</v>
      </c>
      <c r="U7" s="85"/>
      <c r="W7" s="179" t="s">
        <v>175</v>
      </c>
      <c r="Y7" s="16" t="s">
        <v>176</v>
      </c>
    </row>
    <row r="8" spans="1:26" s="3" customFormat="1" ht="20.100000000000001" customHeight="1" x14ac:dyDescent="0.2">
      <c r="C8" s="69" t="s">
        <v>204</v>
      </c>
      <c r="D8" s="85"/>
      <c r="E8" s="87"/>
      <c r="F8" s="84" t="s">
        <v>177</v>
      </c>
      <c r="H8" s="84" t="s">
        <v>177</v>
      </c>
      <c r="I8" s="88"/>
      <c r="K8" s="69" t="s">
        <v>177</v>
      </c>
      <c r="L8" s="85"/>
      <c r="M8" s="84" t="s">
        <v>205</v>
      </c>
      <c r="O8" s="84" t="s">
        <v>179</v>
      </c>
      <c r="Q8" s="84" t="s">
        <v>180</v>
      </c>
      <c r="S8" s="180" t="s">
        <v>215</v>
      </c>
      <c r="U8" s="84" t="s">
        <v>206</v>
      </c>
      <c r="W8" s="180" t="s">
        <v>182</v>
      </c>
      <c r="Y8" s="17" t="s">
        <v>7</v>
      </c>
    </row>
    <row r="9" spans="1:26" s="3" customFormat="1" ht="20.100000000000001" customHeight="1" x14ac:dyDescent="0.2">
      <c r="A9" s="189" t="s">
        <v>207</v>
      </c>
      <c r="C9" s="85"/>
      <c r="D9" s="85"/>
      <c r="E9" s="87"/>
      <c r="I9" s="88"/>
      <c r="K9" s="85"/>
      <c r="L9" s="85"/>
      <c r="S9" s="122" t="s">
        <v>339</v>
      </c>
      <c r="U9" s="122" t="s">
        <v>208</v>
      </c>
      <c r="W9" s="122"/>
      <c r="Y9" s="16"/>
    </row>
    <row r="10" spans="1:26" ht="20.100000000000001" customHeight="1" x14ac:dyDescent="0.2">
      <c r="A10" s="19" t="s">
        <v>184</v>
      </c>
      <c r="C10" s="6">
        <v>1471712</v>
      </c>
      <c r="D10" s="6"/>
      <c r="E10" s="20"/>
      <c r="F10" s="21">
        <v>0</v>
      </c>
      <c r="H10" s="21">
        <v>0</v>
      </c>
      <c r="I10" s="22"/>
      <c r="K10" s="23">
        <f>SUM(F10:H10)</f>
        <v>0</v>
      </c>
      <c r="L10" s="21"/>
      <c r="M10" s="21">
        <v>0</v>
      </c>
      <c r="N10" s="21"/>
      <c r="O10" s="21"/>
      <c r="Q10" s="21">
        <v>0</v>
      </c>
      <c r="R10" s="21"/>
      <c r="S10" s="21">
        <v>0</v>
      </c>
      <c r="T10" s="3"/>
      <c r="U10" s="21">
        <v>0</v>
      </c>
      <c r="V10" s="3"/>
      <c r="W10" s="21">
        <v>0</v>
      </c>
      <c r="Y10" s="24">
        <f>SUM(C10,K10:X10)</f>
        <v>1471712</v>
      </c>
    </row>
    <row r="11" spans="1:26" ht="20.100000000000001" customHeight="1" x14ac:dyDescent="0.2">
      <c r="A11" s="19" t="s">
        <v>78</v>
      </c>
      <c r="C11" s="6">
        <v>13642827</v>
      </c>
      <c r="D11" s="6"/>
      <c r="E11" s="20"/>
      <c r="F11" s="21">
        <v>0</v>
      </c>
      <c r="H11" s="21">
        <v>0</v>
      </c>
      <c r="I11" s="22"/>
      <c r="K11" s="23">
        <f>SUM(F11:H11)</f>
        <v>0</v>
      </c>
      <c r="L11" s="21"/>
      <c r="M11" s="21">
        <v>0</v>
      </c>
      <c r="N11" s="21"/>
      <c r="O11" s="21"/>
      <c r="Q11" s="21">
        <v>0</v>
      </c>
      <c r="R11" s="21"/>
      <c r="S11" s="21">
        <v>0</v>
      </c>
      <c r="T11" s="3"/>
      <c r="U11" s="21">
        <v>0</v>
      </c>
      <c r="V11" s="3"/>
      <c r="W11" s="21">
        <v>0</v>
      </c>
      <c r="Y11" s="24">
        <f>SUM(C11,K11:X11)</f>
        <v>13642827</v>
      </c>
    </row>
    <row r="12" spans="1:26" ht="20.100000000000001" customHeight="1" x14ac:dyDescent="0.2">
      <c r="A12" s="19" t="s">
        <v>185</v>
      </c>
      <c r="C12" s="6"/>
      <c r="D12" s="6"/>
      <c r="E12" s="20"/>
      <c r="I12" s="22"/>
      <c r="K12" s="23"/>
      <c r="L12" s="21"/>
      <c r="M12" s="21"/>
      <c r="N12" s="21"/>
      <c r="O12" s="21"/>
      <c r="Q12" s="21"/>
      <c r="R12" s="21"/>
      <c r="S12" s="21"/>
      <c r="T12" s="3"/>
      <c r="U12" s="3"/>
      <c r="V12" s="3"/>
      <c r="W12" s="21"/>
      <c r="Y12" s="24"/>
    </row>
    <row r="13" spans="1:26" ht="20.100000000000001" customHeight="1" x14ac:dyDescent="0.2">
      <c r="A13" s="19" t="s">
        <v>209</v>
      </c>
      <c r="C13" s="6">
        <v>2512802</v>
      </c>
      <c r="D13" s="6"/>
      <c r="E13" s="20"/>
      <c r="F13" s="21">
        <v>0</v>
      </c>
      <c r="H13" s="21">
        <v>0</v>
      </c>
      <c r="I13" s="22"/>
      <c r="K13" s="23">
        <f>SUM(F13:H13)</f>
        <v>0</v>
      </c>
      <c r="L13" s="21"/>
      <c r="M13" s="21"/>
      <c r="N13" s="21"/>
      <c r="O13" s="21">
        <v>0</v>
      </c>
      <c r="Q13" s="21">
        <v>0</v>
      </c>
      <c r="R13" s="21"/>
      <c r="S13" s="21">
        <v>-9447</v>
      </c>
      <c r="T13" s="3"/>
      <c r="U13" s="21">
        <v>0</v>
      </c>
      <c r="V13" s="3"/>
      <c r="W13" s="21">
        <v>0</v>
      </c>
      <c r="Y13" s="24">
        <f>SUM(C13,K13:X13)</f>
        <v>2503355</v>
      </c>
    </row>
    <row r="14" spans="1:26" ht="20.100000000000001" customHeight="1" x14ac:dyDescent="0.2">
      <c r="A14" s="19" t="s">
        <v>210</v>
      </c>
      <c r="C14" s="6">
        <v>415833</v>
      </c>
      <c r="D14" s="6"/>
      <c r="E14" s="20"/>
      <c r="F14" s="21">
        <v>0</v>
      </c>
      <c r="H14" s="21">
        <v>0</v>
      </c>
      <c r="I14" s="22"/>
      <c r="K14" s="23">
        <f>SUM(F14:H14)</f>
        <v>0</v>
      </c>
      <c r="L14" s="21"/>
      <c r="M14" s="21"/>
      <c r="N14" s="21"/>
      <c r="O14" s="21">
        <v>0</v>
      </c>
      <c r="Q14" s="21">
        <v>0</v>
      </c>
      <c r="R14" s="21"/>
      <c r="S14" s="21">
        <v>0</v>
      </c>
      <c r="T14" s="3"/>
      <c r="U14" s="21">
        <v>0</v>
      </c>
      <c r="V14" s="3"/>
      <c r="W14" s="21">
        <v>0</v>
      </c>
      <c r="Y14" s="24">
        <f>SUM(C14,K14:X14)</f>
        <v>415833</v>
      </c>
    </row>
    <row r="15" spans="1:26" ht="20.100000000000001" customHeight="1" x14ac:dyDescent="0.2">
      <c r="A15" s="19" t="s">
        <v>81</v>
      </c>
      <c r="C15" s="6">
        <v>-901</v>
      </c>
      <c r="D15" s="6"/>
      <c r="E15" s="20"/>
      <c r="F15" s="21">
        <v>0</v>
      </c>
      <c r="H15" s="21">
        <v>0</v>
      </c>
      <c r="I15" s="22"/>
      <c r="K15" s="23">
        <f>SUM(F15:H15)</f>
        <v>0</v>
      </c>
      <c r="L15" s="21"/>
      <c r="M15" s="21">
        <v>0</v>
      </c>
      <c r="N15" s="21"/>
      <c r="O15" s="21">
        <v>0</v>
      </c>
      <c r="Q15" s="21">
        <v>0</v>
      </c>
      <c r="R15" s="21"/>
      <c r="S15" s="21">
        <v>0</v>
      </c>
      <c r="T15" s="3"/>
      <c r="U15" s="21">
        <v>0</v>
      </c>
      <c r="V15" s="3"/>
      <c r="W15" s="21">
        <v>0</v>
      </c>
      <c r="Y15" s="24">
        <f>SUM(C15,K15:X15)</f>
        <v>-901</v>
      </c>
    </row>
    <row r="16" spans="1:26" ht="20.100000000000001" customHeight="1" x14ac:dyDescent="0.2">
      <c r="A16" s="19" t="s">
        <v>190</v>
      </c>
      <c r="C16" s="6"/>
      <c r="D16" s="6"/>
      <c r="E16" s="20"/>
      <c r="H16" s="21"/>
      <c r="I16" s="22"/>
      <c r="K16" s="23"/>
      <c r="L16" s="21"/>
      <c r="M16" s="21"/>
      <c r="N16" s="21"/>
      <c r="O16" s="21"/>
      <c r="Q16" s="21"/>
      <c r="R16" s="21"/>
      <c r="S16" s="21"/>
      <c r="T16" s="3"/>
      <c r="U16" s="3"/>
      <c r="V16" s="3"/>
      <c r="Y16" s="24"/>
    </row>
    <row r="17" spans="1:25" ht="20.100000000000001" customHeight="1" x14ac:dyDescent="0.2">
      <c r="A17" s="19" t="s">
        <v>191</v>
      </c>
      <c r="C17" s="6">
        <v>155882</v>
      </c>
      <c r="D17" s="6"/>
      <c r="E17" s="20"/>
      <c r="F17" s="21">
        <v>0</v>
      </c>
      <c r="H17" s="21">
        <v>0</v>
      </c>
      <c r="I17" s="22"/>
      <c r="K17" s="23">
        <f>SUM(F17:H17)</f>
        <v>0</v>
      </c>
      <c r="L17" s="21"/>
      <c r="M17" s="21">
        <v>0</v>
      </c>
      <c r="N17" s="21"/>
      <c r="O17" s="21">
        <v>0</v>
      </c>
      <c r="Q17" s="21">
        <v>0</v>
      </c>
      <c r="R17" s="21"/>
      <c r="S17" s="21">
        <v>0</v>
      </c>
      <c r="T17" s="3"/>
      <c r="U17" s="21">
        <v>0</v>
      </c>
      <c r="V17" s="3"/>
      <c r="W17" s="21">
        <v>0</v>
      </c>
      <c r="Y17" s="24">
        <f>SUM(C17,K17:X17)</f>
        <v>155882</v>
      </c>
    </row>
    <row r="18" spans="1:25" ht="20.100000000000001" customHeight="1" x14ac:dyDescent="0.2">
      <c r="A18" s="19" t="s">
        <v>192</v>
      </c>
      <c r="C18" s="6">
        <v>128970</v>
      </c>
      <c r="D18" s="6"/>
      <c r="E18" s="20"/>
      <c r="F18" s="21">
        <v>0</v>
      </c>
      <c r="H18" s="21">
        <v>0</v>
      </c>
      <c r="I18" s="22"/>
      <c r="K18" s="23">
        <f>SUM(F18:H18)</f>
        <v>0</v>
      </c>
      <c r="L18" s="21"/>
      <c r="M18" s="21">
        <v>0</v>
      </c>
      <c r="N18" s="21"/>
      <c r="O18" s="21">
        <v>0</v>
      </c>
      <c r="Q18" s="21">
        <v>0</v>
      </c>
      <c r="R18" s="21"/>
      <c r="S18" s="21">
        <v>0</v>
      </c>
      <c r="T18" s="3"/>
      <c r="U18" s="21">
        <v>0</v>
      </c>
      <c r="V18" s="3"/>
      <c r="W18" s="21">
        <v>0</v>
      </c>
      <c r="Y18" s="24">
        <f>SUM(C18,K18:X18)</f>
        <v>128970</v>
      </c>
    </row>
    <row r="19" spans="1:25" ht="20.100000000000001" customHeight="1" x14ac:dyDescent="0.2">
      <c r="A19" s="19" t="s">
        <v>193</v>
      </c>
      <c r="C19" s="6">
        <v>1233341</v>
      </c>
      <c r="D19" s="6"/>
      <c r="E19" s="20"/>
      <c r="F19" s="21">
        <f>PL!E168</f>
        <v>251290</v>
      </c>
      <c r="H19" s="21">
        <v>0</v>
      </c>
      <c r="I19" s="22"/>
      <c r="K19" s="23">
        <f>SUM(F19:H19)</f>
        <v>251290</v>
      </c>
      <c r="L19" s="21"/>
      <c r="M19" s="21">
        <v>0</v>
      </c>
      <c r="N19" s="21"/>
      <c r="O19" s="21">
        <v>0</v>
      </c>
      <c r="Q19" s="21">
        <v>0</v>
      </c>
      <c r="R19" s="21"/>
      <c r="S19" s="21">
        <v>0</v>
      </c>
      <c r="T19" s="3"/>
      <c r="U19" s="21">
        <v>-336684</v>
      </c>
      <c r="V19" s="3"/>
      <c r="W19" s="21">
        <v>0</v>
      </c>
      <c r="Y19" s="24">
        <f>SUM(C19,K19:X19)</f>
        <v>1147947</v>
      </c>
    </row>
    <row r="20" spans="1:25" ht="20.100000000000001" customHeight="1" x14ac:dyDescent="0.2">
      <c r="A20" s="19" t="s">
        <v>87</v>
      </c>
      <c r="C20" s="6">
        <v>-128970</v>
      </c>
      <c r="D20" s="6"/>
      <c r="E20" s="20"/>
      <c r="F20" s="21">
        <v>0</v>
      </c>
      <c r="H20" s="21">
        <v>0</v>
      </c>
      <c r="I20" s="22"/>
      <c r="K20" s="23">
        <v>0</v>
      </c>
      <c r="L20" s="21"/>
      <c r="M20" s="21">
        <v>0</v>
      </c>
      <c r="N20" s="21"/>
      <c r="O20" s="21">
        <v>0</v>
      </c>
      <c r="Q20" s="21">
        <v>0</v>
      </c>
      <c r="R20" s="21"/>
      <c r="S20" s="21">
        <v>0</v>
      </c>
      <c r="T20" s="3"/>
      <c r="U20" s="21">
        <v>0</v>
      </c>
      <c r="V20" s="3"/>
      <c r="W20" s="21">
        <v>0</v>
      </c>
      <c r="Y20" s="24">
        <f>SUM(C20,K20:X20)</f>
        <v>-128970</v>
      </c>
    </row>
    <row r="21" spans="1:25" ht="20.100000000000001" customHeight="1" x14ac:dyDescent="0.2">
      <c r="A21" s="19" t="s">
        <v>351</v>
      </c>
      <c r="C21" s="181">
        <v>0</v>
      </c>
      <c r="D21" s="20"/>
      <c r="E21" s="20"/>
      <c r="F21" s="27">
        <v>0</v>
      </c>
      <c r="H21" s="27">
        <v>-72</v>
      </c>
      <c r="I21" s="22"/>
      <c r="K21" s="26">
        <f>SUM(F21:H21)</f>
        <v>-72</v>
      </c>
      <c r="L21" s="22"/>
      <c r="M21" s="27">
        <v>0</v>
      </c>
      <c r="N21" s="30"/>
      <c r="O21" s="27">
        <v>0</v>
      </c>
      <c r="P21" s="30"/>
      <c r="Q21" s="27">
        <v>0</v>
      </c>
      <c r="R21" s="30"/>
      <c r="S21" s="27">
        <v>0</v>
      </c>
      <c r="T21" s="30"/>
      <c r="U21" s="27">
        <v>0</v>
      </c>
      <c r="V21" s="30"/>
      <c r="W21" s="27">
        <v>0</v>
      </c>
      <c r="X21" s="49"/>
      <c r="Y21" s="28">
        <f>SUM(C21,K21:X21)</f>
        <v>-72</v>
      </c>
    </row>
    <row r="22" spans="1:25" ht="20.100000000000001" customHeight="1" x14ac:dyDescent="0.2">
      <c r="A22" s="19" t="s">
        <v>194</v>
      </c>
      <c r="C22" s="96">
        <v>-3377</v>
      </c>
      <c r="D22" s="6"/>
      <c r="E22" s="20"/>
      <c r="F22" s="29">
        <v>0</v>
      </c>
      <c r="H22" s="29">
        <v>-141</v>
      </c>
      <c r="I22" s="22"/>
      <c r="K22" s="32">
        <f>SUM(F22:H22)</f>
        <v>-141</v>
      </c>
      <c r="L22" s="22"/>
      <c r="M22" s="29"/>
      <c r="N22" s="30"/>
      <c r="O22" s="29"/>
      <c r="P22" s="30"/>
      <c r="Q22" s="29"/>
      <c r="R22" s="30"/>
      <c r="S22" s="29">
        <v>0</v>
      </c>
      <c r="T22" s="30"/>
      <c r="U22" s="29">
        <v>0</v>
      </c>
      <c r="V22" s="30"/>
      <c r="W22" s="29">
        <v>0</v>
      </c>
      <c r="X22" s="49"/>
      <c r="Y22" s="33">
        <f>SUM(C22,K22:X22)</f>
        <v>-3518</v>
      </c>
    </row>
    <row r="23" spans="1:25" ht="20.100000000000001" customHeight="1" x14ac:dyDescent="0.2">
      <c r="A23" s="19" t="s">
        <v>195</v>
      </c>
      <c r="C23" s="20">
        <v>14028</v>
      </c>
      <c r="D23" s="20"/>
      <c r="E23" s="20"/>
      <c r="F23" s="29">
        <v>0</v>
      </c>
      <c r="H23" s="29">
        <v>-1296</v>
      </c>
      <c r="I23" s="22"/>
      <c r="K23" s="32">
        <f>SUM(F23:H23)</f>
        <v>-1296</v>
      </c>
      <c r="L23" s="22"/>
      <c r="M23" s="29">
        <v>0</v>
      </c>
      <c r="N23" s="30"/>
      <c r="O23" s="29">
        <v>0</v>
      </c>
      <c r="P23" s="30"/>
      <c r="Q23" s="29">
        <v>0</v>
      </c>
      <c r="R23" s="30"/>
      <c r="S23" s="29">
        <v>0</v>
      </c>
      <c r="T23" s="30"/>
      <c r="U23" s="29">
        <v>0</v>
      </c>
      <c r="V23" s="30"/>
      <c r="W23" s="29">
        <v>0</v>
      </c>
      <c r="X23" s="49"/>
      <c r="Y23" s="33">
        <f>SUM(C23,K23:X23)</f>
        <v>12732</v>
      </c>
    </row>
    <row r="24" spans="1:25" ht="20.100000000000001" customHeight="1" x14ac:dyDescent="0.2">
      <c r="A24" s="19" t="s">
        <v>196</v>
      </c>
      <c r="C24" s="20">
        <v>165716</v>
      </c>
      <c r="D24" s="20"/>
      <c r="E24" s="20"/>
      <c r="F24" s="29">
        <v>0</v>
      </c>
      <c r="H24" s="29">
        <v>0</v>
      </c>
      <c r="I24" s="22"/>
      <c r="K24" s="32">
        <f>SUM(F24:H24)</f>
        <v>0</v>
      </c>
      <c r="L24" s="22"/>
      <c r="M24" s="29">
        <v>0</v>
      </c>
      <c r="N24" s="30"/>
      <c r="O24" s="29">
        <v>0</v>
      </c>
      <c r="P24" s="30"/>
      <c r="Q24" s="29">
        <v>0</v>
      </c>
      <c r="R24" s="30"/>
      <c r="S24" s="29">
        <v>0</v>
      </c>
      <c r="T24" s="30"/>
      <c r="U24" s="29">
        <v>0</v>
      </c>
      <c r="V24" s="30"/>
      <c r="W24" s="29">
        <v>0</v>
      </c>
      <c r="X24" s="49"/>
      <c r="Y24" s="33">
        <f>SUM(C24,K24:X24)</f>
        <v>165716</v>
      </c>
    </row>
    <row r="25" spans="1:25" ht="20.100000000000001" customHeight="1" x14ac:dyDescent="0.2">
      <c r="A25" s="19" t="s">
        <v>211</v>
      </c>
      <c r="C25" s="98">
        <v>-284481</v>
      </c>
      <c r="D25" s="20"/>
      <c r="E25" s="20"/>
      <c r="F25" s="35">
        <v>0</v>
      </c>
      <c r="H25" s="29">
        <f>SUM(PL!I159)</f>
        <v>-60250</v>
      </c>
      <c r="I25" s="22"/>
      <c r="K25" s="37">
        <f>SUM(F25:H25)</f>
        <v>-60250</v>
      </c>
      <c r="L25" s="22"/>
      <c r="M25" s="35">
        <v>0</v>
      </c>
      <c r="N25" s="30"/>
      <c r="O25" s="35">
        <v>0</v>
      </c>
      <c r="P25" s="30"/>
      <c r="Q25" s="35">
        <v>0</v>
      </c>
      <c r="R25" s="30"/>
      <c r="S25" s="35">
        <v>0</v>
      </c>
      <c r="T25" s="30"/>
      <c r="U25" s="35">
        <v>0</v>
      </c>
      <c r="V25" s="30"/>
      <c r="W25" s="35">
        <v>0</v>
      </c>
      <c r="X25" s="49"/>
      <c r="Y25" s="38">
        <f>SUM(C25,K25:X25)</f>
        <v>-344731</v>
      </c>
    </row>
    <row r="26" spans="1:25" ht="20.100000000000001" customHeight="1" x14ac:dyDescent="0.2">
      <c r="A26" s="7" t="s">
        <v>199</v>
      </c>
      <c r="C26" s="45">
        <f>SUM(C21:C25)</f>
        <v>-108114</v>
      </c>
      <c r="D26" s="24"/>
      <c r="E26" s="40"/>
      <c r="F26" s="43">
        <f>SUM(F21:F25)</f>
        <v>0</v>
      </c>
      <c r="G26" s="42"/>
      <c r="H26" s="89">
        <f>SUM(H21:H25)</f>
        <v>-61759</v>
      </c>
      <c r="I26" s="44"/>
      <c r="J26" s="42"/>
      <c r="K26" s="90">
        <f>SUM(K21:K25)</f>
        <v>-61759</v>
      </c>
      <c r="L26" s="24"/>
      <c r="M26" s="43">
        <f>SUM(M21:M25)</f>
        <v>0</v>
      </c>
      <c r="N26" s="42"/>
      <c r="O26" s="43">
        <f>SUM(O21:O25)</f>
        <v>0</v>
      </c>
      <c r="P26" s="42"/>
      <c r="Q26" s="43">
        <f>SUM(Q21:Q25)</f>
        <v>0</v>
      </c>
      <c r="R26" s="42"/>
      <c r="S26" s="43">
        <f>SUM(S21:S25)</f>
        <v>0</v>
      </c>
      <c r="T26" s="42"/>
      <c r="U26" s="43">
        <f>SUM(U21:U25)</f>
        <v>0</v>
      </c>
      <c r="V26" s="42"/>
      <c r="W26" s="43">
        <f>SUM(W21:W25)</f>
        <v>0</v>
      </c>
      <c r="X26" s="42"/>
      <c r="Y26" s="45">
        <f>SUM(C26,K26:X26)</f>
        <v>-169873</v>
      </c>
    </row>
    <row r="27" spans="1:25" ht="20.100000000000001" customHeight="1" x14ac:dyDescent="0.2">
      <c r="A27" s="7" t="s">
        <v>200</v>
      </c>
      <c r="C27" s="24">
        <f>SUM(C10:C20,C26)</f>
        <v>19323382</v>
      </c>
      <c r="D27" s="24"/>
      <c r="E27" s="40"/>
      <c r="F27" s="42">
        <f>SUM(F10:F20,F26)</f>
        <v>251290</v>
      </c>
      <c r="G27" s="42"/>
      <c r="H27" s="42">
        <f>SUM(H10:H20,H26)</f>
        <v>-61759</v>
      </c>
      <c r="I27" s="44"/>
      <c r="J27" s="42"/>
      <c r="K27" s="24">
        <f>SUM(K10:K20,K26)</f>
        <v>189531</v>
      </c>
      <c r="L27" s="24"/>
      <c r="M27" s="42">
        <f>SUM(M10:M20,M26)</f>
        <v>0</v>
      </c>
      <c r="N27" s="42"/>
      <c r="O27" s="42">
        <f>SUM(O10:O20,O26)</f>
        <v>0</v>
      </c>
      <c r="P27" s="42"/>
      <c r="Q27" s="42">
        <f>SUM(Q10:Q20,Q26)</f>
        <v>0</v>
      </c>
      <c r="R27" s="42"/>
      <c r="S27" s="42">
        <f>SUM(S10:S20,S26)</f>
        <v>-9447</v>
      </c>
      <c r="T27" s="42"/>
      <c r="U27" s="42">
        <f>SUM(U10:U20,U26)</f>
        <v>-336684</v>
      </c>
      <c r="V27" s="42"/>
      <c r="W27" s="42">
        <f>SUM(W10:W20,W26)</f>
        <v>0</v>
      </c>
      <c r="X27" s="42"/>
      <c r="Y27" s="24">
        <f>SUM(Y10:Y20,Y26)</f>
        <v>19166782</v>
      </c>
    </row>
    <row r="28" spans="1:25" ht="20.100000000000001" customHeight="1" x14ac:dyDescent="0.2">
      <c r="A28" s="19" t="s">
        <v>90</v>
      </c>
      <c r="C28" s="24">
        <v>14791284</v>
      </c>
      <c r="D28" s="24"/>
      <c r="E28" s="40"/>
      <c r="F28" s="42">
        <f>PL!E169</f>
        <v>239186</v>
      </c>
      <c r="G28" s="42"/>
      <c r="H28" s="42">
        <v>-170</v>
      </c>
      <c r="I28" s="44"/>
      <c r="J28" s="42"/>
      <c r="K28" s="23">
        <f>SUM(F28:H28)</f>
        <v>239016</v>
      </c>
      <c r="L28" s="24"/>
      <c r="M28" s="21"/>
      <c r="N28" s="42"/>
      <c r="O28" s="41">
        <v>0</v>
      </c>
      <c r="P28" s="42"/>
      <c r="Q28" s="21"/>
      <c r="R28" s="42"/>
      <c r="S28" s="21">
        <v>25647</v>
      </c>
      <c r="T28" s="78"/>
      <c r="U28" s="79">
        <v>0</v>
      </c>
      <c r="V28" s="78"/>
      <c r="W28" s="21">
        <v>-195866</v>
      </c>
      <c r="X28" s="42"/>
      <c r="Y28" s="24">
        <f>SUM(C28,K28:X28)</f>
        <v>14860081</v>
      </c>
    </row>
    <row r="29" spans="1:25" ht="20.100000000000001" customHeight="1" thickBot="1" x14ac:dyDescent="0.25">
      <c r="A29" s="7" t="s">
        <v>91</v>
      </c>
      <c r="C29" s="47">
        <f>SUM(C27:C28)</f>
        <v>34114666</v>
      </c>
      <c r="D29" s="24"/>
      <c r="E29" s="40"/>
      <c r="F29" s="48">
        <f t="shared" ref="F29:Y29" si="0">SUM(F27:F28)</f>
        <v>490476</v>
      </c>
      <c r="G29" s="42"/>
      <c r="H29" s="48">
        <f t="shared" si="0"/>
        <v>-61929</v>
      </c>
      <c r="I29" s="44"/>
      <c r="J29" s="42"/>
      <c r="K29" s="47">
        <f t="shared" si="0"/>
        <v>428547</v>
      </c>
      <c r="L29" s="24"/>
      <c r="M29" s="48">
        <f t="shared" si="0"/>
        <v>0</v>
      </c>
      <c r="N29" s="42"/>
      <c r="O29" s="48">
        <f t="shared" si="0"/>
        <v>0</v>
      </c>
      <c r="P29" s="42"/>
      <c r="Q29" s="48">
        <f t="shared" si="0"/>
        <v>0</v>
      </c>
      <c r="R29" s="42"/>
      <c r="S29" s="48">
        <f t="shared" si="0"/>
        <v>16200</v>
      </c>
      <c r="T29" s="42"/>
      <c r="U29" s="48">
        <f t="shared" si="0"/>
        <v>-336684</v>
      </c>
      <c r="V29" s="42"/>
      <c r="W29" s="48">
        <f t="shared" si="0"/>
        <v>-195866</v>
      </c>
      <c r="X29" s="42"/>
      <c r="Y29" s="47">
        <f t="shared" si="0"/>
        <v>34026863</v>
      </c>
    </row>
    <row r="30" spans="1:25" ht="5.0999999999999996" customHeight="1" thickTop="1" x14ac:dyDescent="0.2">
      <c r="A30" s="7"/>
      <c r="C30" s="24"/>
      <c r="D30" s="24"/>
      <c r="E30" s="101"/>
      <c r="F30" s="46"/>
      <c r="G30" s="46"/>
      <c r="H30" s="46"/>
      <c r="I30" s="102"/>
      <c r="J30" s="42"/>
      <c r="K30" s="24"/>
      <c r="L30" s="24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24"/>
    </row>
    <row r="31" spans="1:25" ht="20.100000000000001" customHeight="1" x14ac:dyDescent="0.2">
      <c r="K31" s="2">
        <f>K28-PL!E174</f>
        <v>0</v>
      </c>
    </row>
    <row r="32" spans="1:25" ht="20.100000000000001" customHeight="1" x14ac:dyDescent="0.2">
      <c r="K32" s="2">
        <f>K29-PL!E175</f>
        <v>0</v>
      </c>
    </row>
    <row r="33" spans="1:38" ht="20.100000000000001" customHeight="1" x14ac:dyDescent="0.2">
      <c r="A33" s="4" t="s">
        <v>50</v>
      </c>
    </row>
    <row r="36" spans="1:38" ht="20.100000000000001" customHeight="1" x14ac:dyDescent="0.2">
      <c r="AL36" s="2">
        <f>SUM(C36:H36,M36:AJ36)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74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A6EE9-3B08-431C-AFEA-C623CEC6A62D}">
  <sheetPr>
    <pageSetUpPr fitToPage="1"/>
  </sheetPr>
  <dimension ref="A1:AE34"/>
  <sheetViews>
    <sheetView showGridLines="0" view="pageBreakPreview" topLeftCell="A4" zoomScale="55" zoomScaleNormal="85" zoomScaleSheetLayoutView="55" workbookViewId="0">
      <selection activeCell="Q45" sqref="Q45"/>
    </sheetView>
  </sheetViews>
  <sheetFormatPr defaultColWidth="9.28515625" defaultRowHeight="21.75" customHeight="1" x14ac:dyDescent="0.2"/>
  <cols>
    <col min="1" max="1" width="12.7109375" style="2" customWidth="1"/>
    <col min="2" max="2" width="15.5703125" style="2" customWidth="1"/>
    <col min="3" max="3" width="14.5703125" style="2" customWidth="1"/>
    <col min="4" max="4" width="1.42578125" style="2" customWidth="1"/>
    <col min="5" max="5" width="15" style="2" customWidth="1"/>
    <col min="6" max="7" width="1.42578125" style="2" customWidth="1"/>
    <col min="8" max="8" width="14.42578125" style="2" customWidth="1"/>
    <col min="9" max="9" width="1.42578125" style="2" customWidth="1"/>
    <col min="10" max="10" width="14.42578125" style="2" customWidth="1"/>
    <col min="11" max="12" width="1.42578125" style="2" customWidth="1"/>
    <col min="13" max="13" width="14.42578125" style="2" customWidth="1"/>
    <col min="14" max="14" width="1.42578125" style="2" customWidth="1"/>
    <col min="15" max="15" width="14.42578125" style="2" customWidth="1"/>
    <col min="16" max="16" width="1.42578125" style="2" customWidth="1"/>
    <col min="17" max="17" width="14.42578125" style="2" customWidth="1"/>
    <col min="18" max="18" width="1.42578125" style="2" customWidth="1"/>
    <col min="19" max="19" width="15" style="2" customWidth="1"/>
    <col min="20" max="20" width="0.7109375" style="2" customWidth="1"/>
    <col min="21" max="21" width="9.28515625" style="2" bestFit="1" customWidth="1"/>
    <col min="22" max="22" width="2.7109375" style="2" customWidth="1"/>
    <col min="23" max="26" width="16.28515625" style="2" customWidth="1"/>
    <col min="27" max="16384" width="9.28515625" style="2"/>
  </cols>
  <sheetData>
    <row r="1" spans="1:25" ht="21.75" customHeight="1" x14ac:dyDescent="0.2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5" t="s">
        <v>94</v>
      </c>
      <c r="T1" s="7"/>
      <c r="U1" s="7"/>
      <c r="V1" s="7"/>
      <c r="W1" s="7"/>
      <c r="X1" s="7"/>
      <c r="Y1" s="7"/>
    </row>
    <row r="2" spans="1:25" ht="21.75" customHeight="1" x14ac:dyDescent="0.2">
      <c r="A2" s="7" t="s">
        <v>212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21.75" customHeight="1" x14ac:dyDescent="0.2">
      <c r="A3" s="7" t="s">
        <v>153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21.75" customHeight="1" x14ac:dyDescent="0.2">
      <c r="B4" s="8"/>
      <c r="C4" s="8"/>
      <c r="D4" s="8"/>
      <c r="E4" s="8"/>
      <c r="F4" s="7"/>
      <c r="G4" s="10"/>
      <c r="H4" s="50"/>
      <c r="I4" s="10"/>
      <c r="J4" s="50"/>
      <c r="K4" s="10"/>
      <c r="L4" s="7"/>
      <c r="M4" s="8"/>
      <c r="N4" s="7"/>
      <c r="O4" s="8"/>
      <c r="P4" s="7"/>
      <c r="Q4" s="8"/>
      <c r="R4" s="7"/>
      <c r="S4" s="9" t="s">
        <v>156</v>
      </c>
      <c r="T4" s="9"/>
      <c r="U4" s="9"/>
      <c r="V4" s="9"/>
      <c r="W4" s="9"/>
      <c r="X4" s="9"/>
      <c r="Y4" s="9"/>
    </row>
    <row r="5" spans="1:25" ht="21.75" customHeight="1" x14ac:dyDescent="0.5">
      <c r="E5" s="51"/>
      <c r="F5" s="52"/>
      <c r="G5" s="53"/>
      <c r="H5" s="52"/>
      <c r="I5" s="52"/>
      <c r="J5" s="52"/>
      <c r="K5" s="54"/>
      <c r="L5" s="52"/>
      <c r="M5" s="51"/>
      <c r="N5" s="52"/>
      <c r="O5" s="8" t="s">
        <v>157</v>
      </c>
      <c r="P5" s="52"/>
      <c r="Q5" s="3" t="s">
        <v>158</v>
      </c>
      <c r="R5" s="52"/>
      <c r="S5" s="51"/>
    </row>
    <row r="6" spans="1:25" ht="21.75" customHeight="1" x14ac:dyDescent="0.5">
      <c r="E6" s="51" t="s">
        <v>161</v>
      </c>
      <c r="F6" s="52"/>
      <c r="G6" s="53"/>
      <c r="H6" s="52"/>
      <c r="I6" s="52"/>
      <c r="J6" s="52" t="s">
        <v>162</v>
      </c>
      <c r="K6" s="54"/>
      <c r="L6" s="52"/>
      <c r="M6" s="51" t="s">
        <v>162</v>
      </c>
      <c r="N6" s="52"/>
      <c r="O6" s="52" t="s">
        <v>213</v>
      </c>
      <c r="P6" s="52"/>
      <c r="Q6" s="3" t="s">
        <v>164</v>
      </c>
      <c r="R6" s="52"/>
      <c r="S6" s="51" t="s">
        <v>167</v>
      </c>
    </row>
    <row r="7" spans="1:25" ht="21.75" customHeight="1" x14ac:dyDescent="0.5">
      <c r="E7" s="51" t="s">
        <v>176</v>
      </c>
      <c r="F7" s="52"/>
      <c r="G7" s="53"/>
      <c r="H7" s="52" t="s">
        <v>169</v>
      </c>
      <c r="I7" s="52"/>
      <c r="J7" s="52" t="s">
        <v>170</v>
      </c>
      <c r="K7" s="54"/>
      <c r="L7" s="52"/>
      <c r="M7" s="51" t="s">
        <v>171</v>
      </c>
      <c r="N7" s="52"/>
      <c r="O7" s="52" t="s">
        <v>214</v>
      </c>
      <c r="P7" s="52"/>
      <c r="Q7" s="3" t="s">
        <v>173</v>
      </c>
      <c r="R7" s="52"/>
      <c r="S7" s="51" t="s">
        <v>176</v>
      </c>
    </row>
    <row r="8" spans="1:25" ht="21.75" customHeight="1" x14ac:dyDescent="0.5">
      <c r="E8" s="55" t="s">
        <v>9</v>
      </c>
      <c r="F8" s="52"/>
      <c r="G8" s="53"/>
      <c r="H8" s="56" t="s">
        <v>177</v>
      </c>
      <c r="I8" s="52"/>
      <c r="J8" s="56" t="s">
        <v>177</v>
      </c>
      <c r="K8" s="54"/>
      <c r="L8" s="52"/>
      <c r="M8" s="57" t="s">
        <v>177</v>
      </c>
      <c r="N8" s="52"/>
      <c r="O8" s="56" t="s">
        <v>215</v>
      </c>
      <c r="P8" s="52"/>
      <c r="Q8" s="84" t="s">
        <v>216</v>
      </c>
      <c r="R8" s="52"/>
      <c r="S8" s="55" t="s">
        <v>183</v>
      </c>
    </row>
    <row r="9" spans="1:25" ht="21.75" customHeight="1" x14ac:dyDescent="0.5">
      <c r="A9" s="19" t="s">
        <v>184</v>
      </c>
      <c r="E9" s="108">
        <v>1457625</v>
      </c>
      <c r="F9" s="58"/>
      <c r="G9" s="59"/>
      <c r="H9" s="107">
        <v>0</v>
      </c>
      <c r="I9" s="58"/>
      <c r="J9" s="107">
        <v>0</v>
      </c>
      <c r="K9" s="60"/>
      <c r="L9" s="58"/>
      <c r="M9" s="108">
        <f>SUM(H9:J9)</f>
        <v>0</v>
      </c>
      <c r="N9" s="58"/>
      <c r="O9" s="107">
        <v>0</v>
      </c>
      <c r="P9" s="58"/>
      <c r="Q9" s="107">
        <v>14087</v>
      </c>
      <c r="R9" s="58"/>
      <c r="S9" s="24">
        <f>SUM(E9,M9:Q9)</f>
        <v>1471712</v>
      </c>
      <c r="U9" s="107"/>
    </row>
    <row r="10" spans="1:25" ht="21.75" customHeight="1" x14ac:dyDescent="0.2">
      <c r="A10" s="19" t="s">
        <v>78</v>
      </c>
      <c r="E10" s="108">
        <v>13470882</v>
      </c>
      <c r="G10" s="49"/>
      <c r="H10" s="107">
        <v>0</v>
      </c>
      <c r="J10" s="107">
        <v>0</v>
      </c>
      <c r="K10" s="31"/>
      <c r="M10" s="108">
        <f>SUM(H10:J10)</f>
        <v>0</v>
      </c>
      <c r="O10" s="107">
        <v>0</v>
      </c>
      <c r="Q10" s="107">
        <v>171945</v>
      </c>
      <c r="S10" s="24">
        <f>SUM(E10,M10:Q10)</f>
        <v>13642827</v>
      </c>
      <c r="U10" s="107"/>
    </row>
    <row r="11" spans="1:25" ht="21.75" customHeight="1" x14ac:dyDescent="0.2">
      <c r="A11" s="19" t="s">
        <v>217</v>
      </c>
      <c r="E11" s="108"/>
      <c r="G11" s="49"/>
      <c r="K11" s="31"/>
      <c r="S11" s="42"/>
      <c r="U11" s="107"/>
    </row>
    <row r="12" spans="1:25" ht="21.75" customHeight="1" x14ac:dyDescent="0.2">
      <c r="A12" s="19" t="s">
        <v>186</v>
      </c>
      <c r="E12" s="108">
        <v>2488074</v>
      </c>
      <c r="G12" s="49"/>
      <c r="H12" s="107">
        <v>0</v>
      </c>
      <c r="J12" s="107">
        <v>0</v>
      </c>
      <c r="K12" s="31"/>
      <c r="M12" s="108">
        <f>SUM(H12:J12)</f>
        <v>0</v>
      </c>
      <c r="O12" s="2">
        <v>19848</v>
      </c>
      <c r="Q12" s="107">
        <v>0</v>
      </c>
      <c r="S12" s="24">
        <f>SUM(E12,M12:Q12)</f>
        <v>2507922</v>
      </c>
      <c r="U12" s="107"/>
    </row>
    <row r="13" spans="1:25" ht="21.75" customHeight="1" x14ac:dyDescent="0.2">
      <c r="A13" s="19" t="s">
        <v>187</v>
      </c>
      <c r="E13" s="108">
        <v>624305</v>
      </c>
      <c r="G13" s="49"/>
      <c r="H13" s="107">
        <v>0</v>
      </c>
      <c r="J13" s="107">
        <v>0</v>
      </c>
      <c r="K13" s="31"/>
      <c r="M13" s="108">
        <f>SUM(H13:J13)</f>
        <v>0</v>
      </c>
      <c r="O13" s="107">
        <v>0</v>
      </c>
      <c r="Q13" s="107">
        <v>0</v>
      </c>
      <c r="S13" s="24">
        <f>SUM(E13,M13:Q13)</f>
        <v>624305</v>
      </c>
      <c r="U13" s="107"/>
    </row>
    <row r="14" spans="1:25" ht="21.75" customHeight="1" x14ac:dyDescent="0.2">
      <c r="A14" s="19" t="s">
        <v>188</v>
      </c>
      <c r="E14" s="108"/>
      <c r="G14" s="49"/>
      <c r="H14" s="107"/>
      <c r="J14" s="107"/>
      <c r="K14" s="31"/>
      <c r="M14" s="108"/>
      <c r="O14" s="107"/>
      <c r="Q14" s="107"/>
      <c r="S14" s="24"/>
      <c r="U14" s="107"/>
    </row>
    <row r="15" spans="1:25" ht="21.75" customHeight="1" x14ac:dyDescent="0.2">
      <c r="A15" s="19" t="s">
        <v>189</v>
      </c>
      <c r="E15" s="6">
        <v>-901</v>
      </c>
      <c r="G15" s="49"/>
      <c r="H15" s="107">
        <v>0</v>
      </c>
      <c r="J15" s="107">
        <v>0</v>
      </c>
      <c r="K15" s="31"/>
      <c r="M15" s="108">
        <f>SUM(H15:J15)</f>
        <v>0</v>
      </c>
      <c r="O15" s="107">
        <v>0</v>
      </c>
      <c r="Q15" s="107">
        <v>0</v>
      </c>
      <c r="S15" s="24">
        <f>SUM(E15,M15:Q15)</f>
        <v>-901</v>
      </c>
      <c r="U15" s="107"/>
    </row>
    <row r="16" spans="1:25" ht="21.75" customHeight="1" x14ac:dyDescent="0.2">
      <c r="A16" s="19" t="s">
        <v>218</v>
      </c>
      <c r="E16" s="108"/>
      <c r="G16" s="49"/>
      <c r="K16" s="31"/>
      <c r="M16" s="6"/>
      <c r="S16" s="24"/>
      <c r="U16" s="107"/>
    </row>
    <row r="17" spans="1:21" ht="21.75" customHeight="1" x14ac:dyDescent="0.2">
      <c r="A17" s="19" t="s">
        <v>191</v>
      </c>
      <c r="E17" s="108">
        <v>155882</v>
      </c>
      <c r="G17" s="49"/>
      <c r="H17" s="107">
        <v>0</v>
      </c>
      <c r="J17" s="107">
        <v>0</v>
      </c>
      <c r="K17" s="31"/>
      <c r="M17" s="108">
        <f>SUM(H17:J17)</f>
        <v>0</v>
      </c>
      <c r="O17" s="107">
        <v>0</v>
      </c>
      <c r="Q17" s="107">
        <v>0</v>
      </c>
      <c r="S17" s="24">
        <f>SUM(E17,M17:Q17)</f>
        <v>155882</v>
      </c>
      <c r="U17" s="107"/>
    </row>
    <row r="18" spans="1:21" ht="21.75" customHeight="1" x14ac:dyDescent="0.2">
      <c r="A18" s="19" t="s">
        <v>192</v>
      </c>
      <c r="E18" s="108">
        <v>128970</v>
      </c>
      <c r="G18" s="49"/>
      <c r="H18" s="107">
        <v>0</v>
      </c>
      <c r="J18" s="107">
        <v>0</v>
      </c>
      <c r="K18" s="31"/>
      <c r="M18" s="108">
        <f>SUM(H18:J18)</f>
        <v>0</v>
      </c>
      <c r="O18" s="107">
        <v>0</v>
      </c>
      <c r="Q18" s="107">
        <v>0</v>
      </c>
      <c r="S18" s="24">
        <f>SUM(E18,M18:Q18)</f>
        <v>128970</v>
      </c>
      <c r="U18" s="107"/>
    </row>
    <row r="19" spans="1:21" ht="21.75" customHeight="1" x14ac:dyDescent="0.2">
      <c r="A19" s="19" t="s">
        <v>193</v>
      </c>
      <c r="E19" s="108">
        <v>508351</v>
      </c>
      <c r="G19" s="49"/>
      <c r="H19" s="107">
        <f>SUM(PL!G168)</f>
        <v>575532</v>
      </c>
      <c r="J19" s="107">
        <v>0</v>
      </c>
      <c r="K19" s="31"/>
      <c r="M19" s="108">
        <f>SUM(H19:J19)</f>
        <v>575532</v>
      </c>
      <c r="O19" s="107">
        <v>0</v>
      </c>
      <c r="Q19" s="107">
        <v>0</v>
      </c>
      <c r="S19" s="24">
        <f>SUM(E19,M19:Q19)</f>
        <v>1083883</v>
      </c>
      <c r="U19" s="107"/>
    </row>
    <row r="20" spans="1:21" ht="21.75" customHeight="1" x14ac:dyDescent="0.2">
      <c r="A20" s="19" t="s">
        <v>87</v>
      </c>
      <c r="E20" s="108">
        <v>-128970</v>
      </c>
      <c r="G20" s="49"/>
      <c r="H20" s="107">
        <v>0</v>
      </c>
      <c r="J20" s="107">
        <v>0</v>
      </c>
      <c r="K20" s="31"/>
      <c r="M20" s="108">
        <f>SUM(H20:J20)</f>
        <v>0</v>
      </c>
      <c r="O20" s="107">
        <v>0</v>
      </c>
      <c r="Q20" s="107">
        <v>0</v>
      </c>
      <c r="S20" s="24">
        <f>SUM(E20,M20:Q20)</f>
        <v>-128970</v>
      </c>
      <c r="U20" s="107"/>
    </row>
    <row r="21" spans="1:21" ht="21.75" customHeight="1" x14ac:dyDescent="0.2">
      <c r="A21" s="19" t="s">
        <v>219</v>
      </c>
      <c r="E21" s="109"/>
      <c r="G21" s="49"/>
      <c r="H21" s="110"/>
      <c r="J21" s="110"/>
      <c r="K21" s="31"/>
      <c r="M21" s="109"/>
      <c r="O21" s="110"/>
      <c r="Q21" s="110"/>
      <c r="S21" s="28"/>
      <c r="U21" s="107"/>
    </row>
    <row r="22" spans="1:21" ht="21.75" customHeight="1" x14ac:dyDescent="0.2">
      <c r="A22" s="19" t="s">
        <v>220</v>
      </c>
      <c r="E22" s="96">
        <v>21948</v>
      </c>
      <c r="G22" s="49"/>
      <c r="H22" s="111">
        <v>0</v>
      </c>
      <c r="J22" s="30">
        <v>1843</v>
      </c>
      <c r="K22" s="31"/>
      <c r="M22" s="112">
        <f>SUM(H22:J22)</f>
        <v>1843</v>
      </c>
      <c r="O22" s="111">
        <v>0</v>
      </c>
      <c r="Q22" s="111">
        <v>0</v>
      </c>
      <c r="S22" s="33">
        <f>SUM(E22,M22:Q22)</f>
        <v>23791</v>
      </c>
      <c r="U22" s="107"/>
    </row>
    <row r="23" spans="1:21" ht="21.75" customHeight="1" x14ac:dyDescent="0.2">
      <c r="A23" s="19" t="s">
        <v>196</v>
      </c>
      <c r="E23" s="96">
        <v>57676</v>
      </c>
      <c r="G23" s="49"/>
      <c r="H23" s="111">
        <v>0</v>
      </c>
      <c r="J23" s="111">
        <v>0</v>
      </c>
      <c r="K23" s="31"/>
      <c r="M23" s="112">
        <f>SUM(H23:J23)</f>
        <v>0</v>
      </c>
      <c r="O23" s="111">
        <v>0</v>
      </c>
      <c r="Q23" s="111">
        <v>0</v>
      </c>
      <c r="S23" s="33">
        <f>SUM(E23,M23:Q23)</f>
        <v>57676</v>
      </c>
      <c r="U23" s="107"/>
    </row>
    <row r="24" spans="1:21" ht="21.75" customHeight="1" x14ac:dyDescent="0.2">
      <c r="A24" s="19" t="s">
        <v>197</v>
      </c>
      <c r="E24" s="96"/>
      <c r="G24" s="49"/>
      <c r="H24" s="111"/>
      <c r="J24" s="111"/>
      <c r="K24" s="31"/>
      <c r="M24" s="112"/>
      <c r="O24" s="111"/>
      <c r="Q24" s="111"/>
      <c r="S24" s="33"/>
      <c r="U24" s="107"/>
    </row>
    <row r="25" spans="1:21" ht="21.75" customHeight="1" x14ac:dyDescent="0.2">
      <c r="A25" s="19" t="s">
        <v>221</v>
      </c>
      <c r="E25" s="34">
        <v>-164855</v>
      </c>
      <c r="G25" s="49"/>
      <c r="H25" s="113">
        <v>0</v>
      </c>
      <c r="J25" s="36">
        <v>-50376</v>
      </c>
      <c r="K25" s="31"/>
      <c r="M25" s="114">
        <f>SUM(H25:J25)</f>
        <v>-50376</v>
      </c>
      <c r="O25" s="113">
        <v>0</v>
      </c>
      <c r="Q25" s="113">
        <v>0</v>
      </c>
      <c r="S25" s="38">
        <f>SUM(E25,M25:Q25)</f>
        <v>-215231</v>
      </c>
      <c r="U25" s="107"/>
    </row>
    <row r="26" spans="1:21" ht="21.75" customHeight="1" x14ac:dyDescent="0.2">
      <c r="A26" s="7" t="s">
        <v>199</v>
      </c>
      <c r="E26" s="45">
        <f>SUM(E22:E25)</f>
        <v>-85231</v>
      </c>
      <c r="F26" s="42"/>
      <c r="G26" s="61"/>
      <c r="H26" s="115">
        <f>SUM(H22:H25)</f>
        <v>0</v>
      </c>
      <c r="I26" s="42"/>
      <c r="J26" s="46">
        <f>SUM(J22:J25)</f>
        <v>-48533</v>
      </c>
      <c r="K26" s="62"/>
      <c r="L26" s="42"/>
      <c r="M26" s="117">
        <f>SUM(M22:M25)</f>
        <v>-48533</v>
      </c>
      <c r="N26" s="42"/>
      <c r="O26" s="115">
        <f>SUM(O22:O25)</f>
        <v>0</v>
      </c>
      <c r="P26" s="42"/>
      <c r="Q26" s="115">
        <f>SUM(Q22:Q25)</f>
        <v>0</v>
      </c>
      <c r="R26" s="42"/>
      <c r="S26" s="39">
        <f>SUM(S22:S25)</f>
        <v>-133764</v>
      </c>
      <c r="U26" s="107"/>
    </row>
    <row r="27" spans="1:21" ht="21.75" customHeight="1" thickBot="1" x14ac:dyDescent="0.25">
      <c r="A27" s="7" t="s">
        <v>91</v>
      </c>
      <c r="E27" s="47">
        <f>SUM(E9:E20,E26)</f>
        <v>18618987</v>
      </c>
      <c r="F27" s="42"/>
      <c r="G27" s="61"/>
      <c r="H27" s="48">
        <f>SUM(H9:H20,H26)</f>
        <v>575532</v>
      </c>
      <c r="I27" s="42"/>
      <c r="J27" s="48">
        <f>SUM(J9:J20,J26)</f>
        <v>-48533</v>
      </c>
      <c r="K27" s="62"/>
      <c r="L27" s="42"/>
      <c r="M27" s="47">
        <f>SUM(M9:M20,M26)</f>
        <v>526999</v>
      </c>
      <c r="N27" s="42"/>
      <c r="O27" s="48">
        <f>SUM(O9:O20,O26)</f>
        <v>19848</v>
      </c>
      <c r="P27" s="42"/>
      <c r="Q27" s="118">
        <f>SUM(Q9:Q20,Q26)</f>
        <v>186032</v>
      </c>
      <c r="R27" s="42"/>
      <c r="S27" s="47">
        <f>SUM(S9:S20,S26)</f>
        <v>19351866</v>
      </c>
      <c r="U27" s="107"/>
    </row>
    <row r="28" spans="1:21" ht="5.0999999999999996" customHeight="1" thickTop="1" x14ac:dyDescent="0.2">
      <c r="A28" s="7"/>
      <c r="E28" s="24"/>
      <c r="F28" s="42"/>
      <c r="G28" s="101"/>
      <c r="H28" s="46"/>
      <c r="I28" s="46"/>
      <c r="J28" s="46"/>
      <c r="K28" s="102"/>
      <c r="L28" s="42"/>
      <c r="M28" s="24"/>
      <c r="N28" s="42"/>
      <c r="O28" s="42"/>
      <c r="P28" s="42"/>
      <c r="Q28" s="107"/>
      <c r="R28" s="42"/>
      <c r="S28" s="24"/>
      <c r="U28" s="107"/>
    </row>
    <row r="31" spans="1:21" ht="21.75" customHeight="1" x14ac:dyDescent="0.2">
      <c r="A31" s="4" t="s">
        <v>50</v>
      </c>
    </row>
    <row r="33" spans="6:31" ht="21.75" customHeight="1" x14ac:dyDescent="0.2">
      <c r="F33" s="2">
        <v>1046170</v>
      </c>
    </row>
    <row r="34" spans="6:31" ht="21.75" customHeight="1" x14ac:dyDescent="0.2">
      <c r="AE34" s="2">
        <f>SUM(C34:H34,M34:AC34)</f>
        <v>0</v>
      </c>
    </row>
  </sheetData>
  <printOptions horizontalCentered="1"/>
  <pageMargins left="0.19685039370078741" right="0.19685039370078741" top="0.78740157480314965" bottom="0.19685039370078741" header="0.19685039370078741" footer="0.19685039370078741"/>
  <pageSetup paperSize="9" scale="82" orientation="landscape" r:id="rId1"/>
  <header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BAA8-B1BA-4DA8-9FE1-9DEF7C653357}">
  <sheetPr>
    <pageSetUpPr fitToPage="1"/>
  </sheetPr>
  <dimension ref="A1:AN37"/>
  <sheetViews>
    <sheetView showGridLines="0" view="pageBreakPreview" zoomScale="70" zoomScaleNormal="115" zoomScaleSheetLayoutView="70" workbookViewId="0">
      <selection activeCell="J22" sqref="J22"/>
    </sheetView>
  </sheetViews>
  <sheetFormatPr defaultColWidth="9.28515625" defaultRowHeight="20.65" customHeight="1" x14ac:dyDescent="0.2"/>
  <cols>
    <col min="1" max="1" width="12.7109375" style="2" customWidth="1"/>
    <col min="2" max="2" width="15.5703125" style="2" customWidth="1"/>
    <col min="3" max="3" width="30.7109375" style="2" customWidth="1"/>
    <col min="4" max="4" width="1.42578125" style="2" customWidth="1"/>
    <col min="5" max="5" width="15" style="2" customWidth="1"/>
    <col min="6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2" width="1.42578125" style="2" customWidth="1"/>
    <col min="13" max="13" width="13.7109375" style="2" customWidth="1"/>
    <col min="14" max="14" width="1.42578125" style="2" hidden="1" customWidth="1"/>
    <col min="15" max="15" width="13.7109375" style="2" hidden="1" customWidth="1"/>
    <col min="16" max="16" width="1.42578125" style="2" hidden="1" customWidth="1"/>
    <col min="17" max="17" width="13.7109375" style="2" hidden="1" customWidth="1"/>
    <col min="18" max="18" width="1.42578125" style="2" customWidth="1"/>
    <col min="19" max="19" width="13.7109375" style="2" customWidth="1"/>
    <col min="20" max="20" width="1.42578125" style="2" customWidth="1"/>
    <col min="21" max="21" width="13.7109375" style="2" customWidth="1"/>
    <col min="22" max="22" width="1.42578125" style="2" customWidth="1"/>
    <col min="23" max="23" width="15" style="2" customWidth="1"/>
    <col min="24" max="24" width="0.7109375" style="2" customWidth="1"/>
    <col min="25" max="25" width="16.28515625" style="2" customWidth="1"/>
    <col min="26" max="16384" width="9.28515625" style="2"/>
  </cols>
  <sheetData>
    <row r="1" spans="1:24" ht="20.65" customHeight="1" x14ac:dyDescent="0.2">
      <c r="W1" s="5" t="s">
        <v>94</v>
      </c>
    </row>
    <row r="2" spans="1:24" ht="20.65" customHeight="1" x14ac:dyDescent="0.2">
      <c r="A2" s="1" t="s">
        <v>0</v>
      </c>
      <c r="B2" s="7"/>
      <c r="C2" s="7"/>
      <c r="D2" s="7"/>
      <c r="E2" s="7"/>
      <c r="H2" s="7"/>
      <c r="J2" s="7"/>
      <c r="M2" s="7"/>
      <c r="O2" s="7"/>
      <c r="Q2" s="7"/>
      <c r="U2" s="19"/>
      <c r="W2" s="7"/>
      <c r="X2" s="7"/>
    </row>
    <row r="3" spans="1:24" ht="20.65" customHeight="1" x14ac:dyDescent="0.2">
      <c r="A3" s="7" t="s">
        <v>222</v>
      </c>
      <c r="B3" s="7"/>
      <c r="C3" s="7"/>
      <c r="D3" s="7"/>
      <c r="E3" s="7"/>
      <c r="H3" s="7"/>
      <c r="J3" s="7"/>
      <c r="M3" s="7"/>
      <c r="O3" s="7"/>
      <c r="Q3" s="7"/>
      <c r="U3" s="19"/>
      <c r="W3" s="7"/>
      <c r="X3" s="7"/>
    </row>
    <row r="4" spans="1:24" ht="20.65" customHeight="1" x14ac:dyDescent="0.2">
      <c r="A4" s="7" t="s">
        <v>153</v>
      </c>
      <c r="B4" s="7"/>
      <c r="C4" s="7"/>
      <c r="D4" s="7"/>
      <c r="E4" s="7"/>
      <c r="H4" s="7"/>
      <c r="J4" s="7"/>
      <c r="M4" s="7"/>
      <c r="O4" s="7"/>
      <c r="Q4" s="7"/>
      <c r="U4" s="19"/>
      <c r="W4" s="7"/>
      <c r="X4" s="7"/>
    </row>
    <row r="5" spans="1:24" ht="20.65" customHeight="1" x14ac:dyDescent="0.2">
      <c r="A5" s="7"/>
      <c r="B5" s="7"/>
      <c r="C5" s="7"/>
      <c r="D5" s="7"/>
      <c r="E5" s="7"/>
      <c r="H5" s="7"/>
      <c r="J5" s="7"/>
      <c r="M5" s="7"/>
      <c r="O5" s="7"/>
      <c r="Q5" s="7"/>
      <c r="U5" s="19"/>
      <c r="W5" s="9" t="s">
        <v>156</v>
      </c>
      <c r="X5" s="7"/>
    </row>
    <row r="6" spans="1:24" ht="20.65" customHeight="1" x14ac:dyDescent="0.2">
      <c r="B6" s="8"/>
      <c r="C6" s="8"/>
      <c r="D6" s="8"/>
      <c r="E6" s="8"/>
      <c r="G6" s="185"/>
      <c r="H6" s="186"/>
      <c r="I6" s="187"/>
      <c r="J6" s="186"/>
      <c r="K6" s="188"/>
      <c r="M6" s="8"/>
      <c r="O6" s="8"/>
      <c r="Q6" s="8"/>
      <c r="S6" s="3" t="s">
        <v>352</v>
      </c>
      <c r="U6" s="8"/>
      <c r="W6" s="9"/>
      <c r="X6" s="9"/>
    </row>
    <row r="7" spans="1:24" ht="20.65" customHeight="1" x14ac:dyDescent="0.5">
      <c r="E7" s="85" t="s">
        <v>167</v>
      </c>
      <c r="G7" s="49"/>
      <c r="H7" s="3"/>
      <c r="J7" s="3" t="s">
        <v>162</v>
      </c>
      <c r="K7" s="31"/>
      <c r="M7" s="85" t="s">
        <v>162</v>
      </c>
      <c r="O7" s="52" t="s">
        <v>214</v>
      </c>
      <c r="Q7" s="3" t="s">
        <v>164</v>
      </c>
      <c r="S7" s="3" t="s">
        <v>213</v>
      </c>
      <c r="U7" s="3"/>
      <c r="W7" s="85" t="s">
        <v>167</v>
      </c>
    </row>
    <row r="8" spans="1:24" ht="20.65" customHeight="1" x14ac:dyDescent="0.5">
      <c r="E8" s="85" t="s">
        <v>176</v>
      </c>
      <c r="G8" s="49"/>
      <c r="H8" s="3" t="s">
        <v>169</v>
      </c>
      <c r="J8" s="3" t="s">
        <v>170</v>
      </c>
      <c r="K8" s="31"/>
      <c r="M8" s="85" t="s">
        <v>171</v>
      </c>
      <c r="O8" s="52" t="s">
        <v>215</v>
      </c>
      <c r="Q8" s="3" t="s">
        <v>173</v>
      </c>
      <c r="S8" s="52" t="s">
        <v>214</v>
      </c>
      <c r="U8" s="3"/>
      <c r="W8" s="85" t="s">
        <v>176</v>
      </c>
    </row>
    <row r="9" spans="1:24" ht="20.65" customHeight="1" x14ac:dyDescent="0.5">
      <c r="E9" s="92" t="s">
        <v>204</v>
      </c>
      <c r="G9" s="49"/>
      <c r="H9" s="84" t="s">
        <v>177</v>
      </c>
      <c r="J9" s="84" t="s">
        <v>177</v>
      </c>
      <c r="K9" s="31"/>
      <c r="M9" s="69" t="s">
        <v>177</v>
      </c>
      <c r="O9" s="56" t="s">
        <v>205</v>
      </c>
      <c r="Q9" s="84" t="s">
        <v>216</v>
      </c>
      <c r="S9" s="56" t="s">
        <v>215</v>
      </c>
      <c r="U9" s="84" t="s">
        <v>206</v>
      </c>
      <c r="W9" s="92" t="s">
        <v>7</v>
      </c>
    </row>
    <row r="10" spans="1:24" ht="20.65" customHeight="1" x14ac:dyDescent="0.5">
      <c r="A10" s="189" t="s">
        <v>207</v>
      </c>
      <c r="E10" s="121"/>
      <c r="G10" s="49"/>
      <c r="H10" s="3"/>
      <c r="J10" s="3"/>
      <c r="K10" s="31"/>
      <c r="M10" s="85"/>
      <c r="O10" s="52"/>
      <c r="Q10" s="3"/>
      <c r="S10" s="122" t="s">
        <v>339</v>
      </c>
      <c r="U10" s="122" t="s">
        <v>208</v>
      </c>
      <c r="W10" s="121"/>
    </row>
    <row r="11" spans="1:24" ht="20.65" customHeight="1" x14ac:dyDescent="0.2">
      <c r="A11" s="19" t="s">
        <v>184</v>
      </c>
      <c r="E11" s="6">
        <f>SUM(BS!M89)</f>
        <v>1471712</v>
      </c>
      <c r="G11" s="49"/>
      <c r="H11" s="42">
        <v>0</v>
      </c>
      <c r="I11" s="42"/>
      <c r="J11" s="42">
        <v>0</v>
      </c>
      <c r="K11" s="62"/>
      <c r="L11" s="42"/>
      <c r="M11" s="24">
        <f>SUM(H11:J11)</f>
        <v>0</v>
      </c>
      <c r="N11" s="42"/>
      <c r="O11" s="42">
        <v>0</v>
      </c>
      <c r="P11" s="42"/>
      <c r="Q11" s="42"/>
      <c r="S11" s="42">
        <v>0</v>
      </c>
      <c r="U11" s="42">
        <v>0</v>
      </c>
      <c r="W11" s="24">
        <f>SUM(E11,M11:V11)</f>
        <v>1471712</v>
      </c>
    </row>
    <row r="12" spans="1:24" ht="20.65" customHeight="1" x14ac:dyDescent="0.2">
      <c r="A12" s="19" t="s">
        <v>78</v>
      </c>
      <c r="E12" s="6">
        <f>SUM(BS!M90)</f>
        <v>13642827</v>
      </c>
      <c r="G12" s="49"/>
      <c r="H12" s="42">
        <v>0</v>
      </c>
      <c r="I12" s="42"/>
      <c r="J12" s="42">
        <v>0</v>
      </c>
      <c r="K12" s="62"/>
      <c r="L12" s="42"/>
      <c r="M12" s="24">
        <f>SUM(H12:J12)</f>
        <v>0</v>
      </c>
      <c r="N12" s="42"/>
      <c r="O12" s="42">
        <v>0</v>
      </c>
      <c r="P12" s="42"/>
      <c r="Q12" s="42"/>
      <c r="S12" s="42">
        <v>0</v>
      </c>
      <c r="U12" s="42">
        <v>0</v>
      </c>
      <c r="W12" s="24">
        <f>SUM(E12,M12:V12)</f>
        <v>13642827</v>
      </c>
    </row>
    <row r="13" spans="1:24" ht="20.65" customHeight="1" x14ac:dyDescent="0.2">
      <c r="A13" s="19" t="s">
        <v>185</v>
      </c>
      <c r="G13" s="49"/>
      <c r="H13" s="42"/>
      <c r="I13" s="42"/>
      <c r="J13" s="42"/>
      <c r="K13" s="62"/>
      <c r="L13" s="42"/>
      <c r="M13" s="42"/>
      <c r="N13" s="42"/>
      <c r="O13" s="42"/>
      <c r="P13" s="42"/>
      <c r="Q13" s="42"/>
      <c r="U13" s="42"/>
      <c r="W13" s="42"/>
    </row>
    <row r="14" spans="1:24" ht="20.65" customHeight="1" x14ac:dyDescent="0.2">
      <c r="A14" s="19" t="s">
        <v>186</v>
      </c>
      <c r="E14" s="6">
        <v>2512802</v>
      </c>
      <c r="G14" s="49"/>
      <c r="H14" s="42">
        <v>0</v>
      </c>
      <c r="I14" s="42"/>
      <c r="J14" s="42">
        <v>0</v>
      </c>
      <c r="K14" s="62"/>
      <c r="L14" s="42"/>
      <c r="M14" s="24">
        <f>SUM(H14:J14)</f>
        <v>0</v>
      </c>
      <c r="N14" s="42"/>
      <c r="O14" s="42"/>
      <c r="P14" s="42"/>
      <c r="Q14" s="42">
        <v>0</v>
      </c>
      <c r="S14" s="42">
        <v>-9447</v>
      </c>
      <c r="U14" s="42">
        <v>0</v>
      </c>
      <c r="W14" s="24">
        <f t="shared" ref="W14:W16" si="0">SUM(E14,M14:V14)</f>
        <v>2503355</v>
      </c>
    </row>
    <row r="15" spans="1:24" ht="20.65" customHeight="1" x14ac:dyDescent="0.2">
      <c r="A15" s="19" t="s">
        <v>187</v>
      </c>
      <c r="E15" s="6">
        <v>415833</v>
      </c>
      <c r="G15" s="49"/>
      <c r="H15" s="42">
        <v>0</v>
      </c>
      <c r="I15" s="42"/>
      <c r="J15" s="42">
        <v>0</v>
      </c>
      <c r="K15" s="62"/>
      <c r="L15" s="42"/>
      <c r="M15" s="24">
        <f>SUM(H15:J15)</f>
        <v>0</v>
      </c>
      <c r="N15" s="42"/>
      <c r="O15" s="42"/>
      <c r="P15" s="42"/>
      <c r="Q15" s="42">
        <v>0</v>
      </c>
      <c r="S15" s="42">
        <v>0</v>
      </c>
      <c r="U15" s="42">
        <v>0</v>
      </c>
      <c r="W15" s="24">
        <f t="shared" si="0"/>
        <v>415833</v>
      </c>
    </row>
    <row r="16" spans="1:24" ht="20.65" customHeight="1" x14ac:dyDescent="0.2">
      <c r="A16" s="19" t="s">
        <v>81</v>
      </c>
      <c r="E16" s="6">
        <f>SUM(BS!M94)</f>
        <v>-901</v>
      </c>
      <c r="F16" s="11"/>
      <c r="G16" s="93"/>
      <c r="H16" s="42">
        <v>0</v>
      </c>
      <c r="I16" s="94"/>
      <c r="J16" s="42">
        <v>0</v>
      </c>
      <c r="K16" s="95"/>
      <c r="L16" s="94"/>
      <c r="M16" s="24">
        <f>SUM(H16:J16)</f>
        <v>0</v>
      </c>
      <c r="N16" s="94"/>
      <c r="O16" s="42">
        <v>0</v>
      </c>
      <c r="P16" s="94"/>
      <c r="Q16" s="42">
        <v>0</v>
      </c>
      <c r="R16" s="11"/>
      <c r="S16" s="42">
        <v>0</v>
      </c>
      <c r="T16" s="11"/>
      <c r="U16" s="42">
        <v>0</v>
      </c>
      <c r="V16" s="11"/>
      <c r="W16" s="24">
        <f t="shared" si="0"/>
        <v>-901</v>
      </c>
    </row>
    <row r="17" spans="1:23" ht="20.65" customHeight="1" x14ac:dyDescent="0.2">
      <c r="A17" s="19" t="s">
        <v>218</v>
      </c>
      <c r="E17" s="6"/>
      <c r="G17" s="49"/>
      <c r="H17" s="42"/>
      <c r="I17" s="42"/>
      <c r="J17" s="42"/>
      <c r="K17" s="62"/>
      <c r="L17" s="42"/>
      <c r="M17" s="24"/>
      <c r="N17" s="42"/>
      <c r="O17" s="42"/>
      <c r="P17" s="42"/>
      <c r="Q17" s="42"/>
      <c r="U17" s="42"/>
      <c r="W17" s="24"/>
    </row>
    <row r="18" spans="1:23" ht="20.65" customHeight="1" x14ac:dyDescent="0.2">
      <c r="A18" s="19" t="s">
        <v>191</v>
      </c>
      <c r="E18" s="6">
        <f>SUM(BS!M97)</f>
        <v>155882</v>
      </c>
      <c r="G18" s="49"/>
      <c r="H18" s="42">
        <v>0</v>
      </c>
      <c r="I18" s="42"/>
      <c r="J18" s="42">
        <v>0</v>
      </c>
      <c r="K18" s="62"/>
      <c r="L18" s="42"/>
      <c r="M18" s="24">
        <f t="shared" ref="M18:M24" si="1">SUM(H18:J18)</f>
        <v>0</v>
      </c>
      <c r="N18" s="42"/>
      <c r="O18" s="42">
        <v>0</v>
      </c>
      <c r="P18" s="42"/>
      <c r="Q18" s="42">
        <v>0</v>
      </c>
      <c r="S18" s="42">
        <v>0</v>
      </c>
      <c r="U18" s="42">
        <v>0</v>
      </c>
      <c r="W18" s="24">
        <f t="shared" ref="W18:W24" si="2">SUM(E18,M18:V18)</f>
        <v>155882</v>
      </c>
    </row>
    <row r="19" spans="1:23" ht="20.65" customHeight="1" x14ac:dyDescent="0.2">
      <c r="A19" s="19" t="s">
        <v>192</v>
      </c>
      <c r="E19" s="6">
        <f>SUM(BS!M98)</f>
        <v>128970</v>
      </c>
      <c r="G19" s="49"/>
      <c r="H19" s="42">
        <v>0</v>
      </c>
      <c r="I19" s="42"/>
      <c r="J19" s="42">
        <v>0</v>
      </c>
      <c r="K19" s="62"/>
      <c r="L19" s="42"/>
      <c r="M19" s="24">
        <f t="shared" si="1"/>
        <v>0</v>
      </c>
      <c r="N19" s="42"/>
      <c r="O19" s="42">
        <v>0</v>
      </c>
      <c r="P19" s="42"/>
      <c r="Q19" s="42">
        <v>0</v>
      </c>
      <c r="S19" s="42">
        <v>0</v>
      </c>
      <c r="U19" s="42">
        <v>0</v>
      </c>
      <c r="W19" s="24">
        <f t="shared" si="2"/>
        <v>128970</v>
      </c>
    </row>
    <row r="20" spans="1:23" ht="20.65" customHeight="1" x14ac:dyDescent="0.2">
      <c r="A20" s="19" t="s">
        <v>193</v>
      </c>
      <c r="E20" s="6">
        <v>1341381</v>
      </c>
      <c r="G20" s="49"/>
      <c r="H20" s="42">
        <f>SUM(PL!I168)</f>
        <v>251290</v>
      </c>
      <c r="I20" s="42"/>
      <c r="J20" s="42">
        <v>0</v>
      </c>
      <c r="K20" s="62"/>
      <c r="L20" s="42"/>
      <c r="M20" s="24">
        <f t="shared" si="1"/>
        <v>251290</v>
      </c>
      <c r="N20" s="42"/>
      <c r="O20" s="42">
        <v>0</v>
      </c>
      <c r="P20" s="42"/>
      <c r="Q20" s="42">
        <v>0</v>
      </c>
      <c r="S20" s="42">
        <v>0</v>
      </c>
      <c r="U20" s="42">
        <v>-336684</v>
      </c>
      <c r="W20" s="24">
        <f t="shared" si="2"/>
        <v>1255987</v>
      </c>
    </row>
    <row r="21" spans="1:23" ht="20.65" customHeight="1" x14ac:dyDescent="0.2">
      <c r="A21" s="19" t="s">
        <v>87</v>
      </c>
      <c r="E21" s="6">
        <f>SUM(BS!M100)</f>
        <v>-128970</v>
      </c>
      <c r="G21" s="49"/>
      <c r="H21" s="42">
        <v>0</v>
      </c>
      <c r="I21" s="42"/>
      <c r="J21" s="42">
        <v>0</v>
      </c>
      <c r="K21" s="62"/>
      <c r="L21" s="42"/>
      <c r="M21" s="24">
        <f t="shared" si="1"/>
        <v>0</v>
      </c>
      <c r="N21" s="42"/>
      <c r="O21" s="42">
        <v>0</v>
      </c>
      <c r="P21" s="42"/>
      <c r="Q21" s="42">
        <v>0</v>
      </c>
      <c r="S21" s="42">
        <v>0</v>
      </c>
      <c r="U21" s="42">
        <v>0</v>
      </c>
      <c r="W21" s="24">
        <f t="shared" si="2"/>
        <v>-128970</v>
      </c>
    </row>
    <row r="22" spans="1:23" ht="20.65" customHeight="1" x14ac:dyDescent="0.2">
      <c r="A22" s="19" t="s">
        <v>223</v>
      </c>
      <c r="E22" s="97">
        <v>-3054</v>
      </c>
      <c r="G22" s="49"/>
      <c r="H22" s="27">
        <v>0</v>
      </c>
      <c r="J22" s="99">
        <f>PL!I153+PL!I160</f>
        <v>-1509</v>
      </c>
      <c r="K22" s="31"/>
      <c r="M22" s="28">
        <f t="shared" si="1"/>
        <v>-1509</v>
      </c>
      <c r="O22" s="27">
        <v>0</v>
      </c>
      <c r="Q22" s="27">
        <v>0</v>
      </c>
      <c r="S22" s="27">
        <v>0</v>
      </c>
      <c r="U22" s="99">
        <v>0</v>
      </c>
      <c r="W22" s="28">
        <f t="shared" si="2"/>
        <v>-4563</v>
      </c>
    </row>
    <row r="23" spans="1:23" ht="20.65" customHeight="1" x14ac:dyDescent="0.2">
      <c r="A23" s="19" t="s">
        <v>196</v>
      </c>
      <c r="E23" s="96">
        <v>57677</v>
      </c>
      <c r="G23" s="49"/>
      <c r="H23" s="29">
        <v>0</v>
      </c>
      <c r="J23" s="29">
        <v>0</v>
      </c>
      <c r="K23" s="31"/>
      <c r="M23" s="33">
        <f>SUM(H23:J23)</f>
        <v>0</v>
      </c>
      <c r="O23" s="29">
        <v>0</v>
      </c>
      <c r="Q23" s="29">
        <v>0</v>
      </c>
      <c r="S23" s="29">
        <v>0</v>
      </c>
      <c r="U23" s="123">
        <v>0</v>
      </c>
      <c r="W23" s="33">
        <f t="shared" si="2"/>
        <v>57677</v>
      </c>
    </row>
    <row r="24" spans="1:23" ht="20.65" customHeight="1" x14ac:dyDescent="0.2">
      <c r="A24" s="19" t="s">
        <v>211</v>
      </c>
      <c r="E24" s="34">
        <v>-270777</v>
      </c>
      <c r="G24" s="49"/>
      <c r="H24" s="29">
        <v>0</v>
      </c>
      <c r="J24" s="100">
        <f>PL!I159</f>
        <v>-60250</v>
      </c>
      <c r="K24" s="31"/>
      <c r="M24" s="38">
        <f t="shared" si="1"/>
        <v>-60250</v>
      </c>
      <c r="O24" s="35">
        <v>0</v>
      </c>
      <c r="Q24" s="35">
        <v>0</v>
      </c>
      <c r="S24" s="35">
        <v>0</v>
      </c>
      <c r="U24" s="100">
        <v>0</v>
      </c>
      <c r="W24" s="38">
        <f t="shared" si="2"/>
        <v>-331027</v>
      </c>
    </row>
    <row r="25" spans="1:23" ht="20.65" customHeight="1" x14ac:dyDescent="0.2">
      <c r="A25" s="7" t="s">
        <v>199</v>
      </c>
      <c r="E25" s="24">
        <f>SUM(E22:E24)</f>
        <v>-216154</v>
      </c>
      <c r="F25" s="42"/>
      <c r="G25" s="61"/>
      <c r="H25" s="89">
        <f t="shared" ref="H25:W25" si="3">SUM(H22:H24)</f>
        <v>0</v>
      </c>
      <c r="I25" s="42"/>
      <c r="J25" s="42">
        <f t="shared" si="3"/>
        <v>-61759</v>
      </c>
      <c r="K25" s="62"/>
      <c r="L25" s="42"/>
      <c r="M25" s="24">
        <f>SUM(M22:M24)</f>
        <v>-61759</v>
      </c>
      <c r="N25" s="42"/>
      <c r="O25" s="42">
        <f>SUM(O22:O24)</f>
        <v>0</v>
      </c>
      <c r="P25" s="42"/>
      <c r="Q25" s="42">
        <f t="shared" si="3"/>
        <v>0</v>
      </c>
      <c r="R25" s="42"/>
      <c r="S25" s="42">
        <f t="shared" ref="S25" si="4">SUM(S22:S24)</f>
        <v>0</v>
      </c>
      <c r="T25" s="42"/>
      <c r="U25" s="42">
        <f>SUM(U22:U24)</f>
        <v>0</v>
      </c>
      <c r="V25" s="42"/>
      <c r="W25" s="24">
        <f t="shared" si="3"/>
        <v>-277913</v>
      </c>
    </row>
    <row r="26" spans="1:23" ht="20.65" customHeight="1" thickBot="1" x14ac:dyDescent="0.25">
      <c r="A26" s="7" t="s">
        <v>91</v>
      </c>
      <c r="E26" s="47">
        <f>SUM(E11:E21,E25)</f>
        <v>19323382</v>
      </c>
      <c r="F26" s="42"/>
      <c r="G26" s="61"/>
      <c r="H26" s="48">
        <f>SUM(H11:H21,H25)</f>
        <v>251290</v>
      </c>
      <c r="I26" s="42"/>
      <c r="J26" s="48">
        <f>SUM(J11:J21,J25)</f>
        <v>-61759</v>
      </c>
      <c r="K26" s="62"/>
      <c r="L26" s="42"/>
      <c r="M26" s="47">
        <f>SUM(M11:M21,M25)</f>
        <v>189531</v>
      </c>
      <c r="N26" s="42"/>
      <c r="O26" s="48">
        <f>SUM(O11:O21,O25)</f>
        <v>0</v>
      </c>
      <c r="P26" s="42"/>
      <c r="Q26" s="48">
        <f>SUM(Q11:Q21,Q25)</f>
        <v>0</v>
      </c>
      <c r="R26" s="42"/>
      <c r="S26" s="48">
        <f>SUM(S11:S21,S25)</f>
        <v>-9447</v>
      </c>
      <c r="T26" s="42"/>
      <c r="U26" s="48">
        <f>SUM(U11:U21,U25)</f>
        <v>-336684</v>
      </c>
      <c r="V26" s="42"/>
      <c r="W26" s="47">
        <f>SUM(W11:W21,W25)</f>
        <v>19166782</v>
      </c>
    </row>
    <row r="27" spans="1:23" ht="5.0999999999999996" customHeight="1" thickTop="1" x14ac:dyDescent="0.2">
      <c r="A27" s="7"/>
      <c r="E27" s="24"/>
      <c r="F27" s="42"/>
      <c r="G27" s="101"/>
      <c r="H27" s="46"/>
      <c r="I27" s="46"/>
      <c r="J27" s="46"/>
      <c r="K27" s="102"/>
      <c r="L27" s="42"/>
      <c r="M27" s="24"/>
      <c r="N27" s="42"/>
      <c r="O27" s="42"/>
      <c r="P27" s="42"/>
      <c r="Q27" s="42"/>
      <c r="R27" s="42"/>
      <c r="S27" s="42"/>
      <c r="T27" s="42"/>
      <c r="U27" s="42"/>
      <c r="V27" s="42"/>
      <c r="W27" s="24"/>
    </row>
    <row r="28" spans="1:23" ht="20.65" customHeight="1" x14ac:dyDescent="0.2">
      <c r="A28" s="7"/>
      <c r="E28" s="6"/>
      <c r="M28" s="6"/>
      <c r="W28" s="6">
        <f>W26-BS!K104</f>
        <v>0</v>
      </c>
    </row>
    <row r="30" spans="1:23" ht="20.65" customHeight="1" x14ac:dyDescent="0.2">
      <c r="A30" s="4" t="s">
        <v>50</v>
      </c>
    </row>
    <row r="36" spans="6:40" ht="20.65" customHeight="1" x14ac:dyDescent="0.2">
      <c r="F36" s="2">
        <v>1046170</v>
      </c>
    </row>
    <row r="37" spans="6:40" ht="20.65" customHeight="1" x14ac:dyDescent="0.2">
      <c r="AN37" s="2">
        <f>SUM(C37:H37,M37:AL37)</f>
        <v>0</v>
      </c>
    </row>
  </sheetData>
  <printOptions horizontalCentered="1"/>
  <pageMargins left="0.39370078740157483" right="0.19685039370078741" top="0.78740157480314965" bottom="0.39370078740157483" header="0.19685039370078741" footer="0.19685039370078741"/>
  <pageSetup paperSize="9" scale="85" orientation="landscape" r:id="rId1"/>
  <headerFooter>
    <evenHeader>&amp;R&amp;"Arial,Italic"&amp;12For internal use only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7"/>
  <sheetViews>
    <sheetView showGridLines="0" tabSelected="1" view="pageBreakPreview" topLeftCell="A40" zoomScale="70" zoomScaleNormal="100" zoomScaleSheetLayoutView="70" workbookViewId="0">
      <selection activeCell="E127" sqref="E127"/>
    </sheetView>
  </sheetViews>
  <sheetFormatPr defaultColWidth="10.7109375" defaultRowHeight="22.5" customHeight="1" x14ac:dyDescent="0.2"/>
  <cols>
    <col min="1" max="1" width="68.28515625" style="198" customWidth="1"/>
    <col min="2" max="2" width="8.5703125" style="199" customWidth="1"/>
    <col min="3" max="3" width="8.7109375" style="198" customWidth="1"/>
    <col min="4" max="4" width="1.42578125" style="199" customWidth="1"/>
    <col min="5" max="5" width="15.7109375" style="199" customWidth="1"/>
    <col min="6" max="6" width="1.42578125" style="199" customWidth="1"/>
    <col min="7" max="7" width="15.7109375" style="199" customWidth="1"/>
    <col min="8" max="8" width="1.42578125" style="199" customWidth="1"/>
    <col min="9" max="9" width="15.7109375" style="199" customWidth="1"/>
    <col min="10" max="10" width="1.42578125" style="199" customWidth="1"/>
    <col min="11" max="11" width="15.7109375" style="199" customWidth="1"/>
    <col min="12" max="12" width="1.42578125" style="199" customWidth="1"/>
    <col min="13" max="16384" width="10.7109375" style="199"/>
  </cols>
  <sheetData>
    <row r="1" spans="1:12" s="194" customFormat="1" ht="22.5" customHeight="1" x14ac:dyDescent="0.2">
      <c r="A1" s="190" t="s">
        <v>0</v>
      </c>
      <c r="B1" s="191"/>
      <c r="C1" s="192"/>
      <c r="D1" s="191"/>
      <c r="E1" s="191"/>
      <c r="F1" s="191"/>
      <c r="G1" s="191"/>
      <c r="H1" s="191"/>
      <c r="I1" s="191"/>
      <c r="J1" s="191"/>
      <c r="K1" s="191"/>
      <c r="L1" s="193" t="s">
        <v>94</v>
      </c>
    </row>
    <row r="2" spans="1:12" s="194" customFormat="1" ht="22.5" customHeight="1" x14ac:dyDescent="0.2">
      <c r="A2" s="195" t="s">
        <v>224</v>
      </c>
      <c r="B2" s="196"/>
      <c r="C2" s="192"/>
      <c r="D2" s="191"/>
      <c r="E2" s="191"/>
      <c r="F2" s="191"/>
      <c r="G2" s="191"/>
      <c r="H2" s="191"/>
      <c r="I2" s="191"/>
      <c r="J2" s="191"/>
      <c r="K2" s="191"/>
    </row>
    <row r="3" spans="1:12" s="194" customFormat="1" ht="22.5" customHeight="1" x14ac:dyDescent="0.2">
      <c r="A3" s="190" t="s">
        <v>153</v>
      </c>
      <c r="B3" s="196"/>
      <c r="C3" s="192"/>
      <c r="D3" s="191"/>
      <c r="E3" s="191"/>
      <c r="F3" s="191"/>
      <c r="G3" s="191"/>
      <c r="H3" s="191"/>
      <c r="I3" s="191"/>
      <c r="J3" s="191"/>
      <c r="K3" s="191"/>
    </row>
    <row r="4" spans="1:12" s="194" customFormat="1" ht="22.5" customHeight="1" x14ac:dyDescent="0.2">
      <c r="B4" s="196"/>
      <c r="C4" s="192"/>
      <c r="D4" s="191"/>
      <c r="E4" s="191"/>
      <c r="F4" s="191"/>
      <c r="G4" s="191"/>
      <c r="H4" s="191"/>
      <c r="I4" s="196"/>
      <c r="J4" s="191"/>
      <c r="K4" s="197" t="s">
        <v>3</v>
      </c>
    </row>
    <row r="5" spans="1:12" ht="22.5" customHeight="1" x14ac:dyDescent="0.2">
      <c r="E5" s="200"/>
      <c r="F5" s="200" t="s">
        <v>4</v>
      </c>
      <c r="G5" s="200"/>
      <c r="H5" s="201"/>
      <c r="I5" s="200"/>
      <c r="J5" s="200" t="s">
        <v>5</v>
      </c>
      <c r="K5" s="200"/>
    </row>
    <row r="6" spans="1:12" ht="22.5" customHeight="1" x14ac:dyDescent="0.2">
      <c r="C6" s="202"/>
      <c r="D6" s="203"/>
      <c r="E6" s="202">
        <v>2568</v>
      </c>
      <c r="F6" s="204"/>
      <c r="G6" s="202">
        <v>2567</v>
      </c>
      <c r="H6" s="205"/>
      <c r="I6" s="202">
        <v>2568</v>
      </c>
      <c r="J6" s="204"/>
      <c r="K6" s="202">
        <v>2567</v>
      </c>
    </row>
    <row r="7" spans="1:12" ht="22.5" customHeight="1" x14ac:dyDescent="0.2">
      <c r="C7" s="202"/>
      <c r="D7" s="203"/>
      <c r="E7" s="202"/>
      <c r="F7" s="204"/>
      <c r="G7" s="207" t="s">
        <v>359</v>
      </c>
      <c r="H7" s="205"/>
      <c r="I7" s="202"/>
      <c r="J7" s="204"/>
      <c r="K7" s="202"/>
    </row>
    <row r="8" spans="1:12" ht="22.5" customHeight="1" x14ac:dyDescent="0.2">
      <c r="A8" s="206" t="s">
        <v>225</v>
      </c>
      <c r="B8" s="201"/>
      <c r="C8" s="207"/>
      <c r="E8" s="208"/>
      <c r="F8" s="208"/>
      <c r="G8" s="208"/>
      <c r="I8" s="208"/>
      <c r="J8" s="208"/>
      <c r="K8" s="208"/>
    </row>
    <row r="9" spans="1:12" ht="22.5" customHeight="1" x14ac:dyDescent="0.2">
      <c r="A9" s="198" t="s">
        <v>226</v>
      </c>
      <c r="C9" s="207"/>
      <c r="E9" s="209">
        <f>PL!E134</f>
        <v>653521</v>
      </c>
      <c r="F9" s="209"/>
      <c r="G9" s="209">
        <f>PL!G134</f>
        <v>1219479</v>
      </c>
      <c r="H9" s="209"/>
      <c r="I9" s="209">
        <f>PL!I134</f>
        <v>232012</v>
      </c>
      <c r="J9" s="209"/>
      <c r="K9" s="209">
        <f>PL!K134</f>
        <v>572261</v>
      </c>
    </row>
    <row r="10" spans="1:12" ht="22.5" customHeight="1" x14ac:dyDescent="0.2">
      <c r="A10" s="198" t="s">
        <v>227</v>
      </c>
      <c r="C10" s="207"/>
      <c r="E10" s="208"/>
      <c r="F10" s="208"/>
      <c r="G10" s="208"/>
      <c r="H10" s="208"/>
      <c r="I10" s="208"/>
      <c r="J10" s="208"/>
      <c r="K10" s="208"/>
    </row>
    <row r="11" spans="1:12" ht="22.5" customHeight="1" x14ac:dyDescent="0.2">
      <c r="A11" s="210" t="s">
        <v>228</v>
      </c>
      <c r="C11" s="207"/>
      <c r="E11" s="209">
        <v>411008</v>
      </c>
      <c r="F11" s="209"/>
      <c r="G11" s="208">
        <v>399417</v>
      </c>
      <c r="H11" s="208"/>
      <c r="I11" s="208">
        <v>16976</v>
      </c>
      <c r="J11" s="208"/>
      <c r="K11" s="208">
        <v>17889</v>
      </c>
    </row>
    <row r="12" spans="1:12" ht="22.5" customHeight="1" x14ac:dyDescent="0.2">
      <c r="A12" s="210" t="s">
        <v>229</v>
      </c>
      <c r="C12" s="207"/>
      <c r="E12" s="209">
        <v>-8053</v>
      </c>
      <c r="F12" s="209"/>
      <c r="G12" s="209">
        <v>0</v>
      </c>
      <c r="H12" s="208"/>
      <c r="I12" s="209">
        <v>0</v>
      </c>
      <c r="J12" s="208"/>
      <c r="K12" s="209">
        <v>0</v>
      </c>
    </row>
    <row r="13" spans="1:12" ht="22.5" customHeight="1" x14ac:dyDescent="0.2">
      <c r="A13" s="210" t="s">
        <v>230</v>
      </c>
      <c r="C13" s="207"/>
      <c r="E13" s="209">
        <v>12429</v>
      </c>
      <c r="F13" s="209"/>
      <c r="G13" s="209">
        <v>4416</v>
      </c>
      <c r="H13" s="208"/>
      <c r="I13" s="209">
        <v>0</v>
      </c>
      <c r="J13" s="208"/>
      <c r="K13" s="209">
        <v>0</v>
      </c>
    </row>
    <row r="14" spans="1:12" ht="22.5" customHeight="1" x14ac:dyDescent="0.2">
      <c r="A14" s="210" t="s">
        <v>231</v>
      </c>
      <c r="C14" s="207"/>
      <c r="E14" s="209">
        <v>436120</v>
      </c>
      <c r="F14" s="209"/>
      <c r="G14" s="209">
        <v>425398</v>
      </c>
      <c r="H14" s="208"/>
      <c r="I14" s="209">
        <v>-13</v>
      </c>
      <c r="J14" s="208"/>
      <c r="K14" s="209">
        <v>-15</v>
      </c>
    </row>
    <row r="15" spans="1:12" ht="22.5" customHeight="1" x14ac:dyDescent="0.2">
      <c r="A15" s="210" t="s">
        <v>354</v>
      </c>
      <c r="C15" s="207"/>
      <c r="E15" s="209">
        <v>19383</v>
      </c>
      <c r="F15" s="209"/>
      <c r="G15" s="209">
        <v>25905</v>
      </c>
      <c r="H15" s="209"/>
      <c r="I15" s="209">
        <v>0</v>
      </c>
      <c r="J15" s="209"/>
      <c r="K15" s="209">
        <v>0</v>
      </c>
    </row>
    <row r="16" spans="1:12" ht="22.5" customHeight="1" x14ac:dyDescent="0.2">
      <c r="A16" s="210" t="s">
        <v>360</v>
      </c>
      <c r="C16" s="207"/>
      <c r="E16" s="209">
        <v>-723</v>
      </c>
      <c r="F16" s="209"/>
      <c r="G16" s="209">
        <v>-1125</v>
      </c>
      <c r="H16" s="209"/>
      <c r="I16" s="209">
        <v>0</v>
      </c>
      <c r="J16" s="209"/>
      <c r="K16" s="209">
        <v>0</v>
      </c>
    </row>
    <row r="17" spans="1:11" ht="22.5" customHeight="1" x14ac:dyDescent="0.2">
      <c r="A17" s="210" t="s">
        <v>340</v>
      </c>
      <c r="C17" s="207"/>
      <c r="E17" s="209">
        <v>-50427</v>
      </c>
      <c r="F17" s="209"/>
      <c r="G17" s="209">
        <v>-67329</v>
      </c>
      <c r="H17" s="209"/>
      <c r="I17" s="209">
        <v>0</v>
      </c>
      <c r="J17" s="209"/>
      <c r="K17" s="209">
        <v>0</v>
      </c>
    </row>
    <row r="18" spans="1:11" ht="22.5" customHeight="1" x14ac:dyDescent="0.2">
      <c r="A18" s="210" t="s">
        <v>232</v>
      </c>
      <c r="C18" s="207"/>
      <c r="F18" s="209"/>
      <c r="G18" s="209"/>
      <c r="H18" s="209"/>
      <c r="I18" s="209"/>
      <c r="J18" s="209"/>
      <c r="K18" s="209"/>
    </row>
    <row r="19" spans="1:11" ht="22.5" customHeight="1" x14ac:dyDescent="0.2">
      <c r="A19" s="198" t="s">
        <v>233</v>
      </c>
      <c r="C19" s="207"/>
      <c r="E19" s="209">
        <v>10031</v>
      </c>
      <c r="F19" s="209"/>
      <c r="G19" s="209">
        <v>-30846</v>
      </c>
      <c r="H19" s="209"/>
      <c r="I19" s="209">
        <v>2</v>
      </c>
      <c r="J19" s="209"/>
      <c r="K19" s="209">
        <v>5284</v>
      </c>
    </row>
    <row r="20" spans="1:11" ht="22.5" customHeight="1" x14ac:dyDescent="0.2">
      <c r="A20" s="198" t="s">
        <v>234</v>
      </c>
      <c r="C20" s="207"/>
      <c r="E20" s="209">
        <v>58431</v>
      </c>
      <c r="F20" s="208"/>
      <c r="G20" s="209">
        <v>-162681</v>
      </c>
      <c r="H20" s="209"/>
      <c r="I20" s="209">
        <v>10809</v>
      </c>
      <c r="J20" s="209"/>
      <c r="K20" s="209">
        <v>19140</v>
      </c>
    </row>
    <row r="21" spans="1:11" ht="22.5" customHeight="1" x14ac:dyDescent="0.2">
      <c r="A21" s="198" t="s">
        <v>341</v>
      </c>
      <c r="C21" s="207"/>
      <c r="E21" s="209">
        <v>3596</v>
      </c>
      <c r="F21" s="208"/>
      <c r="G21" s="209">
        <v>26000</v>
      </c>
      <c r="H21" s="209"/>
      <c r="I21" s="209">
        <v>0</v>
      </c>
      <c r="J21" s="209"/>
      <c r="K21" s="209">
        <v>0</v>
      </c>
    </row>
    <row r="22" spans="1:11" ht="22.5" customHeight="1" x14ac:dyDescent="0.2">
      <c r="A22" s="198" t="s">
        <v>342</v>
      </c>
      <c r="C22" s="207"/>
      <c r="E22" s="209">
        <v>4806</v>
      </c>
      <c r="F22" s="208"/>
      <c r="G22" s="209">
        <v>179</v>
      </c>
      <c r="H22" s="209"/>
      <c r="I22" s="209">
        <v>0</v>
      </c>
      <c r="J22" s="209"/>
      <c r="K22" s="209">
        <v>0</v>
      </c>
    </row>
    <row r="23" spans="1:11" ht="22.5" customHeight="1" x14ac:dyDescent="0.2">
      <c r="A23" s="198" t="s">
        <v>235</v>
      </c>
      <c r="C23" s="207"/>
      <c r="E23" s="209">
        <v>5973</v>
      </c>
      <c r="F23" s="208"/>
      <c r="G23" s="209">
        <v>-5057</v>
      </c>
      <c r="H23" s="209"/>
      <c r="I23" s="209">
        <v>2989</v>
      </c>
      <c r="J23" s="209"/>
      <c r="K23" s="209">
        <v>-2508</v>
      </c>
    </row>
    <row r="24" spans="1:11" ht="22.5" customHeight="1" x14ac:dyDescent="0.2">
      <c r="A24" s="198" t="s">
        <v>236</v>
      </c>
      <c r="C24" s="207"/>
      <c r="E24" s="209">
        <v>-398848</v>
      </c>
      <c r="F24" s="208"/>
      <c r="G24" s="209">
        <v>-365628</v>
      </c>
      <c r="H24" s="209"/>
      <c r="I24" s="209">
        <v>-480393</v>
      </c>
      <c r="J24" s="209"/>
      <c r="K24" s="209">
        <v>-701018</v>
      </c>
    </row>
    <row r="25" spans="1:11" ht="22.5" customHeight="1" x14ac:dyDescent="0.2">
      <c r="A25" s="198" t="s">
        <v>237</v>
      </c>
      <c r="C25" s="207"/>
      <c r="E25" s="209"/>
      <c r="F25" s="208"/>
      <c r="G25" s="209"/>
      <c r="H25" s="209"/>
      <c r="I25" s="209"/>
      <c r="J25" s="209"/>
      <c r="K25" s="209"/>
    </row>
    <row r="26" spans="1:11" ht="22.5" customHeight="1" x14ac:dyDescent="0.2">
      <c r="A26" s="198" t="s">
        <v>238</v>
      </c>
      <c r="C26" s="207"/>
      <c r="E26" s="209">
        <v>74972</v>
      </c>
      <c r="F26" s="208"/>
      <c r="G26" s="209">
        <v>-67696</v>
      </c>
      <c r="H26" s="209"/>
      <c r="I26" s="209">
        <v>92790</v>
      </c>
      <c r="J26" s="209"/>
      <c r="K26" s="209">
        <v>-64059</v>
      </c>
    </row>
    <row r="27" spans="1:11" ht="22.5" customHeight="1" x14ac:dyDescent="0.2">
      <c r="A27" s="198" t="s">
        <v>239</v>
      </c>
      <c r="C27" s="199"/>
      <c r="E27" s="209">
        <v>-5247</v>
      </c>
      <c r="F27" s="208"/>
      <c r="G27" s="209">
        <v>-27555</v>
      </c>
      <c r="H27" s="209"/>
      <c r="I27" s="209">
        <v>-4785</v>
      </c>
      <c r="J27" s="209"/>
      <c r="K27" s="209">
        <v>-13921</v>
      </c>
    </row>
    <row r="28" spans="1:11" ht="22.5" customHeight="1" x14ac:dyDescent="0.2">
      <c r="A28" s="198" t="s">
        <v>240</v>
      </c>
      <c r="B28" s="194"/>
      <c r="C28" s="207"/>
      <c r="E28" s="209">
        <v>2934</v>
      </c>
      <c r="F28" s="208"/>
      <c r="G28" s="209">
        <v>4091</v>
      </c>
      <c r="H28" s="209"/>
      <c r="I28" s="209">
        <v>796</v>
      </c>
      <c r="J28" s="209"/>
      <c r="K28" s="209">
        <v>1829</v>
      </c>
    </row>
    <row r="29" spans="1:11" ht="22.5" customHeight="1" x14ac:dyDescent="0.2">
      <c r="A29" s="198" t="s">
        <v>241</v>
      </c>
      <c r="B29" s="194"/>
      <c r="C29" s="207"/>
      <c r="E29" s="209">
        <v>-4670</v>
      </c>
      <c r="F29" s="208"/>
      <c r="G29" s="209">
        <v>-3625</v>
      </c>
      <c r="H29" s="209"/>
      <c r="I29" s="209">
        <v>0</v>
      </c>
      <c r="J29" s="209"/>
      <c r="K29" s="209">
        <v>0</v>
      </c>
    </row>
    <row r="30" spans="1:11" ht="22.5" customHeight="1" x14ac:dyDescent="0.2">
      <c r="A30" s="198" t="s">
        <v>242</v>
      </c>
      <c r="B30" s="194"/>
      <c r="C30" s="207"/>
      <c r="E30" s="208">
        <v>-1898354</v>
      </c>
      <c r="F30" s="208"/>
      <c r="G30" s="208">
        <v>-2029145</v>
      </c>
      <c r="H30" s="208"/>
      <c r="I30" s="208">
        <v>-21370</v>
      </c>
      <c r="J30" s="208"/>
      <c r="K30" s="208">
        <v>-8336</v>
      </c>
    </row>
    <row r="31" spans="1:11" ht="22.5" customHeight="1" x14ac:dyDescent="0.2">
      <c r="A31" s="198" t="s">
        <v>243</v>
      </c>
      <c r="B31" s="194"/>
      <c r="C31" s="207"/>
      <c r="E31" s="209">
        <v>-70606</v>
      </c>
      <c r="F31" s="208"/>
      <c r="G31" s="209">
        <v>-34762</v>
      </c>
      <c r="H31" s="208"/>
      <c r="I31" s="209">
        <v>-70411</v>
      </c>
      <c r="J31" s="209"/>
      <c r="K31" s="209">
        <v>-34295</v>
      </c>
    </row>
    <row r="32" spans="1:11" ht="22.5" customHeight="1" x14ac:dyDescent="0.2">
      <c r="A32" s="198" t="s">
        <v>244</v>
      </c>
      <c r="B32" s="194"/>
      <c r="C32" s="207"/>
      <c r="E32" s="211">
        <v>556352</v>
      </c>
      <c r="F32" s="208"/>
      <c r="G32" s="211">
        <v>559700</v>
      </c>
      <c r="H32" s="208"/>
      <c r="I32" s="211">
        <v>215078</v>
      </c>
      <c r="J32" s="208"/>
      <c r="K32" s="211">
        <v>220825</v>
      </c>
    </row>
    <row r="33" spans="1:11" ht="22.5" customHeight="1" x14ac:dyDescent="0.2">
      <c r="A33" s="198" t="s">
        <v>245</v>
      </c>
      <c r="B33" s="194"/>
      <c r="C33" s="207"/>
      <c r="E33" s="208"/>
      <c r="F33" s="208"/>
      <c r="G33" s="208"/>
      <c r="H33" s="208"/>
      <c r="I33" s="208"/>
      <c r="J33" s="208"/>
      <c r="K33" s="208"/>
    </row>
    <row r="34" spans="1:11" ht="22.5" customHeight="1" x14ac:dyDescent="0.2">
      <c r="A34" s="198" t="s">
        <v>246</v>
      </c>
      <c r="C34" s="207"/>
      <c r="E34" s="208">
        <f>SUM(E9:E32)</f>
        <v>-187372</v>
      </c>
      <c r="F34" s="208"/>
      <c r="G34" s="208">
        <f>SUM(G9:G32)</f>
        <v>-130864</v>
      </c>
      <c r="H34" s="208"/>
      <c r="I34" s="208">
        <f>SUM(I9:I32)</f>
        <v>-5520</v>
      </c>
      <c r="J34" s="208"/>
      <c r="K34" s="208">
        <f>SUM(K9:K32)</f>
        <v>13076</v>
      </c>
    </row>
    <row r="35" spans="1:11" ht="22.5" customHeight="1" x14ac:dyDescent="0.2">
      <c r="A35" s="198" t="s">
        <v>247</v>
      </c>
      <c r="C35" s="207"/>
      <c r="E35" s="208"/>
      <c r="F35" s="208"/>
      <c r="G35" s="208"/>
      <c r="H35" s="208"/>
      <c r="I35" s="208"/>
      <c r="J35" s="208"/>
      <c r="K35" s="208"/>
    </row>
    <row r="36" spans="1:11" ht="22.5" customHeight="1" x14ac:dyDescent="0.2">
      <c r="A36" s="198" t="s">
        <v>248</v>
      </c>
      <c r="C36" s="207"/>
      <c r="E36" s="208">
        <v>7967</v>
      </c>
      <c r="F36" s="208"/>
      <c r="G36" s="208">
        <v>703</v>
      </c>
      <c r="H36" s="208"/>
      <c r="I36" s="209">
        <v>0</v>
      </c>
      <c r="J36" s="208"/>
      <c r="K36" s="209">
        <v>0</v>
      </c>
    </row>
    <row r="37" spans="1:11" ht="22.5" customHeight="1" x14ac:dyDescent="0.2">
      <c r="A37" s="198" t="s">
        <v>249</v>
      </c>
      <c r="C37" s="207"/>
      <c r="E37" s="208">
        <v>79012</v>
      </c>
      <c r="F37" s="208"/>
      <c r="G37" s="208">
        <v>25215</v>
      </c>
      <c r="H37" s="208"/>
      <c r="I37" s="208">
        <v>-3393</v>
      </c>
      <c r="J37" s="208"/>
      <c r="K37" s="208">
        <v>-590</v>
      </c>
    </row>
    <row r="38" spans="1:11" ht="22.5" customHeight="1" x14ac:dyDescent="0.2">
      <c r="A38" s="198" t="s">
        <v>250</v>
      </c>
      <c r="C38" s="207"/>
      <c r="E38" s="209">
        <v>-280166</v>
      </c>
      <c r="F38" s="208"/>
      <c r="G38" s="209">
        <v>-43784</v>
      </c>
      <c r="H38" s="208"/>
      <c r="I38" s="209">
        <v>0</v>
      </c>
      <c r="J38" s="208"/>
      <c r="K38" s="209">
        <v>0</v>
      </c>
    </row>
    <row r="39" spans="1:11" ht="22.5" customHeight="1" x14ac:dyDescent="0.2">
      <c r="A39" s="198" t="s">
        <v>251</v>
      </c>
      <c r="C39" s="207"/>
      <c r="E39" s="209">
        <v>-2609</v>
      </c>
      <c r="F39" s="208"/>
      <c r="G39" s="209">
        <v>8447</v>
      </c>
      <c r="H39" s="208"/>
      <c r="I39" s="209">
        <v>0</v>
      </c>
      <c r="J39" s="208"/>
      <c r="K39" s="209">
        <v>0</v>
      </c>
    </row>
    <row r="40" spans="1:11" ht="22.5" customHeight="1" x14ac:dyDescent="0.2">
      <c r="A40" s="198" t="s">
        <v>252</v>
      </c>
      <c r="C40" s="207"/>
      <c r="E40" s="208">
        <v>-6278</v>
      </c>
      <c r="F40" s="208"/>
      <c r="G40" s="208">
        <v>23088</v>
      </c>
      <c r="H40" s="208"/>
      <c r="I40" s="208">
        <v>62</v>
      </c>
      <c r="J40" s="208"/>
      <c r="K40" s="208">
        <v>18</v>
      </c>
    </row>
    <row r="41" spans="1:11" ht="22.5" customHeight="1" x14ac:dyDescent="0.2">
      <c r="A41" s="198" t="s">
        <v>253</v>
      </c>
      <c r="C41" s="207"/>
      <c r="E41" s="209">
        <v>9430</v>
      </c>
      <c r="F41" s="208"/>
      <c r="G41" s="209">
        <v>19267</v>
      </c>
      <c r="H41" s="208"/>
      <c r="I41" s="209">
        <v>0</v>
      </c>
      <c r="J41" s="208"/>
      <c r="K41" s="209">
        <v>0</v>
      </c>
    </row>
    <row r="42" spans="1:11" ht="22.5" customHeight="1" x14ac:dyDescent="0.2">
      <c r="A42" s="198" t="s">
        <v>254</v>
      </c>
      <c r="C42" s="207"/>
      <c r="E42" s="208">
        <v>293046</v>
      </c>
      <c r="F42" s="208"/>
      <c r="G42" s="209">
        <v>263838</v>
      </c>
      <c r="H42" s="208"/>
      <c r="I42" s="209">
        <v>0</v>
      </c>
      <c r="J42" s="208"/>
      <c r="K42" s="209">
        <v>0</v>
      </c>
    </row>
    <row r="43" spans="1:11" ht="22.5" customHeight="1" x14ac:dyDescent="0.2">
      <c r="A43" s="210" t="s">
        <v>255</v>
      </c>
      <c r="B43" s="212"/>
      <c r="C43" s="207"/>
      <c r="E43" s="208">
        <v>-112136</v>
      </c>
      <c r="F43" s="208"/>
      <c r="G43" s="208">
        <v>-87209</v>
      </c>
      <c r="H43" s="208"/>
      <c r="I43" s="208">
        <v>-7474</v>
      </c>
      <c r="J43" s="208"/>
      <c r="K43" s="208">
        <v>-2164</v>
      </c>
    </row>
    <row r="44" spans="1:11" ht="22.5" customHeight="1" x14ac:dyDescent="0.2">
      <c r="A44" s="210" t="s">
        <v>256</v>
      </c>
      <c r="B44" s="212"/>
      <c r="C44" s="207"/>
      <c r="E44" s="209">
        <v>272936</v>
      </c>
      <c r="F44" s="208"/>
      <c r="G44" s="209">
        <v>-427692</v>
      </c>
      <c r="H44" s="208"/>
      <c r="I44" s="209">
        <v>0</v>
      </c>
      <c r="J44" s="208"/>
      <c r="K44" s="209">
        <v>0</v>
      </c>
    </row>
    <row r="45" spans="1:11" ht="22.5" customHeight="1" x14ac:dyDescent="0.2">
      <c r="A45" s="198" t="s">
        <v>257</v>
      </c>
      <c r="C45" s="207"/>
      <c r="E45" s="208">
        <v>-23637</v>
      </c>
      <c r="F45" s="208"/>
      <c r="G45" s="209">
        <v>10805</v>
      </c>
      <c r="H45" s="208"/>
      <c r="I45" s="209">
        <v>736</v>
      </c>
      <c r="J45" s="208"/>
      <c r="K45" s="209">
        <v>-94</v>
      </c>
    </row>
    <row r="46" spans="1:11" ht="22.5" customHeight="1" x14ac:dyDescent="0.2">
      <c r="A46" s="198" t="s">
        <v>258</v>
      </c>
      <c r="C46" s="207"/>
      <c r="E46" s="208"/>
      <c r="F46" s="208"/>
      <c r="G46" s="208"/>
      <c r="H46" s="208"/>
      <c r="I46" s="208"/>
      <c r="J46" s="208"/>
      <c r="K46" s="208"/>
    </row>
    <row r="47" spans="1:11" ht="22.5" customHeight="1" x14ac:dyDescent="0.2">
      <c r="A47" s="210" t="s">
        <v>259</v>
      </c>
      <c r="B47" s="194"/>
      <c r="C47" s="207"/>
      <c r="E47" s="208">
        <v>52465</v>
      </c>
      <c r="F47" s="208"/>
      <c r="G47" s="208">
        <v>22838</v>
      </c>
      <c r="H47" s="208"/>
      <c r="I47" s="208">
        <v>3716</v>
      </c>
      <c r="J47" s="208"/>
      <c r="K47" s="208">
        <v>-2759</v>
      </c>
    </row>
    <row r="48" spans="1:11" ht="22.5" customHeight="1" x14ac:dyDescent="0.2">
      <c r="A48" s="210" t="s">
        <v>260</v>
      </c>
      <c r="B48" s="194"/>
      <c r="C48" s="207"/>
      <c r="E48" s="209">
        <v>-116844</v>
      </c>
      <c r="F48" s="208"/>
      <c r="G48" s="209">
        <v>-25284</v>
      </c>
      <c r="H48" s="208"/>
      <c r="I48" s="209">
        <v>0</v>
      </c>
      <c r="J48" s="209"/>
      <c r="K48" s="209">
        <v>0</v>
      </c>
    </row>
    <row r="49" spans="1:12" ht="22.5" customHeight="1" x14ac:dyDescent="0.2">
      <c r="A49" s="210" t="s">
        <v>261</v>
      </c>
      <c r="B49" s="194"/>
      <c r="C49" s="207"/>
      <c r="E49" s="208">
        <v>11538</v>
      </c>
      <c r="F49" s="208"/>
      <c r="G49" s="208">
        <v>4367</v>
      </c>
      <c r="H49" s="208"/>
      <c r="I49" s="208">
        <v>441</v>
      </c>
      <c r="J49" s="208"/>
      <c r="K49" s="208">
        <v>10</v>
      </c>
    </row>
    <row r="50" spans="1:12" ht="22.5" customHeight="1" x14ac:dyDescent="0.2">
      <c r="A50" s="210" t="s">
        <v>262</v>
      </c>
      <c r="B50" s="194"/>
      <c r="C50" s="207"/>
      <c r="E50" s="208">
        <v>-9810</v>
      </c>
      <c r="F50" s="208"/>
      <c r="G50" s="209">
        <v>-16013</v>
      </c>
      <c r="H50" s="209"/>
      <c r="I50" s="209">
        <v>0</v>
      </c>
      <c r="J50" s="209"/>
      <c r="K50" s="209">
        <v>0</v>
      </c>
    </row>
    <row r="51" spans="1:12" ht="22.5" customHeight="1" x14ac:dyDescent="0.2">
      <c r="A51" s="198" t="s">
        <v>263</v>
      </c>
      <c r="B51" s="194"/>
      <c r="C51" s="207"/>
      <c r="E51" s="211">
        <v>7473</v>
      </c>
      <c r="F51" s="208"/>
      <c r="G51" s="213">
        <v>114539</v>
      </c>
      <c r="H51" s="209"/>
      <c r="I51" s="213">
        <v>2099</v>
      </c>
      <c r="J51" s="209"/>
      <c r="K51" s="213">
        <v>238</v>
      </c>
    </row>
    <row r="52" spans="1:12" ht="22.5" customHeight="1" x14ac:dyDescent="0.2">
      <c r="A52" s="210" t="s">
        <v>264</v>
      </c>
      <c r="B52" s="194"/>
      <c r="C52" s="207"/>
      <c r="E52" s="208">
        <f>SUM(E34:E45,E47:E51)</f>
        <v>-4985</v>
      </c>
      <c r="F52" s="208"/>
      <c r="G52" s="208">
        <f>SUM(G34:G45,G47:G51)</f>
        <v>-237739</v>
      </c>
      <c r="H52" s="208"/>
      <c r="I52" s="208">
        <f>SUM(I34:I45,I47:I51)</f>
        <v>-9333</v>
      </c>
      <c r="J52" s="208"/>
      <c r="K52" s="208">
        <f>SUM(K34:K45,K47:K51)</f>
        <v>7735</v>
      </c>
    </row>
    <row r="53" spans="1:12" ht="22.5" customHeight="1" x14ac:dyDescent="0.2">
      <c r="A53" s="210" t="s">
        <v>242</v>
      </c>
      <c r="B53" s="194"/>
      <c r="C53" s="207"/>
      <c r="E53" s="208">
        <v>1614844</v>
      </c>
      <c r="F53" s="208"/>
      <c r="G53" s="208">
        <v>1676425</v>
      </c>
      <c r="H53" s="208"/>
      <c r="I53" s="208">
        <v>21370</v>
      </c>
      <c r="J53" s="208"/>
      <c r="K53" s="208">
        <v>9227</v>
      </c>
    </row>
    <row r="54" spans="1:12" ht="22.5" customHeight="1" x14ac:dyDescent="0.2">
      <c r="A54" s="210" t="s">
        <v>265</v>
      </c>
      <c r="B54" s="194"/>
      <c r="C54" s="207"/>
      <c r="E54" s="209">
        <v>-435</v>
      </c>
      <c r="F54" s="208"/>
      <c r="G54" s="209">
        <v>-1312</v>
      </c>
      <c r="H54" s="208"/>
      <c r="I54" s="209">
        <v>-281</v>
      </c>
      <c r="J54" s="208"/>
      <c r="K54" s="209">
        <v>-1312</v>
      </c>
    </row>
    <row r="55" spans="1:12" ht="22.5" customHeight="1" x14ac:dyDescent="0.2">
      <c r="A55" s="210" t="s">
        <v>266</v>
      </c>
      <c r="B55" s="194"/>
      <c r="C55" s="207"/>
      <c r="E55" s="209">
        <v>0</v>
      </c>
      <c r="F55" s="208"/>
      <c r="G55" s="209">
        <v>8969</v>
      </c>
      <c r="H55" s="208"/>
      <c r="I55" s="209">
        <v>0</v>
      </c>
      <c r="J55" s="208"/>
      <c r="K55" s="209">
        <v>8969</v>
      </c>
    </row>
    <row r="56" spans="1:12" ht="22.5" customHeight="1" x14ac:dyDescent="0.2">
      <c r="A56" s="210" t="s">
        <v>267</v>
      </c>
      <c r="C56" s="207"/>
      <c r="E56" s="211">
        <v>-141403</v>
      </c>
      <c r="F56" s="208"/>
      <c r="G56" s="213">
        <v>-241853</v>
      </c>
      <c r="H56" s="208"/>
      <c r="I56" s="213">
        <v>-4461</v>
      </c>
      <c r="J56" s="208"/>
      <c r="K56" s="213">
        <v>-4993</v>
      </c>
    </row>
    <row r="57" spans="1:12" ht="22.5" customHeight="1" x14ac:dyDescent="0.2">
      <c r="A57" s="195" t="s">
        <v>268</v>
      </c>
      <c r="B57" s="212"/>
      <c r="C57" s="207"/>
      <c r="E57" s="211">
        <f>SUM(E52:E56)</f>
        <v>1468021</v>
      </c>
      <c r="F57" s="208"/>
      <c r="G57" s="211">
        <f>SUM(G52:G56)</f>
        <v>1204490</v>
      </c>
      <c r="H57" s="208"/>
      <c r="I57" s="211">
        <f>SUM(I52:I56)</f>
        <v>7295</v>
      </c>
      <c r="J57" s="208"/>
      <c r="K57" s="211">
        <f>SUM(K52:K56)</f>
        <v>19626</v>
      </c>
    </row>
    <row r="58" spans="1:12" ht="22.5" customHeight="1" x14ac:dyDescent="0.2">
      <c r="A58" s="195"/>
      <c r="B58" s="212"/>
      <c r="C58" s="207"/>
      <c r="E58" s="208"/>
      <c r="F58" s="208"/>
      <c r="G58" s="208"/>
      <c r="H58" s="208"/>
      <c r="I58" s="208"/>
      <c r="J58" s="208"/>
      <c r="K58" s="208"/>
    </row>
    <row r="59" spans="1:12" ht="22.5" customHeight="1" x14ac:dyDescent="0.2">
      <c r="A59" s="214" t="s">
        <v>50</v>
      </c>
      <c r="B59" s="212"/>
      <c r="C59" s="207"/>
      <c r="F59" s="193"/>
    </row>
    <row r="60" spans="1:12" s="194" customFormat="1" ht="22.5" customHeight="1" x14ac:dyDescent="0.2">
      <c r="A60" s="190" t="s">
        <v>0</v>
      </c>
      <c r="B60" s="196"/>
      <c r="C60" s="192"/>
      <c r="D60" s="191"/>
      <c r="E60" s="191"/>
      <c r="F60" s="191"/>
      <c r="G60" s="191"/>
      <c r="H60" s="191"/>
      <c r="I60" s="191"/>
      <c r="J60" s="191"/>
      <c r="K60" s="191"/>
      <c r="L60" s="193" t="s">
        <v>94</v>
      </c>
    </row>
    <row r="61" spans="1:12" s="194" customFormat="1" ht="22.5" customHeight="1" x14ac:dyDescent="0.2">
      <c r="A61" s="195" t="s">
        <v>269</v>
      </c>
      <c r="B61" s="191"/>
      <c r="C61" s="192"/>
      <c r="D61" s="191"/>
      <c r="E61" s="191"/>
      <c r="F61" s="191"/>
      <c r="G61" s="191"/>
      <c r="H61" s="191"/>
      <c r="I61" s="191"/>
      <c r="J61" s="191"/>
      <c r="K61" s="191"/>
    </row>
    <row r="62" spans="1:12" s="194" customFormat="1" ht="22.5" customHeight="1" x14ac:dyDescent="0.2">
      <c r="A62" s="190" t="s">
        <v>153</v>
      </c>
      <c r="B62" s="196"/>
      <c r="C62" s="192"/>
      <c r="D62" s="191"/>
      <c r="E62" s="191"/>
      <c r="F62" s="191"/>
      <c r="G62" s="191"/>
      <c r="H62" s="191"/>
      <c r="I62" s="191"/>
      <c r="J62" s="191"/>
      <c r="K62" s="191"/>
    </row>
    <row r="63" spans="1:12" s="194" customFormat="1" ht="22.5" customHeight="1" x14ac:dyDescent="0.2">
      <c r="B63" s="196"/>
      <c r="C63" s="192"/>
      <c r="D63" s="191"/>
      <c r="E63" s="191"/>
      <c r="F63" s="191"/>
      <c r="G63" s="191"/>
      <c r="H63" s="191"/>
      <c r="I63" s="196"/>
      <c r="J63" s="191"/>
      <c r="K63" s="197" t="s">
        <v>3</v>
      </c>
    </row>
    <row r="64" spans="1:12" ht="22.5" customHeight="1" x14ac:dyDescent="0.2">
      <c r="E64" s="200"/>
      <c r="F64" s="200" t="s">
        <v>4</v>
      </c>
      <c r="G64" s="200"/>
      <c r="H64" s="201"/>
      <c r="I64" s="200"/>
      <c r="J64" s="200" t="s">
        <v>5</v>
      </c>
      <c r="K64" s="200"/>
    </row>
    <row r="65" spans="1:11" ht="22.5" customHeight="1" x14ac:dyDescent="0.2">
      <c r="C65" s="202"/>
      <c r="D65" s="203"/>
      <c r="E65" s="202">
        <v>2568</v>
      </c>
      <c r="F65" s="204"/>
      <c r="G65" s="202">
        <v>2567</v>
      </c>
      <c r="H65" s="205"/>
      <c r="I65" s="202">
        <v>2568</v>
      </c>
      <c r="J65" s="204"/>
      <c r="K65" s="202">
        <v>2567</v>
      </c>
    </row>
    <row r="66" spans="1:11" ht="22.5" customHeight="1" x14ac:dyDescent="0.2">
      <c r="C66" s="202"/>
      <c r="D66" s="203"/>
      <c r="E66" s="202"/>
      <c r="F66" s="204"/>
      <c r="G66" s="207" t="s">
        <v>359</v>
      </c>
      <c r="H66" s="205"/>
      <c r="I66" s="202"/>
      <c r="J66" s="204"/>
      <c r="K66" s="202"/>
    </row>
    <row r="67" spans="1:11" ht="22.5" customHeight="1" x14ac:dyDescent="0.2">
      <c r="A67" s="206" t="s">
        <v>270</v>
      </c>
      <c r="B67" s="201"/>
      <c r="C67" s="207"/>
      <c r="E67" s="193"/>
      <c r="F67" s="193"/>
      <c r="G67" s="193"/>
      <c r="I67" s="193"/>
      <c r="J67" s="193"/>
      <c r="K67" s="193"/>
    </row>
    <row r="68" spans="1:11" ht="22.5" customHeight="1" x14ac:dyDescent="0.2">
      <c r="A68" s="210" t="s">
        <v>271</v>
      </c>
      <c r="C68" s="207"/>
      <c r="E68" s="209">
        <v>1097</v>
      </c>
      <c r="F68" s="193"/>
      <c r="G68" s="209">
        <v>-101</v>
      </c>
      <c r="H68" s="209"/>
      <c r="I68" s="209">
        <v>0</v>
      </c>
      <c r="J68" s="209"/>
      <c r="K68" s="209">
        <v>0</v>
      </c>
    </row>
    <row r="69" spans="1:11" ht="22.5" customHeight="1" x14ac:dyDescent="0.2">
      <c r="A69" s="210" t="s">
        <v>272</v>
      </c>
      <c r="C69" s="207"/>
      <c r="E69" s="199">
        <v>-105000</v>
      </c>
      <c r="F69" s="209"/>
      <c r="G69" s="209">
        <v>-5500</v>
      </c>
      <c r="H69" s="209"/>
      <c r="I69" s="209">
        <v>-386100</v>
      </c>
      <c r="J69" s="209"/>
      <c r="K69" s="209">
        <v>-447500</v>
      </c>
    </row>
    <row r="70" spans="1:11" ht="22.5" customHeight="1" x14ac:dyDescent="0.2">
      <c r="A70" s="210" t="s">
        <v>273</v>
      </c>
      <c r="C70" s="207"/>
      <c r="E70" s="209">
        <v>100000</v>
      </c>
      <c r="F70" s="193"/>
      <c r="G70" s="209">
        <v>0</v>
      </c>
      <c r="H70" s="209"/>
      <c r="I70" s="209">
        <v>59500</v>
      </c>
      <c r="J70" s="209"/>
      <c r="K70" s="209">
        <v>705000</v>
      </c>
    </row>
    <row r="71" spans="1:11" ht="22.5" customHeight="1" x14ac:dyDescent="0.2">
      <c r="A71" s="210" t="s">
        <v>274</v>
      </c>
      <c r="C71" s="207"/>
      <c r="E71" s="209">
        <v>0</v>
      </c>
      <c r="F71" s="193"/>
      <c r="G71" s="209">
        <v>-6000</v>
      </c>
      <c r="H71" s="209"/>
      <c r="I71" s="209">
        <v>0</v>
      </c>
      <c r="J71" s="209"/>
      <c r="K71" s="209">
        <v>0</v>
      </c>
    </row>
    <row r="72" spans="1:11" ht="22.5" customHeight="1" x14ac:dyDescent="0.2">
      <c r="A72" s="210" t="s">
        <v>275</v>
      </c>
      <c r="C72" s="207"/>
      <c r="E72" s="209">
        <v>20000</v>
      </c>
      <c r="F72" s="193"/>
      <c r="G72" s="209">
        <v>80000</v>
      </c>
      <c r="H72" s="209"/>
      <c r="I72" s="209">
        <v>0</v>
      </c>
      <c r="J72" s="209"/>
      <c r="K72" s="209">
        <v>0</v>
      </c>
    </row>
    <row r="73" spans="1:11" ht="22.5" customHeight="1" x14ac:dyDescent="0.2">
      <c r="A73" s="198" t="s">
        <v>276</v>
      </c>
      <c r="C73" s="207"/>
      <c r="E73" s="209">
        <v>292500</v>
      </c>
      <c r="F73" s="193"/>
      <c r="G73" s="209">
        <v>110250</v>
      </c>
      <c r="H73" s="209"/>
      <c r="I73" s="209">
        <v>0</v>
      </c>
      <c r="J73" s="209"/>
      <c r="K73" s="209">
        <v>0</v>
      </c>
    </row>
    <row r="74" spans="1:11" ht="22.5" customHeight="1" x14ac:dyDescent="0.2">
      <c r="A74" s="210" t="s">
        <v>277</v>
      </c>
      <c r="C74" s="207"/>
      <c r="E74" s="209">
        <v>-3458053</v>
      </c>
      <c r="F74" s="209"/>
      <c r="G74" s="209">
        <v>-3326003</v>
      </c>
      <c r="H74" s="209"/>
      <c r="I74" s="209">
        <v>-635003</v>
      </c>
      <c r="J74" s="209"/>
      <c r="K74" s="209">
        <v>-1046625</v>
      </c>
    </row>
    <row r="75" spans="1:11" ht="22.5" customHeight="1" x14ac:dyDescent="0.2">
      <c r="A75" s="210" t="s">
        <v>355</v>
      </c>
      <c r="C75" s="207"/>
      <c r="E75" s="209">
        <v>4264594</v>
      </c>
      <c r="F75" s="209"/>
      <c r="G75" s="209">
        <v>4319469</v>
      </c>
      <c r="H75" s="209"/>
      <c r="I75" s="209">
        <v>525720</v>
      </c>
      <c r="J75" s="209"/>
      <c r="K75" s="209">
        <v>1232448</v>
      </c>
    </row>
    <row r="76" spans="1:11" ht="22.5" customHeight="1" x14ac:dyDescent="0.2">
      <c r="A76" s="210" t="s">
        <v>278</v>
      </c>
      <c r="C76" s="207"/>
      <c r="E76" s="209">
        <v>16200</v>
      </c>
      <c r="F76" s="209"/>
      <c r="G76" s="209">
        <v>0</v>
      </c>
      <c r="H76" s="209"/>
      <c r="I76" s="209">
        <v>16200</v>
      </c>
      <c r="J76" s="209"/>
      <c r="K76" s="209">
        <v>12843</v>
      </c>
    </row>
    <row r="77" spans="1:11" ht="22.5" customHeight="1" x14ac:dyDescent="0.2">
      <c r="A77" s="210" t="s">
        <v>279</v>
      </c>
      <c r="C77" s="207"/>
      <c r="E77" s="209">
        <v>0</v>
      </c>
      <c r="F77" s="209"/>
      <c r="G77" s="209">
        <v>-18790</v>
      </c>
      <c r="H77" s="209"/>
      <c r="I77" s="209">
        <v>0</v>
      </c>
      <c r="J77" s="209"/>
      <c r="K77" s="209">
        <v>-18790</v>
      </c>
    </row>
    <row r="78" spans="1:11" ht="22.5" customHeight="1" x14ac:dyDescent="0.2">
      <c r="A78" s="210" t="s">
        <v>280</v>
      </c>
      <c r="C78" s="207"/>
      <c r="E78" s="209">
        <v>0</v>
      </c>
      <c r="F78" s="193"/>
      <c r="G78" s="209">
        <v>0</v>
      </c>
      <c r="H78" s="209"/>
      <c r="I78" s="209">
        <v>-80000</v>
      </c>
      <c r="J78" s="209"/>
      <c r="K78" s="209">
        <v>-669288</v>
      </c>
    </row>
    <row r="79" spans="1:11" ht="22.5" customHeight="1" x14ac:dyDescent="0.2">
      <c r="A79" s="210" t="s">
        <v>281</v>
      </c>
      <c r="C79" s="207"/>
      <c r="E79" s="209">
        <v>-200000</v>
      </c>
      <c r="F79" s="193"/>
      <c r="G79" s="209">
        <v>-2000</v>
      </c>
      <c r="H79" s="209"/>
      <c r="I79" s="209">
        <v>0</v>
      </c>
      <c r="J79" s="209"/>
      <c r="K79" s="209">
        <v>0</v>
      </c>
    </row>
    <row r="80" spans="1:11" ht="22.5" customHeight="1" x14ac:dyDescent="0.2">
      <c r="A80" s="210" t="s">
        <v>282</v>
      </c>
      <c r="C80" s="207"/>
      <c r="E80" s="209">
        <v>-67571</v>
      </c>
      <c r="F80" s="208"/>
      <c r="G80" s="209">
        <v>-170620</v>
      </c>
      <c r="H80" s="209"/>
      <c r="I80" s="209">
        <v>-8251</v>
      </c>
      <c r="J80" s="209"/>
      <c r="K80" s="209">
        <v>-28110</v>
      </c>
    </row>
    <row r="81" spans="1:11" ht="22.5" customHeight="1" x14ac:dyDescent="0.2">
      <c r="A81" s="210" t="s">
        <v>283</v>
      </c>
      <c r="C81" s="207"/>
      <c r="E81" s="209">
        <v>-144387</v>
      </c>
      <c r="F81" s="209"/>
      <c r="G81" s="209">
        <v>-446257</v>
      </c>
      <c r="H81" s="209"/>
      <c r="I81" s="209">
        <v>-790</v>
      </c>
      <c r="J81" s="209"/>
      <c r="K81" s="209">
        <v>-2373</v>
      </c>
    </row>
    <row r="82" spans="1:11" ht="22.5" customHeight="1" x14ac:dyDescent="0.2">
      <c r="A82" s="210" t="s">
        <v>284</v>
      </c>
      <c r="C82" s="207"/>
      <c r="E82" s="209">
        <v>5777</v>
      </c>
      <c r="F82" s="209"/>
      <c r="G82" s="209">
        <v>12824</v>
      </c>
      <c r="H82" s="209"/>
      <c r="I82" s="209">
        <v>0</v>
      </c>
      <c r="J82" s="209"/>
      <c r="K82" s="209">
        <v>834</v>
      </c>
    </row>
    <row r="83" spans="1:11" ht="22.5" customHeight="1" x14ac:dyDescent="0.2">
      <c r="A83" s="210" t="s">
        <v>285</v>
      </c>
      <c r="C83" s="207"/>
      <c r="E83" s="209">
        <v>317665</v>
      </c>
      <c r="F83" s="209"/>
      <c r="G83" s="209">
        <v>170997</v>
      </c>
      <c r="H83" s="209"/>
      <c r="I83" s="209">
        <v>530323</v>
      </c>
      <c r="J83" s="209"/>
      <c r="K83" s="209">
        <v>555666</v>
      </c>
    </row>
    <row r="84" spans="1:11" ht="22.5" customHeight="1" x14ac:dyDescent="0.2">
      <c r="A84" s="206" t="s">
        <v>361</v>
      </c>
      <c r="C84" s="207"/>
      <c r="E84" s="215">
        <f>SUM(E68:E83)</f>
        <v>1042822</v>
      </c>
      <c r="F84" s="208"/>
      <c r="G84" s="215">
        <f>SUM(G68:G83)</f>
        <v>718269</v>
      </c>
      <c r="H84" s="208"/>
      <c r="I84" s="215">
        <f>SUM(I68:I83)</f>
        <v>21599</v>
      </c>
      <c r="J84" s="208"/>
      <c r="K84" s="215">
        <f>SUM(K68:K83)</f>
        <v>294105</v>
      </c>
    </row>
    <row r="85" spans="1:11" ht="22.5" customHeight="1" x14ac:dyDescent="0.2">
      <c r="A85" s="206" t="s">
        <v>286</v>
      </c>
      <c r="B85" s="201"/>
      <c r="C85" s="207"/>
      <c r="E85" s="208"/>
      <c r="F85" s="208"/>
      <c r="G85" s="208"/>
      <c r="H85" s="208"/>
      <c r="I85" s="208"/>
      <c r="J85" s="208"/>
      <c r="K85" s="208"/>
    </row>
    <row r="86" spans="1:11" ht="22.5" customHeight="1" x14ac:dyDescent="0.2">
      <c r="A86" s="210" t="s">
        <v>343</v>
      </c>
      <c r="B86" s="212"/>
      <c r="C86" s="207"/>
      <c r="E86" s="208">
        <v>-989344</v>
      </c>
      <c r="F86" s="208"/>
      <c r="G86" s="209">
        <v>-513582</v>
      </c>
      <c r="H86" s="208"/>
      <c r="I86" s="209">
        <v>-300000</v>
      </c>
      <c r="J86" s="208"/>
      <c r="K86" s="209">
        <v>-300000</v>
      </c>
    </row>
    <row r="87" spans="1:11" ht="22.5" customHeight="1" x14ac:dyDescent="0.2">
      <c r="A87" s="210" t="s">
        <v>287</v>
      </c>
      <c r="C87" s="207"/>
      <c r="E87" s="209">
        <v>1763000</v>
      </c>
      <c r="F87" s="208"/>
      <c r="G87" s="209">
        <v>300000</v>
      </c>
      <c r="H87" s="209"/>
      <c r="I87" s="209">
        <v>1500000</v>
      </c>
      <c r="J87" s="209"/>
      <c r="K87" s="209">
        <v>0</v>
      </c>
    </row>
    <row r="88" spans="1:11" ht="22.5" customHeight="1" x14ac:dyDescent="0.2">
      <c r="A88" s="210" t="s">
        <v>288</v>
      </c>
      <c r="C88" s="207"/>
      <c r="E88" s="209">
        <v>-410477</v>
      </c>
      <c r="F88" s="208"/>
      <c r="G88" s="209">
        <v>-269768</v>
      </c>
      <c r="H88" s="208"/>
      <c r="I88" s="209">
        <v>0</v>
      </c>
      <c r="J88" s="208"/>
      <c r="K88" s="209">
        <v>0</v>
      </c>
    </row>
    <row r="89" spans="1:11" ht="22.5" customHeight="1" x14ac:dyDescent="0.2">
      <c r="A89" s="210" t="s">
        <v>289</v>
      </c>
      <c r="C89" s="207"/>
      <c r="E89" s="199">
        <v>-251803</v>
      </c>
      <c r="F89" s="208"/>
      <c r="G89" s="209">
        <v>-278756</v>
      </c>
      <c r="H89" s="208"/>
      <c r="I89" s="209">
        <v>-5744</v>
      </c>
      <c r="J89" s="208"/>
      <c r="K89" s="209">
        <v>-9034</v>
      </c>
    </row>
    <row r="90" spans="1:11" ht="22.5" customHeight="1" x14ac:dyDescent="0.2">
      <c r="A90" s="210" t="s">
        <v>290</v>
      </c>
      <c r="C90" s="207"/>
      <c r="E90" s="209">
        <v>3018800</v>
      </c>
      <c r="F90" s="208"/>
      <c r="G90" s="209">
        <v>0</v>
      </c>
      <c r="H90" s="208"/>
      <c r="I90" s="209">
        <v>856600</v>
      </c>
      <c r="J90" s="208"/>
      <c r="K90" s="209">
        <v>0</v>
      </c>
    </row>
    <row r="91" spans="1:11" ht="22.5" customHeight="1" x14ac:dyDescent="0.2">
      <c r="A91" s="210" t="s">
        <v>291</v>
      </c>
      <c r="C91" s="207"/>
      <c r="E91" s="209">
        <v>-4826600</v>
      </c>
      <c r="F91" s="208"/>
      <c r="G91" s="209">
        <v>-1848800</v>
      </c>
      <c r="H91" s="208"/>
      <c r="I91" s="209">
        <v>-1500000</v>
      </c>
      <c r="J91" s="208"/>
      <c r="K91" s="209">
        <v>0</v>
      </c>
    </row>
    <row r="92" spans="1:11" ht="22.5" customHeight="1" x14ac:dyDescent="0.2">
      <c r="A92" s="210" t="s">
        <v>292</v>
      </c>
      <c r="C92" s="207"/>
      <c r="F92" s="208"/>
      <c r="G92" s="209"/>
      <c r="H92" s="208"/>
      <c r="I92" s="209"/>
      <c r="J92" s="208"/>
      <c r="K92" s="209"/>
    </row>
    <row r="93" spans="1:11" ht="22.5" customHeight="1" x14ac:dyDescent="0.2">
      <c r="A93" s="210" t="s">
        <v>293</v>
      </c>
      <c r="C93" s="207"/>
      <c r="E93" s="209">
        <v>-34681</v>
      </c>
      <c r="F93" s="208"/>
      <c r="G93" s="209">
        <v>-450</v>
      </c>
      <c r="H93" s="208"/>
      <c r="I93" s="209">
        <v>-23774</v>
      </c>
      <c r="J93" s="208"/>
      <c r="K93" s="209">
        <v>0</v>
      </c>
    </row>
    <row r="94" spans="1:11" ht="22.5" customHeight="1" x14ac:dyDescent="0.2">
      <c r="A94" s="210" t="s">
        <v>294</v>
      </c>
      <c r="C94" s="207"/>
      <c r="E94" s="209">
        <v>0</v>
      </c>
      <c r="F94" s="208"/>
      <c r="G94" s="209">
        <v>33129</v>
      </c>
      <c r="H94" s="208"/>
      <c r="I94" s="209">
        <v>0</v>
      </c>
      <c r="J94" s="208"/>
      <c r="K94" s="209">
        <v>0</v>
      </c>
    </row>
    <row r="95" spans="1:11" ht="22.5" customHeight="1" x14ac:dyDescent="0.2">
      <c r="A95" s="210" t="s">
        <v>295</v>
      </c>
      <c r="C95" s="207"/>
      <c r="E95" s="209">
        <v>0</v>
      </c>
      <c r="F95" s="208"/>
      <c r="G95" s="209">
        <v>-5907</v>
      </c>
      <c r="H95" s="208"/>
      <c r="I95" s="209">
        <v>0</v>
      </c>
      <c r="J95" s="208"/>
      <c r="K95" s="209">
        <v>0</v>
      </c>
    </row>
    <row r="96" spans="1:11" ht="22.5" customHeight="1" x14ac:dyDescent="0.2">
      <c r="A96" s="210" t="s">
        <v>296</v>
      </c>
      <c r="C96" s="207"/>
      <c r="E96" s="209">
        <v>0</v>
      </c>
      <c r="F96" s="208"/>
      <c r="G96" s="199">
        <v>186032</v>
      </c>
      <c r="I96" s="209">
        <v>0</v>
      </c>
      <c r="K96" s="199">
        <v>186032</v>
      </c>
    </row>
    <row r="97" spans="1:12" ht="22.5" customHeight="1" x14ac:dyDescent="0.2">
      <c r="A97" s="210" t="s">
        <v>206</v>
      </c>
      <c r="C97" s="207"/>
      <c r="E97" s="209">
        <v>-336684</v>
      </c>
      <c r="F97" s="208"/>
      <c r="G97" s="209">
        <v>0</v>
      </c>
      <c r="I97" s="209">
        <v>-336684</v>
      </c>
      <c r="K97" s="209">
        <v>0</v>
      </c>
    </row>
    <row r="98" spans="1:12" ht="22.5" customHeight="1" x14ac:dyDescent="0.2">
      <c r="A98" s="198" t="s">
        <v>297</v>
      </c>
      <c r="C98" s="207"/>
      <c r="E98" s="209">
        <v>-195867</v>
      </c>
      <c r="F98" s="208"/>
      <c r="G98" s="199">
        <v>-330037</v>
      </c>
      <c r="I98" s="209">
        <v>0</v>
      </c>
      <c r="K98" s="209">
        <v>0</v>
      </c>
    </row>
    <row r="99" spans="1:12" ht="22.5" customHeight="1" x14ac:dyDescent="0.2">
      <c r="A99" s="210" t="s">
        <v>356</v>
      </c>
      <c r="B99" s="194"/>
      <c r="C99" s="207"/>
      <c r="E99" s="211">
        <v>-525874</v>
      </c>
      <c r="F99" s="208"/>
      <c r="G99" s="213">
        <v>-562723</v>
      </c>
      <c r="H99" s="208"/>
      <c r="I99" s="213">
        <v>-208077</v>
      </c>
      <c r="J99" s="209"/>
      <c r="K99" s="213">
        <v>-213376</v>
      </c>
    </row>
    <row r="100" spans="1:12" ht="22.5" customHeight="1" x14ac:dyDescent="0.2">
      <c r="A100" s="206" t="s">
        <v>344</v>
      </c>
      <c r="C100" s="207"/>
      <c r="E100" s="216">
        <f>SUM(E86:E99)</f>
        <v>-2789530</v>
      </c>
      <c r="F100" s="208"/>
      <c r="G100" s="216">
        <f>SUM(G86:G99)</f>
        <v>-3290862</v>
      </c>
      <c r="H100" s="208"/>
      <c r="I100" s="216">
        <f>SUM(I86:I99)</f>
        <v>-17679</v>
      </c>
      <c r="J100" s="208"/>
      <c r="K100" s="216">
        <f>SUM(K86:K99)</f>
        <v>-336378</v>
      </c>
    </row>
    <row r="101" spans="1:12" ht="22.5" customHeight="1" x14ac:dyDescent="0.2">
      <c r="A101" s="198" t="s">
        <v>357</v>
      </c>
      <c r="C101" s="207"/>
      <c r="E101" s="213">
        <v>10</v>
      </c>
      <c r="F101" s="209"/>
      <c r="G101" s="213">
        <v>63</v>
      </c>
      <c r="H101" s="209"/>
      <c r="I101" s="213">
        <v>0</v>
      </c>
      <c r="J101" s="209"/>
      <c r="K101" s="213">
        <v>0</v>
      </c>
    </row>
    <row r="102" spans="1:12" ht="22.5" customHeight="1" x14ac:dyDescent="0.2">
      <c r="A102" s="206" t="s">
        <v>298</v>
      </c>
      <c r="C102" s="207"/>
      <c r="E102" s="209">
        <f>E57+E84+E100+E101</f>
        <v>-278677</v>
      </c>
      <c r="F102" s="209"/>
      <c r="G102" s="209">
        <f>G57+G84+G100+G101</f>
        <v>-1368040</v>
      </c>
      <c r="H102" s="209"/>
      <c r="I102" s="209">
        <f>I57+I84+I100+I101</f>
        <v>11215</v>
      </c>
      <c r="J102" s="209"/>
      <c r="K102" s="209">
        <f>K57+K84+K100+K101</f>
        <v>-22647</v>
      </c>
    </row>
    <row r="103" spans="1:12" ht="22.5" customHeight="1" x14ac:dyDescent="0.2">
      <c r="A103" s="210" t="s">
        <v>299</v>
      </c>
      <c r="B103" s="194"/>
      <c r="C103" s="207"/>
      <c r="E103" s="211">
        <v>1419753</v>
      </c>
      <c r="F103" s="208"/>
      <c r="G103" s="211">
        <v>2044008</v>
      </c>
      <c r="H103" s="208"/>
      <c r="I103" s="211">
        <v>16921</v>
      </c>
      <c r="J103" s="208"/>
      <c r="K103" s="211">
        <v>58072</v>
      </c>
    </row>
    <row r="104" spans="1:12" ht="22.5" customHeight="1" thickBot="1" x14ac:dyDescent="0.25">
      <c r="A104" s="190" t="s">
        <v>300</v>
      </c>
      <c r="B104" s="212"/>
      <c r="C104" s="207"/>
      <c r="E104" s="217">
        <f>SUM(E102:E103)</f>
        <v>1141076</v>
      </c>
      <c r="F104" s="208"/>
      <c r="G104" s="218">
        <f>SUM(G102:G103)</f>
        <v>675968</v>
      </c>
      <c r="H104" s="208"/>
      <c r="I104" s="217">
        <f>SUM(I102:I103)</f>
        <v>28136</v>
      </c>
      <c r="J104" s="208"/>
      <c r="K104" s="218">
        <f>SUM(K102:K103)</f>
        <v>35425</v>
      </c>
    </row>
    <row r="105" spans="1:12" ht="22.5" customHeight="1" thickTop="1" x14ac:dyDescent="0.2">
      <c r="C105" s="207"/>
      <c r="D105" s="208"/>
      <c r="E105" s="209">
        <f>SUM(E104-BS!E11)</f>
        <v>0</v>
      </c>
      <c r="F105" s="209"/>
      <c r="G105" s="209"/>
      <c r="H105" s="209"/>
      <c r="I105" s="209">
        <f>SUM(I104-BS!K11)</f>
        <v>0</v>
      </c>
      <c r="J105" s="209"/>
      <c r="K105" s="209"/>
    </row>
    <row r="106" spans="1:12" ht="22.5" customHeight="1" x14ac:dyDescent="0.2">
      <c r="A106" s="195"/>
      <c r="B106" s="212"/>
      <c r="C106" s="207"/>
      <c r="E106" s="208"/>
      <c r="F106" s="208"/>
      <c r="G106" s="208"/>
      <c r="H106" s="208"/>
      <c r="I106" s="208"/>
      <c r="J106" s="208"/>
      <c r="K106" s="208"/>
    </row>
    <row r="107" spans="1:12" ht="22.5" customHeight="1" x14ac:dyDescent="0.2">
      <c r="A107" s="214" t="s">
        <v>50</v>
      </c>
      <c r="B107" s="212"/>
      <c r="C107" s="207"/>
      <c r="F107" s="193"/>
    </row>
    <row r="108" spans="1:12" s="194" customFormat="1" ht="22.5" customHeight="1" x14ac:dyDescent="0.2">
      <c r="A108" s="190" t="s">
        <v>0</v>
      </c>
      <c r="B108" s="196"/>
      <c r="C108" s="192"/>
      <c r="D108" s="191"/>
      <c r="E108" s="191"/>
      <c r="F108" s="191"/>
      <c r="G108" s="191"/>
      <c r="H108" s="191"/>
      <c r="I108" s="191"/>
      <c r="J108" s="191"/>
      <c r="K108" s="191"/>
      <c r="L108" s="193" t="s">
        <v>94</v>
      </c>
    </row>
    <row r="109" spans="1:12" s="194" customFormat="1" ht="22.5" customHeight="1" x14ac:dyDescent="0.2">
      <c r="A109" s="195" t="s">
        <v>269</v>
      </c>
      <c r="B109" s="191"/>
      <c r="C109" s="192"/>
      <c r="D109" s="191"/>
      <c r="E109" s="191"/>
      <c r="F109" s="191"/>
      <c r="G109" s="191"/>
      <c r="H109" s="191"/>
      <c r="I109" s="191"/>
      <c r="J109" s="191"/>
      <c r="K109" s="191"/>
    </row>
    <row r="110" spans="1:12" s="194" customFormat="1" ht="22.5" customHeight="1" x14ac:dyDescent="0.2">
      <c r="A110" s="190" t="s">
        <v>153</v>
      </c>
      <c r="B110" s="196"/>
      <c r="C110" s="192"/>
      <c r="D110" s="191"/>
      <c r="E110" s="191"/>
      <c r="F110" s="191"/>
      <c r="G110" s="191"/>
      <c r="H110" s="191"/>
      <c r="I110" s="191"/>
      <c r="J110" s="191"/>
      <c r="K110" s="191"/>
    </row>
    <row r="111" spans="1:12" s="194" customFormat="1" ht="22.5" customHeight="1" x14ac:dyDescent="0.2">
      <c r="B111" s="196"/>
      <c r="C111" s="192"/>
      <c r="D111" s="191"/>
      <c r="E111" s="191"/>
      <c r="F111" s="191"/>
      <c r="G111" s="191"/>
      <c r="H111" s="191"/>
      <c r="I111" s="196"/>
      <c r="J111" s="191"/>
      <c r="K111" s="197" t="s">
        <v>3</v>
      </c>
    </row>
    <row r="112" spans="1:12" ht="22.5" customHeight="1" x14ac:dyDescent="0.2">
      <c r="E112" s="200"/>
      <c r="F112" s="200" t="s">
        <v>4</v>
      </c>
      <c r="G112" s="200"/>
      <c r="H112" s="201"/>
      <c r="I112" s="200"/>
      <c r="J112" s="200" t="s">
        <v>5</v>
      </c>
      <c r="K112" s="200"/>
    </row>
    <row r="113" spans="1:11" ht="22.5" customHeight="1" x14ac:dyDescent="0.2">
      <c r="C113" s="202"/>
      <c r="D113" s="203"/>
      <c r="E113" s="202">
        <v>2568</v>
      </c>
      <c r="F113" s="204"/>
      <c r="G113" s="202">
        <v>2567</v>
      </c>
      <c r="H113" s="205"/>
      <c r="I113" s="202">
        <v>2568</v>
      </c>
      <c r="J113" s="204"/>
      <c r="K113" s="202">
        <v>2567</v>
      </c>
    </row>
    <row r="114" spans="1:11" ht="22.5" customHeight="1" x14ac:dyDescent="0.2">
      <c r="C114" s="202"/>
      <c r="D114" s="203"/>
      <c r="E114" s="202"/>
      <c r="F114" s="204"/>
      <c r="G114" s="207" t="s">
        <v>359</v>
      </c>
      <c r="H114" s="205"/>
      <c r="I114" s="202"/>
      <c r="J114" s="204"/>
      <c r="K114" s="202"/>
    </row>
    <row r="115" spans="1:11" ht="22.5" customHeight="1" x14ac:dyDescent="0.2">
      <c r="A115" s="190" t="s">
        <v>301</v>
      </c>
      <c r="B115" s="212"/>
      <c r="C115" s="207"/>
      <c r="E115" s="209"/>
      <c r="F115" s="209"/>
      <c r="G115" s="209"/>
      <c r="H115" s="209"/>
      <c r="I115" s="209"/>
      <c r="J115" s="209"/>
      <c r="K115" s="209"/>
    </row>
    <row r="116" spans="1:11" ht="22.5" customHeight="1" x14ac:dyDescent="0.2">
      <c r="A116" s="214" t="s">
        <v>302</v>
      </c>
      <c r="B116" s="212"/>
      <c r="C116" s="207"/>
      <c r="E116" s="209"/>
      <c r="F116" s="209"/>
      <c r="G116" s="209"/>
      <c r="H116" s="209"/>
      <c r="I116" s="209"/>
      <c r="J116" s="209"/>
      <c r="K116" s="209"/>
    </row>
    <row r="117" spans="1:11" ht="22.5" customHeight="1" x14ac:dyDescent="0.2">
      <c r="A117" s="210" t="s">
        <v>303</v>
      </c>
      <c r="C117" s="207"/>
      <c r="D117" s="208"/>
      <c r="E117" s="209">
        <v>6749</v>
      </c>
      <c r="F117" s="209"/>
      <c r="G117" s="209">
        <v>5556</v>
      </c>
      <c r="H117" s="209"/>
      <c r="I117" s="209">
        <v>57</v>
      </c>
      <c r="J117" s="209"/>
      <c r="K117" s="209">
        <v>20</v>
      </c>
    </row>
    <row r="118" spans="1:11" ht="22.5" customHeight="1" x14ac:dyDescent="0.2">
      <c r="A118" s="210" t="s">
        <v>304</v>
      </c>
      <c r="C118" s="199"/>
      <c r="E118" s="209">
        <v>2510</v>
      </c>
      <c r="F118" s="209"/>
      <c r="G118" s="209">
        <v>139851</v>
      </c>
      <c r="H118" s="209"/>
      <c r="I118" s="209">
        <v>0</v>
      </c>
      <c r="J118" s="209"/>
      <c r="K118" s="209">
        <v>0</v>
      </c>
    </row>
    <row r="119" spans="1:11" ht="22.5" customHeight="1" x14ac:dyDescent="0.2">
      <c r="A119" s="210" t="s">
        <v>305</v>
      </c>
      <c r="C119" s="207"/>
      <c r="D119" s="208"/>
      <c r="E119" s="209">
        <v>377153</v>
      </c>
      <c r="F119" s="209"/>
      <c r="G119" s="209">
        <v>369729</v>
      </c>
      <c r="H119" s="209"/>
      <c r="I119" s="209">
        <v>0</v>
      </c>
      <c r="J119" s="209"/>
      <c r="K119" s="209">
        <v>0</v>
      </c>
    </row>
    <row r="120" spans="1:11" ht="22.5" customHeight="1" x14ac:dyDescent="0.2">
      <c r="A120" s="210" t="s">
        <v>306</v>
      </c>
      <c r="C120" s="207"/>
      <c r="D120" s="208"/>
      <c r="E120" s="209">
        <v>3889</v>
      </c>
      <c r="F120" s="209"/>
      <c r="G120" s="209">
        <v>16888</v>
      </c>
      <c r="H120" s="209"/>
      <c r="I120" s="209">
        <v>0</v>
      </c>
      <c r="J120" s="209"/>
      <c r="K120" s="209">
        <v>0</v>
      </c>
    </row>
    <row r="121" spans="1:11" ht="22.5" customHeight="1" x14ac:dyDescent="0.2">
      <c r="A121" s="210" t="s">
        <v>307</v>
      </c>
      <c r="C121" s="207"/>
      <c r="D121" s="208"/>
      <c r="E121" s="209">
        <v>774</v>
      </c>
      <c r="F121" s="209"/>
      <c r="G121" s="209">
        <v>5</v>
      </c>
      <c r="H121" s="209"/>
      <c r="I121" s="209">
        <v>0</v>
      </c>
      <c r="J121" s="209"/>
      <c r="K121" s="209">
        <v>0</v>
      </c>
    </row>
    <row r="122" spans="1:11" ht="22.5" customHeight="1" x14ac:dyDescent="0.2">
      <c r="A122" s="210" t="s">
        <v>308</v>
      </c>
      <c r="C122" s="207"/>
      <c r="D122" s="208"/>
      <c r="E122" s="209">
        <v>0</v>
      </c>
      <c r="F122" s="209"/>
      <c r="G122" s="209">
        <v>434586</v>
      </c>
      <c r="H122" s="209"/>
      <c r="I122" s="209">
        <v>0</v>
      </c>
      <c r="J122" s="209"/>
      <c r="K122" s="209">
        <v>0</v>
      </c>
    </row>
    <row r="123" spans="1:11" ht="22.5" customHeight="1" x14ac:dyDescent="0.2">
      <c r="A123" s="210" t="s">
        <v>309</v>
      </c>
      <c r="C123" s="207"/>
      <c r="D123" s="208"/>
      <c r="E123" s="209">
        <v>0</v>
      </c>
      <c r="F123" s="209"/>
      <c r="G123" s="209">
        <v>0</v>
      </c>
      <c r="H123" s="209"/>
      <c r="I123" s="209">
        <v>2162</v>
      </c>
      <c r="J123" s="209"/>
      <c r="K123" s="209">
        <v>1215</v>
      </c>
    </row>
    <row r="124" spans="1:11" ht="22.5" customHeight="1" x14ac:dyDescent="0.2">
      <c r="A124" s="198" t="s">
        <v>310</v>
      </c>
      <c r="C124" s="207"/>
      <c r="D124" s="208"/>
      <c r="E124" s="209">
        <v>1085</v>
      </c>
      <c r="F124" s="209"/>
      <c r="G124" s="209">
        <v>1046</v>
      </c>
      <c r="H124" s="209"/>
      <c r="I124" s="209">
        <v>0</v>
      </c>
      <c r="J124" s="209"/>
      <c r="K124" s="209">
        <v>0</v>
      </c>
    </row>
    <row r="125" spans="1:11" ht="22.5" customHeight="1" x14ac:dyDescent="0.2">
      <c r="A125" s="198" t="s">
        <v>358</v>
      </c>
      <c r="C125" s="207"/>
      <c r="D125" s="208"/>
      <c r="E125" s="209">
        <v>-87612</v>
      </c>
      <c r="F125" s="209"/>
      <c r="G125" s="209">
        <v>-75570</v>
      </c>
      <c r="H125" s="209"/>
      <c r="I125" s="209">
        <v>0</v>
      </c>
      <c r="J125" s="209"/>
      <c r="K125" s="209">
        <v>0</v>
      </c>
    </row>
    <row r="126" spans="1:11" ht="22.5" customHeight="1" x14ac:dyDescent="0.2">
      <c r="A126" s="198" t="s">
        <v>311</v>
      </c>
      <c r="C126" s="207"/>
      <c r="D126" s="208"/>
      <c r="E126" s="209">
        <v>271226</v>
      </c>
      <c r="F126" s="209"/>
      <c r="G126" s="209">
        <v>138972</v>
      </c>
      <c r="H126" s="209"/>
      <c r="I126" s="209">
        <v>0</v>
      </c>
      <c r="J126" s="209"/>
      <c r="K126" s="209">
        <v>-17571</v>
      </c>
    </row>
    <row r="127" spans="1:11" ht="22.5" customHeight="1" x14ac:dyDescent="0.2">
      <c r="A127" s="198" t="s">
        <v>312</v>
      </c>
      <c r="C127" s="207"/>
      <c r="D127" s="208"/>
      <c r="E127" s="209">
        <v>148</v>
      </c>
      <c r="F127" s="209"/>
      <c r="G127" s="209">
        <v>334</v>
      </c>
      <c r="H127" s="209"/>
      <c r="I127" s="209">
        <v>0</v>
      </c>
      <c r="J127" s="209"/>
      <c r="K127" s="209">
        <v>0</v>
      </c>
    </row>
    <row r="128" spans="1:11" ht="22.5" customHeight="1" x14ac:dyDescent="0.2">
      <c r="A128" s="198" t="s">
        <v>313</v>
      </c>
      <c r="C128" s="199"/>
      <c r="E128" s="219">
        <v>16174</v>
      </c>
      <c r="F128" s="208"/>
      <c r="G128" s="209">
        <v>18377</v>
      </c>
      <c r="H128" s="209"/>
      <c r="I128" s="209">
        <v>0</v>
      </c>
      <c r="J128" s="209"/>
      <c r="K128" s="209">
        <v>0</v>
      </c>
    </row>
    <row r="129" spans="1:21" ht="22.5" customHeight="1" x14ac:dyDescent="0.2">
      <c r="A129" s="212"/>
      <c r="C129" s="199"/>
      <c r="E129" s="219"/>
      <c r="F129" s="208"/>
      <c r="G129" s="219"/>
      <c r="H129" s="208"/>
      <c r="I129" s="209"/>
      <c r="J129" s="208"/>
      <c r="K129" s="208"/>
    </row>
    <row r="130" spans="1:21" ht="22.5" customHeight="1" x14ac:dyDescent="0.2">
      <c r="A130" s="214" t="s">
        <v>50</v>
      </c>
      <c r="B130" s="212"/>
      <c r="C130" s="207"/>
      <c r="E130" s="193"/>
      <c r="F130" s="193"/>
      <c r="G130" s="193"/>
    </row>
    <row r="136" spans="1:21" s="198" customFormat="1" ht="22.5" customHeight="1" x14ac:dyDescent="0.2">
      <c r="B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</row>
    <row r="137" spans="1:21" s="198" customFormat="1" ht="22.5" customHeight="1" x14ac:dyDescent="0.2">
      <c r="B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</row>
    <row r="138" spans="1:21" s="198" customFormat="1" ht="22.5" customHeight="1" x14ac:dyDescent="0.2">
      <c r="B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</row>
    <row r="139" spans="1:21" s="198" customFormat="1" ht="22.5" customHeight="1" x14ac:dyDescent="0.2">
      <c r="B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</row>
    <row r="140" spans="1:21" s="198" customFormat="1" ht="22.5" customHeight="1" x14ac:dyDescent="0.2">
      <c r="B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</row>
    <row r="141" spans="1:21" s="198" customFormat="1" ht="22.5" customHeight="1" x14ac:dyDescent="0.2">
      <c r="B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</row>
    <row r="142" spans="1:21" s="198" customFormat="1" ht="22.5" customHeight="1" x14ac:dyDescent="0.2">
      <c r="B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</row>
    <row r="143" spans="1:21" s="198" customFormat="1" ht="22.5" customHeight="1" x14ac:dyDescent="0.2">
      <c r="B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</row>
    <row r="144" spans="1:21" s="198" customFormat="1" ht="22.5" customHeight="1" x14ac:dyDescent="0.2">
      <c r="B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</row>
    <row r="145" spans="2:21" s="198" customFormat="1" ht="22.5" customHeight="1" x14ac:dyDescent="0.2">
      <c r="B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</row>
    <row r="146" spans="2:21" s="198" customFormat="1" ht="22.5" customHeight="1" x14ac:dyDescent="0.2">
      <c r="B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</row>
    <row r="147" spans="2:21" s="198" customFormat="1" ht="22.5" customHeight="1" x14ac:dyDescent="0.2">
      <c r="B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</row>
    <row r="148" spans="2:21" s="198" customFormat="1" ht="22.5" customHeight="1" x14ac:dyDescent="0.2">
      <c r="B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</row>
    <row r="149" spans="2:21" s="198" customFormat="1" ht="22.5" customHeight="1" x14ac:dyDescent="0.2">
      <c r="B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</row>
    <row r="150" spans="2:21" s="198" customFormat="1" ht="22.5" customHeight="1" x14ac:dyDescent="0.2">
      <c r="B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</row>
    <row r="151" spans="2:21" s="198" customFormat="1" ht="22.5" customHeight="1" x14ac:dyDescent="0.2">
      <c r="B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</row>
    <row r="152" spans="2:21" s="198" customFormat="1" ht="22.5" customHeight="1" x14ac:dyDescent="0.2">
      <c r="B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</row>
    <row r="153" spans="2:21" s="198" customFormat="1" ht="22.5" customHeight="1" x14ac:dyDescent="0.2">
      <c r="B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</row>
    <row r="154" spans="2:21" s="198" customFormat="1" ht="22.5" customHeight="1" x14ac:dyDescent="0.2">
      <c r="B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</row>
    <row r="155" spans="2:21" s="198" customFormat="1" ht="22.5" customHeight="1" x14ac:dyDescent="0.2">
      <c r="B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</row>
    <row r="156" spans="2:21" s="198" customFormat="1" ht="22.5" customHeight="1" x14ac:dyDescent="0.2">
      <c r="B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</row>
    <row r="157" spans="2:21" s="198" customFormat="1" ht="22.5" customHeight="1" x14ac:dyDescent="0.2">
      <c r="B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</row>
    <row r="158" spans="2:21" s="198" customFormat="1" ht="22.5" customHeight="1" x14ac:dyDescent="0.2">
      <c r="B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</row>
    <row r="159" spans="2:21" s="198" customFormat="1" ht="22.5" customHeight="1" x14ac:dyDescent="0.2">
      <c r="B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</row>
    <row r="160" spans="2:21" s="198" customFormat="1" ht="22.5" customHeight="1" x14ac:dyDescent="0.2">
      <c r="B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</row>
    <row r="161" spans="2:21" s="198" customFormat="1" ht="22.5" customHeight="1" x14ac:dyDescent="0.2">
      <c r="B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</row>
    <row r="162" spans="2:21" s="198" customFormat="1" ht="22.5" customHeight="1" x14ac:dyDescent="0.2">
      <c r="B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</row>
    <row r="163" spans="2:21" s="198" customFormat="1" ht="22.5" customHeight="1" x14ac:dyDescent="0.2">
      <c r="B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</row>
    <row r="164" spans="2:21" s="198" customFormat="1" ht="22.5" customHeight="1" x14ac:dyDescent="0.2">
      <c r="B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</row>
    <row r="165" spans="2:21" s="198" customFormat="1" ht="22.5" customHeight="1" x14ac:dyDescent="0.2">
      <c r="B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</row>
    <row r="166" spans="2:21" s="198" customFormat="1" ht="22.5" customHeight="1" x14ac:dyDescent="0.2">
      <c r="B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</row>
    <row r="167" spans="2:21" s="198" customFormat="1" ht="22.5" customHeight="1" x14ac:dyDescent="0.2">
      <c r="B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</row>
    <row r="168" spans="2:21" s="198" customFormat="1" ht="22.5" customHeight="1" x14ac:dyDescent="0.2">
      <c r="B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</row>
    <row r="169" spans="2:21" s="198" customFormat="1" ht="22.5" customHeight="1" x14ac:dyDescent="0.2">
      <c r="B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</row>
    <row r="170" spans="2:21" s="198" customFormat="1" ht="22.5" customHeight="1" x14ac:dyDescent="0.2">
      <c r="B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</row>
    <row r="171" spans="2:21" s="198" customFormat="1" ht="22.5" customHeight="1" x14ac:dyDescent="0.2">
      <c r="B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</row>
    <row r="172" spans="2:21" s="198" customFormat="1" ht="22.5" customHeight="1" x14ac:dyDescent="0.2">
      <c r="B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</row>
    <row r="173" spans="2:21" s="198" customFormat="1" ht="22.5" customHeight="1" x14ac:dyDescent="0.2">
      <c r="B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</row>
    <row r="174" spans="2:21" s="198" customFormat="1" ht="22.5" customHeight="1" x14ac:dyDescent="0.2">
      <c r="B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</row>
    <row r="175" spans="2:21" s="198" customFormat="1" ht="22.5" customHeight="1" x14ac:dyDescent="0.2">
      <c r="B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</row>
    <row r="176" spans="2:21" s="198" customFormat="1" ht="22.5" customHeight="1" x14ac:dyDescent="0.2">
      <c r="B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</row>
    <row r="177" spans="2:21" s="198" customFormat="1" ht="22.5" customHeight="1" x14ac:dyDescent="0.2">
      <c r="B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</row>
    <row r="178" spans="2:21" s="198" customFormat="1" ht="22.5" customHeight="1" x14ac:dyDescent="0.2">
      <c r="B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</row>
    <row r="179" spans="2:21" s="198" customFormat="1" ht="22.5" customHeight="1" x14ac:dyDescent="0.2">
      <c r="B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</row>
    <row r="180" spans="2:21" s="198" customFormat="1" ht="22.5" customHeight="1" x14ac:dyDescent="0.2">
      <c r="B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</row>
    <row r="181" spans="2:21" s="198" customFormat="1" ht="22.5" customHeight="1" x14ac:dyDescent="0.2">
      <c r="B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</row>
    <row r="182" spans="2:21" s="198" customFormat="1" ht="22.5" customHeight="1" x14ac:dyDescent="0.2">
      <c r="B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</row>
    <row r="183" spans="2:21" s="198" customFormat="1" ht="22.5" customHeight="1" x14ac:dyDescent="0.2">
      <c r="B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</row>
    <row r="184" spans="2:21" s="198" customFormat="1" ht="22.5" customHeight="1" x14ac:dyDescent="0.2">
      <c r="B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</row>
    <row r="185" spans="2:21" s="198" customFormat="1" ht="22.5" customHeight="1" x14ac:dyDescent="0.2">
      <c r="B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</row>
    <row r="186" spans="2:21" s="198" customFormat="1" ht="22.5" customHeight="1" x14ac:dyDescent="0.2">
      <c r="B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</row>
    <row r="187" spans="2:21" s="198" customFormat="1" ht="22.5" customHeight="1" x14ac:dyDescent="0.2">
      <c r="B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</row>
  </sheetData>
  <pageMargins left="0.78740157480314965" right="0.39370078740157483" top="0.78740157480314965" bottom="7.874015748031496E-2" header="0.19685039370078741" footer="0.19685039370078741"/>
  <pageSetup paperSize="9" scale="58" fitToHeight="7" orientation="portrait" r:id="rId1"/>
  <headerFooter>
    <evenHeader>&amp;R&amp;"Arial,Italic"&amp;12For internal use only</evenHeader>
  </headerFooter>
  <rowBreaks count="2" manualBreakCount="2">
    <brk id="59" max="16383" man="1"/>
    <brk id="10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0D93-C13D-4EEE-B703-4E19E01A474E}">
  <dimension ref="A1:T8"/>
  <sheetViews>
    <sheetView workbookViewId="0"/>
  </sheetViews>
  <sheetFormatPr defaultRowHeight="12.75" x14ac:dyDescent="0.2"/>
  <sheetData>
    <row r="1" spans="1:20" x14ac:dyDescent="0.2">
      <c r="A1">
        <v>1746094973302</v>
      </c>
      <c r="B1" t="s">
        <v>314</v>
      </c>
      <c r="C1" t="s">
        <v>315</v>
      </c>
      <c r="D1">
        <v>7</v>
      </c>
      <c r="E1">
        <v>1749523368683</v>
      </c>
      <c r="F1" t="s">
        <v>316</v>
      </c>
      <c r="G1" t="s">
        <v>317</v>
      </c>
      <c r="H1">
        <v>0</v>
      </c>
      <c r="I1">
        <v>1751693289597</v>
      </c>
      <c r="J1" t="s">
        <v>318</v>
      </c>
      <c r="K1" t="s">
        <v>319</v>
      </c>
      <c r="L1">
        <v>0</v>
      </c>
      <c r="M1">
        <v>1751944549874</v>
      </c>
      <c r="N1" t="s">
        <v>333</v>
      </c>
      <c r="O1" t="s">
        <v>334</v>
      </c>
      <c r="P1">
        <v>0</v>
      </c>
      <c r="Q1">
        <v>1752042390051</v>
      </c>
      <c r="R1" t="s">
        <v>335</v>
      </c>
      <c r="S1" t="s">
        <v>336</v>
      </c>
      <c r="T1">
        <v>0</v>
      </c>
    </row>
    <row r="2" spans="1:20" x14ac:dyDescent="0.2">
      <c r="A2">
        <v>1746094973469</v>
      </c>
      <c r="B2" t="s">
        <v>320</v>
      </c>
      <c r="C2" t="s">
        <v>321</v>
      </c>
      <c r="D2" t="s">
        <v>322</v>
      </c>
    </row>
    <row r="3" spans="1:20" x14ac:dyDescent="0.2">
      <c r="A3">
        <v>1746094973469</v>
      </c>
      <c r="B3" t="s">
        <v>320</v>
      </c>
      <c r="C3" t="s">
        <v>323</v>
      </c>
      <c r="D3" t="s">
        <v>324</v>
      </c>
    </row>
    <row r="4" spans="1:20" x14ac:dyDescent="0.2">
      <c r="A4">
        <v>1746094973469</v>
      </c>
      <c r="B4" t="s">
        <v>320</v>
      </c>
      <c r="C4" t="s">
        <v>325</v>
      </c>
      <c r="D4" t="s">
        <v>326</v>
      </c>
    </row>
    <row r="5" spans="1:20" x14ac:dyDescent="0.2">
      <c r="A5">
        <v>1746094973469</v>
      </c>
      <c r="B5" t="s">
        <v>320</v>
      </c>
      <c r="C5" t="s">
        <v>327</v>
      </c>
      <c r="D5" t="s">
        <v>328</v>
      </c>
    </row>
    <row r="6" spans="1:20" x14ac:dyDescent="0.2">
      <c r="A6">
        <v>1746094973469</v>
      </c>
      <c r="B6" t="s">
        <v>320</v>
      </c>
      <c r="C6" s="106" t="s">
        <v>329</v>
      </c>
      <c r="D6" t="s">
        <v>330</v>
      </c>
    </row>
    <row r="7" spans="1:20" x14ac:dyDescent="0.2">
      <c r="A7">
        <v>1746094973476</v>
      </c>
      <c r="B7" t="s">
        <v>320</v>
      </c>
      <c r="C7" t="s">
        <v>321</v>
      </c>
      <c r="D7" t="s">
        <v>331</v>
      </c>
    </row>
    <row r="8" spans="1:20" x14ac:dyDescent="0.2">
      <c r="A8">
        <v>1746094973477</v>
      </c>
      <c r="B8" t="s">
        <v>320</v>
      </c>
      <c r="C8" t="s">
        <v>325</v>
      </c>
      <c r="D8" t="s">
        <v>332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EA2-D27A-49F5-A6ED-1540BFE6F2D6}">
  <dimension ref="A1:T1"/>
  <sheetViews>
    <sheetView workbookViewId="0"/>
  </sheetViews>
  <sheetFormatPr defaultRowHeight="12.75" x14ac:dyDescent="0.2"/>
  <sheetData>
    <row r="1" spans="1:20" x14ac:dyDescent="0.2">
      <c r="A1">
        <v>1746094973374</v>
      </c>
      <c r="B1" t="s">
        <v>314</v>
      </c>
      <c r="C1" t="s">
        <v>315</v>
      </c>
      <c r="D1">
        <v>0</v>
      </c>
      <c r="E1">
        <v>1749523369279</v>
      </c>
      <c r="F1" t="s">
        <v>316</v>
      </c>
      <c r="G1" t="s">
        <v>317</v>
      </c>
      <c r="H1">
        <v>0</v>
      </c>
      <c r="I1">
        <v>1751693290114</v>
      </c>
      <c r="J1" t="s">
        <v>318</v>
      </c>
      <c r="K1" t="s">
        <v>319</v>
      </c>
      <c r="L1">
        <v>0</v>
      </c>
      <c r="M1">
        <v>1751944550814</v>
      </c>
      <c r="N1" t="s">
        <v>333</v>
      </c>
      <c r="O1" t="s">
        <v>334</v>
      </c>
      <c r="P1">
        <v>0</v>
      </c>
      <c r="Q1">
        <v>1752042390507</v>
      </c>
      <c r="R1" t="s">
        <v>335</v>
      </c>
      <c r="S1" t="s">
        <v>336</v>
      </c>
      <c r="T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1CAA-BF90-464A-8152-751C623450B4}">
  <dimension ref="A1:T1"/>
  <sheetViews>
    <sheetView workbookViewId="0"/>
  </sheetViews>
  <sheetFormatPr defaultRowHeight="12.75" x14ac:dyDescent="0.2"/>
  <sheetData>
    <row r="1" spans="1:20" x14ac:dyDescent="0.2">
      <c r="A1">
        <v>1746094973422</v>
      </c>
      <c r="B1" t="s">
        <v>314</v>
      </c>
      <c r="C1" t="s">
        <v>315</v>
      </c>
      <c r="D1">
        <v>0</v>
      </c>
      <c r="E1">
        <v>1749523369285</v>
      </c>
      <c r="F1" t="s">
        <v>316</v>
      </c>
      <c r="G1" t="s">
        <v>317</v>
      </c>
      <c r="H1">
        <v>0</v>
      </c>
      <c r="I1">
        <v>1751693290131</v>
      </c>
      <c r="J1" t="s">
        <v>318</v>
      </c>
      <c r="K1" t="s">
        <v>319</v>
      </c>
      <c r="L1">
        <v>0</v>
      </c>
      <c r="M1">
        <v>1751944550827</v>
      </c>
      <c r="N1" t="s">
        <v>333</v>
      </c>
      <c r="O1" t="s">
        <v>334</v>
      </c>
      <c r="P1">
        <v>0</v>
      </c>
      <c r="Q1">
        <v>1752042390538</v>
      </c>
      <c r="R1" t="s">
        <v>335</v>
      </c>
      <c r="S1" t="s">
        <v>336</v>
      </c>
      <c r="T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0808B-A2C5-44E8-A977-A25439BA1F6F}">
  <dimension ref="A1:T1"/>
  <sheetViews>
    <sheetView workbookViewId="0"/>
  </sheetViews>
  <sheetFormatPr defaultRowHeight="12.75" x14ac:dyDescent="0.2"/>
  <sheetData>
    <row r="1" spans="1:20" x14ac:dyDescent="0.2">
      <c r="A1">
        <v>1746094973465</v>
      </c>
      <c r="B1" t="s">
        <v>314</v>
      </c>
      <c r="C1" t="s">
        <v>315</v>
      </c>
      <c r="D1">
        <v>0</v>
      </c>
      <c r="E1">
        <v>1749523369285</v>
      </c>
      <c r="F1" t="s">
        <v>316</v>
      </c>
      <c r="G1" t="s">
        <v>317</v>
      </c>
      <c r="H1">
        <v>0</v>
      </c>
      <c r="I1">
        <v>1751693290131</v>
      </c>
      <c r="J1" t="s">
        <v>318</v>
      </c>
      <c r="K1" t="s">
        <v>319</v>
      </c>
      <c r="L1">
        <v>0</v>
      </c>
      <c r="M1">
        <v>1751944550839</v>
      </c>
      <c r="N1" t="s">
        <v>333</v>
      </c>
      <c r="O1" t="s">
        <v>334</v>
      </c>
      <c r="P1">
        <v>0</v>
      </c>
      <c r="Q1">
        <v>1752042390560</v>
      </c>
      <c r="R1" t="s">
        <v>335</v>
      </c>
      <c r="S1" t="s">
        <v>336</v>
      </c>
      <c r="T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baafe6e5-caa9-4189-9b42-6f8785b301fa" revision="3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7413195B1848448FC79BB224796C15" ma:contentTypeVersion="11" ma:contentTypeDescription="Create a new document." ma:contentTypeScope="" ma:versionID="1b86dce7fee2aa9b2d91abe51f01908d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c6ac23eeddfc94038c96c4bfa2d3d083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legacy" workbookId="d4ae58e8-1128-46a2-b283-9567f752f474" dataSnipperSheetDeleted="false" guid="d6a6d446-9edf-408a-974f-8c8f807b907e" revision="2">
  <settings xmlns="" guid="c1f82dda-211a-4a93-9dde-db0a5aefec78">
    <setting type="boolean" value="True" name="embed-documents" guid="666df389-ab6d-46a9-8ad2-23a69e0844ec"/>
  </settings>
</datasnipper>
</file>

<file path=customXml/itemProps1.xml><?xml version="1.0" encoding="utf-8"?>
<ds:datastoreItem xmlns:ds="http://schemas.openxmlformats.org/officeDocument/2006/customXml" ds:itemID="{14AB9ABD-82F4-4A3F-90BE-F4B4E199DE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792589-9D5E-41A9-BD5C-53610263A9CA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0B648574-7D6C-4576-B847-CC728E484539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18fd22d-4b7b-4644-9e8a-5f8944f7085d"/>
    <ds:schemaRef ds:uri="http://schemas.microsoft.com/office/2006/metadata/properties"/>
    <ds:schemaRef ds:uri="http://www.w3.org/XML/1998/namespace"/>
    <ds:schemaRef ds:uri="be8bc52d-5fbd-4735-8b5e-10eb3478f2c0"/>
  </ds:schemaRefs>
</ds:datastoreItem>
</file>

<file path=customXml/itemProps4.xml><?xml version="1.0" encoding="utf-8"?>
<ds:datastoreItem xmlns:ds="http://schemas.openxmlformats.org/officeDocument/2006/customXml" ds:itemID="{51DDA764-5259-4757-A526-E13680574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3255182-D829-407B-9FC4-DA21D8702B5A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Consolidated(1)</vt:lpstr>
      <vt:lpstr>Consolidated(2)</vt:lpstr>
      <vt:lpstr>The Company(1)</vt:lpstr>
      <vt:lpstr>The Company(2)</vt:lpstr>
      <vt:lpstr>CF</vt:lpstr>
      <vt:lpstr>BS!Print_Area</vt:lpstr>
      <vt:lpstr>CF!Print_Area</vt:lpstr>
      <vt:lpstr>'Consolidated(1)'!Print_Area</vt:lpstr>
      <vt:lpstr>'Consolidated(2)'!Print_Area</vt:lpstr>
      <vt:lpstr>PL!Print_Area</vt:lpstr>
      <vt:lpstr>'The Company(1)'!Print_Area</vt:lpstr>
      <vt:lpstr>'The Company(2)'!Print_Area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2025-08-11T02:18:03Z</cp:lastPrinted>
  <dcterms:created xsi:type="dcterms:W3CDTF">2011-03-08T09:02:15Z</dcterms:created>
  <dcterms:modified xsi:type="dcterms:W3CDTF">2025-08-11T02:18:08Z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