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Q2'25\"/>
    </mc:Choice>
  </mc:AlternateContent>
  <xr:revisionPtr revIDLastSave="0" documentId="13_ncr:1_{626A0D66-DB1A-459A-8124-223A9585EA3F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" sheetId="8" r:id="rId1"/>
    <sheet name="PL " sheetId="5" r:id="rId2"/>
    <sheet name="Consolidated (1)" sheetId="9" r:id="rId3"/>
    <sheet name="Consolidated (2)" sheetId="10" r:id="rId4"/>
    <sheet name="The Company Only (1)" sheetId="11" r:id="rId5"/>
    <sheet name="The Company Only (2)" sheetId="12" r:id="rId6"/>
    <sheet name="CF" sheetId="7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BS!$A$1:$O$115</definedName>
    <definedName name="_xlnm.Print_Area" localSheetId="6">CF!$A$1:$K$143</definedName>
    <definedName name="_xlnm.Print_Area" localSheetId="2">'Consolidated (1)'!$A$1:$Y$36</definedName>
    <definedName name="_xlnm.Print_Area" localSheetId="3">'Consolidated (2)'!$A$1:$AA$35</definedName>
    <definedName name="_xlnm.Print_Area" localSheetId="1">'PL '!$A$1:$K$189</definedName>
    <definedName name="_xlnm.Print_Area" localSheetId="4">'The Company Only (1)'!$A$1:$T$32</definedName>
    <definedName name="_xlnm.Print_Area" localSheetId="5">'The Company Only (2)'!$A$1:$U$30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5" i="8" l="1"/>
  <c r="M23" i="10" l="1"/>
  <c r="AA23" i="10" s="1"/>
  <c r="K159" i="5"/>
  <c r="I159" i="5"/>
  <c r="G159" i="5"/>
  <c r="E159" i="5"/>
  <c r="K64" i="5"/>
  <c r="I64" i="5"/>
  <c r="G64" i="5"/>
  <c r="E64" i="5"/>
  <c r="K73" i="5"/>
  <c r="I73" i="5"/>
  <c r="E73" i="5"/>
  <c r="G73" i="5"/>
  <c r="E28" i="10"/>
  <c r="E29" i="10" s="1"/>
  <c r="E31" i="10" l="1"/>
  <c r="Q28" i="9"/>
  <c r="Q29" i="9" s="1"/>
  <c r="Q32" i="9" s="1"/>
  <c r="K34" i="5" l="1"/>
  <c r="I34" i="5"/>
  <c r="G34" i="5"/>
  <c r="E34" i="5"/>
  <c r="K23" i="5"/>
  <c r="I23" i="5"/>
  <c r="G23" i="5"/>
  <c r="E23" i="5"/>
  <c r="K17" i="5"/>
  <c r="I17" i="5"/>
  <c r="G17" i="5"/>
  <c r="E17" i="5"/>
  <c r="V21" i="12"/>
  <c r="V19" i="12"/>
  <c r="V18" i="12"/>
  <c r="V16" i="12"/>
  <c r="V15" i="12"/>
  <c r="V20" i="12"/>
  <c r="V14" i="12"/>
  <c r="V12" i="12"/>
  <c r="V11" i="12"/>
  <c r="I105" i="8"/>
  <c r="I107" i="8" s="1"/>
  <c r="I73" i="8"/>
  <c r="I64" i="8"/>
  <c r="I42" i="8"/>
  <c r="I25" i="8"/>
  <c r="E42" i="8"/>
  <c r="E91" i="7"/>
  <c r="M22" i="9"/>
  <c r="Y22" i="9" s="1"/>
  <c r="I24" i="5" l="1"/>
  <c r="I31" i="5" s="1"/>
  <c r="I35" i="5" s="1"/>
  <c r="I38" i="5" s="1"/>
  <c r="I42" i="5" s="1"/>
  <c r="I44" i="5" s="1"/>
  <c r="E74" i="5"/>
  <c r="G74" i="5"/>
  <c r="I74" i="5"/>
  <c r="K74" i="5"/>
  <c r="K24" i="5"/>
  <c r="K31" i="5" s="1"/>
  <c r="K35" i="5" s="1"/>
  <c r="K38" i="5" s="1"/>
  <c r="K42" i="5" s="1"/>
  <c r="K44" i="5" s="1"/>
  <c r="K76" i="5" s="1"/>
  <c r="K84" i="5" s="1"/>
  <c r="G84" i="5" s="1"/>
  <c r="E24" i="5"/>
  <c r="E31" i="5" s="1"/>
  <c r="E35" i="5" s="1"/>
  <c r="E38" i="5" s="1"/>
  <c r="E42" i="5" s="1"/>
  <c r="E44" i="5" s="1"/>
  <c r="G24" i="5"/>
  <c r="G31" i="5" s="1"/>
  <c r="G35" i="5" s="1"/>
  <c r="G38" i="5" s="1"/>
  <c r="G42" i="5" s="1"/>
  <c r="G44" i="5" s="1"/>
  <c r="G81" i="5" s="1"/>
  <c r="I74" i="8"/>
  <c r="I108" i="8" s="1"/>
  <c r="I43" i="8"/>
  <c r="K112" i="5"/>
  <c r="I112" i="5"/>
  <c r="E112" i="5"/>
  <c r="G112" i="5"/>
  <c r="E105" i="8"/>
  <c r="M105" i="8"/>
  <c r="G105" i="8"/>
  <c r="K79" i="5" l="1"/>
  <c r="G79" i="5" s="1"/>
  <c r="G80" i="5" s="1"/>
  <c r="I76" i="5"/>
  <c r="I84" i="5" s="1"/>
  <c r="E84" i="5" s="1"/>
  <c r="I79" i="5"/>
  <c r="E79" i="5" s="1"/>
  <c r="E76" i="5"/>
  <c r="E86" i="5" s="1"/>
  <c r="E81" i="5"/>
  <c r="G76" i="5"/>
  <c r="G86" i="5" s="1"/>
  <c r="G85" i="5" s="1"/>
  <c r="I109" i="8"/>
  <c r="K167" i="5"/>
  <c r="G167" i="5"/>
  <c r="I167" i="5"/>
  <c r="E80" i="5" l="1"/>
  <c r="E85" i="5"/>
  <c r="G168" i="5"/>
  <c r="E167" i="5"/>
  <c r="E118" i="5"/>
  <c r="G118" i="5"/>
  <c r="I118" i="5"/>
  <c r="E168" i="5" l="1"/>
  <c r="I168" i="5"/>
  <c r="G119" i="5"/>
  <c r="E119" i="5"/>
  <c r="E126" i="5" s="1"/>
  <c r="I119" i="5"/>
  <c r="I129" i="5"/>
  <c r="G129" i="5"/>
  <c r="E129" i="5"/>
  <c r="E130" i="5" l="1"/>
  <c r="E133" i="5" s="1"/>
  <c r="E137" i="5" s="1"/>
  <c r="E139" i="5" s="1"/>
  <c r="E170" i="5" s="1"/>
  <c r="G126" i="5"/>
  <c r="G130" i="5" s="1"/>
  <c r="G133" i="5" s="1"/>
  <c r="G137" i="5" s="1"/>
  <c r="G139" i="5" s="1"/>
  <c r="G170" i="5" s="1"/>
  <c r="I126" i="5"/>
  <c r="I130" i="5" s="1"/>
  <c r="I133" i="5" s="1"/>
  <c r="I137" i="5" s="1"/>
  <c r="I139" i="5" s="1"/>
  <c r="I170" i="5" s="1"/>
  <c r="E107" i="8"/>
  <c r="K107" i="8"/>
  <c r="K73" i="8"/>
  <c r="G73" i="8"/>
  <c r="E73" i="8"/>
  <c r="K64" i="8"/>
  <c r="G64" i="8"/>
  <c r="E64" i="8"/>
  <c r="K42" i="8"/>
  <c r="G42" i="8"/>
  <c r="K25" i="8"/>
  <c r="G25" i="8"/>
  <c r="E25" i="8"/>
  <c r="G91" i="7"/>
  <c r="I91" i="7"/>
  <c r="K91" i="7"/>
  <c r="E118" i="7"/>
  <c r="G118" i="7"/>
  <c r="I118" i="7"/>
  <c r="K118" i="7"/>
  <c r="M11" i="12"/>
  <c r="M12" i="12"/>
  <c r="M14" i="12"/>
  <c r="M15" i="12"/>
  <c r="M16" i="12"/>
  <c r="U16" i="12" s="1"/>
  <c r="W16" i="12" s="1"/>
  <c r="M18" i="12"/>
  <c r="M19" i="12"/>
  <c r="U19" i="12" s="1"/>
  <c r="W19" i="12" s="1"/>
  <c r="M21" i="12"/>
  <c r="M22" i="12"/>
  <c r="U22" i="12" s="1"/>
  <c r="M23" i="12"/>
  <c r="U23" i="12" s="1"/>
  <c r="M24" i="12"/>
  <c r="U24" i="12" s="1"/>
  <c r="E25" i="12"/>
  <c r="V25" i="12" s="1"/>
  <c r="H25" i="12"/>
  <c r="O25" i="12"/>
  <c r="O26" i="12" s="1"/>
  <c r="Q25" i="12"/>
  <c r="Q26" i="12" s="1"/>
  <c r="S25" i="12"/>
  <c r="S26" i="12" s="1"/>
  <c r="M10" i="11"/>
  <c r="S10" i="11" s="1"/>
  <c r="M11" i="11"/>
  <c r="S11" i="11" s="1"/>
  <c r="M13" i="11"/>
  <c r="S13" i="11" s="1"/>
  <c r="M14" i="11"/>
  <c r="S14" i="11" s="1"/>
  <c r="M16" i="11"/>
  <c r="S16" i="11" s="1"/>
  <c r="M18" i="11"/>
  <c r="S18" i="11" s="1"/>
  <c r="M19" i="11"/>
  <c r="S19" i="11" s="1"/>
  <c r="M21" i="11"/>
  <c r="S21" i="11" s="1"/>
  <c r="M23" i="11"/>
  <c r="S23" i="11" s="1"/>
  <c r="M24" i="11"/>
  <c r="S24" i="11" s="1"/>
  <c r="M26" i="11"/>
  <c r="S26" i="11" s="1"/>
  <c r="E27" i="11"/>
  <c r="H27" i="11"/>
  <c r="J27" i="11"/>
  <c r="J28" i="11" s="1"/>
  <c r="O27" i="11"/>
  <c r="O28" i="11" s="1"/>
  <c r="Q27" i="11"/>
  <c r="Q28" i="11" s="1"/>
  <c r="M11" i="10"/>
  <c r="AA11" i="10" s="1"/>
  <c r="M12" i="10"/>
  <c r="AA12" i="10" s="1"/>
  <c r="M14" i="10"/>
  <c r="AA14" i="10" s="1"/>
  <c r="M15" i="10"/>
  <c r="AA15" i="10" s="1"/>
  <c r="M16" i="10"/>
  <c r="AA16" i="10" s="1"/>
  <c r="M18" i="10"/>
  <c r="AA18" i="10" s="1"/>
  <c r="M19" i="10"/>
  <c r="M21" i="10"/>
  <c r="AA21" i="10" s="1"/>
  <c r="M22" i="10"/>
  <c r="AA22" i="10" s="1"/>
  <c r="M24" i="10"/>
  <c r="M25" i="10"/>
  <c r="AA25" i="10" s="1"/>
  <c r="H28" i="10"/>
  <c r="O28" i="10"/>
  <c r="O29" i="10" s="1"/>
  <c r="O31" i="10" s="1"/>
  <c r="Q28" i="10"/>
  <c r="Q29" i="10" s="1"/>
  <c r="Q31" i="10" s="1"/>
  <c r="S28" i="10"/>
  <c r="S29" i="10" s="1"/>
  <c r="S31" i="10" s="1"/>
  <c r="U28" i="10"/>
  <c r="U29" i="10" s="1"/>
  <c r="U31" i="10" s="1"/>
  <c r="W28" i="10"/>
  <c r="W29" i="10" s="1"/>
  <c r="W31" i="10" s="1"/>
  <c r="Y28" i="10"/>
  <c r="Y29" i="10" s="1"/>
  <c r="Y31" i="10" s="1"/>
  <c r="M10" i="9"/>
  <c r="Y10" i="9" s="1"/>
  <c r="M11" i="9"/>
  <c r="Y11" i="9" s="1"/>
  <c r="M13" i="9"/>
  <c r="Y13" i="9" s="1"/>
  <c r="M14" i="9"/>
  <c r="Y14" i="9" s="1"/>
  <c r="M16" i="9"/>
  <c r="Y16" i="9" s="1"/>
  <c r="M18" i="9"/>
  <c r="Y18" i="9" s="1"/>
  <c r="M19" i="9"/>
  <c r="Y19" i="9" s="1"/>
  <c r="M21" i="9"/>
  <c r="Y21" i="9" s="1"/>
  <c r="M24" i="9"/>
  <c r="Y24" i="9" s="1"/>
  <c r="M25" i="9"/>
  <c r="Y25" i="9" s="1"/>
  <c r="M27" i="9"/>
  <c r="Y27" i="9" s="1"/>
  <c r="E28" i="9"/>
  <c r="E29" i="9" s="1"/>
  <c r="E32" i="9" s="1"/>
  <c r="H28" i="9"/>
  <c r="J28" i="9"/>
  <c r="J29" i="9" s="1"/>
  <c r="J32" i="9" s="1"/>
  <c r="O28" i="9"/>
  <c r="O29" i="9" s="1"/>
  <c r="O32" i="9" s="1"/>
  <c r="S28" i="9"/>
  <c r="S29" i="9" s="1"/>
  <c r="S32" i="9" s="1"/>
  <c r="U28" i="9"/>
  <c r="U29" i="9" s="1"/>
  <c r="U32" i="9" s="1"/>
  <c r="W28" i="9"/>
  <c r="W29" i="9" s="1"/>
  <c r="W32" i="9" s="1"/>
  <c r="K118" i="5"/>
  <c r="K129" i="5"/>
  <c r="M25" i="8"/>
  <c r="M42" i="8"/>
  <c r="M64" i="8"/>
  <c r="M73" i="8"/>
  <c r="M107" i="8"/>
  <c r="G43" i="8" l="1"/>
  <c r="E74" i="8"/>
  <c r="E108" i="8" s="1"/>
  <c r="M74" i="8"/>
  <c r="M108" i="8" s="1"/>
  <c r="K74" i="8"/>
  <c r="K108" i="8" s="1"/>
  <c r="M43" i="8"/>
  <c r="G74" i="8"/>
  <c r="U14" i="12"/>
  <c r="W14" i="12" s="1"/>
  <c r="U12" i="12"/>
  <c r="W12" i="12" s="1"/>
  <c r="U11" i="12"/>
  <c r="W11" i="12" s="1"/>
  <c r="S27" i="11"/>
  <c r="M27" i="11"/>
  <c r="K119" i="5"/>
  <c r="K126" i="5" s="1"/>
  <c r="K130" i="5" s="1"/>
  <c r="K133" i="5" s="1"/>
  <c r="K137" i="5" s="1"/>
  <c r="K139" i="5" s="1"/>
  <c r="U21" i="12"/>
  <c r="W21" i="12" s="1"/>
  <c r="E43" i="8"/>
  <c r="U15" i="12"/>
  <c r="W15" i="12" s="1"/>
  <c r="K168" i="5"/>
  <c r="M27" i="10"/>
  <c r="AA27" i="10" s="1"/>
  <c r="J25" i="12"/>
  <c r="AA19" i="10"/>
  <c r="U18" i="12"/>
  <c r="W18" i="12" s="1"/>
  <c r="G107" i="8"/>
  <c r="K43" i="8"/>
  <c r="E26" i="12"/>
  <c r="V26" i="12" s="1"/>
  <c r="E28" i="11"/>
  <c r="Y28" i="9"/>
  <c r="I9" i="7"/>
  <c r="I37" i="7" s="1"/>
  <c r="I64" i="7" s="1"/>
  <c r="U25" i="12"/>
  <c r="W25" i="12" s="1"/>
  <c r="E9" i="7"/>
  <c r="E37" i="7" s="1"/>
  <c r="G9" i="7"/>
  <c r="G37" i="7" s="1"/>
  <c r="G64" i="7" s="1"/>
  <c r="M28" i="9"/>
  <c r="AA24" i="10"/>
  <c r="E64" i="7" l="1"/>
  <c r="M109" i="8"/>
  <c r="G69" i="7"/>
  <c r="G120" i="7" s="1"/>
  <c r="G122" i="7" s="1"/>
  <c r="I69" i="7"/>
  <c r="I120" i="7" s="1"/>
  <c r="I122" i="7" s="1"/>
  <c r="I123" i="7" s="1"/>
  <c r="K109" i="8"/>
  <c r="AA28" i="10"/>
  <c r="K9" i="7"/>
  <c r="K37" i="7" s="1"/>
  <c r="K64" i="7" s="1"/>
  <c r="G108" i="8"/>
  <c r="G109" i="8" s="1"/>
  <c r="E109" i="8"/>
  <c r="J28" i="10"/>
  <c r="J29" i="10" s="1"/>
  <c r="J31" i="10" s="1"/>
  <c r="M28" i="10"/>
  <c r="J26" i="12"/>
  <c r="M25" i="12"/>
  <c r="I178" i="5"/>
  <c r="E178" i="5" s="1"/>
  <c r="I173" i="5"/>
  <c r="E173" i="5" s="1"/>
  <c r="G175" i="5"/>
  <c r="G180" i="5"/>
  <c r="E175" i="5"/>
  <c r="E180" i="5"/>
  <c r="K173" i="5"/>
  <c r="K170" i="5"/>
  <c r="K178" i="5" s="1"/>
  <c r="G178" i="5" s="1"/>
  <c r="E69" i="7" l="1"/>
  <c r="E120" i="7" s="1"/>
  <c r="E122" i="7" s="1"/>
  <c r="E123" i="7" s="1"/>
  <c r="K69" i="7"/>
  <c r="K120" i="7" s="1"/>
  <c r="K122" i="7" s="1"/>
  <c r="E179" i="5"/>
  <c r="G179" i="5"/>
  <c r="G173" i="5"/>
  <c r="H20" i="9" s="1"/>
  <c r="H20" i="11"/>
  <c r="H20" i="12"/>
  <c r="H20" i="10"/>
  <c r="M20" i="12" l="1"/>
  <c r="U20" i="12" s="1"/>
  <c r="W20" i="12" s="1"/>
  <c r="H26" i="12"/>
  <c r="M26" i="12" s="1"/>
  <c r="M20" i="11"/>
  <c r="H28" i="11"/>
  <c r="H29" i="10"/>
  <c r="M20" i="10"/>
  <c r="M20" i="9"/>
  <c r="H29" i="9"/>
  <c r="G174" i="5"/>
  <c r="H31" i="9" s="1"/>
  <c r="M31" i="9" s="1"/>
  <c r="Y31" i="9" s="1"/>
  <c r="E174" i="5"/>
  <c r="H30" i="10" s="1"/>
  <c r="M30" i="10" s="1"/>
  <c r="AA30" i="10" l="1"/>
  <c r="H32" i="9"/>
  <c r="Y20" i="9"/>
  <c r="M29" i="9"/>
  <c r="M32" i="9" s="1"/>
  <c r="AA20" i="10"/>
  <c r="M29" i="10"/>
  <c r="M31" i="10" s="1"/>
  <c r="H31" i="10"/>
  <c r="M28" i="11"/>
  <c r="S20" i="11"/>
  <c r="U26" i="12"/>
  <c r="W26" i="12" s="1"/>
  <c r="S28" i="11" l="1"/>
  <c r="AA29" i="10"/>
  <c r="Y29" i="9"/>
  <c r="AA31" i="10" l="1"/>
  <c r="Y32" i="9"/>
</calcChain>
</file>

<file path=xl/sharedStrings.xml><?xml version="1.0" encoding="utf-8"?>
<sst xmlns="http://schemas.openxmlformats.org/spreadsheetml/2006/main" count="697" uniqueCount="363">
  <si>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</si>
  <si>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</si>
  <si>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</si>
  <si>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</si>
  <si>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</si>
  <si>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</si>
  <si>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</si>
  <si>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</si>
  <si>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</si>
  <si>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</si>
  <si>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</si>
  <si>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</si>
  <si>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</si>
  <si>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</si>
  <si>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</si>
  <si>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</si>
  <si>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</si>
  <si>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</si>
  <si>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</si>
  <si>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</si>
  <si>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</si>
  <si>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</si>
  <si>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</si>
  <si>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</si>
  <si>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</si>
  <si>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</si>
  <si>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</si>
  <si>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</si>
  <si>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</si>
  <si>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</si>
  <si>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</si>
  <si>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</si>
  <si>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</si>
  <si>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</si>
  <si>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</si>
  <si>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</si>
  <si>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</si>
  <si>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</si>
  <si>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</si>
  <si>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</si>
  <si>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</si>
  <si>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</si>
  <si>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</si>
  <si>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</si>
  <si>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</si>
  <si>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>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</si>
  <si>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</si>
  <si>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</si>
  <si>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</si>
  <si>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</si>
  <si>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>Total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</si>
  <si>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</si>
  <si>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</si>
  <si>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</si>
  <si>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</si>
  <si>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</si>
  <si>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</si>
  <si>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</si>
  <si>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</si>
  <si>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</si>
  <si>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</si>
  <si>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</si>
  <si>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</si>
  <si>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</si>
  <si>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</si>
  <si>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</si>
  <si>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</si>
  <si>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</si>
  <si>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</si>
  <si>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 xml:space="preserve">   - net of current portion</t>
  </si>
  <si>
    <t xml:space="preserve">Surplus from change in proportion of </t>
  </si>
  <si>
    <t xml:space="preserve">   Accrued income</t>
  </si>
  <si>
    <t>Surplus from</t>
  </si>
  <si>
    <t>change in</t>
  </si>
  <si>
    <t>proportion of</t>
  </si>
  <si>
    <t>Cost of sales and services</t>
  </si>
  <si>
    <t>Total cost of sales and services</t>
  </si>
  <si>
    <t>Gross profit</t>
  </si>
  <si>
    <t>Sales promotion income</t>
  </si>
  <si>
    <t>Management fee</t>
  </si>
  <si>
    <t xml:space="preserve"> </t>
  </si>
  <si>
    <t>Statement of comprehensive income (continued)</t>
  </si>
  <si>
    <t xml:space="preserve">   Other non-current assets</t>
  </si>
  <si>
    <t xml:space="preserve">   Cash paid for employee benefit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</si>
  <si>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</si>
  <si>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</si>
  <si>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</si>
  <si>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</si>
  <si>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</si>
  <si>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</si>
  <si>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</si>
  <si>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</si>
  <si>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</si>
  <si>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</si>
  <si>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</si>
  <si>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</si>
  <si>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</si>
  <si>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</si>
  <si>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 xml:space="preserve">Property, building and equipment </t>
  </si>
  <si>
    <t>Intangible assets</t>
  </si>
  <si>
    <t xml:space="preserve">   loans from financial institutions </t>
  </si>
  <si>
    <t>Property development costs</t>
  </si>
  <si>
    <t xml:space="preserve">   Provision for decommissioning cost</t>
  </si>
  <si>
    <t xml:space="preserve">   of accounts receivable</t>
  </si>
  <si>
    <t xml:space="preserve">   Payable for acquisition of property, building and equipment</t>
  </si>
  <si>
    <t>comprehensive</t>
  </si>
  <si>
    <t>Cash paid for redemption of debentures</t>
  </si>
  <si>
    <t>Income tax revenues (expenses)</t>
  </si>
  <si>
    <t>Share of other comprehensive income from investments in subsidiaries</t>
  </si>
  <si>
    <t>Liability arising from issuing and offering digital tokens</t>
  </si>
  <si>
    <t>Insurance income</t>
  </si>
  <si>
    <t>Insurance expenses</t>
  </si>
  <si>
    <t xml:space="preserve">   investment in subsidiaries</t>
  </si>
  <si>
    <t>Selling and distribution expenses</t>
  </si>
  <si>
    <t>Current portion of loans receivable from purchase</t>
  </si>
  <si>
    <t>Revenue from contracts with customers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</si>
  <si>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</si>
  <si>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</si>
  <si>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</si>
  <si>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</si>
  <si>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</si>
  <si>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</si>
  <si>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</si>
  <si>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</si>
  <si>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>Dividend income</t>
  </si>
  <si>
    <t xml:space="preserve">   Dividend received</t>
  </si>
  <si>
    <t>Cash receipt from share subscription from the exercise of warrants</t>
  </si>
  <si>
    <t>Other current financial assets</t>
  </si>
  <si>
    <t>Other non-current financial assets</t>
  </si>
  <si>
    <t>Right-of-use assets</t>
  </si>
  <si>
    <t>Share of profit from investments in subsidiaries</t>
  </si>
  <si>
    <t xml:space="preserve">   Profit attributable to equity holders of the Company</t>
  </si>
  <si>
    <t>Diluted earning per share</t>
  </si>
  <si>
    <t xml:space="preserve">Repayment of lease liabilities </t>
  </si>
  <si>
    <t>Current portion of long-term lease liabilities</t>
  </si>
  <si>
    <t xml:space="preserve">   common control</t>
  </si>
  <si>
    <t>Long-term lease liabilities - net of current portion</t>
  </si>
  <si>
    <t>Finance income</t>
  </si>
  <si>
    <t>Rental income</t>
  </si>
  <si>
    <t xml:space="preserve">   in subsequent periods</t>
  </si>
  <si>
    <t xml:space="preserve">   Property development costs</t>
  </si>
  <si>
    <t xml:space="preserve">   Loans receivable from purchase of accounts receivable</t>
  </si>
  <si>
    <t xml:space="preserve">   Account payable for construction</t>
  </si>
  <si>
    <t>Investment properties</t>
  </si>
  <si>
    <t>Investments in associates</t>
  </si>
  <si>
    <t>Share discount on business combination under</t>
  </si>
  <si>
    <t>Share of other comprehensive income from investments in associates</t>
  </si>
  <si>
    <t>Short-term loans to related parties</t>
  </si>
  <si>
    <t>Cash paid for short-term loans to related parties</t>
  </si>
  <si>
    <t>Cash receipt from short-term loans to related parties</t>
  </si>
  <si>
    <t xml:space="preserve">   Cash paid for liability arising from issuing and offering digital tokens</t>
  </si>
  <si>
    <t xml:space="preserve">   Provision for long-term employee benefits </t>
  </si>
  <si>
    <t>Operating liabilities increase (decrease)</t>
  </si>
  <si>
    <t>Investments in joint ventures</t>
  </si>
  <si>
    <t xml:space="preserve">      1,558,820,418 ordinary shares of Baht 1 each </t>
  </si>
  <si>
    <t>Cash receipt from other financial assets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</si>
  <si>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</si>
  <si>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</si>
  <si>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</si>
  <si>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</si>
  <si>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</si>
  <si>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fair value through other comprehensive income - net of income tax</t>
  </si>
  <si>
    <t xml:space="preserve">   investment in subsidiary of associate</t>
  </si>
  <si>
    <t>Cash paid for other financial assets</t>
  </si>
  <si>
    <t xml:space="preserve">   Loss (gain) on revaluation of other financial assets</t>
  </si>
  <si>
    <t>Jaymart Group Holdings Public Company Limited and its subsidiaries</t>
  </si>
  <si>
    <t>Long-term loans to related party - net of current portion</t>
  </si>
  <si>
    <t>Current portion of debentures</t>
  </si>
  <si>
    <t xml:space="preserve">   Appropriated </t>
  </si>
  <si>
    <t xml:space="preserve">      Statutory reserve</t>
  </si>
  <si>
    <t xml:space="preserve">      Treasury shares reserve</t>
  </si>
  <si>
    <t>Treasury shares - ordinary shares</t>
  </si>
  <si>
    <t xml:space="preserve">   accounts receivable</t>
  </si>
  <si>
    <t>Operating profit (loss)</t>
  </si>
  <si>
    <t>Operating profit (loss) - net of finance cost</t>
  </si>
  <si>
    <t xml:space="preserve"> proportion of</t>
  </si>
  <si>
    <t>Cash paid for capital reduction of subsidiary - non controlling interests</t>
  </si>
  <si>
    <t xml:space="preserve">   Transfer of investment properties to property, building and equipment </t>
  </si>
  <si>
    <t>Properties foreclosed</t>
  </si>
  <si>
    <t>Deposits at banks with restrictions</t>
  </si>
  <si>
    <t xml:space="preserve">   Deposits at banks with restrictions</t>
  </si>
  <si>
    <t>Current portion of long-term loans to related party</t>
  </si>
  <si>
    <t xml:space="preserve">   Properties foreclosed</t>
  </si>
  <si>
    <t>Short-term loans to individual and other companies</t>
  </si>
  <si>
    <t>Statements of financial position (continued)</t>
  </si>
  <si>
    <t>Statement of changes in shareholders' equity - consolidated financial statements</t>
  </si>
  <si>
    <t xml:space="preserve">Issuance </t>
  </si>
  <si>
    <t>of ordinary</t>
  </si>
  <si>
    <t xml:space="preserve">Other </t>
  </si>
  <si>
    <t>shares from</t>
  </si>
  <si>
    <t xml:space="preserve">paid to </t>
  </si>
  <si>
    <t xml:space="preserve">Balance </t>
  </si>
  <si>
    <t xml:space="preserve">of additional </t>
  </si>
  <si>
    <t xml:space="preserve">non-controlling </t>
  </si>
  <si>
    <t xml:space="preserve">as at </t>
  </si>
  <si>
    <t xml:space="preserve"> income </t>
  </si>
  <si>
    <t xml:space="preserve">investments </t>
  </si>
  <si>
    <t>the exercise</t>
  </si>
  <si>
    <t xml:space="preserve">of warrants </t>
  </si>
  <si>
    <t xml:space="preserve">ordinary shares </t>
  </si>
  <si>
    <t>interest</t>
  </si>
  <si>
    <t xml:space="preserve">in subsidiaries </t>
  </si>
  <si>
    <t>of subsidiary</t>
  </si>
  <si>
    <t>Surplus from change in proportion of investments</t>
  </si>
  <si>
    <t xml:space="preserve">   Subsidiaries</t>
  </si>
  <si>
    <t xml:space="preserve">   Subsidiary of associate</t>
  </si>
  <si>
    <t xml:space="preserve">Capital discount on business combination under </t>
  </si>
  <si>
    <t>Retained earnings - appropriated</t>
  </si>
  <si>
    <t xml:space="preserve">   Statutory reserve</t>
  </si>
  <si>
    <t xml:space="preserve">   Treasury shares reserve</t>
  </si>
  <si>
    <t>Retained earnings - unappropriated</t>
  </si>
  <si>
    <t xml:space="preserve">   Cash flow hedges reserve</t>
  </si>
  <si>
    <t xml:space="preserve">   Share of other comprehensive income from associates</t>
  </si>
  <si>
    <t xml:space="preserve">   Surplus on revaluation of assets</t>
  </si>
  <si>
    <t>Total other components of shareholders' equity</t>
  </si>
  <si>
    <t>Total equity attributable to owners of the Company</t>
  </si>
  <si>
    <t>Equity attributable to non-controlling interests of the subsidiaries</t>
  </si>
  <si>
    <t>Statement of changes in shareholders' equity - consolidated financial statements (continued)</t>
  </si>
  <si>
    <t>Profit</t>
  </si>
  <si>
    <t>1 January 2024</t>
  </si>
  <si>
    <t>and associate</t>
  </si>
  <si>
    <t>Capital discount on business combination under</t>
  </si>
  <si>
    <t xml:space="preserve">   Discount on changes in value of financial assets  </t>
  </si>
  <si>
    <t xml:space="preserve">      designated at fair value</t>
  </si>
  <si>
    <t xml:space="preserve">Statement of changes in shareholders' equity - seperate financial statements </t>
  </si>
  <si>
    <t>Balance as at</t>
  </si>
  <si>
    <t>investments</t>
  </si>
  <si>
    <t>in subsidiaries</t>
  </si>
  <si>
    <t>of warrants</t>
  </si>
  <si>
    <t xml:space="preserve">   Share of other comprehensive income from</t>
  </si>
  <si>
    <t xml:space="preserve">      subsidiaries and associates</t>
  </si>
  <si>
    <t xml:space="preserve">      financial assets designated at fair value</t>
  </si>
  <si>
    <t>Total other component of shareholders' equity</t>
  </si>
  <si>
    <t>Statement of changes in shareholders' equity - seperate financial statements (continued)</t>
  </si>
  <si>
    <t>31 December 2024</t>
  </si>
  <si>
    <t>Cash paid for short-term loans to individual and other companies</t>
  </si>
  <si>
    <t xml:space="preserve">      1,471,711,584 ordinary shares of Baht 1 each </t>
  </si>
  <si>
    <t xml:space="preserve">   Share of other comprehensive income </t>
  </si>
  <si>
    <t xml:space="preserve">      from associates</t>
  </si>
  <si>
    <t xml:space="preserve">Equity attributable to non-controlling interests of </t>
  </si>
  <si>
    <t xml:space="preserve">   the subsidiaries</t>
  </si>
  <si>
    <t>Decrease (increase) in restricted bank deposits</t>
  </si>
  <si>
    <t xml:space="preserve">   (paid from) operating activities</t>
  </si>
  <si>
    <t xml:space="preserve">      transfer to cost of sales</t>
  </si>
  <si>
    <t xml:space="preserve">   Decrease in property development costs as a result of </t>
  </si>
  <si>
    <t xml:space="preserve">   Loss (gain) on sales/write-off of investment properties, property, </t>
  </si>
  <si>
    <t xml:space="preserve">       building and equipment and intangible assets</t>
  </si>
  <si>
    <t xml:space="preserve">   capital reduction of subsidiary</t>
  </si>
  <si>
    <t xml:space="preserve">   - non controlling interests</t>
  </si>
  <si>
    <t>Proceeds from increase share capital of subsidiaries</t>
  </si>
  <si>
    <t xml:space="preserve">Cash paid for transaction costs of short-term loans from financial  </t>
  </si>
  <si>
    <t xml:space="preserve">   institutions, long-term loans and issuing debentures</t>
  </si>
  <si>
    <t xml:space="preserve">   Amortised assets and liability arising from issuing and </t>
  </si>
  <si>
    <t xml:space="preserve">      offering digital tokens</t>
  </si>
  <si>
    <t>Cash paid for acquisition of investment in subsidiaries from</t>
  </si>
  <si>
    <t xml:space="preserve">   non-controlling interest of subsidiary</t>
  </si>
  <si>
    <t>(Unit: Thousand Baht)</t>
  </si>
  <si>
    <t>(Unaudited</t>
  </si>
  <si>
    <t>(Audited)</t>
  </si>
  <si>
    <t>but reviewed)</t>
  </si>
  <si>
    <t>(Unit: Thousand Baht, except earnings per share expressed in Baht)</t>
  </si>
  <si>
    <t xml:space="preserve">   Transfer of property, building and equipment to investment properties</t>
  </si>
  <si>
    <t>The accompanying notes to the interim financial statements are an integral part of the financial statements.</t>
  </si>
  <si>
    <t>Debentures - net of current portion</t>
  </si>
  <si>
    <t>Shareholders' equity</t>
  </si>
  <si>
    <t>(Unaudited but reviewed)</t>
  </si>
  <si>
    <t>Unrealised gain (loss) on other financial assets</t>
  </si>
  <si>
    <t>Share of profit (loss) from investments in joint ventures</t>
  </si>
  <si>
    <t>Other comprehensive income for the period</t>
  </si>
  <si>
    <t>Total comprehensive income for the period</t>
  </si>
  <si>
    <t>for the period</t>
  </si>
  <si>
    <t xml:space="preserve">   Discount on changes in value of  </t>
  </si>
  <si>
    <t>1 January 2025</t>
  </si>
  <si>
    <t xml:space="preserve">   Discount on changes in value of </t>
  </si>
  <si>
    <t xml:space="preserve">   Unrealised loss (gain) on exchange rate</t>
  </si>
  <si>
    <t>Cash and cash equivalents at beginning of period</t>
  </si>
  <si>
    <t>Cash and cash equivalents at end of period</t>
  </si>
  <si>
    <t xml:space="preserve">   Gain on sale of other financial assets</t>
  </si>
  <si>
    <t xml:space="preserve">   Insurance and reinsurance contract liabilities</t>
  </si>
  <si>
    <t>Insurance and reinsurance contract liabilities</t>
  </si>
  <si>
    <t>Net increase (decrease) in cash and cash equivalents</t>
  </si>
  <si>
    <t>Gain on sales of other financial assets</t>
  </si>
  <si>
    <t>Profit attributable to:</t>
  </si>
  <si>
    <t>Basic earnings per share</t>
  </si>
  <si>
    <t>Profit for the period</t>
  </si>
  <si>
    <t>Capital discount on business combination under common control</t>
  </si>
  <si>
    <t xml:space="preserve">   Share of other comprehensive income from subsidiaries and associates</t>
  </si>
  <si>
    <t xml:space="preserve">   Discount on changes in value of financial assets designated at fair value</t>
  </si>
  <si>
    <t xml:space="preserve">   Rental reduction</t>
  </si>
  <si>
    <t>Profit before tax</t>
  </si>
  <si>
    <t>Cash paid for investment properties</t>
  </si>
  <si>
    <t xml:space="preserve">   Other non-current liabilities </t>
  </si>
  <si>
    <t xml:space="preserve">   Cash paid for corporate income tax</t>
  </si>
  <si>
    <t>Net cash flows from operating activities</t>
  </si>
  <si>
    <t xml:space="preserve">Adjustments to reconcile profit before tax to net cash provided by </t>
  </si>
  <si>
    <t xml:space="preserve">   Loss (gain) on fair value adjustment of investment properties</t>
  </si>
  <si>
    <t>Cash paid for investments in subsidiaries</t>
  </si>
  <si>
    <t>Cash paid for investments in joint venture</t>
  </si>
  <si>
    <t>Gain (loss) on fair value adjustment of investment properties</t>
  </si>
  <si>
    <t xml:space="preserve">   Expected credit losses and bad debts (reversal)</t>
  </si>
  <si>
    <t>Issued and paid-up share capital</t>
  </si>
  <si>
    <t>Statement of cash flow</t>
  </si>
  <si>
    <t>Statement of cash flow (continued)</t>
  </si>
  <si>
    <t xml:space="preserve">(Audited - </t>
  </si>
  <si>
    <t>restated)</t>
  </si>
  <si>
    <t>Reinsurance assets</t>
  </si>
  <si>
    <t>(Restated/</t>
  </si>
  <si>
    <t>reclassified)</t>
  </si>
  <si>
    <t xml:space="preserve">   Reinsurance assets</t>
  </si>
  <si>
    <t xml:space="preserve">      and associates</t>
  </si>
  <si>
    <t xml:space="preserve">   Share of profit from investments in subsidiaries, joint ventures </t>
  </si>
  <si>
    <t xml:space="preserve">Profit (loss) from operating activities before changes in  </t>
  </si>
  <si>
    <t xml:space="preserve">   operating assets and liabilities</t>
  </si>
  <si>
    <t xml:space="preserve">   and intangible assets</t>
  </si>
  <si>
    <t xml:space="preserve">Cash paid for acquisition of property, building and equipment </t>
  </si>
  <si>
    <t xml:space="preserve">Proceeds from sales of property, building and equipment </t>
  </si>
  <si>
    <t>As at 30 June 2025</t>
  </si>
  <si>
    <t>30 June 2025</t>
  </si>
  <si>
    <t>For the three-month period ended 30 June 2025</t>
  </si>
  <si>
    <t>For the six-month period ended 30 June 2025</t>
  </si>
  <si>
    <t xml:space="preserve">Dividend </t>
  </si>
  <si>
    <t>Treasury shares</t>
  </si>
  <si>
    <t>30 June 2024</t>
  </si>
  <si>
    <t>Issuance</t>
  </si>
  <si>
    <t xml:space="preserve">   Cash received from refund of withholding tax deducted at source</t>
  </si>
  <si>
    <t>Gain (loss) on cash flow hedges - net of income tax</t>
  </si>
  <si>
    <t xml:space="preserve">Gain (loss) on change in value of equity instruments designated at </t>
  </si>
  <si>
    <t>(Note)</t>
  </si>
  <si>
    <t>(22)</t>
  </si>
  <si>
    <t>Cash receipt from short-terms loans to individual and other companies</t>
  </si>
  <si>
    <t>Cash receipt from long-term loans to related party</t>
  </si>
  <si>
    <t>Dividend paid to non-controlling interest of subsidiaries</t>
  </si>
  <si>
    <t xml:space="preserve">   Increase (decrease) in lease liabilities</t>
  </si>
  <si>
    <t>(8)</t>
  </si>
  <si>
    <t>investments in</t>
  </si>
  <si>
    <t>subsidiaries</t>
  </si>
  <si>
    <t>Dividend</t>
  </si>
  <si>
    <t>Profit before expenses</t>
  </si>
  <si>
    <t>Share of profit from investments in associates</t>
  </si>
  <si>
    <t>Profit before income tax expenses</t>
  </si>
  <si>
    <t>Financial expenses from insurance contracts issued</t>
  </si>
  <si>
    <t>Financial income from reinsurance contracts held</t>
  </si>
  <si>
    <t>Gain on cash flow hedges - net of income tax</t>
  </si>
  <si>
    <t xml:space="preserve">Loss on change in value of equity instruments designated at </t>
  </si>
  <si>
    <t>from change in</t>
  </si>
  <si>
    <t xml:space="preserve">   Financial reserve from insurance and reinsurance</t>
  </si>
  <si>
    <t>Deficit from</t>
  </si>
  <si>
    <t>(Restated)</t>
  </si>
  <si>
    <t xml:space="preserve">   Expenses from insurance contract liabilities</t>
  </si>
  <si>
    <t xml:space="preserve">   Reversal of allowance for diminution in value of inventories</t>
  </si>
  <si>
    <t xml:space="preserve">   Gain on sales of properties foreclosed</t>
  </si>
  <si>
    <t xml:space="preserve">Decrease in bank overdrafts and short-term </t>
  </si>
  <si>
    <t xml:space="preserve">   Increase in other receivables from auction </t>
  </si>
  <si>
    <t>Surplus (deficit)</t>
  </si>
  <si>
    <t xml:space="preserve">   Allowance for loss on impairment assets</t>
  </si>
  <si>
    <t xml:space="preserve">   Provision for loss from litigation</t>
  </si>
  <si>
    <t xml:space="preserve">      and deposit from customers</t>
  </si>
  <si>
    <t xml:space="preserve">   Rental income from amortisation of advance received </t>
  </si>
  <si>
    <t>Net cash flows from investing activities</t>
  </si>
  <si>
    <t xml:space="preserve">Cash receipt from disposals of investment in subsidiaries and </t>
  </si>
  <si>
    <t>Net cash flows used in financing activities</t>
  </si>
  <si>
    <t xml:space="preserve">Expected credit loss of cash and cash equivalents </t>
  </si>
  <si>
    <t xml:space="preserve">   Amortised right-of-use assets recorded as cost of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</si>
</sst>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4"/>
      <name val="CordiaUPC"/>
      <family val="2"/>
      <charset val="22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sz val="12"/>
      <name val="Arial"/>
      <family val="2"/>
    </font>
    <font>
      <u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0" applyFont="1" applyAlignment="1">
      <alignment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37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38" fontId="5" fillId="0" borderId="7" xfId="0" applyNumberFormat="1" applyFont="1" applyBorder="1" applyAlignment="1">
      <alignment horizontal="centerContinuous" vertical="center"/>
    </xf>
    <xf numFmtId="38" fontId="5" fillId="0" borderId="8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41" fontId="4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5" fillId="0" borderId="7" xfId="7" applyNumberFormat="1" applyFont="1" applyBorder="1" applyAlignment="1">
      <alignment horizontal="center" vertical="center"/>
    </xf>
    <xf numFmtId="41" fontId="5" fillId="0" borderId="8" xfId="7" applyNumberFormat="1" applyFont="1" applyBorder="1" applyAlignment="1">
      <alignment horizontal="center" vertical="center"/>
    </xf>
    <xf numFmtId="41" fontId="4" fillId="0" borderId="9" xfId="7" applyNumberFormat="1" applyFont="1" applyBorder="1" applyAlignment="1">
      <alignment horizontal="center" vertical="center"/>
    </xf>
    <xf numFmtId="41" fontId="5" fillId="0" borderId="9" xfId="7" applyNumberFormat="1" applyFont="1" applyBorder="1" applyAlignment="1">
      <alignment horizontal="center" vertical="center"/>
    </xf>
    <xf numFmtId="41" fontId="4" fillId="0" borderId="10" xfId="7" applyNumberFormat="1" applyFont="1" applyBorder="1" applyAlignment="1">
      <alignment horizontal="center" vertical="center"/>
    </xf>
    <xf numFmtId="41" fontId="5" fillId="0" borderId="10" xfId="7" applyNumberFormat="1" applyFont="1" applyBorder="1" applyAlignment="1">
      <alignment horizontal="center" vertical="center"/>
    </xf>
    <xf numFmtId="41" fontId="4" fillId="0" borderId="11" xfId="7" applyNumberFormat="1" applyFont="1" applyBorder="1" applyAlignment="1">
      <alignment horizontal="center" vertical="center"/>
    </xf>
    <xf numFmtId="41" fontId="5" fillId="0" borderId="11" xfId="7" applyNumberFormat="1" applyFont="1" applyBorder="1" applyAlignment="1">
      <alignment horizontal="center" vertical="center"/>
    </xf>
    <xf numFmtId="41" fontId="4" fillId="0" borderId="1" xfId="7" applyNumberFormat="1" applyFont="1" applyBorder="1" applyAlignment="1">
      <alignment horizontal="center" vertical="center"/>
    </xf>
    <xf numFmtId="41" fontId="5" fillId="0" borderId="1" xfId="7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5" fillId="0" borderId="7" xfId="9" applyNumberFormat="1" applyFont="1" applyBorder="1" applyAlignment="1">
      <alignment horizontal="center" vertical="center"/>
    </xf>
    <xf numFmtId="41" fontId="5" fillId="0" borderId="8" xfId="9" applyNumberFormat="1" applyFont="1" applyBorder="1" applyAlignment="1">
      <alignment horizontal="center" vertical="center"/>
    </xf>
    <xf numFmtId="41" fontId="4" fillId="0" borderId="9" xfId="9" applyNumberFormat="1" applyFont="1" applyBorder="1" applyAlignment="1">
      <alignment horizontal="center" vertical="center"/>
    </xf>
    <xf numFmtId="41" fontId="5" fillId="0" borderId="9" xfId="9" applyNumberFormat="1" applyFont="1" applyBorder="1" applyAlignment="1">
      <alignment horizontal="center" vertical="center"/>
    </xf>
    <xf numFmtId="41" fontId="4" fillId="0" borderId="10" xfId="9" applyNumberFormat="1" applyFont="1" applyBorder="1" applyAlignment="1">
      <alignment horizontal="center" vertical="center"/>
    </xf>
    <xf numFmtId="41" fontId="5" fillId="0" borderId="10" xfId="9" applyNumberFormat="1" applyFont="1" applyBorder="1" applyAlignment="1">
      <alignment horizontal="center" vertical="center"/>
    </xf>
    <xf numFmtId="41" fontId="4" fillId="0" borderId="11" xfId="9" applyNumberFormat="1" applyFont="1" applyBorder="1" applyAlignment="1">
      <alignment horizontal="center" vertical="center"/>
    </xf>
    <xf numFmtId="41" fontId="5" fillId="0" borderId="11" xfId="9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8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8" fontId="5" fillId="0" borderId="12" xfId="0" applyNumberFormat="1" applyFont="1" applyBorder="1" applyAlignment="1">
      <alignment horizontal="centerContinuous" vertical="center"/>
    </xf>
    <xf numFmtId="38" fontId="5" fillId="0" borderId="6" xfId="0" applyNumberFormat="1" applyFont="1" applyBorder="1" applyAlignment="1">
      <alignment horizontal="center" vertical="center"/>
    </xf>
    <xf numFmtId="38" fontId="5" fillId="0" borderId="6" xfId="0" applyNumberFormat="1" applyFont="1" applyBorder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7" fontId="4" fillId="0" borderId="1" xfId="0" quotePrefix="1" applyNumberFormat="1" applyFont="1" applyBorder="1" applyAlignment="1">
      <alignment horizontal="center" vertical="center"/>
    </xf>
    <xf numFmtId="41" fontId="4" fillId="0" borderId="1" xfId="9" applyNumberFormat="1" applyFont="1" applyBorder="1" applyAlignment="1">
      <alignment horizontal="center" vertical="center"/>
    </xf>
    <xf numFmtId="41" fontId="5" fillId="0" borderId="1" xfId="9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164" fontId="4" fillId="0" borderId="11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41" fontId="5" fillId="0" borderId="9" xfId="8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41" fontId="5" fillId="0" borderId="10" xfId="8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1" xfId="8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vertical="center"/>
    </xf>
    <xf numFmtId="41" fontId="5" fillId="0" borderId="11" xfId="8" applyNumberFormat="1" applyFont="1" applyBorder="1" applyAlignment="1">
      <alignment horizontal="center" vertical="center"/>
    </xf>
    <xf numFmtId="41" fontId="5" fillId="0" borderId="14" xfId="0" applyNumberFormat="1" applyFont="1" applyBorder="1" applyAlignment="1">
      <alignment horizontal="center" vertical="center"/>
    </xf>
    <xf numFmtId="41" fontId="5" fillId="0" borderId="15" xfId="0" applyNumberFormat="1" applyFont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center" vertical="center"/>
    </xf>
    <xf numFmtId="164" fontId="5" fillId="0" borderId="1" xfId="10" applyNumberFormat="1" applyFont="1" applyFill="1" applyBorder="1" applyAlignment="1">
      <alignment horizontal="center" vertical="center"/>
    </xf>
    <xf numFmtId="38" fontId="4" fillId="0" borderId="1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6" fillId="0" borderId="0" xfId="0" quotePrefix="1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64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1" fontId="18" fillId="0" borderId="0" xfId="2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41" fontId="16" fillId="0" borderId="1" xfId="2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6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5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5" fillId="0" borderId="0" xfId="6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41" fontId="16" fillId="0" borderId="2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1" fontId="5" fillId="0" borderId="1" xfId="2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5" fillId="0" borderId="2" xfId="1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41" fontId="5" fillId="0" borderId="0" xfId="3" applyNumberFormat="1" applyFont="1" applyAlignment="1">
      <alignment horizontal="center" vertical="center"/>
    </xf>
    <xf numFmtId="41" fontId="5" fillId="0" borderId="1" xfId="3" applyNumberFormat="1" applyFont="1" applyBorder="1" applyAlignment="1">
      <alignment horizontal="center" vertical="center"/>
    </xf>
    <xf numFmtId="37" fontId="5" fillId="0" borderId="0" xfId="3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5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4" fontId="5" fillId="0" borderId="12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</cellXfs>
  <cellStyles count="11">
    <cellStyle name="Comma" xfId="10" builtinId="3"/>
    <cellStyle name="Normal" xfId="0" builtinId="0"/>
    <cellStyle name="Normal 2" xfId="2" xr:uid="{00000000-0005-0000-0000-000001000000}"/>
    <cellStyle name="Normal 2 2" xfId="4" xr:uid="{6E288FE8-4646-40D9-A399-DD24097A3B0F}"/>
    <cellStyle name="Normal 2 2 2" xfId="9" xr:uid="{758A5CF7-C2EC-4725-960D-C66CE78D59BF}"/>
    <cellStyle name="Normal 2 3" xfId="3" xr:uid="{5193892A-E8D3-4982-B35B-527DA418C412}"/>
    <cellStyle name="Normal 2 3 2" xfId="5" xr:uid="{23E433EE-2A7B-4245-A989-66265B30623D}"/>
    <cellStyle name="Normal 2 3 3" xfId="8" xr:uid="{A0360AC3-2488-4077-8A8A-F9EFF057286E}"/>
    <cellStyle name="Normal 2 4" xfId="7" xr:uid="{D8072A1F-33B5-467C-8718-F1BFA14310BE}"/>
    <cellStyle name="Normal_BS - E" xfId="1" xr:uid="{00000000-0005-0000-0000-000002000000}"/>
    <cellStyle name="Normal_BS&amp;PLT Q1'2006" xfId="6" xr:uid="{57A191DF-7E09-48DE-ADB1-3941008008C7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A255-EB7A-4878-BDB6-4EC6F72D0CD7}">
  <dimension ref="A1:O115"/>
  <sheetViews>
    <sheetView showGridLines="0" view="pageBreakPreview" topLeftCell="A91" zoomScale="80" zoomScaleNormal="85" zoomScaleSheetLayoutView="80" workbookViewId="0">
      <selection activeCell="E107" sqref="E107"/>
    </sheetView>
  </sheetViews>
  <sheetFormatPr defaultColWidth="10.7109375" defaultRowHeight="21.75" customHeight="1"/>
  <cols>
    <col min="1" max="1" width="47.5703125" style="6" customWidth="1"/>
    <col min="2" max="2" width="1.28515625" style="7" customWidth="1"/>
    <col min="3" max="3" width="6" style="6" customWidth="1"/>
    <col min="4" max="4" width="1.28515625" style="7" customWidth="1"/>
    <col min="5" max="5" width="16.7109375" style="7" customWidth="1"/>
    <col min="6" max="6" width="1.28515625" style="7" customWidth="1"/>
    <col min="7" max="7" width="16.7109375" style="7" customWidth="1"/>
    <col min="8" max="8" width="1.28515625" style="7" customWidth="1"/>
    <col min="9" max="9" width="16.7109375" style="7" customWidth="1"/>
    <col min="10" max="10" width="1.28515625" style="7" customWidth="1"/>
    <col min="11" max="11" width="16.7109375" style="7" customWidth="1"/>
    <col min="12" max="12" width="1.28515625" style="7" customWidth="1"/>
    <col min="13" max="13" width="16.7109375" style="7" customWidth="1"/>
    <col min="14" max="14" width="1.28515625" style="7" customWidth="1"/>
    <col min="15" max="15" width="0.28515625" style="7" customWidth="1"/>
    <col min="16" max="16" width="11.85546875" style="7" bestFit="1" customWidth="1"/>
    <col min="17" max="16384" width="10.7109375" style="7"/>
  </cols>
  <sheetData>
    <row r="1" spans="1:15" s="5" customFormat="1" ht="21.75" customHeight="1">
      <c r="A1" s="1" t="s">
        <v>165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s="5" customFormat="1" ht="21.75" customHeight="1">
      <c r="A2" s="1" t="s">
        <v>63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5" s="140" customFormat="1" ht="21.75" customHeight="1">
      <c r="A3" s="139" t="s">
        <v>316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4"/>
      <c r="L4" s="4"/>
      <c r="M4" s="74" t="s">
        <v>256</v>
      </c>
    </row>
    <row r="5" spans="1:15" ht="21.75" customHeight="1">
      <c r="E5" s="212" t="s">
        <v>0</v>
      </c>
      <c r="F5" s="212"/>
      <c r="G5" s="212"/>
      <c r="H5" s="212"/>
      <c r="I5" s="212"/>
      <c r="K5" s="212" t="s">
        <v>1</v>
      </c>
      <c r="L5" s="212"/>
      <c r="M5" s="212"/>
      <c r="O5" s="141"/>
    </row>
    <row r="6" spans="1:15" ht="21.75" customHeight="1">
      <c r="C6" s="16" t="s">
        <v>2</v>
      </c>
      <c r="D6" s="142"/>
      <c r="E6" s="143" t="s">
        <v>317</v>
      </c>
      <c r="F6" s="144"/>
      <c r="G6" s="143" t="s">
        <v>234</v>
      </c>
      <c r="H6" s="144"/>
      <c r="I6" s="143" t="s">
        <v>219</v>
      </c>
      <c r="J6" s="144"/>
      <c r="K6" s="143" t="s">
        <v>317</v>
      </c>
      <c r="L6" s="144"/>
      <c r="M6" s="143" t="s">
        <v>234</v>
      </c>
      <c r="O6" s="141"/>
    </row>
    <row r="7" spans="1:15" ht="21.75" customHeight="1">
      <c r="C7" s="16"/>
      <c r="D7" s="142"/>
      <c r="E7" s="145" t="s">
        <v>257</v>
      </c>
      <c r="F7" s="144"/>
      <c r="G7" s="145" t="s">
        <v>303</v>
      </c>
      <c r="H7" s="144"/>
      <c r="I7" s="145" t="s">
        <v>303</v>
      </c>
      <c r="J7" s="144"/>
      <c r="K7" s="145" t="s">
        <v>257</v>
      </c>
      <c r="L7" s="146"/>
      <c r="M7" s="145" t="s">
        <v>258</v>
      </c>
      <c r="O7" s="141"/>
    </row>
    <row r="8" spans="1:15" ht="21.75" customHeight="1">
      <c r="C8" s="16"/>
      <c r="D8" s="142"/>
      <c r="E8" s="145" t="s">
        <v>259</v>
      </c>
      <c r="F8" s="144"/>
      <c r="G8" s="145" t="s">
        <v>304</v>
      </c>
      <c r="H8" s="144"/>
      <c r="I8" s="145" t="s">
        <v>304</v>
      </c>
      <c r="J8" s="144"/>
      <c r="K8" s="145" t="s">
        <v>259</v>
      </c>
      <c r="L8" s="146"/>
      <c r="M8" s="145"/>
      <c r="O8" s="141"/>
    </row>
    <row r="9" spans="1:15" ht="21.75" customHeight="1">
      <c r="A9" s="1" t="s">
        <v>3</v>
      </c>
      <c r="G9" s="23"/>
      <c r="H9" s="23"/>
      <c r="I9" s="23"/>
    </row>
    <row r="10" spans="1:15" ht="21.75" customHeight="1">
      <c r="A10" s="1" t="s">
        <v>4</v>
      </c>
      <c r="C10" s="15"/>
    </row>
    <row r="11" spans="1:15" ht="21.75" customHeight="1">
      <c r="A11" s="6" t="s">
        <v>5</v>
      </c>
      <c r="C11" s="15"/>
      <c r="E11" s="13">
        <v>1141076</v>
      </c>
      <c r="F11" s="13"/>
      <c r="G11" s="13">
        <v>1419753</v>
      </c>
      <c r="H11" s="13"/>
      <c r="I11" s="13">
        <v>2044008</v>
      </c>
      <c r="J11" s="13"/>
      <c r="K11" s="13">
        <v>28136</v>
      </c>
      <c r="L11" s="13"/>
      <c r="M11" s="13">
        <v>16921</v>
      </c>
    </row>
    <row r="12" spans="1:15" ht="21.75" customHeight="1">
      <c r="A12" s="6" t="s">
        <v>179</v>
      </c>
      <c r="C12" s="15"/>
      <c r="E12" s="13">
        <v>3164</v>
      </c>
      <c r="F12" s="13"/>
      <c r="G12" s="13">
        <v>11131</v>
      </c>
      <c r="H12" s="13"/>
      <c r="I12" s="13">
        <v>7313</v>
      </c>
      <c r="J12" s="13"/>
      <c r="K12" s="13">
        <v>0</v>
      </c>
      <c r="L12" s="13"/>
      <c r="M12" s="13">
        <v>0</v>
      </c>
    </row>
    <row r="13" spans="1:15" ht="21.75" customHeight="1">
      <c r="A13" s="6" t="s">
        <v>57</v>
      </c>
      <c r="C13" s="15">
        <v>3</v>
      </c>
      <c r="D13" s="147"/>
      <c r="E13" s="13">
        <v>588290</v>
      </c>
      <c r="F13" s="148"/>
      <c r="G13" s="13">
        <v>683403</v>
      </c>
      <c r="H13" s="13"/>
      <c r="I13" s="13">
        <v>826724</v>
      </c>
      <c r="J13" s="148"/>
      <c r="K13" s="13">
        <v>3813</v>
      </c>
      <c r="L13" s="148"/>
      <c r="M13" s="13">
        <v>407</v>
      </c>
    </row>
    <row r="14" spans="1:15" ht="21.75" customHeight="1">
      <c r="A14" s="6" t="s">
        <v>147</v>
      </c>
      <c r="C14" s="15">
        <v>2</v>
      </c>
      <c r="D14" s="147"/>
      <c r="E14" s="13">
        <v>27500</v>
      </c>
      <c r="F14" s="148"/>
      <c r="G14" s="13">
        <v>22500</v>
      </c>
      <c r="H14" s="13"/>
      <c r="I14" s="13">
        <v>15000</v>
      </c>
      <c r="J14" s="148"/>
      <c r="K14" s="13">
        <v>944600</v>
      </c>
      <c r="L14" s="148"/>
      <c r="M14" s="13">
        <v>618000</v>
      </c>
    </row>
    <row r="15" spans="1:15" ht="21.75" customHeight="1">
      <c r="A15" s="6" t="s">
        <v>181</v>
      </c>
      <c r="C15" s="15">
        <v>2</v>
      </c>
      <c r="D15" s="147"/>
      <c r="E15" s="13">
        <v>895003</v>
      </c>
      <c r="F15" s="148"/>
      <c r="G15" s="13">
        <v>670003</v>
      </c>
      <c r="H15" s="13"/>
      <c r="I15" s="13">
        <v>467489</v>
      </c>
      <c r="J15" s="148"/>
      <c r="K15" s="13">
        <v>0</v>
      </c>
      <c r="L15" s="148"/>
      <c r="M15" s="13">
        <v>0</v>
      </c>
    </row>
    <row r="16" spans="1:15" ht="21.75" customHeight="1">
      <c r="A16" s="6" t="s">
        <v>183</v>
      </c>
      <c r="C16" s="15"/>
      <c r="D16" s="147"/>
      <c r="E16" s="13">
        <v>36000</v>
      </c>
      <c r="F16" s="148"/>
      <c r="G16" s="13">
        <v>56000</v>
      </c>
      <c r="H16" s="13"/>
      <c r="I16" s="13">
        <v>100000</v>
      </c>
      <c r="J16" s="148"/>
      <c r="K16" s="13">
        <v>0</v>
      </c>
      <c r="L16" s="148"/>
      <c r="M16" s="13">
        <v>0</v>
      </c>
    </row>
    <row r="17" spans="1:13" ht="21.75" customHeight="1">
      <c r="A17" s="149" t="s">
        <v>59</v>
      </c>
      <c r="B17" s="8"/>
      <c r="C17" s="15">
        <v>4</v>
      </c>
      <c r="E17" s="13">
        <v>1237980</v>
      </c>
      <c r="F17" s="13"/>
      <c r="G17" s="13">
        <v>957091</v>
      </c>
      <c r="H17" s="13"/>
      <c r="I17" s="13">
        <v>1062866</v>
      </c>
      <c r="J17" s="148"/>
      <c r="K17" s="13">
        <v>0</v>
      </c>
      <c r="L17" s="148"/>
      <c r="M17" s="13">
        <v>0</v>
      </c>
    </row>
    <row r="18" spans="1:13" ht="21.75" customHeight="1">
      <c r="A18" s="149" t="s">
        <v>101</v>
      </c>
      <c r="B18" s="8"/>
      <c r="C18" s="15"/>
      <c r="E18" s="13">
        <v>25057</v>
      </c>
      <c r="F18" s="13"/>
      <c r="G18" s="13">
        <v>34877</v>
      </c>
      <c r="H18" s="13"/>
      <c r="I18" s="13">
        <v>49542</v>
      </c>
      <c r="J18" s="13"/>
      <c r="K18" s="13">
        <v>0</v>
      </c>
      <c r="L18" s="13"/>
      <c r="M18" s="13">
        <v>0</v>
      </c>
    </row>
    <row r="19" spans="1:13" ht="21.75" customHeight="1">
      <c r="A19" s="149" t="s">
        <v>66</v>
      </c>
      <c r="B19" s="8"/>
      <c r="C19" s="15"/>
      <c r="E19" s="13">
        <v>308555</v>
      </c>
      <c r="F19" s="13"/>
      <c r="G19" s="13">
        <v>303554</v>
      </c>
      <c r="H19" s="13"/>
      <c r="I19" s="13">
        <v>321905</v>
      </c>
      <c r="J19" s="13"/>
      <c r="K19" s="13">
        <v>565</v>
      </c>
      <c r="L19" s="13"/>
      <c r="M19" s="13">
        <v>627</v>
      </c>
    </row>
    <row r="20" spans="1:13" ht="21.75" customHeight="1">
      <c r="A20" s="149" t="s">
        <v>305</v>
      </c>
      <c r="B20" s="8"/>
      <c r="C20" s="15"/>
      <c r="E20" s="13">
        <v>75645</v>
      </c>
      <c r="F20" s="13"/>
      <c r="G20" s="13">
        <v>85073</v>
      </c>
      <c r="H20" s="13"/>
      <c r="I20" s="13">
        <v>76612</v>
      </c>
      <c r="J20" s="13"/>
      <c r="K20" s="13">
        <v>0</v>
      </c>
      <c r="L20" s="13"/>
      <c r="M20" s="13">
        <v>0</v>
      </c>
    </row>
    <row r="21" spans="1:13" ht="21.75" customHeight="1">
      <c r="A21" s="149" t="s">
        <v>114</v>
      </c>
      <c r="B21" s="8"/>
      <c r="G21" s="13"/>
      <c r="H21" s="13"/>
      <c r="I21" s="13"/>
      <c r="J21" s="13"/>
      <c r="K21" s="13"/>
      <c r="L21" s="13"/>
      <c r="M21" s="13"/>
    </row>
    <row r="22" spans="1:13" ht="21.75" customHeight="1">
      <c r="A22" s="149" t="s">
        <v>103</v>
      </c>
      <c r="B22" s="8"/>
      <c r="C22" s="15">
        <v>5</v>
      </c>
      <c r="E22" s="13">
        <v>1374361</v>
      </c>
      <c r="F22" s="13"/>
      <c r="G22" s="13">
        <v>1267410</v>
      </c>
      <c r="H22" s="13"/>
      <c r="I22" s="13">
        <v>1084990</v>
      </c>
      <c r="J22" s="13"/>
      <c r="K22" s="13">
        <v>0</v>
      </c>
      <c r="L22" s="13"/>
      <c r="M22" s="13">
        <v>0</v>
      </c>
    </row>
    <row r="23" spans="1:13" ht="21.75" customHeight="1">
      <c r="A23" s="149" t="s">
        <v>127</v>
      </c>
      <c r="B23" s="8"/>
      <c r="C23" s="15">
        <v>6</v>
      </c>
      <c r="E23" s="13">
        <v>2071424</v>
      </c>
      <c r="F23" s="13"/>
      <c r="G23" s="13">
        <v>2965058</v>
      </c>
      <c r="H23" s="13"/>
      <c r="I23" s="13">
        <v>3492795</v>
      </c>
      <c r="J23" s="13"/>
      <c r="K23" s="13">
        <v>658715</v>
      </c>
      <c r="L23" s="13"/>
      <c r="M23" s="13">
        <v>639933</v>
      </c>
    </row>
    <row r="24" spans="1:13" ht="21.75" customHeight="1">
      <c r="A24" s="6" t="s">
        <v>6</v>
      </c>
      <c r="C24" s="15"/>
      <c r="E24" s="13">
        <v>495201</v>
      </c>
      <c r="F24" s="13"/>
      <c r="G24" s="13">
        <v>369729</v>
      </c>
      <c r="H24" s="13"/>
      <c r="I24" s="13">
        <v>638204</v>
      </c>
      <c r="J24" s="13"/>
      <c r="K24" s="13">
        <v>78327</v>
      </c>
      <c r="L24" s="13"/>
      <c r="M24" s="13">
        <v>66532</v>
      </c>
    </row>
    <row r="25" spans="1:13" ht="21.75" customHeight="1">
      <c r="A25" s="1" t="s">
        <v>7</v>
      </c>
      <c r="C25" s="15"/>
      <c r="E25" s="150">
        <f>SUM(E11:E24)</f>
        <v>8279256</v>
      </c>
      <c r="F25" s="13"/>
      <c r="G25" s="150">
        <f>SUM(G11:G24)</f>
        <v>8845582</v>
      </c>
      <c r="H25" s="13"/>
      <c r="I25" s="150">
        <f>SUM(I11:I24)</f>
        <v>10187448</v>
      </c>
      <c r="J25" s="13"/>
      <c r="K25" s="150">
        <f>SUM(K11:K24)</f>
        <v>1714156</v>
      </c>
      <c r="L25" s="13"/>
      <c r="M25" s="150">
        <f>SUM(M11:M24)</f>
        <v>1342420</v>
      </c>
    </row>
    <row r="26" spans="1:13" ht="21.75" customHeight="1">
      <c r="A26" s="1" t="s">
        <v>8</v>
      </c>
      <c r="C26" s="15"/>
      <c r="E26" s="13"/>
      <c r="F26" s="13"/>
      <c r="G26" s="13"/>
      <c r="H26" s="13"/>
      <c r="I26" s="13"/>
      <c r="J26" s="13"/>
      <c r="K26" s="13"/>
      <c r="L26" s="13"/>
      <c r="M26" s="13"/>
    </row>
    <row r="27" spans="1:13" ht="21.75" customHeight="1">
      <c r="A27" s="6" t="s">
        <v>91</v>
      </c>
      <c r="C27" s="15"/>
      <c r="E27" s="13">
        <v>1372</v>
      </c>
      <c r="F27" s="13"/>
      <c r="G27" s="13">
        <v>2469</v>
      </c>
      <c r="H27" s="13"/>
      <c r="I27" s="13">
        <v>2353</v>
      </c>
      <c r="J27" s="13"/>
      <c r="K27" s="13">
        <v>0</v>
      </c>
      <c r="L27" s="13"/>
      <c r="M27" s="13">
        <v>0</v>
      </c>
    </row>
    <row r="28" spans="1:13" ht="21.75" customHeight="1">
      <c r="A28" s="6" t="s">
        <v>166</v>
      </c>
      <c r="C28" s="15">
        <v>2</v>
      </c>
      <c r="E28" s="7">
        <v>2977042</v>
      </c>
      <c r="G28" s="13">
        <v>3492064</v>
      </c>
      <c r="H28" s="13"/>
      <c r="I28" s="13">
        <v>4411317</v>
      </c>
      <c r="J28" s="13"/>
      <c r="K28" s="13">
        <v>0</v>
      </c>
      <c r="L28" s="13"/>
      <c r="M28" s="13">
        <v>0</v>
      </c>
    </row>
    <row r="29" spans="1:13" ht="21.75" customHeight="1">
      <c r="A29" s="6" t="s">
        <v>97</v>
      </c>
      <c r="G29" s="13"/>
      <c r="H29" s="13"/>
      <c r="I29" s="13"/>
      <c r="J29" s="13"/>
      <c r="K29" s="13"/>
      <c r="L29" s="13"/>
      <c r="M29" s="13"/>
    </row>
    <row r="30" spans="1:13" ht="21.75" customHeight="1">
      <c r="A30" s="6" t="s">
        <v>69</v>
      </c>
      <c r="C30" s="15">
        <v>5</v>
      </c>
      <c r="E30" s="13">
        <v>19260198</v>
      </c>
      <c r="F30" s="13"/>
      <c r="G30" s="13">
        <v>20331128</v>
      </c>
      <c r="H30" s="13"/>
      <c r="I30" s="13">
        <v>21814259</v>
      </c>
      <c r="J30" s="13"/>
      <c r="K30" s="13">
        <v>0</v>
      </c>
      <c r="L30" s="13"/>
      <c r="M30" s="13">
        <v>0</v>
      </c>
    </row>
    <row r="31" spans="1:13" ht="21.75" customHeight="1">
      <c r="A31" s="6" t="s">
        <v>128</v>
      </c>
      <c r="C31" s="15">
        <v>6</v>
      </c>
      <c r="E31" s="13">
        <v>2327856</v>
      </c>
      <c r="F31" s="13"/>
      <c r="G31" s="13">
        <v>2481018</v>
      </c>
      <c r="H31" s="13"/>
      <c r="I31" s="13">
        <v>2539781</v>
      </c>
      <c r="J31" s="13"/>
      <c r="K31" s="13">
        <v>1595005</v>
      </c>
      <c r="L31" s="13"/>
      <c r="M31" s="13">
        <v>1670811</v>
      </c>
    </row>
    <row r="32" spans="1:13" ht="21.75" customHeight="1">
      <c r="A32" s="6" t="s">
        <v>178</v>
      </c>
      <c r="C32" s="15">
        <v>7</v>
      </c>
      <c r="E32" s="13">
        <v>2981816</v>
      </c>
      <c r="F32" s="13"/>
      <c r="G32" s="13">
        <v>2779437</v>
      </c>
      <c r="H32" s="13"/>
      <c r="I32" s="13">
        <v>2287321</v>
      </c>
      <c r="J32" s="13"/>
      <c r="K32" s="13">
        <v>0</v>
      </c>
      <c r="L32" s="13"/>
      <c r="M32" s="13">
        <v>0</v>
      </c>
    </row>
    <row r="33" spans="1:13" ht="21.75" customHeight="1">
      <c r="A33" s="6" t="s">
        <v>9</v>
      </c>
      <c r="C33" s="15">
        <v>8</v>
      </c>
      <c r="E33" s="13">
        <v>0</v>
      </c>
      <c r="F33" s="13"/>
      <c r="G33" s="13">
        <v>0</v>
      </c>
      <c r="H33" s="13"/>
      <c r="I33" s="13">
        <v>0</v>
      </c>
      <c r="J33" s="13"/>
      <c r="K33" s="13">
        <v>17975213</v>
      </c>
      <c r="L33" s="13"/>
      <c r="M33" s="13">
        <v>17909178</v>
      </c>
    </row>
    <row r="34" spans="1:13" ht="21.75" customHeight="1">
      <c r="A34" s="6" t="s">
        <v>153</v>
      </c>
      <c r="B34" s="8"/>
      <c r="C34" s="15">
        <v>9</v>
      </c>
      <c r="E34" s="13">
        <v>6287021</v>
      </c>
      <c r="F34" s="13"/>
      <c r="G34" s="13">
        <v>5940875</v>
      </c>
      <c r="H34" s="13"/>
      <c r="I34" s="13">
        <v>5675716</v>
      </c>
      <c r="J34" s="13"/>
      <c r="K34" s="13">
        <v>41417</v>
      </c>
      <c r="L34" s="13"/>
      <c r="M34" s="13">
        <v>40037</v>
      </c>
    </row>
    <row r="35" spans="1:13" ht="21.75" customHeight="1">
      <c r="A35" s="6" t="s">
        <v>144</v>
      </c>
      <c r="C35" s="15">
        <v>10</v>
      </c>
      <c r="E35" s="13">
        <v>6092216</v>
      </c>
      <c r="F35" s="13"/>
      <c r="G35" s="13">
        <v>6086901</v>
      </c>
      <c r="H35" s="13"/>
      <c r="I35" s="13">
        <v>6218323</v>
      </c>
      <c r="J35" s="13"/>
      <c r="K35" s="13">
        <v>6027726</v>
      </c>
      <c r="L35" s="13"/>
      <c r="M35" s="13">
        <v>6021815</v>
      </c>
    </row>
    <row r="36" spans="1:13" ht="21.75" customHeight="1">
      <c r="A36" s="151" t="s">
        <v>143</v>
      </c>
      <c r="B36" s="8"/>
      <c r="C36" s="15">
        <v>11</v>
      </c>
      <c r="E36" s="13">
        <v>5967344</v>
      </c>
      <c r="F36" s="13"/>
      <c r="G36" s="13">
        <v>5891651</v>
      </c>
      <c r="H36" s="13"/>
      <c r="I36" s="13">
        <v>5415339</v>
      </c>
      <c r="J36" s="13"/>
      <c r="K36" s="13">
        <v>637004</v>
      </c>
      <c r="L36" s="13"/>
      <c r="M36" s="13">
        <v>644862</v>
      </c>
    </row>
    <row r="37" spans="1:13" ht="21.75" customHeight="1">
      <c r="A37" s="149" t="s">
        <v>98</v>
      </c>
      <c r="B37" s="8"/>
      <c r="C37" s="15"/>
      <c r="E37" s="13">
        <v>1792560</v>
      </c>
      <c r="F37" s="13"/>
      <c r="G37" s="13">
        <v>1879157</v>
      </c>
      <c r="H37" s="13"/>
      <c r="I37" s="13">
        <v>1325315</v>
      </c>
      <c r="J37" s="13"/>
      <c r="K37" s="13">
        <v>62107</v>
      </c>
      <c r="L37" s="13"/>
      <c r="M37" s="13">
        <v>74343</v>
      </c>
    </row>
    <row r="38" spans="1:13" ht="21.75" customHeight="1">
      <c r="A38" s="149" t="s">
        <v>129</v>
      </c>
      <c r="B38" s="8"/>
      <c r="C38" s="15"/>
      <c r="E38" s="13">
        <v>668993</v>
      </c>
      <c r="F38" s="13"/>
      <c r="G38" s="13">
        <v>653628</v>
      </c>
      <c r="H38" s="13"/>
      <c r="I38" s="13">
        <v>822476</v>
      </c>
      <c r="J38" s="13"/>
      <c r="K38" s="13">
        <v>0</v>
      </c>
      <c r="L38" s="13"/>
      <c r="M38" s="13">
        <v>0</v>
      </c>
    </row>
    <row r="39" spans="1:13" ht="21.75" customHeight="1">
      <c r="A39" s="151" t="s">
        <v>99</v>
      </c>
      <c r="B39" s="8"/>
      <c r="C39" s="15"/>
      <c r="E39" s="13">
        <v>410184</v>
      </c>
      <c r="F39" s="13"/>
      <c r="G39" s="13">
        <v>442223</v>
      </c>
      <c r="H39" s="13"/>
      <c r="I39" s="13">
        <v>563366</v>
      </c>
      <c r="J39" s="13"/>
      <c r="K39" s="13">
        <v>41231</v>
      </c>
      <c r="L39" s="13"/>
      <c r="M39" s="13">
        <v>41601</v>
      </c>
    </row>
    <row r="40" spans="1:13" ht="21.75" customHeight="1">
      <c r="A40" s="151" t="s">
        <v>87</v>
      </c>
      <c r="B40" s="8"/>
      <c r="C40" s="15"/>
      <c r="E40" s="13">
        <v>551021</v>
      </c>
      <c r="F40" s="13"/>
      <c r="G40" s="13">
        <v>509166</v>
      </c>
      <c r="H40" s="13"/>
      <c r="I40" s="13">
        <v>200991</v>
      </c>
      <c r="J40" s="13"/>
      <c r="K40" s="13">
        <v>353972</v>
      </c>
      <c r="L40" s="13"/>
      <c r="M40" s="13">
        <v>319632</v>
      </c>
    </row>
    <row r="41" spans="1:13" ht="21.75" customHeight="1">
      <c r="A41" s="6" t="s">
        <v>10</v>
      </c>
      <c r="C41" s="15"/>
      <c r="E41" s="152">
        <v>376667</v>
      </c>
      <c r="F41" s="13"/>
      <c r="G41" s="152">
        <v>360993</v>
      </c>
      <c r="H41" s="13"/>
      <c r="I41" s="152">
        <v>375794</v>
      </c>
      <c r="J41" s="13"/>
      <c r="K41" s="152">
        <v>10877</v>
      </c>
      <c r="L41" s="13"/>
      <c r="M41" s="152">
        <v>11613</v>
      </c>
    </row>
    <row r="42" spans="1:13" ht="21.75" customHeight="1">
      <c r="A42" s="1" t="s">
        <v>11</v>
      </c>
      <c r="C42" s="15"/>
      <c r="E42" s="13">
        <f>SUM(E27:E41)</f>
        <v>49694290</v>
      </c>
      <c r="F42" s="13"/>
      <c r="G42" s="13">
        <f>SUM(G27:G41)</f>
        <v>50850710</v>
      </c>
      <c r="H42" s="13"/>
      <c r="I42" s="13">
        <f>SUM(I27:I41)</f>
        <v>51652351</v>
      </c>
      <c r="J42" s="13"/>
      <c r="K42" s="13">
        <f>SUM(K27:K41)</f>
        <v>26744552</v>
      </c>
      <c r="L42" s="13"/>
      <c r="M42" s="13">
        <f>SUM(M27:M41)</f>
        <v>26733892</v>
      </c>
    </row>
    <row r="43" spans="1:13" ht="21.75" customHeight="1" thickBot="1">
      <c r="A43" s="1" t="s">
        <v>12</v>
      </c>
      <c r="E43" s="153">
        <f>E42+E25</f>
        <v>57973546</v>
      </c>
      <c r="F43" s="13"/>
      <c r="G43" s="153">
        <f>G42+G25</f>
        <v>59696292</v>
      </c>
      <c r="H43" s="13"/>
      <c r="I43" s="153">
        <f>I42+I25</f>
        <v>61839799</v>
      </c>
      <c r="J43" s="13"/>
      <c r="K43" s="153">
        <f>K42+K25</f>
        <v>28458708</v>
      </c>
      <c r="L43" s="13"/>
      <c r="M43" s="153">
        <f>M42+M25</f>
        <v>28076312</v>
      </c>
    </row>
    <row r="44" spans="1:13" ht="21.75" customHeight="1" thickTop="1"/>
    <row r="45" spans="1:13" ht="21.75" customHeight="1">
      <c r="A45" s="6" t="s">
        <v>262</v>
      </c>
    </row>
    <row r="46" spans="1:13" s="5" customFormat="1" ht="21.75" customHeight="1">
      <c r="A46" s="154" t="s">
        <v>165</v>
      </c>
      <c r="B46" s="2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s="5" customFormat="1" ht="21.75" customHeight="1">
      <c r="A47" s="1" t="s">
        <v>184</v>
      </c>
      <c r="B47" s="2"/>
      <c r="C47" s="3"/>
      <c r="D47" s="4"/>
      <c r="E47" s="4"/>
      <c r="F47" s="4"/>
      <c r="G47" s="4"/>
      <c r="H47" s="4"/>
      <c r="I47" s="4"/>
      <c r="J47" s="4"/>
      <c r="K47" s="4"/>
      <c r="L47" s="4"/>
      <c r="M47" s="2"/>
    </row>
    <row r="48" spans="1:13" s="140" customFormat="1" ht="21.75" customHeight="1">
      <c r="A48" s="139" t="s">
        <v>316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5" ht="21.75" customHeight="1">
      <c r="A49" s="3"/>
      <c r="B49" s="4"/>
      <c r="C49" s="3"/>
      <c r="D49" s="4"/>
      <c r="E49" s="4"/>
      <c r="F49" s="4"/>
      <c r="G49" s="4"/>
      <c r="H49" s="4"/>
      <c r="I49" s="4"/>
      <c r="J49" s="4"/>
      <c r="K49" s="4"/>
      <c r="L49" s="4"/>
      <c r="M49" s="74" t="s">
        <v>256</v>
      </c>
    </row>
    <row r="50" spans="1:15" ht="21.75" customHeight="1">
      <c r="E50" s="212" t="s">
        <v>0</v>
      </c>
      <c r="F50" s="212"/>
      <c r="G50" s="212"/>
      <c r="H50" s="212"/>
      <c r="I50" s="212"/>
      <c r="K50" s="212" t="s">
        <v>1</v>
      </c>
      <c r="L50" s="212"/>
      <c r="M50" s="212"/>
      <c r="O50" s="141"/>
    </row>
    <row r="51" spans="1:15" ht="21.75" customHeight="1">
      <c r="C51" s="16" t="s">
        <v>2</v>
      </c>
      <c r="D51" s="142"/>
      <c r="E51" s="143" t="s">
        <v>317</v>
      </c>
      <c r="F51" s="144"/>
      <c r="G51" s="143" t="s">
        <v>234</v>
      </c>
      <c r="H51" s="144"/>
      <c r="I51" s="143" t="s">
        <v>219</v>
      </c>
      <c r="J51" s="144"/>
      <c r="K51" s="143" t="s">
        <v>317</v>
      </c>
      <c r="L51" s="144"/>
      <c r="M51" s="143" t="s">
        <v>234</v>
      </c>
      <c r="O51" s="141"/>
    </row>
    <row r="52" spans="1:15" ht="21.75" customHeight="1">
      <c r="C52" s="16"/>
      <c r="D52" s="142"/>
      <c r="E52" s="145" t="s">
        <v>257</v>
      </c>
      <c r="F52" s="144"/>
      <c r="G52" s="145" t="s">
        <v>303</v>
      </c>
      <c r="H52" s="144"/>
      <c r="I52" s="145" t="s">
        <v>303</v>
      </c>
      <c r="J52" s="144"/>
      <c r="K52" s="145" t="s">
        <v>257</v>
      </c>
      <c r="L52" s="146"/>
      <c r="M52" s="145" t="s">
        <v>258</v>
      </c>
      <c r="O52" s="141"/>
    </row>
    <row r="53" spans="1:15" ht="21.75" customHeight="1">
      <c r="C53" s="16"/>
      <c r="D53" s="142"/>
      <c r="E53" s="145" t="s">
        <v>259</v>
      </c>
      <c r="F53" s="144"/>
      <c r="G53" s="145" t="s">
        <v>304</v>
      </c>
      <c r="H53" s="144"/>
      <c r="I53" s="145" t="s">
        <v>304</v>
      </c>
      <c r="J53" s="144"/>
      <c r="K53" s="145" t="s">
        <v>259</v>
      </c>
      <c r="L53" s="146"/>
      <c r="M53" s="145"/>
      <c r="O53" s="141"/>
    </row>
    <row r="54" spans="1:15" ht="21.75" customHeight="1">
      <c r="A54" s="1" t="s">
        <v>13</v>
      </c>
      <c r="G54" s="17"/>
      <c r="H54" s="17"/>
      <c r="I54" s="17"/>
    </row>
    <row r="55" spans="1:15" ht="21.75" customHeight="1">
      <c r="A55" s="1" t="s">
        <v>14</v>
      </c>
    </row>
    <row r="56" spans="1:15" ht="21.75" customHeight="1">
      <c r="A56" s="149" t="s">
        <v>94</v>
      </c>
    </row>
    <row r="57" spans="1:15" ht="21.75" customHeight="1">
      <c r="A57" s="149" t="s">
        <v>93</v>
      </c>
      <c r="B57" s="8"/>
      <c r="C57" s="15">
        <v>12</v>
      </c>
      <c r="E57" s="19">
        <v>899786</v>
      </c>
      <c r="F57" s="19"/>
      <c r="G57" s="19">
        <v>1889130</v>
      </c>
      <c r="H57" s="19"/>
      <c r="I57" s="19">
        <v>1663953</v>
      </c>
      <c r="J57" s="19"/>
      <c r="K57" s="19">
        <v>0</v>
      </c>
      <c r="L57" s="19"/>
      <c r="M57" s="19">
        <v>300000</v>
      </c>
    </row>
    <row r="58" spans="1:15" ht="21.75" customHeight="1">
      <c r="A58" s="149" t="s">
        <v>58</v>
      </c>
      <c r="B58" s="8"/>
      <c r="C58" s="15"/>
      <c r="E58" s="19">
        <v>512417</v>
      </c>
      <c r="F58" s="19"/>
      <c r="G58" s="19">
        <v>653943</v>
      </c>
      <c r="H58" s="19"/>
      <c r="I58" s="19">
        <v>1342614</v>
      </c>
      <c r="J58" s="19"/>
      <c r="K58" s="19">
        <v>86737</v>
      </c>
      <c r="L58" s="19"/>
      <c r="M58" s="19">
        <v>85671</v>
      </c>
    </row>
    <row r="59" spans="1:15" ht="21.75" customHeight="1">
      <c r="A59" s="149" t="s">
        <v>279</v>
      </c>
      <c r="B59" s="8"/>
      <c r="C59" s="15"/>
      <c r="E59" s="17">
        <v>239329</v>
      </c>
      <c r="F59" s="17"/>
      <c r="G59" s="17">
        <v>331985</v>
      </c>
      <c r="H59" s="17"/>
      <c r="I59" s="17">
        <v>362295</v>
      </c>
      <c r="J59" s="17"/>
      <c r="K59" s="19">
        <v>0</v>
      </c>
      <c r="L59" s="17"/>
      <c r="M59" s="19">
        <v>0</v>
      </c>
    </row>
    <row r="60" spans="1:15" ht="21.75" customHeight="1">
      <c r="A60" s="149" t="s">
        <v>15</v>
      </c>
      <c r="B60" s="8"/>
      <c r="C60" s="15">
        <v>13</v>
      </c>
      <c r="E60" s="19">
        <v>1108131</v>
      </c>
      <c r="F60" s="19"/>
      <c r="G60" s="19">
        <v>735730</v>
      </c>
      <c r="H60" s="19"/>
      <c r="I60" s="19">
        <v>641860</v>
      </c>
      <c r="J60" s="19"/>
      <c r="K60" s="19">
        <v>495039</v>
      </c>
      <c r="L60" s="19"/>
      <c r="M60" s="19">
        <v>0</v>
      </c>
    </row>
    <row r="61" spans="1:15" ht="21.75" customHeight="1">
      <c r="A61" s="149" t="s">
        <v>134</v>
      </c>
      <c r="B61" s="8"/>
      <c r="C61" s="15">
        <v>14</v>
      </c>
      <c r="E61" s="19">
        <v>379625</v>
      </c>
      <c r="F61" s="19"/>
      <c r="G61" s="19">
        <v>401383</v>
      </c>
      <c r="H61" s="19"/>
      <c r="I61" s="19">
        <v>502270</v>
      </c>
      <c r="J61" s="19"/>
      <c r="K61" s="19">
        <v>7630</v>
      </c>
      <c r="L61" s="19"/>
      <c r="M61" s="19">
        <v>8868</v>
      </c>
    </row>
    <row r="62" spans="1:15" ht="21.75" customHeight="1">
      <c r="A62" s="151" t="s">
        <v>167</v>
      </c>
      <c r="B62" s="8"/>
      <c r="C62" s="15">
        <v>15</v>
      </c>
      <c r="E62" s="19">
        <v>9157745</v>
      </c>
      <c r="F62" s="19"/>
      <c r="G62" s="19">
        <v>10577834</v>
      </c>
      <c r="H62" s="19"/>
      <c r="I62" s="19">
        <v>5976479</v>
      </c>
      <c r="J62" s="19"/>
      <c r="K62" s="19">
        <v>4557773</v>
      </c>
      <c r="L62" s="19"/>
      <c r="M62" s="19">
        <v>3883125</v>
      </c>
    </row>
    <row r="63" spans="1:15" ht="21.75" customHeight="1">
      <c r="A63" s="6" t="s">
        <v>16</v>
      </c>
      <c r="C63" s="15"/>
      <c r="E63" s="20">
        <v>272356</v>
      </c>
      <c r="F63" s="19"/>
      <c r="G63" s="20">
        <v>245383</v>
      </c>
      <c r="H63" s="19"/>
      <c r="I63" s="19">
        <v>332584</v>
      </c>
      <c r="J63" s="19"/>
      <c r="K63" s="20">
        <v>3767</v>
      </c>
      <c r="L63" s="19"/>
      <c r="M63" s="19">
        <v>3326</v>
      </c>
    </row>
    <row r="64" spans="1:15" ht="21.75" customHeight="1">
      <c r="A64" s="1" t="s">
        <v>17</v>
      </c>
      <c r="C64" s="15"/>
      <c r="E64" s="155">
        <f>SUM(E57:E63)</f>
        <v>12569389</v>
      </c>
      <c r="F64" s="19"/>
      <c r="G64" s="155">
        <f>SUM(G57:G63)</f>
        <v>14835388</v>
      </c>
      <c r="H64" s="19"/>
      <c r="I64" s="155">
        <f>SUM(I57:I63)</f>
        <v>10822055</v>
      </c>
      <c r="J64" s="19"/>
      <c r="K64" s="155">
        <f>SUM(K57:K63)</f>
        <v>5150946</v>
      </c>
      <c r="L64" s="19"/>
      <c r="M64" s="155">
        <f>SUM(M57:M63)</f>
        <v>4280990</v>
      </c>
    </row>
    <row r="65" spans="1:15" ht="21.75" customHeight="1">
      <c r="A65" s="1" t="s">
        <v>18</v>
      </c>
      <c r="C65" s="15"/>
      <c r="E65" s="19"/>
      <c r="F65" s="19"/>
      <c r="G65" s="19"/>
      <c r="H65" s="19"/>
      <c r="I65" s="19"/>
      <c r="J65" s="19"/>
      <c r="K65" s="19"/>
      <c r="L65" s="19"/>
      <c r="M65" s="19"/>
    </row>
    <row r="66" spans="1:15" ht="21.75" customHeight="1">
      <c r="A66" s="6" t="s">
        <v>67</v>
      </c>
      <c r="C66" s="15">
        <v>13</v>
      </c>
      <c r="E66" s="19">
        <v>1816153</v>
      </c>
      <c r="F66" s="19"/>
      <c r="G66" s="19">
        <v>854543</v>
      </c>
      <c r="H66" s="19"/>
      <c r="I66" s="19">
        <v>1275372</v>
      </c>
      <c r="J66" s="19"/>
      <c r="K66" s="19">
        <v>986449</v>
      </c>
      <c r="L66" s="19"/>
      <c r="M66" s="19">
        <v>0</v>
      </c>
    </row>
    <row r="67" spans="1:15" ht="21.75" customHeight="1">
      <c r="A67" s="6" t="s">
        <v>136</v>
      </c>
      <c r="C67" s="15">
        <v>14</v>
      </c>
      <c r="E67" s="19">
        <v>1150834</v>
      </c>
      <c r="F67" s="19"/>
      <c r="G67" s="19">
        <v>1117714</v>
      </c>
      <c r="H67" s="19"/>
      <c r="I67" s="19">
        <v>1204352</v>
      </c>
      <c r="J67" s="19"/>
      <c r="K67" s="19">
        <v>10350</v>
      </c>
      <c r="L67" s="19"/>
      <c r="M67" s="19">
        <v>14856</v>
      </c>
    </row>
    <row r="68" spans="1:15" ht="21.75" customHeight="1">
      <c r="A68" s="6" t="s">
        <v>263</v>
      </c>
      <c r="C68" s="15">
        <v>15</v>
      </c>
      <c r="E68" s="19">
        <v>7684550</v>
      </c>
      <c r="F68" s="19"/>
      <c r="G68" s="19">
        <v>8069810</v>
      </c>
      <c r="H68" s="19"/>
      <c r="I68" s="19">
        <v>15220495</v>
      </c>
      <c r="J68" s="19"/>
      <c r="K68" s="19">
        <v>3117423</v>
      </c>
      <c r="L68" s="19"/>
      <c r="M68" s="19">
        <v>4432941</v>
      </c>
      <c r="N68" s="13"/>
      <c r="O68" s="13"/>
    </row>
    <row r="69" spans="1:15" ht="21.75" customHeight="1">
      <c r="A69" s="6" t="s">
        <v>109</v>
      </c>
      <c r="C69" s="15">
        <v>16</v>
      </c>
      <c r="E69" s="17">
        <v>116354</v>
      </c>
      <c r="F69" s="17"/>
      <c r="G69" s="17">
        <v>142337</v>
      </c>
      <c r="H69" s="17"/>
      <c r="I69" s="17">
        <v>218330</v>
      </c>
      <c r="J69" s="17"/>
      <c r="K69" s="19">
        <v>0</v>
      </c>
      <c r="L69" s="17"/>
      <c r="M69" s="13">
        <v>0</v>
      </c>
      <c r="N69" s="13"/>
      <c r="O69" s="13"/>
    </row>
    <row r="70" spans="1:15" ht="21.75" customHeight="1">
      <c r="A70" s="6" t="s">
        <v>56</v>
      </c>
      <c r="C70" s="15"/>
      <c r="E70" s="19">
        <v>53544</v>
      </c>
      <c r="F70" s="19"/>
      <c r="G70" s="19">
        <v>51045</v>
      </c>
      <c r="H70" s="19"/>
      <c r="I70" s="19">
        <v>35409</v>
      </c>
      <c r="J70" s="19"/>
      <c r="K70" s="19">
        <v>9871</v>
      </c>
      <c r="L70" s="19"/>
      <c r="M70" s="19">
        <v>9356</v>
      </c>
    </row>
    <row r="71" spans="1:15" ht="21.75" customHeight="1">
      <c r="A71" s="6" t="s">
        <v>68</v>
      </c>
      <c r="C71" s="15"/>
      <c r="E71" s="19">
        <v>278810</v>
      </c>
      <c r="F71" s="19"/>
      <c r="G71" s="19">
        <v>238868</v>
      </c>
      <c r="H71" s="19"/>
      <c r="I71" s="19">
        <v>158352</v>
      </c>
      <c r="J71" s="19"/>
      <c r="K71" s="19">
        <v>0</v>
      </c>
      <c r="L71" s="19"/>
      <c r="M71" s="19">
        <v>0</v>
      </c>
    </row>
    <row r="72" spans="1:15" ht="21.75" customHeight="1">
      <c r="A72" s="6" t="s">
        <v>19</v>
      </c>
      <c r="C72" s="15"/>
      <c r="E72" s="20">
        <v>277049</v>
      </c>
      <c r="F72" s="19"/>
      <c r="G72" s="20">
        <v>271921</v>
      </c>
      <c r="H72" s="19"/>
      <c r="I72" s="20">
        <v>177615</v>
      </c>
      <c r="J72" s="19"/>
      <c r="K72" s="20">
        <v>16887</v>
      </c>
      <c r="L72" s="19"/>
      <c r="M72" s="20">
        <v>14787</v>
      </c>
    </row>
    <row r="73" spans="1:15" ht="21.75" customHeight="1">
      <c r="A73" s="1" t="s">
        <v>20</v>
      </c>
      <c r="C73" s="15"/>
      <c r="E73" s="19">
        <f>SUM(E66:E72)</f>
        <v>11377294</v>
      </c>
      <c r="F73" s="19"/>
      <c r="G73" s="19">
        <f>SUM(G66:G72)</f>
        <v>10746238</v>
      </c>
      <c r="H73" s="19"/>
      <c r="I73" s="19">
        <f>SUM(I66:I72)</f>
        <v>18289925</v>
      </c>
      <c r="J73" s="19"/>
      <c r="K73" s="19">
        <f>SUM(K66:K72)</f>
        <v>4140980</v>
      </c>
      <c r="L73" s="19"/>
      <c r="M73" s="19">
        <f>SUM(M66:M72)</f>
        <v>4471940</v>
      </c>
    </row>
    <row r="74" spans="1:15" ht="21.75" customHeight="1">
      <c r="A74" s="1" t="s">
        <v>21</v>
      </c>
      <c r="E74" s="155">
        <f>E73+E64</f>
        <v>23946683</v>
      </c>
      <c r="F74" s="19"/>
      <c r="G74" s="155">
        <f>G73+G64</f>
        <v>25581626</v>
      </c>
      <c r="H74" s="19"/>
      <c r="I74" s="155">
        <f>I73+I64</f>
        <v>29111980</v>
      </c>
      <c r="J74" s="19"/>
      <c r="K74" s="155">
        <f>K73+K64</f>
        <v>9291926</v>
      </c>
      <c r="L74" s="19"/>
      <c r="M74" s="155">
        <f>M73+M64</f>
        <v>8752930</v>
      </c>
    </row>
    <row r="75" spans="1:15" ht="21.75" customHeight="1">
      <c r="E75" s="9"/>
      <c r="F75" s="9"/>
      <c r="G75" s="9"/>
      <c r="H75" s="9"/>
      <c r="I75" s="9"/>
      <c r="M75" s="9"/>
    </row>
    <row r="76" spans="1:15" ht="21.75" customHeight="1">
      <c r="A76" s="6" t="s">
        <v>262</v>
      </c>
      <c r="E76" s="9"/>
      <c r="F76" s="9"/>
      <c r="G76" s="9"/>
      <c r="H76" s="9"/>
      <c r="I76" s="9"/>
      <c r="M76" s="9"/>
    </row>
    <row r="77" spans="1:15" s="5" customFormat="1" ht="21.75" customHeight="1">
      <c r="A77" s="154" t="s">
        <v>165</v>
      </c>
      <c r="B77" s="2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5" s="5" customFormat="1" ht="21.75" customHeight="1">
      <c r="A78" s="1" t="s">
        <v>184</v>
      </c>
      <c r="B78" s="2"/>
      <c r="C78" s="3"/>
      <c r="D78" s="4"/>
      <c r="E78" s="4"/>
      <c r="F78" s="4"/>
      <c r="G78" s="4"/>
      <c r="H78" s="4"/>
      <c r="I78" s="4"/>
      <c r="J78" s="4"/>
      <c r="K78" s="4"/>
      <c r="L78" s="4"/>
      <c r="M78" s="2"/>
    </row>
    <row r="79" spans="1:15" s="140" customFormat="1" ht="21.75" customHeight="1">
      <c r="A79" s="139" t="s">
        <v>316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5" ht="21.75" customHeight="1">
      <c r="A80" s="3"/>
      <c r="B80" s="4"/>
      <c r="C80" s="3"/>
      <c r="D80" s="4"/>
      <c r="E80" s="4"/>
      <c r="F80" s="4"/>
      <c r="G80" s="4"/>
      <c r="H80" s="4"/>
      <c r="I80" s="4"/>
      <c r="J80" s="4"/>
      <c r="K80" s="4"/>
      <c r="L80" s="4"/>
      <c r="M80" s="74" t="s">
        <v>256</v>
      </c>
    </row>
    <row r="81" spans="1:15" ht="21.75" customHeight="1">
      <c r="E81" s="212" t="s">
        <v>0</v>
      </c>
      <c r="F81" s="212"/>
      <c r="G81" s="212"/>
      <c r="H81" s="212"/>
      <c r="I81" s="212"/>
      <c r="K81" s="212" t="s">
        <v>1</v>
      </c>
      <c r="L81" s="212"/>
      <c r="M81" s="212"/>
      <c r="O81" s="141"/>
    </row>
    <row r="82" spans="1:15" ht="21.75" customHeight="1">
      <c r="C82" s="16"/>
      <c r="D82" s="142"/>
      <c r="E82" s="143" t="s">
        <v>317</v>
      </c>
      <c r="F82" s="144"/>
      <c r="G82" s="143" t="s">
        <v>234</v>
      </c>
      <c r="H82" s="144"/>
      <c r="I82" s="143" t="s">
        <v>219</v>
      </c>
      <c r="J82" s="144"/>
      <c r="K82" s="143" t="s">
        <v>317</v>
      </c>
      <c r="L82" s="144"/>
      <c r="M82" s="143" t="s">
        <v>234</v>
      </c>
      <c r="O82" s="141"/>
    </row>
    <row r="83" spans="1:15" ht="21.75" customHeight="1">
      <c r="C83" s="16"/>
      <c r="D83" s="142"/>
      <c r="E83" s="145" t="s">
        <v>257</v>
      </c>
      <c r="F83" s="144"/>
      <c r="G83" s="145" t="s">
        <v>303</v>
      </c>
      <c r="H83" s="144"/>
      <c r="I83" s="145" t="s">
        <v>303</v>
      </c>
      <c r="J83" s="144"/>
      <c r="K83" s="145" t="s">
        <v>257</v>
      </c>
      <c r="L83" s="146"/>
      <c r="M83" s="145" t="s">
        <v>258</v>
      </c>
      <c r="O83" s="141"/>
    </row>
    <row r="84" spans="1:15" ht="21.75" customHeight="1">
      <c r="C84" s="16"/>
      <c r="D84" s="142"/>
      <c r="E84" s="145" t="s">
        <v>259</v>
      </c>
      <c r="F84" s="144"/>
      <c r="G84" s="145" t="s">
        <v>304</v>
      </c>
      <c r="H84" s="144"/>
      <c r="I84" s="145" t="s">
        <v>304</v>
      </c>
      <c r="J84" s="144"/>
      <c r="K84" s="145" t="s">
        <v>259</v>
      </c>
      <c r="L84" s="146"/>
      <c r="M84" s="145"/>
      <c r="O84" s="141"/>
    </row>
    <row r="85" spans="1:15" ht="21.75" customHeight="1">
      <c r="A85" s="1" t="s">
        <v>264</v>
      </c>
      <c r="C85" s="16"/>
      <c r="D85" s="142"/>
      <c r="E85" s="145"/>
      <c r="F85" s="144"/>
      <c r="G85" s="145"/>
      <c r="H85" s="145"/>
      <c r="I85" s="145"/>
      <c r="J85" s="144"/>
      <c r="K85" s="145"/>
      <c r="L85" s="146"/>
      <c r="M85" s="145"/>
      <c r="O85" s="141"/>
    </row>
    <row r="86" spans="1:15" ht="21.75" customHeight="1">
      <c r="A86" s="6" t="s">
        <v>22</v>
      </c>
      <c r="C86" s="15"/>
      <c r="E86" s="9"/>
      <c r="F86" s="9"/>
      <c r="G86" s="9"/>
      <c r="H86" s="9"/>
      <c r="I86" s="9"/>
      <c r="M86" s="9"/>
    </row>
    <row r="87" spans="1:15" ht="21.75" customHeight="1">
      <c r="A87" s="151" t="s">
        <v>23</v>
      </c>
      <c r="B87" s="8"/>
      <c r="C87" s="15"/>
      <c r="E87" s="9"/>
      <c r="F87" s="9"/>
      <c r="G87" s="9"/>
      <c r="H87" s="9"/>
      <c r="I87" s="9"/>
      <c r="M87" s="9"/>
    </row>
    <row r="88" spans="1:15" ht="21.75" customHeight="1" thickBot="1">
      <c r="A88" s="151" t="s">
        <v>154</v>
      </c>
      <c r="B88" s="8"/>
      <c r="C88" s="15"/>
      <c r="E88" s="10">
        <v>1558820</v>
      </c>
      <c r="F88" s="9"/>
      <c r="G88" s="10">
        <v>1558820</v>
      </c>
      <c r="H88" s="9"/>
      <c r="I88" s="10">
        <v>1558820</v>
      </c>
      <c r="J88" s="9"/>
      <c r="K88" s="10">
        <v>1558820</v>
      </c>
      <c r="M88" s="10">
        <v>1558820</v>
      </c>
    </row>
    <row r="89" spans="1:15" ht="21.75" customHeight="1" thickTop="1">
      <c r="A89" s="151" t="s">
        <v>24</v>
      </c>
      <c r="B89" s="8"/>
      <c r="C89" s="15"/>
      <c r="E89" s="9"/>
      <c r="F89" s="9"/>
      <c r="G89" s="9"/>
      <c r="H89" s="9"/>
      <c r="I89" s="9"/>
      <c r="J89" s="9"/>
      <c r="K89" s="9"/>
      <c r="M89" s="9"/>
    </row>
    <row r="90" spans="1:15" ht="21.75" customHeight="1">
      <c r="A90" s="151" t="s">
        <v>236</v>
      </c>
      <c r="B90" s="8"/>
      <c r="C90" s="15"/>
      <c r="E90" s="9">
        <v>1471712</v>
      </c>
      <c r="F90" s="9"/>
      <c r="G90" s="9">
        <v>1471712</v>
      </c>
      <c r="H90" s="9"/>
      <c r="I90" s="9">
        <v>1457625</v>
      </c>
      <c r="J90" s="9"/>
      <c r="K90" s="9">
        <v>1471712</v>
      </c>
      <c r="M90" s="9">
        <v>1471712</v>
      </c>
    </row>
    <row r="91" spans="1:15" ht="21.75" customHeight="1">
      <c r="A91" s="6" t="s">
        <v>25</v>
      </c>
      <c r="E91" s="7">
        <v>13642827</v>
      </c>
      <c r="F91" s="9"/>
      <c r="G91" s="7">
        <v>13642827</v>
      </c>
      <c r="I91" s="7">
        <v>13470882</v>
      </c>
      <c r="J91" s="9"/>
      <c r="K91" s="7">
        <v>13642827</v>
      </c>
      <c r="M91" s="7">
        <v>13642827</v>
      </c>
    </row>
    <row r="92" spans="1:15" ht="21.75" customHeight="1">
      <c r="A92" s="6" t="s">
        <v>70</v>
      </c>
    </row>
    <row r="93" spans="1:15" ht="21.75" customHeight="1">
      <c r="A93" s="6" t="s">
        <v>112</v>
      </c>
      <c r="C93" s="15"/>
      <c r="E93" s="7">
        <v>2503355</v>
      </c>
      <c r="F93" s="9"/>
      <c r="G93" s="7">
        <v>2512802</v>
      </c>
      <c r="I93" s="7">
        <v>2488074</v>
      </c>
      <c r="J93" s="9"/>
      <c r="K93" s="7">
        <v>2503355</v>
      </c>
      <c r="M93" s="7">
        <v>2512802</v>
      </c>
    </row>
    <row r="94" spans="1:15" ht="21.75" customHeight="1">
      <c r="A94" s="6" t="s">
        <v>70</v>
      </c>
      <c r="C94" s="15"/>
      <c r="F94" s="9"/>
      <c r="J94" s="9"/>
    </row>
    <row r="95" spans="1:15" ht="21.75" customHeight="1">
      <c r="A95" s="6" t="s">
        <v>162</v>
      </c>
      <c r="C95" s="15"/>
      <c r="E95" s="7">
        <v>415833</v>
      </c>
      <c r="F95" s="9"/>
      <c r="G95" s="7">
        <v>415833</v>
      </c>
      <c r="I95" s="7">
        <v>624305</v>
      </c>
      <c r="J95" s="9"/>
      <c r="K95" s="7">
        <v>415833</v>
      </c>
      <c r="M95" s="7">
        <v>415833</v>
      </c>
    </row>
    <row r="96" spans="1:15" ht="21.75" customHeight="1">
      <c r="A96" s="6" t="s">
        <v>145</v>
      </c>
    </row>
    <row r="97" spans="1:13" ht="21.75" customHeight="1">
      <c r="A97" s="6" t="s">
        <v>135</v>
      </c>
      <c r="C97" s="15"/>
      <c r="E97" s="7">
        <v>-901</v>
      </c>
      <c r="F97" s="9"/>
      <c r="G97" s="7">
        <v>-901</v>
      </c>
      <c r="I97" s="7">
        <v>-901</v>
      </c>
      <c r="J97" s="9"/>
      <c r="K97" s="7">
        <v>-901</v>
      </c>
      <c r="M97" s="7">
        <v>-901</v>
      </c>
    </row>
    <row r="98" spans="1:13" ht="21.75" customHeight="1">
      <c r="A98" s="151" t="s">
        <v>26</v>
      </c>
      <c r="B98" s="5"/>
      <c r="C98" s="15"/>
      <c r="E98" s="13"/>
      <c r="F98" s="13"/>
      <c r="G98" s="13"/>
      <c r="H98" s="13"/>
      <c r="I98" s="13"/>
      <c r="J98" s="13"/>
      <c r="K98" s="13"/>
      <c r="L98" s="13"/>
      <c r="M98" s="13"/>
    </row>
    <row r="99" spans="1:13" ht="21.75" customHeight="1">
      <c r="A99" s="151" t="s">
        <v>168</v>
      </c>
      <c r="B99" s="5"/>
      <c r="C99" s="15"/>
      <c r="E99" s="9"/>
      <c r="F99" s="9"/>
      <c r="G99" s="9"/>
      <c r="H99" s="9"/>
      <c r="I99" s="9"/>
      <c r="J99" s="9"/>
      <c r="K99" s="9"/>
      <c r="M99" s="9"/>
    </row>
    <row r="100" spans="1:13" ht="21.75" customHeight="1">
      <c r="A100" s="151" t="s">
        <v>169</v>
      </c>
      <c r="B100" s="5"/>
      <c r="C100" s="15"/>
      <c r="E100" s="9">
        <v>155882</v>
      </c>
      <c r="F100" s="9"/>
      <c r="G100" s="9">
        <v>155882</v>
      </c>
      <c r="H100" s="9"/>
      <c r="I100" s="9">
        <v>155882</v>
      </c>
      <c r="J100" s="9"/>
      <c r="K100" s="9">
        <v>155882</v>
      </c>
      <c r="M100" s="9">
        <v>155882</v>
      </c>
    </row>
    <row r="101" spans="1:13" ht="21.75" customHeight="1">
      <c r="A101" s="151" t="s">
        <v>170</v>
      </c>
      <c r="B101" s="5"/>
      <c r="C101" s="15"/>
      <c r="E101" s="9">
        <v>128970</v>
      </c>
      <c r="F101" s="9"/>
      <c r="G101" s="9">
        <v>128970</v>
      </c>
      <c r="H101" s="9"/>
      <c r="I101" s="9">
        <v>128970</v>
      </c>
      <c r="J101" s="9"/>
      <c r="K101" s="9">
        <v>128970</v>
      </c>
      <c r="M101" s="9">
        <v>128970</v>
      </c>
    </row>
    <row r="102" spans="1:13" ht="21.75" customHeight="1">
      <c r="A102" s="151" t="s">
        <v>27</v>
      </c>
      <c r="B102" s="5"/>
      <c r="E102" s="9">
        <v>1147947</v>
      </c>
      <c r="F102" s="9"/>
      <c r="G102" s="9">
        <v>1233341</v>
      </c>
      <c r="H102" s="9"/>
      <c r="I102" s="9">
        <v>450167</v>
      </c>
      <c r="J102" s="9"/>
      <c r="K102" s="9">
        <v>1255987</v>
      </c>
      <c r="M102" s="9">
        <v>1341381</v>
      </c>
    </row>
    <row r="103" spans="1:13" ht="21.75" customHeight="1">
      <c r="A103" s="151" t="s">
        <v>171</v>
      </c>
      <c r="B103" s="5"/>
      <c r="C103" s="15"/>
      <c r="E103" s="9">
        <v>-128970</v>
      </c>
      <c r="F103" s="9"/>
      <c r="G103" s="9">
        <v>-128970</v>
      </c>
      <c r="H103" s="9"/>
      <c r="I103" s="9">
        <v>-128970</v>
      </c>
      <c r="J103" s="9"/>
      <c r="K103" s="9">
        <v>-128970</v>
      </c>
      <c r="M103" s="9">
        <v>-128970</v>
      </c>
    </row>
    <row r="104" spans="1:13" ht="21.75" customHeight="1">
      <c r="A104" s="151" t="s">
        <v>52</v>
      </c>
      <c r="B104" s="5"/>
      <c r="E104" s="156">
        <v>-169873</v>
      </c>
      <c r="F104" s="9"/>
      <c r="G104" s="156">
        <v>-108114</v>
      </c>
      <c r="H104" s="9"/>
      <c r="I104" s="156">
        <v>-27047</v>
      </c>
      <c r="J104" s="9"/>
      <c r="K104" s="156">
        <v>-277913</v>
      </c>
      <c r="M104" s="156">
        <v>-216154</v>
      </c>
    </row>
    <row r="105" spans="1:13" ht="21.75" customHeight="1">
      <c r="A105" s="151" t="s">
        <v>53</v>
      </c>
      <c r="B105" s="5"/>
      <c r="E105" s="13">
        <f>SUM(E90:E104)</f>
        <v>19166782</v>
      </c>
      <c r="F105" s="9"/>
      <c r="G105" s="9">
        <f>SUM(G90:G104)</f>
        <v>19323382</v>
      </c>
      <c r="H105" s="9"/>
      <c r="I105" s="9">
        <f>SUM(I90:I104)</f>
        <v>18618987</v>
      </c>
      <c r="K105" s="9">
        <f>SUM(K90:K104)</f>
        <v>19166782</v>
      </c>
      <c r="M105" s="9">
        <f>SUM(M90:M104)</f>
        <v>19323382</v>
      </c>
    </row>
    <row r="106" spans="1:13" ht="21.75" customHeight="1">
      <c r="A106" s="151" t="s">
        <v>35</v>
      </c>
      <c r="B106" s="8"/>
      <c r="E106" s="156">
        <v>14860081</v>
      </c>
      <c r="F106" s="9"/>
      <c r="G106" s="156">
        <v>14791284</v>
      </c>
      <c r="H106" s="9"/>
      <c r="I106" s="156">
        <v>14108832</v>
      </c>
      <c r="J106" s="9"/>
      <c r="K106" s="152">
        <v>0</v>
      </c>
      <c r="M106" s="152">
        <v>0</v>
      </c>
    </row>
    <row r="107" spans="1:13" ht="21.75" customHeight="1">
      <c r="A107" s="157" t="s">
        <v>28</v>
      </c>
      <c r="B107" s="5"/>
      <c r="E107" s="152">
        <f>SUM(E105:E106)</f>
        <v>34026863</v>
      </c>
      <c r="F107" s="9"/>
      <c r="G107" s="156">
        <f>SUM(G105:G106)</f>
        <v>34114666</v>
      </c>
      <c r="H107" s="9"/>
      <c r="I107" s="156">
        <f>SUM(I105:I106)</f>
        <v>32727819</v>
      </c>
      <c r="K107" s="152">
        <f>SUM(K105:K106)</f>
        <v>19166782</v>
      </c>
      <c r="M107" s="156">
        <f>SUM(M105:M106)</f>
        <v>19323382</v>
      </c>
    </row>
    <row r="108" spans="1:13" ht="21.75" customHeight="1" thickBot="1">
      <c r="A108" s="1" t="s">
        <v>29</v>
      </c>
      <c r="E108" s="75">
        <f>E107+E74</f>
        <v>57973546</v>
      </c>
      <c r="F108" s="9"/>
      <c r="G108" s="10">
        <f>G107+G74</f>
        <v>59696292</v>
      </c>
      <c r="H108" s="9"/>
      <c r="I108" s="10">
        <f>I107+I74</f>
        <v>61839799</v>
      </c>
      <c r="K108" s="75">
        <f>K107+K74</f>
        <v>28458708</v>
      </c>
      <c r="M108" s="10">
        <f>M107+M74</f>
        <v>28076312</v>
      </c>
    </row>
    <row r="109" spans="1:13" ht="21.75" customHeight="1" thickTop="1">
      <c r="C109" s="11"/>
      <c r="E109" s="9">
        <f>E108-E43</f>
        <v>0</v>
      </c>
      <c r="G109" s="9">
        <f>G108-G43</f>
        <v>0</v>
      </c>
      <c r="H109" s="9"/>
      <c r="I109" s="9">
        <f>SUM(I108-I43)</f>
        <v>0</v>
      </c>
      <c r="K109" s="9">
        <f>K108-K43</f>
        <v>0</v>
      </c>
      <c r="M109" s="9">
        <f>M108-M43</f>
        <v>0</v>
      </c>
    </row>
    <row r="110" spans="1:13" ht="21.75" customHeight="1">
      <c r="A110" s="6" t="s">
        <v>262</v>
      </c>
      <c r="C110" s="11"/>
    </row>
    <row r="111" spans="1:13" ht="21.75" customHeight="1">
      <c r="C111" s="11"/>
    </row>
    <row r="112" spans="1:13" ht="21.75" customHeight="1">
      <c r="A112" s="158"/>
      <c r="C112" s="11"/>
    </row>
    <row r="113" spans="1:3" ht="21.75" customHeight="1">
      <c r="C113" s="11"/>
    </row>
    <row r="114" spans="1:3" ht="21.75" customHeight="1">
      <c r="B114" s="151" t="s">
        <v>30</v>
      </c>
    </row>
    <row r="115" spans="1:3" ht="21.75" customHeight="1">
      <c r="A115" s="158"/>
      <c r="C115" s="11"/>
    </row>
  </sheetData>
  <mergeCells count="6">
    <mergeCell ref="K81:M81"/>
    <mergeCell ref="K5:M5"/>
    <mergeCell ref="K50:M50"/>
    <mergeCell ref="E5:I5"/>
    <mergeCell ref="E50:I50"/>
    <mergeCell ref="E81:I81"/>
  </mergeCells>
  <pageMargins left="0.78740157480314965" right="0.39370078740157483" top="0.78740157480314965" bottom="0.39370078740157483" header="0.19685039370078741" footer="0.19685039370078741"/>
  <pageSetup paperSize="9" scale="63" fitToHeight="7" orientation="portrait" r:id="rId1"/>
  <headerFooter>
    <evenHeader>&amp;R&amp;"Arial,Italic"&amp;12For internal use only</evenHeader>
  </headerFooter>
  <rowBreaks count="2" manualBreakCount="2">
    <brk id="45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9"/>
  <sheetViews>
    <sheetView showGridLines="0" view="pageBreakPreview" topLeftCell="A171" zoomScale="85" zoomScaleNormal="85" zoomScaleSheetLayoutView="85" workbookViewId="0">
      <selection activeCell="E185" sqref="E185"/>
    </sheetView>
  </sheetViews>
  <sheetFormatPr defaultColWidth="10.7109375" defaultRowHeight="21.95" customHeight="1"/>
  <cols>
    <col min="1" max="1" width="63.140625" style="6" customWidth="1"/>
    <col min="2" max="2" width="1.7109375" style="7" customWidth="1"/>
    <col min="3" max="3" width="7.28515625" style="6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5" customFormat="1" ht="21.95" customHeight="1">
      <c r="A1" s="1" t="s">
        <v>165</v>
      </c>
      <c r="B1" s="2"/>
      <c r="C1" s="3"/>
      <c r="D1" s="4"/>
      <c r="E1" s="4"/>
      <c r="F1" s="4"/>
      <c r="G1" s="4"/>
      <c r="H1" s="4"/>
      <c r="I1" s="4"/>
      <c r="J1" s="4"/>
      <c r="K1" s="9" t="s">
        <v>265</v>
      </c>
    </row>
    <row r="2" spans="1:11" s="5" customFormat="1" ht="21.95" customHeight="1">
      <c r="A2" s="1" t="s">
        <v>62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1" t="s">
        <v>318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4" t="s">
        <v>260</v>
      </c>
    </row>
    <row r="5" spans="1:11" ht="21.95" customHeight="1">
      <c r="E5" s="212" t="s">
        <v>0</v>
      </c>
      <c r="F5" s="212"/>
      <c r="G5" s="212"/>
      <c r="H5" s="12"/>
      <c r="I5" s="212" t="s">
        <v>1</v>
      </c>
      <c r="J5" s="212"/>
      <c r="K5" s="212"/>
    </row>
    <row r="6" spans="1:11" ht="21.95" customHeight="1">
      <c r="C6" s="16" t="s">
        <v>2</v>
      </c>
      <c r="E6" s="16">
        <v>2025</v>
      </c>
      <c r="F6" s="168"/>
      <c r="G6" s="16">
        <v>2024</v>
      </c>
      <c r="H6" s="168"/>
      <c r="I6" s="16">
        <v>2025</v>
      </c>
      <c r="J6" s="168"/>
      <c r="K6" s="16">
        <v>2024</v>
      </c>
    </row>
    <row r="7" spans="1:11" ht="21.95" customHeight="1">
      <c r="C7" s="16"/>
      <c r="E7" s="16"/>
      <c r="F7" s="168"/>
      <c r="G7" s="169" t="s">
        <v>306</v>
      </c>
      <c r="H7" s="168"/>
      <c r="I7" s="16"/>
      <c r="J7" s="168"/>
      <c r="K7" s="16"/>
    </row>
    <row r="8" spans="1:11" ht="21.95" customHeight="1">
      <c r="C8" s="16"/>
      <c r="E8" s="16"/>
      <c r="F8" s="168"/>
      <c r="G8" s="169" t="s">
        <v>307</v>
      </c>
      <c r="H8" s="168"/>
      <c r="I8" s="16"/>
      <c r="J8" s="168"/>
      <c r="K8" s="16"/>
    </row>
    <row r="9" spans="1:11" ht="21.95" customHeight="1">
      <c r="A9" s="1" t="s">
        <v>88</v>
      </c>
      <c r="C9" s="16"/>
      <c r="E9" s="16"/>
      <c r="F9" s="168"/>
      <c r="G9" s="170"/>
      <c r="H9" s="168"/>
      <c r="I9" s="16"/>
      <c r="J9" s="168"/>
      <c r="K9" s="16"/>
    </row>
    <row r="10" spans="1:11" ht="21.95" customHeight="1">
      <c r="A10" s="1" t="s">
        <v>89</v>
      </c>
    </row>
    <row r="11" spans="1:11" ht="21.95" customHeight="1">
      <c r="A11" s="6" t="s">
        <v>115</v>
      </c>
      <c r="C11" s="15">
        <v>18</v>
      </c>
      <c r="E11" s="7">
        <v>2623681</v>
      </c>
      <c r="G11" s="17">
        <v>2045751</v>
      </c>
      <c r="H11" s="17"/>
      <c r="I11" s="171">
        <v>0</v>
      </c>
      <c r="J11" s="17"/>
      <c r="K11" s="171">
        <v>0</v>
      </c>
    </row>
    <row r="12" spans="1:11" ht="21.95" customHeight="1">
      <c r="A12" s="6" t="s">
        <v>117</v>
      </c>
      <c r="I12" s="171"/>
    </row>
    <row r="13" spans="1:11" ht="21.95" customHeight="1">
      <c r="A13" s="6" t="s">
        <v>172</v>
      </c>
      <c r="B13" s="5"/>
      <c r="C13" s="15"/>
      <c r="E13" s="17">
        <v>872284</v>
      </c>
      <c r="F13" s="17"/>
      <c r="G13" s="17">
        <v>920548</v>
      </c>
      <c r="H13" s="17"/>
      <c r="I13" s="171">
        <v>0</v>
      </c>
      <c r="J13" s="17"/>
      <c r="K13" s="171">
        <v>0</v>
      </c>
    </row>
    <row r="14" spans="1:11" ht="21.95" customHeight="1">
      <c r="A14" s="6" t="s">
        <v>118</v>
      </c>
      <c r="B14" s="5"/>
      <c r="C14" s="15"/>
      <c r="E14" s="17">
        <v>141338</v>
      </c>
      <c r="F14" s="17"/>
      <c r="G14" s="17">
        <v>159231</v>
      </c>
      <c r="H14" s="17"/>
      <c r="I14" s="171">
        <v>0</v>
      </c>
      <c r="J14" s="17"/>
      <c r="K14" s="171">
        <v>0</v>
      </c>
    </row>
    <row r="15" spans="1:11" ht="21.95" customHeight="1">
      <c r="A15" s="6" t="s">
        <v>138</v>
      </c>
      <c r="B15" s="5"/>
      <c r="C15" s="15"/>
      <c r="E15" s="17">
        <v>106200</v>
      </c>
      <c r="F15" s="17"/>
      <c r="G15" s="17">
        <v>90479</v>
      </c>
      <c r="H15" s="17"/>
      <c r="I15" s="171">
        <v>18399</v>
      </c>
      <c r="J15" s="17"/>
      <c r="K15" s="17">
        <v>17852</v>
      </c>
    </row>
    <row r="16" spans="1:11" ht="21.95" customHeight="1">
      <c r="A16" s="6" t="s">
        <v>110</v>
      </c>
      <c r="B16" s="5"/>
      <c r="C16" s="15"/>
      <c r="E16" s="17">
        <v>76728</v>
      </c>
      <c r="F16" s="17"/>
      <c r="G16" s="18">
        <v>125491</v>
      </c>
      <c r="H16" s="17"/>
      <c r="I16" s="171">
        <v>0</v>
      </c>
      <c r="J16" s="17"/>
      <c r="K16" s="172">
        <v>0</v>
      </c>
    </row>
    <row r="17" spans="1:11" ht="21.95" customHeight="1">
      <c r="A17" s="1" t="s">
        <v>90</v>
      </c>
      <c r="E17" s="155">
        <f>SUM(E11:E16)</f>
        <v>3820231</v>
      </c>
      <c r="F17" s="17"/>
      <c r="G17" s="173">
        <f>SUM(G11:G16)</f>
        <v>3341500</v>
      </c>
      <c r="H17" s="17"/>
      <c r="I17" s="155">
        <f>SUM(I11:I16)</f>
        <v>18399</v>
      </c>
      <c r="J17" s="17"/>
      <c r="K17" s="173">
        <f>SUM(K11:K16)</f>
        <v>17852</v>
      </c>
    </row>
    <row r="18" spans="1:11" ht="21.95" customHeight="1">
      <c r="A18" s="1" t="s">
        <v>75</v>
      </c>
      <c r="E18" s="17"/>
      <c r="F18" s="17"/>
      <c r="G18" s="17"/>
      <c r="H18" s="17"/>
      <c r="I18" s="17"/>
      <c r="J18" s="17"/>
      <c r="K18" s="17"/>
    </row>
    <row r="19" spans="1:11" ht="21.95" customHeight="1">
      <c r="A19" s="6" t="s">
        <v>64</v>
      </c>
      <c r="B19" s="5"/>
      <c r="C19" s="174"/>
      <c r="E19" s="17">
        <v>2261134</v>
      </c>
      <c r="F19" s="17"/>
      <c r="G19" s="17">
        <v>1716102</v>
      </c>
      <c r="H19" s="17"/>
      <c r="I19" s="171">
        <v>0</v>
      </c>
      <c r="J19" s="17"/>
      <c r="K19" s="171">
        <v>0</v>
      </c>
    </row>
    <row r="20" spans="1:11" ht="21.95" customHeight="1">
      <c r="A20" s="6" t="s">
        <v>65</v>
      </c>
      <c r="B20" s="5"/>
      <c r="C20" s="174"/>
      <c r="E20" s="17">
        <v>357559</v>
      </c>
      <c r="F20" s="17"/>
      <c r="G20" s="17">
        <v>377693</v>
      </c>
      <c r="H20" s="17"/>
      <c r="I20" s="171">
        <v>0</v>
      </c>
      <c r="J20" s="17"/>
      <c r="K20" s="171">
        <v>0</v>
      </c>
    </row>
    <row r="21" spans="1:11" ht="21.95" customHeight="1">
      <c r="A21" s="6" t="s">
        <v>116</v>
      </c>
      <c r="B21" s="5"/>
      <c r="C21" s="174"/>
      <c r="E21" s="17">
        <v>35000</v>
      </c>
      <c r="F21" s="17"/>
      <c r="G21" s="17">
        <v>40171</v>
      </c>
      <c r="H21" s="17"/>
      <c r="I21" s="171">
        <v>4276</v>
      </c>
      <c r="J21" s="17"/>
      <c r="K21" s="17">
        <v>5591</v>
      </c>
    </row>
    <row r="22" spans="1:11" ht="21.95" customHeight="1">
      <c r="A22" s="6" t="s">
        <v>111</v>
      </c>
      <c r="B22" s="5"/>
      <c r="C22" s="15"/>
      <c r="E22" s="17">
        <v>76607</v>
      </c>
      <c r="F22" s="17"/>
      <c r="G22" s="17">
        <v>123820</v>
      </c>
      <c r="H22" s="17"/>
      <c r="I22" s="171">
        <v>0</v>
      </c>
      <c r="J22" s="17"/>
      <c r="K22" s="172">
        <v>0</v>
      </c>
    </row>
    <row r="23" spans="1:11" ht="21.95" customHeight="1">
      <c r="A23" s="1" t="s">
        <v>76</v>
      </c>
      <c r="C23" s="174"/>
      <c r="E23" s="155">
        <f>SUM(E19:E22)</f>
        <v>2730300</v>
      </c>
      <c r="F23" s="17"/>
      <c r="G23" s="173">
        <f>SUM(G19:G22)</f>
        <v>2257786</v>
      </c>
      <c r="H23" s="17"/>
      <c r="I23" s="155">
        <f>SUM(I19:I22)</f>
        <v>4276</v>
      </c>
      <c r="J23" s="17"/>
      <c r="K23" s="173">
        <f>SUM(K19:K22)</f>
        <v>5591</v>
      </c>
    </row>
    <row r="24" spans="1:11" ht="21.95" customHeight="1">
      <c r="A24" s="1" t="s">
        <v>77</v>
      </c>
      <c r="B24" s="5"/>
      <c r="C24" s="174"/>
      <c r="E24" s="19">
        <f>E17-E23</f>
        <v>1089931</v>
      </c>
      <c r="F24" s="17"/>
      <c r="G24" s="17">
        <f>G17-G23</f>
        <v>1083714</v>
      </c>
      <c r="H24" s="17"/>
      <c r="I24" s="171">
        <f>I17-I23</f>
        <v>14123</v>
      </c>
      <c r="J24" s="17"/>
      <c r="K24" s="171">
        <f>K17-K23</f>
        <v>12261</v>
      </c>
    </row>
    <row r="25" spans="1:11" ht="21.95" customHeight="1">
      <c r="A25" s="6" t="s">
        <v>78</v>
      </c>
      <c r="B25" s="5"/>
      <c r="C25" s="174"/>
      <c r="E25" s="17">
        <v>57940</v>
      </c>
      <c r="F25" s="17"/>
      <c r="G25" s="17">
        <v>34807</v>
      </c>
      <c r="H25" s="17"/>
      <c r="I25" s="171">
        <v>0</v>
      </c>
      <c r="J25" s="17"/>
      <c r="K25" s="171">
        <v>0</v>
      </c>
    </row>
    <row r="26" spans="1:11" ht="21.95" customHeight="1">
      <c r="A26" s="6" t="s">
        <v>79</v>
      </c>
      <c r="B26" s="5"/>
      <c r="C26" s="174"/>
      <c r="E26" s="43">
        <v>19584</v>
      </c>
      <c r="F26" s="17"/>
      <c r="G26" s="171">
        <v>23464</v>
      </c>
      <c r="H26" s="17"/>
      <c r="I26" s="171">
        <v>45898</v>
      </c>
      <c r="J26" s="17"/>
      <c r="K26" s="171">
        <v>57215</v>
      </c>
    </row>
    <row r="27" spans="1:11" ht="21.95" customHeight="1">
      <c r="A27" s="6" t="s">
        <v>31</v>
      </c>
      <c r="B27" s="5"/>
      <c r="C27" s="174"/>
      <c r="E27" s="17">
        <v>101402</v>
      </c>
      <c r="F27" s="17"/>
      <c r="G27" s="171">
        <v>90264</v>
      </c>
      <c r="H27" s="171"/>
      <c r="I27" s="171">
        <v>71065</v>
      </c>
      <c r="J27" s="17"/>
      <c r="K27" s="17">
        <v>34106</v>
      </c>
    </row>
    <row r="28" spans="1:11" ht="21.95" customHeight="1">
      <c r="A28" s="6" t="s">
        <v>298</v>
      </c>
      <c r="B28" s="5"/>
      <c r="C28" s="15"/>
      <c r="E28" s="43">
        <v>-73962</v>
      </c>
      <c r="F28" s="17"/>
      <c r="G28" s="171">
        <v>166019</v>
      </c>
      <c r="H28" s="171"/>
      <c r="I28" s="171">
        <v>-5593</v>
      </c>
      <c r="J28" s="17"/>
      <c r="K28" s="17">
        <v>-7480</v>
      </c>
    </row>
    <row r="29" spans="1:11" ht="21.95" customHeight="1">
      <c r="A29" s="6" t="s">
        <v>266</v>
      </c>
      <c r="B29" s="5"/>
      <c r="C29" s="15"/>
      <c r="E29" s="43">
        <v>-63197</v>
      </c>
      <c r="F29" s="17"/>
      <c r="G29" s="171">
        <v>25624</v>
      </c>
      <c r="H29" s="171"/>
      <c r="I29" s="171">
        <v>-71149</v>
      </c>
      <c r="J29" s="17"/>
      <c r="K29" s="171">
        <v>29682</v>
      </c>
    </row>
    <row r="30" spans="1:11" ht="21.95" customHeight="1">
      <c r="A30" s="6" t="s">
        <v>281</v>
      </c>
      <c r="B30" s="5"/>
      <c r="C30" s="174"/>
      <c r="E30" s="43">
        <v>2598</v>
      </c>
      <c r="F30" s="17"/>
      <c r="G30" s="171">
        <v>10452</v>
      </c>
      <c r="H30" s="171"/>
      <c r="I30" s="171">
        <v>4053</v>
      </c>
      <c r="J30" s="17"/>
      <c r="K30" s="171">
        <v>3481</v>
      </c>
    </row>
    <row r="31" spans="1:11" ht="21.95" customHeight="1">
      <c r="A31" s="1" t="s">
        <v>337</v>
      </c>
      <c r="B31" s="5"/>
      <c r="C31" s="174"/>
      <c r="E31" s="155">
        <f>SUM(E24:E30)</f>
        <v>1134296</v>
      </c>
      <c r="F31" s="17"/>
      <c r="G31" s="173">
        <f>SUM(G24:G30)</f>
        <v>1434344</v>
      </c>
      <c r="H31" s="17"/>
      <c r="I31" s="155">
        <f>SUM(I24:I30)</f>
        <v>58397</v>
      </c>
      <c r="J31" s="17"/>
      <c r="K31" s="173">
        <f>SUM(K24:K30)</f>
        <v>129265</v>
      </c>
    </row>
    <row r="32" spans="1:11" ht="21.95" customHeight="1">
      <c r="A32" s="6" t="s">
        <v>113</v>
      </c>
      <c r="B32" s="8"/>
      <c r="C32" s="15"/>
      <c r="E32" s="17">
        <v>331574</v>
      </c>
      <c r="F32" s="17"/>
      <c r="G32" s="17">
        <v>309315</v>
      </c>
      <c r="H32" s="17"/>
      <c r="I32" s="171">
        <v>0</v>
      </c>
      <c r="J32" s="17"/>
      <c r="K32" s="171">
        <v>0</v>
      </c>
    </row>
    <row r="33" spans="1:11" ht="21.95" customHeight="1">
      <c r="A33" s="6" t="s">
        <v>32</v>
      </c>
      <c r="B33" s="8"/>
      <c r="C33" s="15"/>
      <c r="E33" s="17">
        <v>531084</v>
      </c>
      <c r="F33" s="17"/>
      <c r="G33" s="18">
        <v>501489</v>
      </c>
      <c r="H33" s="17"/>
      <c r="I33" s="18">
        <v>70887</v>
      </c>
      <c r="J33" s="17"/>
      <c r="K33" s="18">
        <v>79789</v>
      </c>
    </row>
    <row r="34" spans="1:11" ht="21.95" customHeight="1">
      <c r="A34" s="1" t="s">
        <v>33</v>
      </c>
      <c r="E34" s="155">
        <f>SUM(E32:E33)</f>
        <v>862658</v>
      </c>
      <c r="F34" s="17"/>
      <c r="G34" s="173">
        <f>SUM(G32:G33)</f>
        <v>810804</v>
      </c>
      <c r="H34" s="17"/>
      <c r="I34" s="155">
        <f>SUM(I32:I33)</f>
        <v>70887</v>
      </c>
      <c r="J34" s="17"/>
      <c r="K34" s="173">
        <f>SUM(K32:K33)</f>
        <v>79789</v>
      </c>
    </row>
    <row r="35" spans="1:11" ht="21.95" customHeight="1">
      <c r="A35" s="1" t="s">
        <v>173</v>
      </c>
      <c r="B35" s="8"/>
      <c r="E35" s="19">
        <f>E31-E34</f>
        <v>271638</v>
      </c>
      <c r="F35" s="17"/>
      <c r="G35" s="17">
        <f>G31-G34</f>
        <v>623540</v>
      </c>
      <c r="H35" s="17"/>
      <c r="I35" s="19">
        <f>I31-I34</f>
        <v>-12490</v>
      </c>
      <c r="J35" s="17"/>
      <c r="K35" s="17">
        <f>K31-K34</f>
        <v>49476</v>
      </c>
    </row>
    <row r="36" spans="1:11" ht="21.95" customHeight="1">
      <c r="A36" s="6" t="s">
        <v>137</v>
      </c>
      <c r="B36" s="5"/>
      <c r="C36" s="15"/>
      <c r="E36" s="43">
        <v>66690</v>
      </c>
      <c r="F36" s="17"/>
      <c r="G36" s="171">
        <v>85338</v>
      </c>
      <c r="H36" s="17"/>
      <c r="I36" s="171">
        <v>12510</v>
      </c>
      <c r="J36" s="17"/>
      <c r="K36" s="171">
        <v>4473</v>
      </c>
    </row>
    <row r="37" spans="1:11" ht="21.95" customHeight="1">
      <c r="A37" s="6" t="s">
        <v>34</v>
      </c>
      <c r="C37" s="15"/>
      <c r="E37" s="18">
        <v>-280092</v>
      </c>
      <c r="F37" s="17"/>
      <c r="G37" s="18">
        <v>-271447</v>
      </c>
      <c r="H37" s="17"/>
      <c r="I37" s="18">
        <v>-114893</v>
      </c>
      <c r="J37" s="17"/>
      <c r="K37" s="18">
        <v>-109925</v>
      </c>
    </row>
    <row r="38" spans="1:11" ht="21.95" customHeight="1">
      <c r="A38" s="1" t="s">
        <v>174</v>
      </c>
      <c r="E38" s="19">
        <f>SUM(E35:E37)</f>
        <v>58236</v>
      </c>
      <c r="F38" s="17"/>
      <c r="G38" s="17">
        <f>SUM(G35:G37)</f>
        <v>437431</v>
      </c>
      <c r="H38" s="17"/>
      <c r="I38" s="19">
        <f>SUM(I35:I37)</f>
        <v>-114873</v>
      </c>
      <c r="J38" s="17"/>
      <c r="K38" s="17">
        <f>SUM(K35:K37)</f>
        <v>-55976</v>
      </c>
    </row>
    <row r="39" spans="1:11" ht="21.95" customHeight="1">
      <c r="A39" s="6" t="s">
        <v>130</v>
      </c>
      <c r="C39" s="15">
        <v>8</v>
      </c>
      <c r="E39" s="43">
        <v>0</v>
      </c>
      <c r="F39" s="17"/>
      <c r="G39" s="171">
        <v>0</v>
      </c>
      <c r="H39" s="17"/>
      <c r="I39" s="171">
        <v>75838</v>
      </c>
      <c r="J39" s="17"/>
      <c r="K39" s="171">
        <v>307063</v>
      </c>
    </row>
    <row r="40" spans="1:11" ht="21.95" customHeight="1">
      <c r="A40" s="6" t="s">
        <v>267</v>
      </c>
      <c r="C40" s="15">
        <v>9</v>
      </c>
      <c r="E40" s="43">
        <v>67402</v>
      </c>
      <c r="F40" s="17"/>
      <c r="G40" s="171">
        <v>145702</v>
      </c>
      <c r="H40" s="17"/>
      <c r="I40" s="171">
        <v>454</v>
      </c>
      <c r="J40" s="17"/>
      <c r="K40" s="171">
        <v>-581</v>
      </c>
    </row>
    <row r="41" spans="1:11" ht="21.95" customHeight="1">
      <c r="A41" s="6" t="s">
        <v>338</v>
      </c>
      <c r="C41" s="15">
        <v>10</v>
      </c>
      <c r="E41" s="53">
        <v>133384</v>
      </c>
      <c r="F41" s="17"/>
      <c r="G41" s="18">
        <v>86958</v>
      </c>
      <c r="H41" s="17"/>
      <c r="I41" s="18">
        <v>134059</v>
      </c>
      <c r="J41" s="17"/>
      <c r="K41" s="172">
        <v>89200</v>
      </c>
    </row>
    <row r="42" spans="1:11" ht="21.95" customHeight="1">
      <c r="A42" s="1" t="s">
        <v>339</v>
      </c>
      <c r="E42" s="19">
        <f>SUM(E38:E41)</f>
        <v>259022</v>
      </c>
      <c r="F42" s="17"/>
      <c r="G42" s="17">
        <f>SUM(G38:G41)</f>
        <v>670091</v>
      </c>
      <c r="H42" s="17"/>
      <c r="I42" s="19">
        <f>SUM(I38:I41)</f>
        <v>95478</v>
      </c>
      <c r="J42" s="17"/>
      <c r="K42" s="17">
        <f>SUM(K38:K41)</f>
        <v>339706</v>
      </c>
    </row>
    <row r="43" spans="1:11" ht="21.95" customHeight="1">
      <c r="A43" s="6" t="s">
        <v>107</v>
      </c>
      <c r="C43" s="15">
        <v>19</v>
      </c>
      <c r="E43" s="18">
        <v>-60124</v>
      </c>
      <c r="F43" s="17"/>
      <c r="G43" s="18">
        <v>-124265</v>
      </c>
      <c r="H43" s="17"/>
      <c r="I43" s="18">
        <v>15478</v>
      </c>
      <c r="J43" s="17"/>
      <c r="K43" s="171">
        <v>0</v>
      </c>
    </row>
    <row r="44" spans="1:11" ht="21.95" customHeight="1">
      <c r="A44" s="1" t="s">
        <v>284</v>
      </c>
      <c r="B44" s="5"/>
      <c r="E44" s="175">
        <f>SUM(E42:E43)</f>
        <v>198898</v>
      </c>
      <c r="F44" s="17"/>
      <c r="G44" s="173">
        <f>SUM(G42:G43)</f>
        <v>545826</v>
      </c>
      <c r="H44" s="17"/>
      <c r="I44" s="155">
        <f>SUM(I42:I43)</f>
        <v>110956</v>
      </c>
      <c r="J44" s="17"/>
      <c r="K44" s="173">
        <f>SUM(K42:K43)</f>
        <v>339706</v>
      </c>
    </row>
    <row r="45" spans="1:11" ht="21.95" customHeight="1">
      <c r="A45" s="1"/>
      <c r="B45" s="5"/>
      <c r="C45" s="15"/>
      <c r="E45" s="17"/>
      <c r="F45" s="17"/>
      <c r="G45" s="17"/>
      <c r="H45" s="17"/>
      <c r="I45" s="17"/>
      <c r="J45" s="17"/>
      <c r="K45" s="17"/>
    </row>
    <row r="46" spans="1:11" ht="21.95" customHeight="1">
      <c r="E46" s="17"/>
      <c r="G46" s="17"/>
      <c r="I46" s="17"/>
      <c r="J46" s="9"/>
      <c r="K46" s="17"/>
    </row>
    <row r="47" spans="1:11" ht="21.95" customHeight="1">
      <c r="A47" s="6" t="s">
        <v>262</v>
      </c>
      <c r="C47" s="11"/>
      <c r="E47" s="9"/>
      <c r="G47" s="9"/>
      <c r="I47" s="9"/>
      <c r="J47" s="9"/>
      <c r="K47" s="9"/>
    </row>
    <row r="48" spans="1:11" ht="21.95" customHeight="1">
      <c r="A48" s="1" t="s">
        <v>165</v>
      </c>
      <c r="C48" s="11"/>
      <c r="E48" s="9"/>
      <c r="G48" s="9"/>
      <c r="I48" s="9"/>
      <c r="J48" s="9"/>
      <c r="K48" s="9" t="s">
        <v>265</v>
      </c>
    </row>
    <row r="49" spans="1:11" ht="21.95" customHeight="1">
      <c r="A49" s="1" t="s">
        <v>81</v>
      </c>
      <c r="C49" s="11"/>
      <c r="E49" s="9"/>
      <c r="G49" s="9"/>
      <c r="I49" s="9"/>
      <c r="J49" s="9"/>
      <c r="K49" s="9"/>
    </row>
    <row r="50" spans="1:11" s="5" customFormat="1" ht="21.95" customHeight="1">
      <c r="A50" s="1" t="s">
        <v>318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B51" s="4"/>
      <c r="C51" s="3"/>
      <c r="D51" s="4"/>
      <c r="E51" s="4"/>
      <c r="F51" s="4"/>
      <c r="G51" s="4"/>
      <c r="H51" s="4"/>
      <c r="I51" s="4"/>
      <c r="J51" s="4"/>
      <c r="K51" s="74" t="s">
        <v>260</v>
      </c>
    </row>
    <row r="52" spans="1:11" ht="21.95" customHeight="1">
      <c r="E52" s="21"/>
      <c r="F52" s="21" t="s">
        <v>0</v>
      </c>
      <c r="G52" s="21"/>
      <c r="H52" s="12"/>
      <c r="I52" s="21"/>
      <c r="J52" s="21" t="s">
        <v>1</v>
      </c>
      <c r="K52" s="21"/>
    </row>
    <row r="53" spans="1:11" ht="21.95" customHeight="1">
      <c r="C53" s="16" t="s">
        <v>2</v>
      </c>
      <c r="E53" s="16">
        <v>2025</v>
      </c>
      <c r="F53" s="168"/>
      <c r="G53" s="16">
        <v>2024</v>
      </c>
      <c r="H53" s="168"/>
      <c r="I53" s="16">
        <v>2025</v>
      </c>
      <c r="J53" s="168"/>
      <c r="K53" s="16">
        <v>2024</v>
      </c>
    </row>
    <row r="54" spans="1:11" ht="21.95" customHeight="1">
      <c r="C54" s="16"/>
      <c r="E54" s="16"/>
      <c r="F54" s="168"/>
      <c r="G54" s="169" t="s">
        <v>306</v>
      </c>
      <c r="H54" s="168"/>
      <c r="I54" s="16"/>
      <c r="J54" s="168"/>
      <c r="K54" s="16"/>
    </row>
    <row r="55" spans="1:11" ht="21.95" customHeight="1">
      <c r="C55" s="16"/>
      <c r="E55" s="16"/>
      <c r="F55" s="168"/>
      <c r="G55" s="169" t="s">
        <v>307</v>
      </c>
      <c r="H55" s="168"/>
      <c r="I55" s="16"/>
      <c r="J55" s="168"/>
      <c r="K55" s="16"/>
    </row>
    <row r="56" spans="1:11" ht="21.95" customHeight="1">
      <c r="A56" s="176" t="s">
        <v>55</v>
      </c>
      <c r="C56" s="177"/>
      <c r="D56" s="178"/>
      <c r="E56" s="179"/>
      <c r="F56" s="180"/>
      <c r="G56" s="170"/>
      <c r="H56" s="181"/>
      <c r="I56" s="182"/>
      <c r="J56" s="183"/>
      <c r="K56" s="182"/>
    </row>
    <row r="57" spans="1:11" ht="21.95" customHeight="1">
      <c r="A57" s="184" t="s">
        <v>119</v>
      </c>
      <c r="C57" s="177"/>
      <c r="D57" s="178"/>
      <c r="E57" s="179"/>
      <c r="F57" s="180"/>
      <c r="G57" s="179"/>
      <c r="H57" s="181"/>
      <c r="I57" s="182"/>
      <c r="J57" s="183"/>
      <c r="K57" s="182"/>
    </row>
    <row r="58" spans="1:11" ht="21.95" customHeight="1">
      <c r="A58" s="184" t="s">
        <v>139</v>
      </c>
      <c r="C58" s="177"/>
      <c r="D58" s="178"/>
      <c r="E58" s="171"/>
      <c r="F58" s="171"/>
      <c r="G58" s="171"/>
      <c r="H58" s="171"/>
      <c r="I58" s="171"/>
      <c r="J58" s="171"/>
      <c r="K58" s="171"/>
    </row>
    <row r="59" spans="1:11" ht="21.95" customHeight="1">
      <c r="A59" s="6" t="s">
        <v>340</v>
      </c>
      <c r="C59" s="177"/>
      <c r="D59" s="178"/>
      <c r="E59" s="171">
        <v>-288</v>
      </c>
      <c r="F59" s="171"/>
      <c r="G59" s="171">
        <v>0</v>
      </c>
      <c r="H59" s="171"/>
      <c r="I59" s="171">
        <v>0</v>
      </c>
      <c r="J59" s="171"/>
      <c r="K59" s="171">
        <v>0</v>
      </c>
    </row>
    <row r="60" spans="1:11" ht="21.95" customHeight="1">
      <c r="A60" s="6" t="s">
        <v>341</v>
      </c>
      <c r="C60" s="177"/>
      <c r="D60" s="178"/>
      <c r="E60" s="171">
        <v>153</v>
      </c>
      <c r="F60" s="171"/>
      <c r="G60" s="171">
        <v>0</v>
      </c>
      <c r="H60" s="171"/>
      <c r="I60" s="171">
        <v>0</v>
      </c>
      <c r="J60" s="171"/>
      <c r="K60" s="171">
        <v>0</v>
      </c>
    </row>
    <row r="61" spans="1:11" ht="21.95" customHeight="1">
      <c r="A61" s="6" t="s">
        <v>342</v>
      </c>
      <c r="C61" s="15"/>
      <c r="D61" s="185"/>
      <c r="E61" s="186">
        <v>202</v>
      </c>
      <c r="F61" s="186"/>
      <c r="G61" s="171">
        <v>1421</v>
      </c>
      <c r="H61" s="171"/>
      <c r="I61" s="171">
        <v>0</v>
      </c>
      <c r="J61" s="171"/>
      <c r="K61" s="171">
        <v>0</v>
      </c>
    </row>
    <row r="62" spans="1:11" ht="21.95" customHeight="1">
      <c r="A62" s="6" t="s">
        <v>108</v>
      </c>
      <c r="C62" s="15">
        <v>8</v>
      </c>
      <c r="D62" s="185"/>
      <c r="E62" s="187">
        <v>0</v>
      </c>
      <c r="F62" s="186"/>
      <c r="G62" s="172">
        <v>0</v>
      </c>
      <c r="H62" s="180"/>
      <c r="I62" s="172">
        <v>75</v>
      </c>
      <c r="J62" s="180"/>
      <c r="K62" s="172">
        <v>1037</v>
      </c>
    </row>
    <row r="63" spans="1:11" ht="21.95" customHeight="1">
      <c r="A63" s="184" t="s">
        <v>121</v>
      </c>
      <c r="C63" s="180"/>
      <c r="D63" s="185"/>
    </row>
    <row r="64" spans="1:11" ht="21.95" customHeight="1">
      <c r="A64" s="184" t="s">
        <v>120</v>
      </c>
      <c r="E64" s="190">
        <f>SUM(E59:E62)</f>
        <v>67</v>
      </c>
      <c r="F64" s="191"/>
      <c r="G64" s="190">
        <f>SUM(G59:G62)</f>
        <v>1421</v>
      </c>
      <c r="H64" s="192"/>
      <c r="I64" s="190">
        <f>SUM(I59:I62)</f>
        <v>75</v>
      </c>
      <c r="K64" s="190">
        <f>SUM(K59:K62)</f>
        <v>1037</v>
      </c>
    </row>
    <row r="65" spans="1:11" ht="21.95" customHeight="1">
      <c r="C65" s="180"/>
      <c r="D65" s="185"/>
      <c r="E65" s="182"/>
      <c r="F65" s="180"/>
      <c r="G65" s="182"/>
      <c r="H65" s="181"/>
      <c r="I65" s="182"/>
      <c r="K65" s="182"/>
    </row>
    <row r="66" spans="1:11" ht="21.95" customHeight="1">
      <c r="A66" s="184" t="s">
        <v>122</v>
      </c>
      <c r="C66" s="15"/>
      <c r="D66" s="185"/>
      <c r="E66" s="186"/>
      <c r="F66" s="188"/>
      <c r="G66" s="186"/>
      <c r="H66" s="186"/>
      <c r="I66" s="186"/>
      <c r="K66" s="186"/>
    </row>
    <row r="67" spans="1:11" ht="21.95" customHeight="1">
      <c r="A67" s="184" t="s">
        <v>139</v>
      </c>
    </row>
    <row r="68" spans="1:11" ht="21.95" customHeight="1">
      <c r="A68" s="6" t="s">
        <v>326</v>
      </c>
      <c r="C68" s="15"/>
      <c r="D68" s="185"/>
      <c r="E68" s="186"/>
      <c r="F68" s="188"/>
      <c r="G68" s="186"/>
      <c r="H68" s="186"/>
      <c r="I68" s="186"/>
      <c r="K68" s="186"/>
    </row>
    <row r="69" spans="1:11" ht="21.95" customHeight="1">
      <c r="A69" s="6" t="s">
        <v>161</v>
      </c>
      <c r="C69" s="15"/>
      <c r="D69" s="185"/>
      <c r="E69" s="186">
        <v>157108</v>
      </c>
      <c r="F69" s="188"/>
      <c r="G69" s="104">
        <v>-28456</v>
      </c>
      <c r="H69" s="189"/>
      <c r="I69" s="104">
        <v>157108</v>
      </c>
      <c r="J69" s="14"/>
      <c r="K69" s="19">
        <v>-28456</v>
      </c>
    </row>
    <row r="70" spans="1:11" ht="21.95" customHeight="1">
      <c r="A70" s="6" t="s">
        <v>108</v>
      </c>
      <c r="C70" s="15">
        <v>8</v>
      </c>
      <c r="D70" s="185"/>
      <c r="E70" s="186">
        <v>0</v>
      </c>
      <c r="F70" s="188"/>
      <c r="G70" s="186">
        <v>0</v>
      </c>
      <c r="H70" s="186"/>
      <c r="I70" s="186">
        <v>21</v>
      </c>
      <c r="J70" s="171"/>
      <c r="K70" s="186">
        <v>0</v>
      </c>
    </row>
    <row r="71" spans="1:11" ht="21.95" customHeight="1">
      <c r="A71" s="6" t="s">
        <v>146</v>
      </c>
      <c r="C71" s="15">
        <v>10</v>
      </c>
      <c r="D71" s="185"/>
      <c r="E71" s="187">
        <v>-2500</v>
      </c>
      <c r="F71" s="188"/>
      <c r="G71" s="187">
        <v>-1760</v>
      </c>
      <c r="H71" s="189"/>
      <c r="I71" s="187">
        <v>-2500</v>
      </c>
      <c r="J71" s="14"/>
      <c r="K71" s="187">
        <v>-1760</v>
      </c>
    </row>
    <row r="72" spans="1:11" ht="21.95" customHeight="1">
      <c r="A72" s="184" t="s">
        <v>122</v>
      </c>
      <c r="C72" s="193"/>
      <c r="D72" s="194"/>
      <c r="E72" s="183"/>
      <c r="F72" s="195"/>
      <c r="G72" s="183"/>
      <c r="H72" s="192"/>
      <c r="I72" s="192"/>
      <c r="K72" s="192"/>
    </row>
    <row r="73" spans="1:11" ht="21.95" customHeight="1">
      <c r="A73" s="184" t="s">
        <v>123</v>
      </c>
      <c r="C73" s="193"/>
      <c r="D73" s="194"/>
      <c r="E73" s="172">
        <f>SUM(E69:E71)</f>
        <v>154608</v>
      </c>
      <c r="F73" s="196"/>
      <c r="G73" s="172">
        <f>SUM(G69:G71)</f>
        <v>-30216</v>
      </c>
      <c r="H73" s="171"/>
      <c r="I73" s="172">
        <f>SUM(I69:I71)</f>
        <v>154629</v>
      </c>
      <c r="K73" s="172">
        <f>SUM(K69:K71)</f>
        <v>-30216</v>
      </c>
    </row>
    <row r="74" spans="1:11" ht="21.95" customHeight="1">
      <c r="A74" s="176" t="s">
        <v>268</v>
      </c>
      <c r="C74" s="179"/>
      <c r="D74" s="185"/>
      <c r="E74" s="190">
        <f>E73+E64</f>
        <v>154675</v>
      </c>
      <c r="F74" s="195"/>
      <c r="G74" s="190">
        <f>G73+G64</f>
        <v>-28795</v>
      </c>
      <c r="H74" s="192"/>
      <c r="I74" s="190">
        <f>I73+I64</f>
        <v>154704</v>
      </c>
      <c r="J74" s="195"/>
      <c r="K74" s="190">
        <f>K73+K64</f>
        <v>-29179</v>
      </c>
    </row>
    <row r="75" spans="1:11" ht="21.95" customHeight="1">
      <c r="A75" s="197"/>
      <c r="E75" s="24"/>
      <c r="F75" s="24"/>
      <c r="G75" s="24"/>
      <c r="H75" s="24"/>
      <c r="I75" s="24"/>
      <c r="J75" s="12"/>
      <c r="K75" s="24"/>
    </row>
    <row r="76" spans="1:11" ht="21.95" customHeight="1" thickBot="1">
      <c r="A76" s="176" t="s">
        <v>269</v>
      </c>
      <c r="C76" s="179"/>
      <c r="D76" s="185"/>
      <c r="E76" s="198">
        <f>SUM(E44,E74)</f>
        <v>353573</v>
      </c>
      <c r="F76" s="195"/>
      <c r="G76" s="198">
        <f>SUM(G44,G74)</f>
        <v>517031</v>
      </c>
      <c r="H76" s="192"/>
      <c r="I76" s="198">
        <f>SUM(I44,I74)</f>
        <v>265660</v>
      </c>
      <c r="J76" s="183"/>
      <c r="K76" s="198">
        <f>SUM(K44,K74)</f>
        <v>310527</v>
      </c>
    </row>
    <row r="77" spans="1:11" ht="21.95" customHeight="1" thickTop="1">
      <c r="A77" s="176"/>
      <c r="C77" s="177"/>
      <c r="D77" s="178"/>
      <c r="E77" s="199"/>
      <c r="F77" s="195"/>
      <c r="G77" s="199"/>
      <c r="H77" s="192"/>
      <c r="I77" s="199"/>
      <c r="J77" s="183"/>
      <c r="K77" s="199"/>
    </row>
    <row r="78" spans="1:11" ht="21.95" customHeight="1">
      <c r="A78" s="1" t="s">
        <v>282</v>
      </c>
      <c r="C78" s="15"/>
      <c r="E78" s="9"/>
      <c r="G78" s="9"/>
      <c r="I78" s="9"/>
      <c r="J78" s="9"/>
      <c r="K78" s="9"/>
    </row>
    <row r="79" spans="1:11" ht="21.95" customHeight="1" thickBot="1">
      <c r="A79" s="6" t="s">
        <v>54</v>
      </c>
      <c r="C79" s="15"/>
      <c r="E79" s="19">
        <f>SUM(I79)</f>
        <v>110956</v>
      </c>
      <c r="G79" s="17">
        <f>SUM(K79)</f>
        <v>339706</v>
      </c>
      <c r="I79" s="75">
        <f>SUM(I44)</f>
        <v>110956</v>
      </c>
      <c r="J79" s="9"/>
      <c r="K79" s="10">
        <f>SUM(K44)</f>
        <v>339706</v>
      </c>
    </row>
    <row r="80" spans="1:11" ht="21.95" customHeight="1" thickTop="1">
      <c r="A80" s="6" t="s">
        <v>35</v>
      </c>
      <c r="C80" s="15"/>
      <c r="E80" s="13">
        <f>SUM(E81-E79)</f>
        <v>87942</v>
      </c>
      <c r="G80" s="9">
        <f>SUM(G81-G79)</f>
        <v>206120</v>
      </c>
      <c r="I80" s="13"/>
      <c r="J80" s="9"/>
      <c r="K80" s="13"/>
    </row>
    <row r="81" spans="1:11" ht="21.95" customHeight="1" thickBot="1">
      <c r="C81" s="15"/>
      <c r="E81" s="56">
        <f>SUM(E44)</f>
        <v>198898</v>
      </c>
      <c r="F81" s="17"/>
      <c r="G81" s="200">
        <f>SUM(G44)</f>
        <v>545826</v>
      </c>
      <c r="H81" s="17"/>
      <c r="I81" s="13"/>
      <c r="J81" s="17"/>
      <c r="K81" s="13"/>
    </row>
    <row r="82" spans="1:11" ht="21.95" customHeight="1" thickTop="1">
      <c r="A82" s="184"/>
      <c r="C82" s="177"/>
      <c r="D82" s="178"/>
      <c r="E82" s="171"/>
      <c r="F82" s="201"/>
      <c r="G82" s="171"/>
      <c r="H82" s="202"/>
      <c r="I82" s="203"/>
      <c r="J82" s="204"/>
      <c r="K82" s="203"/>
    </row>
    <row r="83" spans="1:11" ht="21.95" customHeight="1">
      <c r="A83" s="1" t="s">
        <v>51</v>
      </c>
      <c r="C83" s="204"/>
      <c r="D83" s="205"/>
      <c r="E83" s="183"/>
      <c r="F83" s="74"/>
      <c r="G83" s="183"/>
      <c r="H83" s="14"/>
      <c r="I83" s="13"/>
      <c r="J83" s="204"/>
      <c r="K83" s="13"/>
    </row>
    <row r="84" spans="1:11" ht="21.95" customHeight="1" thickBot="1">
      <c r="A84" s="6" t="s">
        <v>54</v>
      </c>
      <c r="C84" s="204"/>
      <c r="D84" s="205"/>
      <c r="E84" s="19">
        <f>SUM(I84)</f>
        <v>265660</v>
      </c>
      <c r="G84" s="17">
        <f>SUM(K84)</f>
        <v>310527</v>
      </c>
      <c r="H84" s="14"/>
      <c r="I84" s="75">
        <f>SUM(I76)</f>
        <v>265660</v>
      </c>
      <c r="J84" s="204"/>
      <c r="K84" s="75">
        <f>SUM(K76)</f>
        <v>310527</v>
      </c>
    </row>
    <row r="85" spans="1:11" ht="21.95" customHeight="1" thickTop="1">
      <c r="A85" s="6" t="s">
        <v>35</v>
      </c>
      <c r="C85" s="204"/>
      <c r="D85" s="205"/>
      <c r="E85" s="13">
        <f>SUM(E86-E84)</f>
        <v>87913</v>
      </c>
      <c r="G85" s="9">
        <f>SUM(G86-G84)</f>
        <v>206504</v>
      </c>
      <c r="H85" s="14"/>
      <c r="I85" s="13"/>
      <c r="J85" s="204"/>
      <c r="K85" s="13"/>
    </row>
    <row r="86" spans="1:11" ht="21.95" customHeight="1" thickBot="1">
      <c r="A86" s="197"/>
      <c r="C86" s="204"/>
      <c r="D86" s="205"/>
      <c r="E86" s="56">
        <f>SUM(E76)</f>
        <v>353573</v>
      </c>
      <c r="F86" s="74"/>
      <c r="G86" s="200">
        <f>SUM(G76)</f>
        <v>517031</v>
      </c>
      <c r="H86" s="14"/>
      <c r="I86" s="13"/>
      <c r="J86" s="204"/>
      <c r="K86" s="13"/>
    </row>
    <row r="87" spans="1:11" ht="21.95" customHeight="1" thickTop="1">
      <c r="C87" s="177"/>
      <c r="D87" s="178"/>
      <c r="E87" s="171"/>
      <c r="F87" s="201"/>
      <c r="G87" s="171"/>
      <c r="H87" s="202"/>
      <c r="I87" s="203"/>
      <c r="J87" s="204"/>
      <c r="K87" s="203"/>
    </row>
    <row r="88" spans="1:11" ht="21.95" customHeight="1">
      <c r="A88" s="1" t="s">
        <v>36</v>
      </c>
      <c r="C88" s="15">
        <v>20</v>
      </c>
      <c r="E88" s="9"/>
      <c r="G88" s="9"/>
      <c r="I88" s="9"/>
      <c r="J88" s="9"/>
      <c r="K88" s="9"/>
    </row>
    <row r="89" spans="1:11" ht="21.95" customHeight="1">
      <c r="A89" s="6" t="s">
        <v>283</v>
      </c>
      <c r="B89" s="5"/>
      <c r="C89" s="15"/>
      <c r="E89" s="9"/>
      <c r="G89" s="9"/>
      <c r="H89" s="9"/>
      <c r="I89" s="9"/>
      <c r="J89" s="9"/>
      <c r="K89" s="9"/>
    </row>
    <row r="90" spans="1:11" ht="21.95" customHeight="1" thickBot="1">
      <c r="A90" s="6" t="s">
        <v>131</v>
      </c>
      <c r="B90" s="5"/>
      <c r="C90" s="15"/>
      <c r="E90" s="206">
        <v>7.5999999999999998E-2</v>
      </c>
      <c r="F90" s="207"/>
      <c r="G90" s="206">
        <v>0.23400000000000001</v>
      </c>
      <c r="H90" s="207"/>
      <c r="I90" s="206">
        <v>7.5999999999999998E-2</v>
      </c>
      <c r="J90" s="208"/>
      <c r="K90" s="206">
        <v>0.23400000000000001</v>
      </c>
    </row>
    <row r="91" spans="1:11" ht="21.95" customHeight="1" thickTop="1">
      <c r="A91" s="6" t="s">
        <v>132</v>
      </c>
      <c r="B91" s="5"/>
      <c r="C91" s="15"/>
      <c r="E91" s="9"/>
      <c r="G91" s="9"/>
      <c r="H91" s="9"/>
      <c r="I91" s="9"/>
      <c r="J91" s="9"/>
      <c r="K91" s="9"/>
    </row>
    <row r="92" spans="1:11" ht="21.95" customHeight="1" thickBot="1">
      <c r="A92" s="6" t="s">
        <v>131</v>
      </c>
      <c r="B92" s="5"/>
      <c r="C92" s="15"/>
      <c r="E92" s="208"/>
      <c r="F92" s="207"/>
      <c r="G92" s="206">
        <v>0.23400000000000001</v>
      </c>
      <c r="H92" s="207"/>
      <c r="I92" s="208"/>
      <c r="J92" s="208"/>
      <c r="K92" s="206">
        <v>0.23400000000000001</v>
      </c>
    </row>
    <row r="93" spans="1:11" ht="21.95" customHeight="1" thickTop="1">
      <c r="A93" s="184"/>
      <c r="C93" s="204"/>
      <c r="D93" s="205"/>
      <c r="E93" s="179"/>
      <c r="F93" s="195"/>
      <c r="G93" s="182"/>
      <c r="H93" s="181"/>
      <c r="I93" s="182"/>
      <c r="J93" s="183"/>
      <c r="K93" s="183"/>
    </row>
    <row r="94" spans="1:11" ht="21.95" customHeight="1">
      <c r="A94" s="197"/>
      <c r="C94" s="204"/>
      <c r="D94" s="205"/>
      <c r="E94" s="203"/>
      <c r="F94" s="74"/>
      <c r="G94" s="203"/>
      <c r="H94" s="202"/>
      <c r="I94" s="203"/>
      <c r="J94" s="204"/>
      <c r="K94" s="203"/>
    </row>
    <row r="95" spans="1:11" ht="21.95" customHeight="1">
      <c r="A95" s="6" t="s">
        <v>262</v>
      </c>
      <c r="C95" s="204"/>
      <c r="D95" s="205"/>
      <c r="E95" s="203"/>
      <c r="F95" s="74"/>
      <c r="G95" s="203"/>
      <c r="H95" s="202"/>
      <c r="I95" s="203"/>
      <c r="J95" s="204"/>
      <c r="K95" s="203"/>
    </row>
    <row r="96" spans="1:11" s="5" customFormat="1" ht="21.95" customHeight="1">
      <c r="A96" s="1" t="s">
        <v>165</v>
      </c>
      <c r="B96" s="2"/>
      <c r="C96" s="3"/>
      <c r="D96" s="4"/>
      <c r="E96" s="4"/>
      <c r="F96" s="4"/>
      <c r="G96" s="4"/>
      <c r="H96" s="4"/>
      <c r="I96" s="4"/>
      <c r="J96" s="4"/>
      <c r="K96" s="9" t="s">
        <v>265</v>
      </c>
    </row>
    <row r="97" spans="1:11" s="5" customFormat="1" ht="21.95" customHeight="1">
      <c r="A97" s="1" t="s">
        <v>62</v>
      </c>
      <c r="B97" s="4"/>
      <c r="C97" s="3"/>
      <c r="D97" s="4"/>
      <c r="E97" s="4"/>
      <c r="F97" s="4"/>
      <c r="G97" s="4"/>
      <c r="H97" s="4"/>
      <c r="I97" s="4"/>
      <c r="J97" s="4"/>
      <c r="K97" s="4"/>
    </row>
    <row r="98" spans="1:11" s="5" customFormat="1" ht="21.95" customHeight="1">
      <c r="A98" s="1" t="s">
        <v>319</v>
      </c>
      <c r="B98" s="4"/>
      <c r="C98" s="3"/>
      <c r="D98" s="4"/>
      <c r="E98" s="4"/>
      <c r="F98" s="4"/>
      <c r="G98" s="4"/>
      <c r="H98" s="4"/>
      <c r="I98" s="4"/>
      <c r="J98" s="4"/>
      <c r="K98" s="4"/>
    </row>
    <row r="99" spans="1:11" s="5" customFormat="1" ht="21.95" customHeight="1">
      <c r="B99" s="4"/>
      <c r="C99" s="3"/>
      <c r="D99" s="4"/>
      <c r="E99" s="4"/>
      <c r="F99" s="4"/>
      <c r="G99" s="4"/>
      <c r="H99" s="4"/>
      <c r="I99" s="4"/>
      <c r="J99" s="4"/>
      <c r="K99" s="74" t="s">
        <v>260</v>
      </c>
    </row>
    <row r="100" spans="1:11" ht="21.95" customHeight="1">
      <c r="E100" s="212" t="s">
        <v>0</v>
      </c>
      <c r="F100" s="212"/>
      <c r="G100" s="212"/>
      <c r="H100" s="12"/>
      <c r="I100" s="212" t="s">
        <v>1</v>
      </c>
      <c r="J100" s="212"/>
      <c r="K100" s="212"/>
    </row>
    <row r="101" spans="1:11" ht="21.95" customHeight="1">
      <c r="C101" s="16" t="s">
        <v>2</v>
      </c>
      <c r="E101" s="16">
        <v>2025</v>
      </c>
      <c r="F101" s="168"/>
      <c r="G101" s="16">
        <v>2024</v>
      </c>
      <c r="H101" s="168"/>
      <c r="I101" s="16">
        <v>2025</v>
      </c>
      <c r="J101" s="168"/>
      <c r="K101" s="16">
        <v>2024</v>
      </c>
    </row>
    <row r="102" spans="1:11" ht="21.95" customHeight="1">
      <c r="C102" s="16"/>
      <c r="E102" s="16"/>
      <c r="F102" s="168"/>
      <c r="G102" s="169" t="s">
        <v>306</v>
      </c>
      <c r="H102" s="168"/>
      <c r="I102" s="16"/>
      <c r="J102" s="168"/>
      <c r="K102" s="16"/>
    </row>
    <row r="103" spans="1:11" ht="21.95" customHeight="1">
      <c r="C103" s="16"/>
      <c r="E103" s="16"/>
      <c r="F103" s="168"/>
      <c r="G103" s="169" t="s">
        <v>307</v>
      </c>
      <c r="H103" s="168"/>
      <c r="I103" s="16"/>
      <c r="J103" s="168"/>
      <c r="K103" s="16"/>
    </row>
    <row r="104" spans="1:11" ht="21.95" customHeight="1">
      <c r="A104" s="1" t="s">
        <v>88</v>
      </c>
      <c r="C104" s="16"/>
      <c r="E104" s="16"/>
      <c r="F104" s="168"/>
      <c r="G104" s="170"/>
      <c r="H104" s="168"/>
      <c r="I104" s="16"/>
      <c r="J104" s="168"/>
      <c r="K104" s="16"/>
    </row>
    <row r="105" spans="1:11" ht="21.95" customHeight="1">
      <c r="A105" s="1" t="s">
        <v>89</v>
      </c>
    </row>
    <row r="106" spans="1:11" ht="21.95" customHeight="1">
      <c r="A106" s="6" t="s">
        <v>115</v>
      </c>
      <c r="C106" s="15">
        <v>18</v>
      </c>
      <c r="E106" s="7">
        <v>5121226</v>
      </c>
      <c r="G106" s="17">
        <v>4341995</v>
      </c>
      <c r="H106" s="17"/>
      <c r="I106" s="171">
        <v>0</v>
      </c>
      <c r="J106" s="17"/>
      <c r="K106" s="171">
        <v>0</v>
      </c>
    </row>
    <row r="107" spans="1:11" ht="21.95" customHeight="1">
      <c r="A107" s="6" t="s">
        <v>117</v>
      </c>
      <c r="I107" s="171"/>
    </row>
    <row r="108" spans="1:11" ht="21.95" customHeight="1">
      <c r="A108" s="6" t="s">
        <v>172</v>
      </c>
      <c r="B108" s="5"/>
      <c r="C108" s="15"/>
      <c r="E108" s="17">
        <v>1759081</v>
      </c>
      <c r="F108" s="17"/>
      <c r="G108" s="17">
        <v>1851427</v>
      </c>
      <c r="H108" s="17"/>
      <c r="I108" s="171">
        <v>0</v>
      </c>
      <c r="J108" s="17"/>
      <c r="K108" s="171">
        <v>0</v>
      </c>
    </row>
    <row r="109" spans="1:11" ht="21.95" customHeight="1">
      <c r="A109" s="6" t="s">
        <v>118</v>
      </c>
      <c r="B109" s="5"/>
      <c r="C109" s="15"/>
      <c r="E109" s="17">
        <v>289024</v>
      </c>
      <c r="F109" s="17"/>
      <c r="G109" s="17">
        <v>357374</v>
      </c>
      <c r="H109" s="17"/>
      <c r="I109" s="171">
        <v>0</v>
      </c>
      <c r="J109" s="17"/>
      <c r="K109" s="171">
        <v>0</v>
      </c>
    </row>
    <row r="110" spans="1:11" ht="21.95" customHeight="1">
      <c r="A110" s="6" t="s">
        <v>138</v>
      </c>
      <c r="B110" s="5"/>
      <c r="C110" s="15"/>
      <c r="E110" s="17">
        <v>208431</v>
      </c>
      <c r="F110" s="17"/>
      <c r="G110" s="17">
        <v>182999</v>
      </c>
      <c r="H110" s="17"/>
      <c r="I110" s="171">
        <v>36113</v>
      </c>
      <c r="J110" s="17"/>
      <c r="K110" s="17">
        <v>35770</v>
      </c>
    </row>
    <row r="111" spans="1:11" ht="21.95" customHeight="1">
      <c r="A111" s="6" t="s">
        <v>110</v>
      </c>
      <c r="B111" s="5"/>
      <c r="C111" s="15"/>
      <c r="E111" s="17">
        <v>169841</v>
      </c>
      <c r="F111" s="17"/>
      <c r="G111" s="18">
        <v>254040</v>
      </c>
      <c r="H111" s="17"/>
      <c r="I111" s="171">
        <v>0</v>
      </c>
      <c r="J111" s="17"/>
      <c r="K111" s="172">
        <v>0</v>
      </c>
    </row>
    <row r="112" spans="1:11" ht="21.95" customHeight="1">
      <c r="A112" s="1" t="s">
        <v>90</v>
      </c>
      <c r="E112" s="155">
        <f>SUM(E106:E111)</f>
        <v>7547603</v>
      </c>
      <c r="F112" s="17"/>
      <c r="G112" s="173">
        <f>SUM(G106:G111)</f>
        <v>6987835</v>
      </c>
      <c r="H112" s="17"/>
      <c r="I112" s="155">
        <f>SUM(I106:I111)</f>
        <v>36113</v>
      </c>
      <c r="J112" s="17"/>
      <c r="K112" s="173">
        <f>SUM(K106:K111)</f>
        <v>35770</v>
      </c>
    </row>
    <row r="113" spans="1:11" ht="21.95" customHeight="1">
      <c r="A113" s="1" t="s">
        <v>75</v>
      </c>
      <c r="E113" s="17"/>
      <c r="F113" s="17"/>
      <c r="G113" s="17"/>
      <c r="H113" s="17"/>
      <c r="I113" s="17"/>
      <c r="J113" s="17"/>
      <c r="K113" s="17"/>
    </row>
    <row r="114" spans="1:11" ht="21.95" customHeight="1">
      <c r="A114" s="6" t="s">
        <v>64</v>
      </c>
      <c r="B114" s="5"/>
      <c r="C114" s="174"/>
      <c r="E114" s="17">
        <v>4368819</v>
      </c>
      <c r="F114" s="17"/>
      <c r="G114" s="17">
        <v>3660670</v>
      </c>
      <c r="H114" s="17"/>
      <c r="I114" s="171">
        <v>0</v>
      </c>
      <c r="J114" s="17"/>
      <c r="K114" s="171">
        <v>0</v>
      </c>
    </row>
    <row r="115" spans="1:11" ht="21.95" customHeight="1">
      <c r="A115" s="6" t="s">
        <v>65</v>
      </c>
      <c r="B115" s="5"/>
      <c r="C115" s="174"/>
      <c r="E115" s="17">
        <v>765736</v>
      </c>
      <c r="F115" s="17"/>
      <c r="G115" s="17">
        <v>725693</v>
      </c>
      <c r="H115" s="17"/>
      <c r="I115" s="171">
        <v>0</v>
      </c>
      <c r="J115" s="17"/>
      <c r="K115" s="171">
        <v>0</v>
      </c>
    </row>
    <row r="116" spans="1:11" ht="21.95" customHeight="1">
      <c r="A116" s="6" t="s">
        <v>116</v>
      </c>
      <c r="B116" s="5"/>
      <c r="C116" s="174"/>
      <c r="E116" s="17">
        <v>73492</v>
      </c>
      <c r="F116" s="17"/>
      <c r="G116" s="17">
        <v>67574</v>
      </c>
      <c r="H116" s="17"/>
      <c r="I116" s="171">
        <v>8362</v>
      </c>
      <c r="J116" s="17"/>
      <c r="K116" s="17">
        <v>10543</v>
      </c>
    </row>
    <row r="117" spans="1:11" ht="21.95" customHeight="1">
      <c r="A117" s="6" t="s">
        <v>111</v>
      </c>
      <c r="B117" s="5"/>
      <c r="C117" s="15"/>
      <c r="E117" s="17">
        <v>158174</v>
      </c>
      <c r="F117" s="17"/>
      <c r="G117" s="17">
        <v>251300</v>
      </c>
      <c r="H117" s="17"/>
      <c r="I117" s="171">
        <v>0</v>
      </c>
      <c r="J117" s="17"/>
      <c r="K117" s="172">
        <v>0</v>
      </c>
    </row>
    <row r="118" spans="1:11" ht="21.95" customHeight="1">
      <c r="A118" s="1" t="s">
        <v>76</v>
      </c>
      <c r="C118" s="174"/>
      <c r="E118" s="155">
        <f>SUM(E114:E117)</f>
        <v>5366221</v>
      </c>
      <c r="F118" s="17"/>
      <c r="G118" s="173">
        <f>SUM(G114:G117)</f>
        <v>4705237</v>
      </c>
      <c r="H118" s="17"/>
      <c r="I118" s="155">
        <f>SUM(I114:I117)</f>
        <v>8362</v>
      </c>
      <c r="J118" s="17"/>
      <c r="K118" s="173">
        <f>SUM(K114:K117)</f>
        <v>10543</v>
      </c>
    </row>
    <row r="119" spans="1:11" ht="21.95" customHeight="1">
      <c r="A119" s="1" t="s">
        <v>77</v>
      </c>
      <c r="B119" s="5"/>
      <c r="C119" s="174"/>
      <c r="E119" s="19">
        <f>E112-E118</f>
        <v>2181382</v>
      </c>
      <c r="F119" s="17"/>
      <c r="G119" s="17">
        <f>G112-G118</f>
        <v>2282598</v>
      </c>
      <c r="H119" s="17"/>
      <c r="I119" s="171">
        <f>I112-I118</f>
        <v>27751</v>
      </c>
      <c r="J119" s="17"/>
      <c r="K119" s="171">
        <f>K112-K118</f>
        <v>25227</v>
      </c>
    </row>
    <row r="120" spans="1:11" ht="21.95" customHeight="1">
      <c r="A120" s="6" t="s">
        <v>78</v>
      </c>
      <c r="B120" s="5"/>
      <c r="C120" s="174"/>
      <c r="E120" s="17">
        <v>108769</v>
      </c>
      <c r="F120" s="17"/>
      <c r="G120" s="17">
        <v>123948</v>
      </c>
      <c r="H120" s="17"/>
      <c r="I120" s="171">
        <v>0</v>
      </c>
      <c r="J120" s="17"/>
      <c r="K120" s="171">
        <v>0</v>
      </c>
    </row>
    <row r="121" spans="1:11" ht="21.95" customHeight="1">
      <c r="A121" s="6" t="s">
        <v>79</v>
      </c>
      <c r="B121" s="5"/>
      <c r="C121" s="174"/>
      <c r="E121" s="43">
        <v>39748</v>
      </c>
      <c r="F121" s="17"/>
      <c r="G121" s="171">
        <v>46045</v>
      </c>
      <c r="H121" s="17"/>
      <c r="I121" s="171">
        <v>92374</v>
      </c>
      <c r="J121" s="17"/>
      <c r="K121" s="171">
        <v>114343</v>
      </c>
    </row>
    <row r="122" spans="1:11" ht="21.95" customHeight="1">
      <c r="A122" s="6" t="s">
        <v>31</v>
      </c>
      <c r="B122" s="5"/>
      <c r="C122" s="174"/>
      <c r="E122" s="17">
        <v>132789</v>
      </c>
      <c r="F122" s="17"/>
      <c r="G122" s="171">
        <v>94064</v>
      </c>
      <c r="H122" s="171"/>
      <c r="I122" s="171">
        <v>71680</v>
      </c>
      <c r="J122" s="17"/>
      <c r="K122" s="17">
        <v>37152</v>
      </c>
    </row>
    <row r="123" spans="1:11" ht="21.95" customHeight="1">
      <c r="A123" s="6" t="s">
        <v>298</v>
      </c>
      <c r="B123" s="5"/>
      <c r="C123" s="15">
        <v>11</v>
      </c>
      <c r="E123" s="43">
        <v>-58431</v>
      </c>
      <c r="F123" s="17"/>
      <c r="G123" s="171">
        <v>162681</v>
      </c>
      <c r="H123" s="171"/>
      <c r="I123" s="171">
        <v>-10809</v>
      </c>
      <c r="J123" s="17"/>
      <c r="K123" s="17">
        <v>-19140</v>
      </c>
    </row>
    <row r="124" spans="1:11" ht="21.95" customHeight="1">
      <c r="A124" s="6" t="s">
        <v>266</v>
      </c>
      <c r="B124" s="5"/>
      <c r="C124" s="15"/>
      <c r="E124" s="43">
        <v>-74972</v>
      </c>
      <c r="F124" s="17"/>
      <c r="G124" s="171">
        <v>67696</v>
      </c>
      <c r="H124" s="171"/>
      <c r="I124" s="171">
        <v>-92790</v>
      </c>
      <c r="J124" s="17"/>
      <c r="K124" s="171">
        <v>64059</v>
      </c>
    </row>
    <row r="125" spans="1:11" ht="21.95" customHeight="1">
      <c r="A125" s="6" t="s">
        <v>281</v>
      </c>
      <c r="B125" s="5"/>
      <c r="C125" s="174"/>
      <c r="E125" s="43">
        <v>5247</v>
      </c>
      <c r="F125" s="17"/>
      <c r="G125" s="171">
        <v>27555</v>
      </c>
      <c r="H125" s="171"/>
      <c r="I125" s="171">
        <v>4785</v>
      </c>
      <c r="J125" s="17"/>
      <c r="K125" s="171">
        <v>13921</v>
      </c>
    </row>
    <row r="126" spans="1:11" ht="21.95" customHeight="1">
      <c r="A126" s="1" t="s">
        <v>337</v>
      </c>
      <c r="B126" s="5"/>
      <c r="C126" s="174"/>
      <c r="E126" s="155">
        <f>SUM(E119:E125)</f>
        <v>2334532</v>
      </c>
      <c r="F126" s="17"/>
      <c r="G126" s="173">
        <f>SUM(G119:G125)</f>
        <v>2804587</v>
      </c>
      <c r="H126" s="17"/>
      <c r="I126" s="155">
        <f>SUM(I119:I125)</f>
        <v>92991</v>
      </c>
      <c r="J126" s="17"/>
      <c r="K126" s="173">
        <f>SUM(K119:K125)</f>
        <v>235562</v>
      </c>
    </row>
    <row r="127" spans="1:11" ht="21.95" customHeight="1">
      <c r="A127" s="6" t="s">
        <v>113</v>
      </c>
      <c r="B127" s="8"/>
      <c r="C127" s="15"/>
      <c r="E127" s="17">
        <v>672145</v>
      </c>
      <c r="F127" s="17"/>
      <c r="G127" s="17">
        <v>639963</v>
      </c>
      <c r="H127" s="17"/>
      <c r="I127" s="171">
        <v>0</v>
      </c>
      <c r="J127" s="17"/>
      <c r="K127" s="171">
        <v>0</v>
      </c>
    </row>
    <row r="128" spans="1:11" ht="21.95" customHeight="1">
      <c r="A128" s="6" t="s">
        <v>32</v>
      </c>
      <c r="B128" s="8"/>
      <c r="C128" s="15"/>
      <c r="E128" s="17">
        <v>990642</v>
      </c>
      <c r="F128" s="17"/>
      <c r="G128" s="18">
        <v>928787</v>
      </c>
      <c r="H128" s="17"/>
      <c r="I128" s="18">
        <v>147664</v>
      </c>
      <c r="J128" s="17"/>
      <c r="K128" s="18">
        <v>151830</v>
      </c>
    </row>
    <row r="129" spans="1:11" ht="21.95" customHeight="1">
      <c r="A129" s="1" t="s">
        <v>33</v>
      </c>
      <c r="E129" s="155">
        <f>SUM(E127:E128)</f>
        <v>1662787</v>
      </c>
      <c r="F129" s="17"/>
      <c r="G129" s="173">
        <f>SUM(G127:G128)</f>
        <v>1568750</v>
      </c>
      <c r="H129" s="17"/>
      <c r="I129" s="155">
        <f>SUM(I127:I128)</f>
        <v>147664</v>
      </c>
      <c r="J129" s="17"/>
      <c r="K129" s="173">
        <f>SUM(K127:K128)</f>
        <v>151830</v>
      </c>
    </row>
    <row r="130" spans="1:11" ht="21.95" customHeight="1">
      <c r="A130" s="1" t="s">
        <v>173</v>
      </c>
      <c r="B130" s="8"/>
      <c r="E130" s="19">
        <f>E126-E129</f>
        <v>671745</v>
      </c>
      <c r="F130" s="17"/>
      <c r="G130" s="17">
        <f>G126-G129</f>
        <v>1235837</v>
      </c>
      <c r="H130" s="17"/>
      <c r="I130" s="19">
        <f>I126-I129</f>
        <v>-54673</v>
      </c>
      <c r="J130" s="17"/>
      <c r="K130" s="17">
        <f>K126-K129</f>
        <v>83732</v>
      </c>
    </row>
    <row r="131" spans="1:11" ht="21.95" customHeight="1">
      <c r="A131" s="6" t="s">
        <v>137</v>
      </c>
      <c r="B131" s="5"/>
      <c r="C131" s="15"/>
      <c r="E131" s="43">
        <v>139273</v>
      </c>
      <c r="F131" s="17"/>
      <c r="G131" s="171">
        <v>177714</v>
      </c>
      <c r="H131" s="17"/>
      <c r="I131" s="171">
        <v>21370</v>
      </c>
      <c r="J131" s="17"/>
      <c r="K131" s="171">
        <v>8336</v>
      </c>
    </row>
    <row r="132" spans="1:11" ht="21.95" customHeight="1">
      <c r="A132" s="6" t="s">
        <v>34</v>
      </c>
      <c r="C132" s="15"/>
      <c r="E132" s="18">
        <v>-556345</v>
      </c>
      <c r="F132" s="17"/>
      <c r="G132" s="18">
        <v>-559700</v>
      </c>
      <c r="H132" s="17"/>
      <c r="I132" s="18">
        <v>-215078</v>
      </c>
      <c r="J132" s="17"/>
      <c r="K132" s="18">
        <v>-220825</v>
      </c>
    </row>
    <row r="133" spans="1:11" ht="21.95" customHeight="1">
      <c r="A133" s="1" t="s">
        <v>174</v>
      </c>
      <c r="E133" s="19">
        <f>SUM(E130:E132)</f>
        <v>254673</v>
      </c>
      <c r="F133" s="17"/>
      <c r="G133" s="17">
        <f>SUM(G130:G132)</f>
        <v>853851</v>
      </c>
      <c r="H133" s="17"/>
      <c r="I133" s="19">
        <f>SUM(I130:I132)</f>
        <v>-248381</v>
      </c>
      <c r="J133" s="17"/>
      <c r="K133" s="17">
        <f>SUM(K130:K132)</f>
        <v>-128757</v>
      </c>
    </row>
    <row r="134" spans="1:11" ht="21.95" customHeight="1">
      <c r="A134" s="6" t="s">
        <v>130</v>
      </c>
      <c r="C134" s="15">
        <v>8</v>
      </c>
      <c r="E134" s="43">
        <v>0</v>
      </c>
      <c r="F134" s="17"/>
      <c r="G134" s="171">
        <v>0</v>
      </c>
      <c r="H134" s="17"/>
      <c r="I134" s="171">
        <v>224747</v>
      </c>
      <c r="J134" s="17"/>
      <c r="K134" s="171">
        <v>561264</v>
      </c>
    </row>
    <row r="135" spans="1:11" ht="21.95" customHeight="1">
      <c r="A135" s="6" t="s">
        <v>267</v>
      </c>
      <c r="C135" s="15">
        <v>9</v>
      </c>
      <c r="E135" s="43">
        <v>145626</v>
      </c>
      <c r="F135" s="17"/>
      <c r="G135" s="171">
        <v>227271</v>
      </c>
      <c r="H135" s="17"/>
      <c r="I135" s="171">
        <v>1380</v>
      </c>
      <c r="J135" s="17"/>
      <c r="K135" s="171">
        <v>-834</v>
      </c>
    </row>
    <row r="136" spans="1:11" ht="21.95" customHeight="1">
      <c r="A136" s="6" t="s">
        <v>338</v>
      </c>
      <c r="C136" s="15">
        <v>10</v>
      </c>
      <c r="E136" s="53">
        <v>253222</v>
      </c>
      <c r="F136" s="17"/>
      <c r="G136" s="18">
        <v>138357</v>
      </c>
      <c r="H136" s="17"/>
      <c r="I136" s="18">
        <v>254266</v>
      </c>
      <c r="J136" s="17"/>
      <c r="K136" s="172">
        <v>140588</v>
      </c>
    </row>
    <row r="137" spans="1:11" ht="21.95" customHeight="1">
      <c r="A137" s="1" t="s">
        <v>339</v>
      </c>
      <c r="E137" s="19">
        <f>SUM(E133:E136)</f>
        <v>653521</v>
      </c>
      <c r="F137" s="17"/>
      <c r="G137" s="17">
        <f>SUM(G133:G136)</f>
        <v>1219479</v>
      </c>
      <c r="H137" s="17"/>
      <c r="I137" s="19">
        <f>SUM(I133:I136)</f>
        <v>232012</v>
      </c>
      <c r="J137" s="17"/>
      <c r="K137" s="17">
        <f>SUM(K133:K136)</f>
        <v>572261</v>
      </c>
    </row>
    <row r="138" spans="1:11" ht="21.95" customHeight="1">
      <c r="A138" s="6" t="s">
        <v>107</v>
      </c>
      <c r="C138" s="15">
        <v>19</v>
      </c>
      <c r="E138" s="18">
        <v>-163045</v>
      </c>
      <c r="F138" s="17"/>
      <c r="G138" s="18">
        <v>-235952</v>
      </c>
      <c r="H138" s="17"/>
      <c r="I138" s="18">
        <v>19278</v>
      </c>
      <c r="J138" s="17"/>
      <c r="K138" s="171">
        <v>3271</v>
      </c>
    </row>
    <row r="139" spans="1:11" ht="21.95" customHeight="1">
      <c r="A139" s="1" t="s">
        <v>284</v>
      </c>
      <c r="B139" s="5"/>
      <c r="E139" s="175">
        <f>SUM(E137:E138)</f>
        <v>490476</v>
      </c>
      <c r="F139" s="17"/>
      <c r="G139" s="173">
        <f>SUM(G137:G138)</f>
        <v>983527</v>
      </c>
      <c r="H139" s="17"/>
      <c r="I139" s="155">
        <f>SUM(I137:I138)</f>
        <v>251290</v>
      </c>
      <c r="J139" s="17"/>
      <c r="K139" s="173">
        <f>SUM(K137:K138)</f>
        <v>575532</v>
      </c>
    </row>
    <row r="140" spans="1:11" ht="21.95" customHeight="1">
      <c r="A140" s="1"/>
      <c r="B140" s="5"/>
      <c r="C140" s="15"/>
      <c r="E140" s="17"/>
      <c r="F140" s="17"/>
      <c r="G140" s="17"/>
      <c r="H140" s="17"/>
      <c r="I140" s="17"/>
      <c r="J140" s="17"/>
      <c r="K140" s="17"/>
    </row>
    <row r="141" spans="1:11" ht="21.95" customHeight="1">
      <c r="E141" s="17"/>
      <c r="G141" s="17"/>
      <c r="I141" s="17"/>
      <c r="J141" s="9"/>
      <c r="K141" s="17"/>
    </row>
    <row r="142" spans="1:11" ht="21.95" customHeight="1">
      <c r="A142" s="6" t="s">
        <v>262</v>
      </c>
      <c r="C142" s="11"/>
      <c r="E142" s="9"/>
      <c r="G142" s="9"/>
      <c r="I142" s="9"/>
      <c r="J142" s="9"/>
      <c r="K142" s="9"/>
    </row>
    <row r="143" spans="1:11" ht="21.95" customHeight="1">
      <c r="A143" s="1" t="s">
        <v>165</v>
      </c>
      <c r="C143" s="11"/>
      <c r="E143" s="9"/>
      <c r="G143" s="9"/>
      <c r="I143" s="9"/>
      <c r="J143" s="9"/>
      <c r="K143" s="9" t="s">
        <v>265</v>
      </c>
    </row>
    <row r="144" spans="1:11" ht="21.95" customHeight="1">
      <c r="A144" s="1" t="s">
        <v>81</v>
      </c>
      <c r="C144" s="11"/>
      <c r="E144" s="9"/>
      <c r="G144" s="9"/>
      <c r="I144" s="9"/>
      <c r="J144" s="9"/>
      <c r="K144" s="9"/>
    </row>
    <row r="145" spans="1:11" s="5" customFormat="1" ht="21.95" customHeight="1">
      <c r="A145" s="1" t="s">
        <v>319</v>
      </c>
      <c r="B145" s="4"/>
      <c r="C145" s="3"/>
      <c r="D145" s="4"/>
      <c r="E145" s="4"/>
      <c r="F145" s="4"/>
      <c r="G145" s="4"/>
      <c r="H145" s="4"/>
      <c r="I145" s="4"/>
      <c r="J145" s="4"/>
      <c r="K145" s="4"/>
    </row>
    <row r="146" spans="1:11" s="5" customFormat="1" ht="21.95" customHeight="1">
      <c r="B146" s="4"/>
      <c r="C146" s="3"/>
      <c r="D146" s="4"/>
      <c r="E146" s="4"/>
      <c r="F146" s="4"/>
      <c r="G146" s="4"/>
      <c r="H146" s="4"/>
      <c r="I146" s="4"/>
      <c r="J146" s="4"/>
      <c r="K146" s="74" t="s">
        <v>260</v>
      </c>
    </row>
    <row r="147" spans="1:11" ht="21.95" customHeight="1">
      <c r="E147" s="21"/>
      <c r="F147" s="21" t="s">
        <v>0</v>
      </c>
      <c r="G147" s="21"/>
      <c r="H147" s="12"/>
      <c r="I147" s="21"/>
      <c r="J147" s="21" t="s">
        <v>1</v>
      </c>
      <c r="K147" s="21"/>
    </row>
    <row r="148" spans="1:11" ht="21.95" customHeight="1">
      <c r="C148" s="16" t="s">
        <v>2</v>
      </c>
      <c r="E148" s="16">
        <v>2025</v>
      </c>
      <c r="F148" s="168"/>
      <c r="G148" s="16">
        <v>2024</v>
      </c>
      <c r="H148" s="168"/>
      <c r="I148" s="16">
        <v>2025</v>
      </c>
      <c r="J148" s="168"/>
      <c r="K148" s="16">
        <v>2024</v>
      </c>
    </row>
    <row r="149" spans="1:11" ht="21.95" customHeight="1">
      <c r="C149" s="16"/>
      <c r="E149" s="16"/>
      <c r="F149" s="168"/>
      <c r="G149" s="169" t="s">
        <v>306</v>
      </c>
      <c r="H149" s="168"/>
      <c r="I149" s="16"/>
      <c r="J149" s="168"/>
      <c r="K149" s="16"/>
    </row>
    <row r="150" spans="1:11" ht="21.95" customHeight="1">
      <c r="C150" s="16"/>
      <c r="E150" s="16"/>
      <c r="F150" s="168"/>
      <c r="G150" s="169" t="s">
        <v>307</v>
      </c>
      <c r="H150" s="168"/>
      <c r="I150" s="16"/>
      <c r="J150" s="168"/>
      <c r="K150" s="16"/>
    </row>
    <row r="151" spans="1:11" ht="21.95" customHeight="1">
      <c r="A151" s="176" t="s">
        <v>55</v>
      </c>
      <c r="C151" s="177"/>
      <c r="D151" s="178"/>
      <c r="E151" s="179"/>
      <c r="F151" s="180"/>
      <c r="G151" s="170"/>
      <c r="H151" s="181"/>
      <c r="I151" s="182"/>
      <c r="J151" s="183"/>
      <c r="K151" s="182"/>
    </row>
    <row r="152" spans="1:11" ht="21.95" customHeight="1">
      <c r="A152" s="184" t="s">
        <v>119</v>
      </c>
      <c r="C152" s="177"/>
      <c r="D152" s="178"/>
      <c r="E152" s="179"/>
      <c r="F152" s="180"/>
      <c r="G152" s="179"/>
      <c r="H152" s="181"/>
      <c r="I152" s="182"/>
      <c r="J152" s="183"/>
      <c r="K152" s="182"/>
    </row>
    <row r="153" spans="1:11" ht="21.95" customHeight="1">
      <c r="A153" s="184" t="s">
        <v>139</v>
      </c>
      <c r="C153" s="177"/>
      <c r="D153" s="178"/>
      <c r="E153" s="179"/>
      <c r="F153" s="180"/>
      <c r="G153" s="179"/>
      <c r="H153" s="181"/>
      <c r="I153" s="182"/>
      <c r="K153" s="182"/>
    </row>
    <row r="154" spans="1:11" ht="21.95" customHeight="1">
      <c r="A154" s="6" t="s">
        <v>340</v>
      </c>
      <c r="C154" s="177"/>
      <c r="D154" s="178"/>
      <c r="E154" s="171">
        <v>-761</v>
      </c>
      <c r="F154" s="171"/>
      <c r="G154" s="171">
        <v>0</v>
      </c>
      <c r="H154" s="171"/>
      <c r="I154" s="171">
        <v>0</v>
      </c>
      <c r="J154" s="171"/>
      <c r="K154" s="171">
        <v>0</v>
      </c>
    </row>
    <row r="155" spans="1:11" ht="21.95" customHeight="1">
      <c r="A155" s="6" t="s">
        <v>341</v>
      </c>
      <c r="C155" s="177"/>
      <c r="D155" s="178"/>
      <c r="E155" s="171">
        <v>571</v>
      </c>
      <c r="F155" s="171"/>
      <c r="G155" s="171">
        <v>0</v>
      </c>
      <c r="H155" s="171"/>
      <c r="I155" s="171">
        <v>0</v>
      </c>
      <c r="J155" s="171"/>
      <c r="K155" s="171">
        <v>0</v>
      </c>
    </row>
    <row r="156" spans="1:11" ht="21.95" customHeight="1">
      <c r="A156" s="6" t="s">
        <v>325</v>
      </c>
      <c r="C156" s="15"/>
      <c r="D156" s="185"/>
      <c r="E156" s="171">
        <v>-193</v>
      </c>
      <c r="F156" s="171"/>
      <c r="G156" s="171">
        <v>1257</v>
      </c>
      <c r="H156" s="171"/>
      <c r="I156" s="171">
        <v>0</v>
      </c>
      <c r="J156" s="171"/>
      <c r="K156" s="171">
        <v>0</v>
      </c>
    </row>
    <row r="157" spans="1:11" ht="21.95" customHeight="1">
      <c r="A157" s="6" t="s">
        <v>108</v>
      </c>
      <c r="C157" s="15">
        <v>8</v>
      </c>
      <c r="D157" s="185"/>
      <c r="E157" s="187">
        <v>0</v>
      </c>
      <c r="F157" s="186"/>
      <c r="G157" s="172">
        <v>0</v>
      </c>
      <c r="H157" s="180"/>
      <c r="I157" s="172">
        <v>-213</v>
      </c>
      <c r="J157" s="180"/>
      <c r="K157" s="172">
        <v>917</v>
      </c>
    </row>
    <row r="158" spans="1:11" ht="21.95" customHeight="1">
      <c r="A158" s="184" t="s">
        <v>121</v>
      </c>
      <c r="C158" s="180"/>
      <c r="D158" s="185"/>
    </row>
    <row r="159" spans="1:11" ht="21.95" customHeight="1">
      <c r="A159" s="184" t="s">
        <v>120</v>
      </c>
      <c r="E159" s="190">
        <f>SUM(E154:E157)</f>
        <v>-383</v>
      </c>
      <c r="F159" s="191"/>
      <c r="G159" s="190">
        <f>SUM(G154:G157)</f>
        <v>1257</v>
      </c>
      <c r="H159" s="192"/>
      <c r="I159" s="190">
        <f>SUM(I154:I157)</f>
        <v>-213</v>
      </c>
      <c r="K159" s="190">
        <f>SUM(K154:K157)</f>
        <v>917</v>
      </c>
    </row>
    <row r="160" spans="1:11" ht="21.95" customHeight="1">
      <c r="C160" s="180"/>
      <c r="D160" s="185"/>
      <c r="E160" s="182"/>
      <c r="F160" s="180"/>
      <c r="G160" s="182"/>
      <c r="H160" s="181"/>
      <c r="I160" s="182"/>
      <c r="K160" s="182"/>
    </row>
    <row r="161" spans="1:11" ht="21.95" customHeight="1">
      <c r="A161" s="184" t="s">
        <v>122</v>
      </c>
      <c r="C161" s="15"/>
      <c r="D161" s="185"/>
      <c r="E161" s="186"/>
      <c r="F161" s="188"/>
      <c r="G161" s="186"/>
      <c r="H161" s="186"/>
      <c r="I161" s="186"/>
      <c r="K161" s="186"/>
    </row>
    <row r="162" spans="1:11" ht="21.95" customHeight="1">
      <c r="A162" s="184" t="s">
        <v>139</v>
      </c>
    </row>
    <row r="163" spans="1:11" ht="21.95" customHeight="1">
      <c r="A163" s="6" t="s">
        <v>343</v>
      </c>
      <c r="C163" s="15"/>
      <c r="D163" s="185"/>
      <c r="E163" s="186"/>
      <c r="F163" s="188"/>
      <c r="G163" s="186"/>
      <c r="H163" s="186"/>
      <c r="I163" s="186"/>
      <c r="K163" s="186"/>
    </row>
    <row r="164" spans="1:11" ht="21.95" customHeight="1">
      <c r="A164" s="6" t="s">
        <v>161</v>
      </c>
      <c r="C164" s="15"/>
      <c r="D164" s="185"/>
      <c r="E164" s="186">
        <v>-60250</v>
      </c>
      <c r="F164" s="188"/>
      <c r="G164" s="104">
        <v>-50376</v>
      </c>
      <c r="H164" s="189"/>
      <c r="I164" s="104">
        <v>-60250</v>
      </c>
      <c r="J164" s="14"/>
      <c r="K164" s="19">
        <v>-50376</v>
      </c>
    </row>
    <row r="165" spans="1:11" ht="21.95" customHeight="1">
      <c r="A165" s="6" t="s">
        <v>146</v>
      </c>
      <c r="C165" s="15">
        <v>10</v>
      </c>
      <c r="D165" s="185"/>
      <c r="E165" s="187">
        <v>-1296</v>
      </c>
      <c r="F165" s="188"/>
      <c r="G165" s="187">
        <v>926</v>
      </c>
      <c r="H165" s="189"/>
      <c r="I165" s="105">
        <v>-1296</v>
      </c>
      <c r="J165" s="14"/>
      <c r="K165" s="187">
        <v>926</v>
      </c>
    </row>
    <row r="166" spans="1:11" ht="21.95" customHeight="1">
      <c r="A166" s="184" t="s">
        <v>122</v>
      </c>
      <c r="C166" s="193"/>
      <c r="D166" s="194"/>
      <c r="E166" s="183"/>
      <c r="F166" s="195"/>
      <c r="G166" s="183"/>
      <c r="H166" s="192"/>
      <c r="I166" s="192"/>
      <c r="K166" s="192"/>
    </row>
    <row r="167" spans="1:11" ht="21.95" customHeight="1">
      <c r="A167" s="184" t="s">
        <v>123</v>
      </c>
      <c r="C167" s="193"/>
      <c r="D167" s="194"/>
      <c r="E167" s="172">
        <f>SUM(E161:E165)</f>
        <v>-61546</v>
      </c>
      <c r="F167" s="196"/>
      <c r="G167" s="172">
        <f>SUM(G161:G165)</f>
        <v>-49450</v>
      </c>
      <c r="H167" s="171"/>
      <c r="I167" s="172">
        <f>SUM(I161:I165)</f>
        <v>-61546</v>
      </c>
      <c r="K167" s="172">
        <f>SUM(K161:K165)</f>
        <v>-49450</v>
      </c>
    </row>
    <row r="168" spans="1:11" ht="21.95" customHeight="1">
      <c r="A168" s="176" t="s">
        <v>268</v>
      </c>
      <c r="C168" s="179"/>
      <c r="D168" s="185"/>
      <c r="E168" s="190">
        <f>E167+E159</f>
        <v>-61929</v>
      </c>
      <c r="F168" s="195"/>
      <c r="G168" s="190">
        <f>G167+G159</f>
        <v>-48193</v>
      </c>
      <c r="H168" s="192"/>
      <c r="I168" s="190">
        <f>I167+I159</f>
        <v>-61759</v>
      </c>
      <c r="J168" s="195"/>
      <c r="K168" s="190">
        <f>K167+K159</f>
        <v>-48533</v>
      </c>
    </row>
    <row r="169" spans="1:11" ht="21.95" customHeight="1">
      <c r="A169" s="197"/>
      <c r="E169" s="24"/>
      <c r="F169" s="24"/>
      <c r="G169" s="24"/>
      <c r="H169" s="24"/>
      <c r="I169" s="24"/>
      <c r="J169" s="12"/>
      <c r="K169" s="24"/>
    </row>
    <row r="170" spans="1:11" ht="21.95" customHeight="1" thickBot="1">
      <c r="A170" s="176" t="s">
        <v>269</v>
      </c>
      <c r="C170" s="179"/>
      <c r="D170" s="185"/>
      <c r="E170" s="198">
        <f>SUM(E139,E168)</f>
        <v>428547</v>
      </c>
      <c r="F170" s="195"/>
      <c r="G170" s="198">
        <f>SUM(G139,G168)</f>
        <v>935334</v>
      </c>
      <c r="H170" s="192"/>
      <c r="I170" s="198">
        <f>SUM(I139,I168)</f>
        <v>189531</v>
      </c>
      <c r="J170" s="183"/>
      <c r="K170" s="198">
        <f>SUM(K139,K168)</f>
        <v>526999</v>
      </c>
    </row>
    <row r="171" spans="1:11" ht="21.95" customHeight="1" thickTop="1">
      <c r="A171" s="176"/>
      <c r="C171" s="177"/>
      <c r="D171" s="178"/>
      <c r="E171" s="199"/>
      <c r="F171" s="195"/>
      <c r="G171" s="199"/>
      <c r="H171" s="192"/>
      <c r="I171" s="199"/>
      <c r="J171" s="183"/>
      <c r="K171" s="199"/>
    </row>
    <row r="172" spans="1:11" ht="21.95" customHeight="1">
      <c r="A172" s="1" t="s">
        <v>282</v>
      </c>
      <c r="C172" s="15"/>
      <c r="E172" s="9"/>
      <c r="G172" s="9"/>
      <c r="I172" s="9"/>
      <c r="J172" s="9"/>
      <c r="K172" s="9"/>
    </row>
    <row r="173" spans="1:11" ht="21.95" customHeight="1" thickBot="1">
      <c r="A173" s="6" t="s">
        <v>54</v>
      </c>
      <c r="C173" s="15"/>
      <c r="E173" s="19">
        <f>SUM(I173)</f>
        <v>251290</v>
      </c>
      <c r="G173" s="17">
        <f>SUM(K173)</f>
        <v>575532</v>
      </c>
      <c r="I173" s="75">
        <f>SUM(I139)</f>
        <v>251290</v>
      </c>
      <c r="J173" s="9"/>
      <c r="K173" s="10">
        <f>SUM(K139)</f>
        <v>575532</v>
      </c>
    </row>
    <row r="174" spans="1:11" ht="21.95" customHeight="1" thickTop="1">
      <c r="A174" s="6" t="s">
        <v>35</v>
      </c>
      <c r="C174" s="15"/>
      <c r="E174" s="13">
        <f>SUM(E175-E173)</f>
        <v>239186</v>
      </c>
      <c r="G174" s="9">
        <f>SUM(G175-G173)</f>
        <v>407995</v>
      </c>
      <c r="I174" s="13"/>
      <c r="J174" s="9"/>
      <c r="K174" s="13"/>
    </row>
    <row r="175" spans="1:11" ht="21.95" customHeight="1" thickBot="1">
      <c r="C175" s="15"/>
      <c r="E175" s="56">
        <f>SUM(E139)</f>
        <v>490476</v>
      </c>
      <c r="F175" s="17"/>
      <c r="G175" s="200">
        <f>SUM(G139)</f>
        <v>983527</v>
      </c>
      <c r="H175" s="17"/>
      <c r="I175" s="13"/>
      <c r="J175" s="17"/>
      <c r="K175" s="13"/>
    </row>
    <row r="176" spans="1:11" ht="21.95" customHeight="1" thickTop="1">
      <c r="A176" s="184"/>
      <c r="C176" s="177"/>
      <c r="D176" s="178"/>
      <c r="E176" s="171"/>
      <c r="F176" s="201"/>
      <c r="G176" s="171"/>
      <c r="H176" s="202"/>
      <c r="I176" s="203"/>
      <c r="J176" s="204"/>
      <c r="K176" s="203"/>
    </row>
    <row r="177" spans="1:11" ht="21.95" customHeight="1">
      <c r="A177" s="1" t="s">
        <v>51</v>
      </c>
      <c r="C177" s="204"/>
      <c r="D177" s="205"/>
      <c r="E177" s="183"/>
      <c r="F177" s="74"/>
      <c r="G177" s="183"/>
      <c r="H177" s="14"/>
      <c r="I177" s="13"/>
      <c r="J177" s="204"/>
      <c r="K177" s="13"/>
    </row>
    <row r="178" spans="1:11" ht="21.95" customHeight="1" thickBot="1">
      <c r="A178" s="6" t="s">
        <v>54</v>
      </c>
      <c r="C178" s="204"/>
      <c r="D178" s="205"/>
      <c r="E178" s="19">
        <f>SUM(I178)</f>
        <v>189531</v>
      </c>
      <c r="G178" s="17">
        <f>SUM(K178)</f>
        <v>526999</v>
      </c>
      <c r="H178" s="14"/>
      <c r="I178" s="75">
        <f>SUM(I170)</f>
        <v>189531</v>
      </c>
      <c r="J178" s="204"/>
      <c r="K178" s="75">
        <f>SUM(K170)</f>
        <v>526999</v>
      </c>
    </row>
    <row r="179" spans="1:11" ht="21.95" customHeight="1" thickTop="1">
      <c r="A179" s="6" t="s">
        <v>35</v>
      </c>
      <c r="C179" s="204"/>
      <c r="D179" s="205"/>
      <c r="E179" s="13">
        <f>SUM(E180-E178)</f>
        <v>239016</v>
      </c>
      <c r="G179" s="9">
        <f>SUM(G180-G178)</f>
        <v>408335</v>
      </c>
      <c r="H179" s="14"/>
      <c r="I179" s="13"/>
      <c r="J179" s="204"/>
      <c r="K179" s="13"/>
    </row>
    <row r="180" spans="1:11" ht="21.95" customHeight="1" thickBot="1">
      <c r="A180" s="197"/>
      <c r="C180" s="204"/>
      <c r="D180" s="205"/>
      <c r="E180" s="56">
        <f>SUM(E170)</f>
        <v>428547</v>
      </c>
      <c r="F180" s="74"/>
      <c r="G180" s="200">
        <f>SUM(G170)</f>
        <v>935334</v>
      </c>
      <c r="H180" s="14"/>
      <c r="I180" s="13"/>
      <c r="J180" s="204"/>
      <c r="K180" s="13"/>
    </row>
    <row r="181" spans="1:11" ht="21.95" customHeight="1" thickTop="1">
      <c r="C181" s="177"/>
      <c r="D181" s="178"/>
      <c r="E181" s="171"/>
      <c r="F181" s="201"/>
      <c r="G181" s="171"/>
      <c r="H181" s="202"/>
      <c r="I181" s="203"/>
      <c r="J181" s="204"/>
      <c r="K181" s="203"/>
    </row>
    <row r="182" spans="1:11" ht="21.95" customHeight="1">
      <c r="A182" s="1" t="s">
        <v>36</v>
      </c>
      <c r="C182" s="15">
        <v>20</v>
      </c>
      <c r="E182" s="9"/>
      <c r="G182" s="9"/>
      <c r="I182" s="9"/>
      <c r="J182" s="9"/>
      <c r="K182" s="9"/>
    </row>
    <row r="183" spans="1:11" ht="21.95" customHeight="1">
      <c r="A183" s="6" t="s">
        <v>283</v>
      </c>
      <c r="B183" s="5"/>
      <c r="C183" s="15"/>
      <c r="E183" s="9"/>
      <c r="G183" s="9"/>
      <c r="H183" s="9"/>
      <c r="I183" s="9"/>
      <c r="J183" s="9"/>
      <c r="K183" s="9"/>
    </row>
    <row r="184" spans="1:11" ht="21.95" customHeight="1" thickBot="1">
      <c r="A184" s="6" t="s">
        <v>131</v>
      </c>
      <c r="B184" s="5"/>
      <c r="C184" s="15"/>
      <c r="E184" s="206">
        <v>0.17199999999999999</v>
      </c>
      <c r="F184" s="207"/>
      <c r="G184" s="206">
        <v>0.39700000000000002</v>
      </c>
      <c r="H184" s="207"/>
      <c r="I184" s="206">
        <v>0.17199999999999999</v>
      </c>
      <c r="J184" s="208"/>
      <c r="K184" s="206">
        <v>0.39700000000000002</v>
      </c>
    </row>
    <row r="185" spans="1:11" ht="21.95" customHeight="1" thickTop="1">
      <c r="A185" s="6" t="s">
        <v>132</v>
      </c>
      <c r="B185" s="5"/>
      <c r="C185" s="15"/>
      <c r="E185" s="9"/>
      <c r="G185" s="9"/>
      <c r="H185" s="9"/>
      <c r="I185" s="9"/>
      <c r="J185" s="9"/>
      <c r="K185" s="9"/>
    </row>
    <row r="186" spans="1:11" ht="21.95" customHeight="1" thickBot="1">
      <c r="A186" s="6" t="s">
        <v>131</v>
      </c>
      <c r="B186" s="5"/>
      <c r="C186" s="15"/>
      <c r="E186" s="208"/>
      <c r="F186" s="207"/>
      <c r="G186" s="206">
        <v>0.39600000000000002</v>
      </c>
      <c r="H186" s="207"/>
      <c r="I186" s="208"/>
      <c r="J186" s="208"/>
      <c r="K186" s="206">
        <v>0.39600000000000002</v>
      </c>
    </row>
    <row r="187" spans="1:11" ht="21.95" customHeight="1" thickTop="1">
      <c r="A187" s="184"/>
      <c r="C187" s="204"/>
      <c r="D187" s="205"/>
      <c r="E187" s="179"/>
      <c r="F187" s="195"/>
      <c r="G187" s="182"/>
      <c r="H187" s="181"/>
      <c r="I187" s="182"/>
      <c r="J187" s="183"/>
      <c r="K187" s="183"/>
    </row>
    <row r="188" spans="1:11" ht="21.95" customHeight="1">
      <c r="A188" s="197"/>
      <c r="C188" s="204"/>
      <c r="D188" s="205"/>
      <c r="E188" s="203"/>
      <c r="F188" s="74"/>
      <c r="G188" s="203"/>
      <c r="H188" s="202"/>
      <c r="I188" s="203"/>
      <c r="J188" s="204"/>
      <c r="K188" s="203"/>
    </row>
    <row r="189" spans="1:11" ht="21.95" customHeight="1">
      <c r="A189" s="6" t="s">
        <v>262</v>
      </c>
      <c r="C189" s="204"/>
      <c r="D189" s="205"/>
      <c r="E189" s="203"/>
      <c r="F189" s="74"/>
      <c r="G189" s="203"/>
      <c r="H189" s="202"/>
      <c r="I189" s="203"/>
      <c r="J189" s="204"/>
      <c r="K189" s="203"/>
    </row>
  </sheetData>
  <mergeCells count="4">
    <mergeCell ref="E100:G100"/>
    <mergeCell ref="I100:K100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rowBreaks count="3" manualBreakCount="3">
    <brk id="47" max="16383" man="1"/>
    <brk id="95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8BA-D321-4B7E-ADE3-DB61DC4D2BEC}">
  <sheetPr>
    <pageSetUpPr fitToPage="1"/>
  </sheetPr>
  <dimension ref="A1:Z36"/>
  <sheetViews>
    <sheetView showGridLines="0" view="pageBreakPreview" zoomScale="55" zoomScaleNormal="85" zoomScaleSheetLayoutView="55" workbookViewId="0">
      <selection activeCell="O46" sqref="O46"/>
    </sheetView>
  </sheetViews>
  <sheetFormatPr defaultColWidth="9.140625" defaultRowHeight="21" customHeight="1"/>
  <cols>
    <col min="1" max="1" width="13.7109375" style="7" customWidth="1"/>
    <col min="2" max="2" width="21.85546875" style="7" customWidth="1"/>
    <col min="3" max="3" width="11.7109375" style="7" customWidth="1"/>
    <col min="4" max="4" width="1.855468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" style="7" customWidth="1"/>
    <col min="9" max="9" width="1.7109375" style="7" customWidth="1"/>
    <col min="10" max="10" width="15" style="7" customWidth="1"/>
    <col min="11" max="11" width="1.42578125" style="7" customWidth="1"/>
    <col min="12" max="12" width="1.5703125" style="7" customWidth="1"/>
    <col min="13" max="13" width="16" style="7" customWidth="1"/>
    <col min="14" max="14" width="1.28515625" style="7" customWidth="1"/>
    <col min="15" max="15" width="16" style="7" customWidth="1"/>
    <col min="16" max="16" width="1.140625" style="7" customWidth="1"/>
    <col min="17" max="17" width="16" style="7" customWidth="1"/>
    <col min="18" max="18" width="1.28515625" style="7" customWidth="1"/>
    <col min="19" max="19" width="15" style="7" customWidth="1"/>
    <col min="20" max="20" width="1.28515625" style="7" customWidth="1"/>
    <col min="21" max="21" width="15" style="7" customWidth="1"/>
    <col min="22" max="22" width="1.28515625" style="7" customWidth="1"/>
    <col min="23" max="23" width="15" style="7" customWidth="1"/>
    <col min="24" max="24" width="1.28515625" style="7" customWidth="1"/>
    <col min="25" max="25" width="17.7109375" style="7" customWidth="1"/>
    <col min="26" max="26" width="0.7109375" style="7" hidden="1" customWidth="1"/>
    <col min="27" max="16384" width="9.140625" style="7"/>
  </cols>
  <sheetData>
    <row r="1" spans="1:25" ht="21" customHeight="1">
      <c r="A1" s="1" t="s">
        <v>165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9" t="s">
        <v>265</v>
      </c>
    </row>
    <row r="2" spans="1:25" ht="15">
      <c r="A2" s="1" t="s">
        <v>185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21" customHeight="1">
      <c r="A3" s="1" t="s">
        <v>319</v>
      </c>
      <c r="B3" s="25"/>
      <c r="C3" s="25"/>
      <c r="D3" s="25"/>
      <c r="E3" s="25"/>
      <c r="F3" s="25"/>
      <c r="L3" s="25"/>
      <c r="M3" s="25"/>
      <c r="N3" s="25"/>
      <c r="R3" s="25"/>
      <c r="S3" s="25"/>
      <c r="T3" s="25"/>
      <c r="U3" s="27"/>
      <c r="V3" s="25"/>
      <c r="W3" s="25"/>
      <c r="X3" s="25"/>
      <c r="Y3" s="25"/>
    </row>
    <row r="4" spans="1:25" ht="21" customHeight="1">
      <c r="A4" s="1"/>
      <c r="B4" s="25"/>
      <c r="C4" s="25"/>
      <c r="D4" s="25"/>
      <c r="E4" s="25"/>
      <c r="F4" s="25"/>
      <c r="G4" s="28"/>
      <c r="H4" s="28"/>
      <c r="I4" s="28"/>
      <c r="J4" s="28"/>
      <c r="K4" s="28"/>
      <c r="L4" s="25"/>
      <c r="M4" s="25"/>
      <c r="N4" s="25"/>
      <c r="R4" s="25"/>
      <c r="S4" s="25"/>
      <c r="T4" s="25"/>
      <c r="U4" s="27"/>
      <c r="V4" s="25"/>
      <c r="W4" s="25"/>
      <c r="X4" s="25"/>
      <c r="Y4" s="22" t="s">
        <v>256</v>
      </c>
    </row>
    <row r="5" spans="1:25" ht="21" customHeight="1">
      <c r="B5" s="30"/>
      <c r="C5" s="30"/>
      <c r="D5" s="30"/>
      <c r="E5" s="30"/>
      <c r="F5" s="30"/>
      <c r="G5" s="31"/>
      <c r="H5" s="30"/>
      <c r="I5" s="30"/>
      <c r="J5" s="30"/>
      <c r="K5" s="32"/>
      <c r="L5" s="30"/>
      <c r="M5" s="30"/>
      <c r="N5" s="30"/>
      <c r="O5" s="17" t="s">
        <v>72</v>
      </c>
      <c r="P5" s="17"/>
      <c r="Q5" s="29" t="s">
        <v>186</v>
      </c>
      <c r="R5" s="30"/>
      <c r="T5" s="30"/>
      <c r="U5" s="30"/>
      <c r="V5" s="30"/>
      <c r="W5" s="29" t="s">
        <v>320</v>
      </c>
      <c r="X5" s="30"/>
      <c r="Y5" s="33"/>
    </row>
    <row r="6" spans="1:25" s="17" customFormat="1" ht="21" customHeight="1">
      <c r="G6" s="34"/>
      <c r="J6" s="17" t="s">
        <v>188</v>
      </c>
      <c r="K6" s="35"/>
      <c r="M6" s="24" t="s">
        <v>50</v>
      </c>
      <c r="O6" s="27" t="s">
        <v>73</v>
      </c>
      <c r="P6" s="27"/>
      <c r="Q6" s="17" t="s">
        <v>187</v>
      </c>
      <c r="S6" s="29" t="s">
        <v>186</v>
      </c>
      <c r="T6" s="7"/>
      <c r="W6" s="17" t="s">
        <v>190</v>
      </c>
      <c r="Y6" s="24"/>
    </row>
    <row r="7" spans="1:25" s="17" customFormat="1" ht="21" customHeight="1">
      <c r="C7" s="17" t="s">
        <v>80</v>
      </c>
      <c r="E7" s="24" t="s">
        <v>191</v>
      </c>
      <c r="G7" s="34"/>
      <c r="J7" s="6" t="s">
        <v>105</v>
      </c>
      <c r="K7" s="36"/>
      <c r="M7" s="37" t="s">
        <v>105</v>
      </c>
      <c r="O7" s="29" t="s">
        <v>175</v>
      </c>
      <c r="P7" s="29"/>
      <c r="Q7" s="17" t="s">
        <v>189</v>
      </c>
      <c r="S7" s="17" t="s">
        <v>192</v>
      </c>
      <c r="T7" s="7"/>
      <c r="W7" s="17" t="s">
        <v>193</v>
      </c>
      <c r="Y7" s="24" t="s">
        <v>191</v>
      </c>
    </row>
    <row r="8" spans="1:25" s="17" customFormat="1" ht="21" customHeight="1">
      <c r="E8" s="24" t="s">
        <v>194</v>
      </c>
      <c r="G8" s="34"/>
      <c r="H8" s="17" t="s">
        <v>218</v>
      </c>
      <c r="J8" s="17" t="s">
        <v>195</v>
      </c>
      <c r="K8" s="35"/>
      <c r="M8" s="24" t="s">
        <v>195</v>
      </c>
      <c r="O8" s="17" t="s">
        <v>196</v>
      </c>
      <c r="Q8" s="17" t="s">
        <v>197</v>
      </c>
      <c r="S8" s="17" t="s">
        <v>199</v>
      </c>
      <c r="W8" s="17" t="s">
        <v>200</v>
      </c>
      <c r="Y8" s="24" t="s">
        <v>194</v>
      </c>
    </row>
    <row r="9" spans="1:25" s="17" customFormat="1" ht="21" customHeight="1">
      <c r="E9" s="38" t="s">
        <v>219</v>
      </c>
      <c r="F9" s="23"/>
      <c r="G9" s="34"/>
      <c r="H9" s="18" t="s">
        <v>270</v>
      </c>
      <c r="J9" s="18" t="s">
        <v>270</v>
      </c>
      <c r="K9" s="35"/>
      <c r="M9" s="21" t="s">
        <v>270</v>
      </c>
      <c r="O9" s="18" t="s">
        <v>201</v>
      </c>
      <c r="Q9" s="18" t="s">
        <v>198</v>
      </c>
      <c r="S9" s="18" t="s">
        <v>202</v>
      </c>
      <c r="U9" s="18" t="s">
        <v>321</v>
      </c>
      <c r="W9" s="18" t="s">
        <v>202</v>
      </c>
      <c r="Y9" s="38" t="s">
        <v>322</v>
      </c>
    </row>
    <row r="10" spans="1:25" ht="21" customHeight="1">
      <c r="A10" s="6" t="s">
        <v>300</v>
      </c>
      <c r="D10" s="17"/>
      <c r="E10" s="12">
        <v>1457625</v>
      </c>
      <c r="F10" s="43"/>
      <c r="G10" s="44"/>
      <c r="H10" s="43">
        <v>0</v>
      </c>
      <c r="I10" s="43"/>
      <c r="J10" s="43">
        <v>0</v>
      </c>
      <c r="K10" s="45"/>
      <c r="L10" s="43"/>
      <c r="M10" s="42">
        <f>SUM(H10:J10)</f>
        <v>0</v>
      </c>
      <c r="N10" s="43"/>
      <c r="O10" s="43">
        <v>0</v>
      </c>
      <c r="P10" s="43"/>
      <c r="Q10" s="43">
        <v>14087</v>
      </c>
      <c r="R10" s="43"/>
      <c r="S10" s="43">
        <v>0</v>
      </c>
      <c r="T10" s="43"/>
      <c r="U10" s="43">
        <v>0</v>
      </c>
      <c r="V10" s="43"/>
      <c r="W10" s="43">
        <v>0</v>
      </c>
      <c r="X10" s="43"/>
      <c r="Y10" s="42">
        <f>SUM(E10,M10:W10)</f>
        <v>1471712</v>
      </c>
    </row>
    <row r="11" spans="1:25" ht="21" customHeight="1">
      <c r="A11" s="6" t="s">
        <v>25</v>
      </c>
      <c r="D11" s="17"/>
      <c r="E11" s="12">
        <v>13470882</v>
      </c>
      <c r="F11" s="43"/>
      <c r="G11" s="44"/>
      <c r="H11" s="43">
        <v>0</v>
      </c>
      <c r="I11" s="43"/>
      <c r="J11" s="43">
        <v>0</v>
      </c>
      <c r="K11" s="45"/>
      <c r="L11" s="43"/>
      <c r="M11" s="42">
        <f>SUM(H11:J11)</f>
        <v>0</v>
      </c>
      <c r="N11" s="43"/>
      <c r="O11" s="43">
        <v>0</v>
      </c>
      <c r="P11" s="43"/>
      <c r="Q11" s="43">
        <v>171945</v>
      </c>
      <c r="R11" s="43"/>
      <c r="S11" s="43">
        <v>0</v>
      </c>
      <c r="T11" s="43"/>
      <c r="U11" s="43">
        <v>0</v>
      </c>
      <c r="V11" s="43"/>
      <c r="W11" s="43">
        <v>0</v>
      </c>
      <c r="X11" s="43"/>
      <c r="Y11" s="42">
        <f>SUM(E11,M11:W11)</f>
        <v>13642827</v>
      </c>
    </row>
    <row r="12" spans="1:25" ht="21" customHeight="1">
      <c r="A12" s="6" t="s">
        <v>203</v>
      </c>
      <c r="D12" s="17"/>
      <c r="E12" s="12"/>
      <c r="F12" s="43"/>
      <c r="G12" s="44"/>
      <c r="H12" s="43"/>
      <c r="I12" s="43"/>
      <c r="J12" s="43"/>
      <c r="K12" s="45"/>
      <c r="L12" s="43"/>
      <c r="M12" s="42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2"/>
    </row>
    <row r="13" spans="1:25" ht="21" customHeight="1">
      <c r="A13" s="6" t="s">
        <v>204</v>
      </c>
      <c r="D13" s="17"/>
      <c r="E13" s="12">
        <v>2488074</v>
      </c>
      <c r="F13" s="43"/>
      <c r="G13" s="44"/>
      <c r="H13" s="43">
        <v>0</v>
      </c>
      <c r="I13" s="43"/>
      <c r="J13" s="43">
        <v>0</v>
      </c>
      <c r="K13" s="45"/>
      <c r="L13" s="43"/>
      <c r="M13" s="42">
        <f t="shared" ref="M13:M16" si="0">SUM(H13:J13)</f>
        <v>0</v>
      </c>
      <c r="N13" s="43"/>
      <c r="O13" s="7">
        <v>19848</v>
      </c>
      <c r="Q13" s="43">
        <v>0</v>
      </c>
      <c r="R13" s="43"/>
      <c r="S13" s="43">
        <v>0</v>
      </c>
      <c r="T13" s="43"/>
      <c r="U13" s="43">
        <v>0</v>
      </c>
      <c r="V13" s="43"/>
      <c r="W13" s="43">
        <v>0</v>
      </c>
      <c r="X13" s="43"/>
      <c r="Y13" s="42">
        <f>SUM(E13,M13:W13)</f>
        <v>2507922</v>
      </c>
    </row>
    <row r="14" spans="1:25" ht="21" customHeight="1">
      <c r="A14" s="6" t="s">
        <v>205</v>
      </c>
      <c r="D14" s="17"/>
      <c r="E14" s="12">
        <v>624305</v>
      </c>
      <c r="F14" s="43"/>
      <c r="G14" s="44"/>
      <c r="H14" s="43">
        <v>0</v>
      </c>
      <c r="I14" s="43"/>
      <c r="J14" s="43">
        <v>0</v>
      </c>
      <c r="K14" s="45"/>
      <c r="L14" s="43"/>
      <c r="M14" s="42">
        <f t="shared" si="0"/>
        <v>0</v>
      </c>
      <c r="N14" s="43"/>
      <c r="O14" s="43">
        <v>0</v>
      </c>
      <c r="P14" s="43"/>
      <c r="Q14" s="43">
        <v>0</v>
      </c>
      <c r="R14" s="43"/>
      <c r="S14" s="43">
        <v>0</v>
      </c>
      <c r="T14" s="43"/>
      <c r="U14" s="43">
        <v>0</v>
      </c>
      <c r="V14" s="43"/>
      <c r="W14" s="43">
        <v>0</v>
      </c>
      <c r="X14" s="43"/>
      <c r="Y14" s="42">
        <f>SUM(E14,M14:W14)</f>
        <v>624305</v>
      </c>
    </row>
    <row r="15" spans="1:25" ht="21" customHeight="1">
      <c r="A15" s="6" t="s">
        <v>206</v>
      </c>
      <c r="D15" s="17"/>
      <c r="E15" s="12"/>
      <c r="F15" s="43"/>
      <c r="G15" s="44"/>
      <c r="H15" s="43"/>
      <c r="I15" s="43"/>
      <c r="J15" s="43"/>
      <c r="K15" s="45"/>
      <c r="L15" s="43"/>
      <c r="M15" s="42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2"/>
    </row>
    <row r="16" spans="1:25" ht="21" customHeight="1">
      <c r="A16" s="6" t="s">
        <v>135</v>
      </c>
      <c r="D16" s="17"/>
      <c r="E16" s="12">
        <v>-901</v>
      </c>
      <c r="F16" s="43"/>
      <c r="G16" s="44"/>
      <c r="H16" s="43">
        <v>0</v>
      </c>
      <c r="I16" s="43"/>
      <c r="J16" s="43">
        <v>0</v>
      </c>
      <c r="K16" s="45"/>
      <c r="L16" s="43"/>
      <c r="M16" s="42">
        <f t="shared" si="0"/>
        <v>0</v>
      </c>
      <c r="N16" s="43"/>
      <c r="O16" s="43">
        <v>0</v>
      </c>
      <c r="P16" s="43"/>
      <c r="Q16" s="43">
        <v>0</v>
      </c>
      <c r="R16" s="43"/>
      <c r="S16" s="43">
        <v>0</v>
      </c>
      <c r="T16" s="43"/>
      <c r="U16" s="43">
        <v>0</v>
      </c>
      <c r="V16" s="43"/>
      <c r="W16" s="43">
        <v>0</v>
      </c>
      <c r="X16" s="43"/>
      <c r="Y16" s="42">
        <f>SUM(E16,M16:W16)</f>
        <v>-901</v>
      </c>
    </row>
    <row r="17" spans="1:25" ht="21" customHeight="1">
      <c r="A17" s="6" t="s">
        <v>207</v>
      </c>
      <c r="D17" s="17"/>
      <c r="E17" s="12"/>
      <c r="F17" s="43"/>
      <c r="G17" s="44"/>
      <c r="H17" s="43"/>
      <c r="I17" s="43"/>
      <c r="J17" s="43"/>
      <c r="K17" s="45"/>
      <c r="L17" s="43"/>
      <c r="M17" s="42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2"/>
    </row>
    <row r="18" spans="1:25" ht="21" customHeight="1">
      <c r="A18" s="6" t="s">
        <v>208</v>
      </c>
      <c r="D18" s="17"/>
      <c r="E18" s="12">
        <v>155882</v>
      </c>
      <c r="F18" s="43"/>
      <c r="G18" s="44"/>
      <c r="H18" s="43">
        <v>0</v>
      </c>
      <c r="I18" s="43"/>
      <c r="J18" s="43">
        <v>0</v>
      </c>
      <c r="K18" s="45"/>
      <c r="L18" s="43"/>
      <c r="M18" s="42">
        <f t="shared" ref="M18:M27" si="1">SUM(H18:J18)</f>
        <v>0</v>
      </c>
      <c r="N18" s="43"/>
      <c r="O18" s="43">
        <v>0</v>
      </c>
      <c r="P18" s="43"/>
      <c r="Q18" s="43">
        <v>0</v>
      </c>
      <c r="R18" s="43"/>
      <c r="S18" s="43">
        <v>0</v>
      </c>
      <c r="T18" s="43"/>
      <c r="U18" s="43">
        <v>0</v>
      </c>
      <c r="V18" s="43"/>
      <c r="W18" s="43">
        <v>0</v>
      </c>
      <c r="X18" s="43"/>
      <c r="Y18" s="42">
        <f>SUM(E18,M18:W18)</f>
        <v>155882</v>
      </c>
    </row>
    <row r="19" spans="1:25" ht="21" customHeight="1">
      <c r="A19" s="6" t="s">
        <v>209</v>
      </c>
      <c r="D19" s="17"/>
      <c r="E19" s="90">
        <v>128970</v>
      </c>
      <c r="F19" s="43"/>
      <c r="G19" s="44"/>
      <c r="H19" s="43">
        <v>0</v>
      </c>
      <c r="I19" s="43"/>
      <c r="J19" s="43">
        <v>0</v>
      </c>
      <c r="K19" s="45"/>
      <c r="L19" s="43"/>
      <c r="M19" s="42">
        <f t="shared" si="1"/>
        <v>0</v>
      </c>
      <c r="N19" s="43"/>
      <c r="O19" s="43">
        <v>0</v>
      </c>
      <c r="P19" s="43"/>
      <c r="Q19" s="43">
        <v>0</v>
      </c>
      <c r="R19" s="43"/>
      <c r="S19" s="43">
        <v>0</v>
      </c>
      <c r="T19" s="43"/>
      <c r="U19" s="43">
        <v>0</v>
      </c>
      <c r="V19" s="43"/>
      <c r="W19" s="43">
        <v>0</v>
      </c>
      <c r="X19" s="43"/>
      <c r="Y19" s="42">
        <f>SUM(E19,M19:W19)</f>
        <v>128970</v>
      </c>
    </row>
    <row r="20" spans="1:25" ht="21" customHeight="1">
      <c r="A20" s="6" t="s">
        <v>210</v>
      </c>
      <c r="D20" s="17"/>
      <c r="E20" s="12">
        <v>450167</v>
      </c>
      <c r="F20" s="43"/>
      <c r="G20" s="44"/>
      <c r="H20" s="43">
        <f>SUM('PL '!G173)</f>
        <v>575532</v>
      </c>
      <c r="I20" s="43"/>
      <c r="J20" s="76">
        <v>0</v>
      </c>
      <c r="K20" s="45"/>
      <c r="L20" s="43"/>
      <c r="M20" s="42">
        <f t="shared" si="1"/>
        <v>575532</v>
      </c>
      <c r="N20" s="43"/>
      <c r="O20" s="43">
        <v>0</v>
      </c>
      <c r="P20" s="43"/>
      <c r="Q20" s="43">
        <v>0</v>
      </c>
      <c r="R20" s="43"/>
      <c r="S20" s="43">
        <v>0</v>
      </c>
      <c r="T20" s="43"/>
      <c r="U20" s="43">
        <v>0</v>
      </c>
      <c r="V20" s="43"/>
      <c r="W20" s="43">
        <v>0</v>
      </c>
      <c r="X20" s="43"/>
      <c r="Y20" s="42">
        <f>SUM(E20,M20:W20)</f>
        <v>1025699</v>
      </c>
    </row>
    <row r="21" spans="1:25" ht="21" customHeight="1">
      <c r="A21" s="6" t="s">
        <v>171</v>
      </c>
      <c r="D21" s="17"/>
      <c r="E21" s="90">
        <v>-128970</v>
      </c>
      <c r="F21" s="43"/>
      <c r="G21" s="44"/>
      <c r="H21" s="43">
        <v>0</v>
      </c>
      <c r="I21" s="43"/>
      <c r="J21" s="76">
        <v>0</v>
      </c>
      <c r="K21" s="45"/>
      <c r="L21" s="43"/>
      <c r="M21" s="42">
        <f t="shared" si="1"/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43"/>
      <c r="W21" s="43">
        <v>0</v>
      </c>
      <c r="X21" s="43"/>
      <c r="Y21" s="42">
        <f>SUM(E21,M21:W21)</f>
        <v>-128970</v>
      </c>
    </row>
    <row r="22" spans="1:25" ht="21" customHeight="1">
      <c r="A22" s="6" t="s">
        <v>211</v>
      </c>
      <c r="D22" s="17"/>
      <c r="E22" s="46">
        <v>-4302</v>
      </c>
      <c r="F22" s="43"/>
      <c r="G22" s="44"/>
      <c r="H22" s="47">
        <v>0</v>
      </c>
      <c r="I22" s="43"/>
      <c r="J22" s="94">
        <v>917</v>
      </c>
      <c r="K22" s="45"/>
      <c r="L22" s="43"/>
      <c r="M22" s="46">
        <f t="shared" si="1"/>
        <v>917</v>
      </c>
      <c r="N22" s="43"/>
      <c r="O22" s="47">
        <v>0</v>
      </c>
      <c r="P22" s="43"/>
      <c r="Q22" s="47">
        <v>0</v>
      </c>
      <c r="R22" s="43"/>
      <c r="S22" s="47">
        <v>0</v>
      </c>
      <c r="T22" s="43"/>
      <c r="U22" s="47">
        <v>0</v>
      </c>
      <c r="V22" s="43"/>
      <c r="W22" s="47">
        <v>0</v>
      </c>
      <c r="X22" s="43"/>
      <c r="Y22" s="46">
        <f>SUM(E22,M22:W22)</f>
        <v>-3385</v>
      </c>
    </row>
    <row r="23" spans="1:25" ht="21" customHeight="1">
      <c r="A23" s="6" t="s">
        <v>237</v>
      </c>
      <c r="D23" s="17"/>
      <c r="E23" s="93"/>
      <c r="F23" s="43"/>
      <c r="G23" s="44"/>
      <c r="H23" s="49"/>
      <c r="I23" s="43"/>
      <c r="J23" s="95"/>
      <c r="K23" s="45"/>
      <c r="L23" s="43"/>
      <c r="M23" s="48"/>
      <c r="N23" s="43"/>
      <c r="O23" s="49"/>
      <c r="P23" s="43"/>
      <c r="Q23" s="49"/>
      <c r="R23" s="43"/>
      <c r="S23" s="49"/>
      <c r="T23" s="43"/>
      <c r="U23" s="49"/>
      <c r="V23" s="43"/>
      <c r="W23" s="49"/>
      <c r="X23" s="43"/>
      <c r="Y23" s="48"/>
    </row>
    <row r="24" spans="1:25" ht="21" customHeight="1">
      <c r="A24" s="6" t="s">
        <v>238</v>
      </c>
      <c r="D24" s="17"/>
      <c r="E24" s="93">
        <v>4357</v>
      </c>
      <c r="F24" s="43"/>
      <c r="G24" s="44"/>
      <c r="H24" s="49">
        <v>0</v>
      </c>
      <c r="I24" s="43"/>
      <c r="J24" s="95">
        <v>926</v>
      </c>
      <c r="K24" s="45"/>
      <c r="L24" s="43"/>
      <c r="M24" s="48">
        <f t="shared" si="1"/>
        <v>926</v>
      </c>
      <c r="N24" s="43"/>
      <c r="O24" s="49">
        <v>0</v>
      </c>
      <c r="P24" s="43"/>
      <c r="Q24" s="49">
        <v>0</v>
      </c>
      <c r="R24" s="43"/>
      <c r="S24" s="49">
        <v>0</v>
      </c>
      <c r="T24" s="43"/>
      <c r="U24" s="49">
        <v>0</v>
      </c>
      <c r="V24" s="43"/>
      <c r="W24" s="49">
        <v>0</v>
      </c>
      <c r="X24" s="43"/>
      <c r="Y24" s="48">
        <f>SUM(E24,M24:W24)</f>
        <v>5283</v>
      </c>
    </row>
    <row r="25" spans="1:25" ht="21" customHeight="1">
      <c r="A25" s="6" t="s">
        <v>213</v>
      </c>
      <c r="D25" s="17"/>
      <c r="E25" s="93">
        <v>149108</v>
      </c>
      <c r="F25" s="43"/>
      <c r="G25" s="44"/>
      <c r="H25" s="49">
        <v>0</v>
      </c>
      <c r="I25" s="43"/>
      <c r="J25" s="96">
        <v>0</v>
      </c>
      <c r="K25" s="45"/>
      <c r="L25" s="43"/>
      <c r="M25" s="48">
        <f t="shared" si="1"/>
        <v>0</v>
      </c>
      <c r="N25" s="43"/>
      <c r="O25" s="49">
        <v>0</v>
      </c>
      <c r="P25" s="43"/>
      <c r="Q25" s="49">
        <v>0</v>
      </c>
      <c r="R25" s="43"/>
      <c r="S25" s="49">
        <v>0</v>
      </c>
      <c r="T25" s="43"/>
      <c r="U25" s="49">
        <v>0</v>
      </c>
      <c r="V25" s="43"/>
      <c r="W25" s="49">
        <v>0</v>
      </c>
      <c r="X25" s="43"/>
      <c r="Y25" s="48">
        <f>SUM(E25,M25:W25)</f>
        <v>149108</v>
      </c>
    </row>
    <row r="26" spans="1:25" ht="21" customHeight="1">
      <c r="A26" s="6" t="s">
        <v>271</v>
      </c>
      <c r="D26" s="17"/>
      <c r="E26" s="93"/>
      <c r="F26" s="43"/>
      <c r="G26" s="44"/>
      <c r="H26" s="49"/>
      <c r="I26" s="43"/>
      <c r="J26" s="95"/>
      <c r="K26" s="45"/>
      <c r="L26" s="43"/>
      <c r="M26" s="48"/>
      <c r="N26" s="43"/>
      <c r="O26" s="49"/>
      <c r="P26" s="43"/>
      <c r="Q26" s="49"/>
      <c r="R26" s="43"/>
      <c r="S26" s="49"/>
      <c r="T26" s="43"/>
      <c r="U26" s="49"/>
      <c r="V26" s="43"/>
      <c r="W26" s="49"/>
      <c r="X26" s="43"/>
      <c r="Y26" s="48"/>
    </row>
    <row r="27" spans="1:25" ht="21" customHeight="1">
      <c r="A27" s="6" t="s">
        <v>231</v>
      </c>
      <c r="D27" s="17"/>
      <c r="E27" s="91">
        <v>-176210</v>
      </c>
      <c r="F27" s="43"/>
      <c r="G27" s="44"/>
      <c r="H27" s="51">
        <v>0</v>
      </c>
      <c r="I27" s="43"/>
      <c r="J27" s="97">
        <v>-50376</v>
      </c>
      <c r="K27" s="45"/>
      <c r="L27" s="43"/>
      <c r="M27" s="50">
        <f t="shared" si="1"/>
        <v>-50376</v>
      </c>
      <c r="N27" s="43"/>
      <c r="O27" s="51">
        <v>0</v>
      </c>
      <c r="P27" s="43"/>
      <c r="Q27" s="51">
        <v>0</v>
      </c>
      <c r="R27" s="43"/>
      <c r="S27" s="51">
        <v>0</v>
      </c>
      <c r="T27" s="43"/>
      <c r="U27" s="51">
        <v>0</v>
      </c>
      <c r="V27" s="43"/>
      <c r="W27" s="51">
        <v>0</v>
      </c>
      <c r="X27" s="43"/>
      <c r="Y27" s="50">
        <f>SUM(E27,M27:W27)</f>
        <v>-226586</v>
      </c>
    </row>
    <row r="28" spans="1:25" ht="21" customHeight="1">
      <c r="A28" s="1" t="s">
        <v>214</v>
      </c>
      <c r="D28" s="17"/>
      <c r="E28" s="52">
        <f>SUM(E22:E27)</f>
        <v>-27047</v>
      </c>
      <c r="F28" s="43"/>
      <c r="G28" s="44"/>
      <c r="H28" s="53">
        <f>SUM(H22:H27)</f>
        <v>0</v>
      </c>
      <c r="I28" s="43"/>
      <c r="J28" s="53">
        <f>SUM(J22:J27)</f>
        <v>-48533</v>
      </c>
      <c r="K28" s="45"/>
      <c r="L28" s="43"/>
      <c r="M28" s="52">
        <f>SUM(M22:M27)</f>
        <v>-48533</v>
      </c>
      <c r="N28" s="43"/>
      <c r="O28" s="53">
        <f>SUM(O22:O27)</f>
        <v>0</v>
      </c>
      <c r="P28" s="43"/>
      <c r="Q28" s="53">
        <f>SUM(Q22:Q27)</f>
        <v>0</v>
      </c>
      <c r="R28" s="43"/>
      <c r="S28" s="53">
        <f>SUM(S22:S27)</f>
        <v>0</v>
      </c>
      <c r="T28" s="43"/>
      <c r="U28" s="53">
        <f>SUM(U22:U27)</f>
        <v>0</v>
      </c>
      <c r="V28" s="43"/>
      <c r="W28" s="53">
        <f>SUM(W22:W27)</f>
        <v>0</v>
      </c>
      <c r="X28" s="43"/>
      <c r="Y28" s="52">
        <f>SUM(Y22:Y27)</f>
        <v>-75580</v>
      </c>
    </row>
    <row r="29" spans="1:25" ht="21" customHeight="1">
      <c r="A29" s="1" t="s">
        <v>215</v>
      </c>
      <c r="D29" s="17"/>
      <c r="E29" s="42">
        <f>SUM(E10:E21,E28)</f>
        <v>18618987</v>
      </c>
      <c r="F29" s="43"/>
      <c r="G29" s="44"/>
      <c r="H29" s="43">
        <f>SUM(H10:H21,H28)</f>
        <v>575532</v>
      </c>
      <c r="I29" s="43"/>
      <c r="J29" s="43">
        <f>SUM(J10:J21,J28)</f>
        <v>-48533</v>
      </c>
      <c r="K29" s="45"/>
      <c r="L29" s="43"/>
      <c r="M29" s="42">
        <f>SUM(M10:M21,M28)</f>
        <v>526999</v>
      </c>
      <c r="N29" s="43"/>
      <c r="O29" s="43">
        <f>SUM(O10:O21,O28)</f>
        <v>19848</v>
      </c>
      <c r="P29" s="43"/>
      <c r="Q29" s="43">
        <f>SUM(Q10:Q21,Q28)</f>
        <v>186032</v>
      </c>
      <c r="R29" s="43"/>
      <c r="S29" s="43">
        <f>SUM(S10:S21,S28)</f>
        <v>0</v>
      </c>
      <c r="T29" s="43"/>
      <c r="U29" s="43">
        <f>SUM(U10:U21,U28)</f>
        <v>0</v>
      </c>
      <c r="V29" s="43"/>
      <c r="W29" s="43">
        <f>SUM(W10:W21,W28)</f>
        <v>0</v>
      </c>
      <c r="X29" s="43"/>
      <c r="Y29" s="42">
        <f>SUM(Y10:Y21,Y28)</f>
        <v>19351866</v>
      </c>
    </row>
    <row r="30" spans="1:25" ht="21" customHeight="1">
      <c r="A30" s="6" t="s">
        <v>239</v>
      </c>
      <c r="D30" s="17"/>
      <c r="E30" s="42"/>
      <c r="F30" s="43"/>
      <c r="G30" s="44"/>
      <c r="H30" s="43"/>
      <c r="I30" s="43"/>
      <c r="J30" s="43"/>
      <c r="K30" s="45"/>
      <c r="L30" s="43"/>
      <c r="M30" s="42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2"/>
    </row>
    <row r="31" spans="1:25" ht="21" customHeight="1">
      <c r="A31" s="6" t="s">
        <v>240</v>
      </c>
      <c r="D31" s="17"/>
      <c r="E31" s="92">
        <v>14108832</v>
      </c>
      <c r="F31" s="43"/>
      <c r="G31" s="44"/>
      <c r="H31" s="53">
        <f>SUM('PL '!G174)</f>
        <v>407995</v>
      </c>
      <c r="I31" s="43"/>
      <c r="J31" s="98">
        <v>340</v>
      </c>
      <c r="K31" s="45"/>
      <c r="L31" s="43"/>
      <c r="M31" s="42">
        <f t="shared" ref="M31" si="2">SUM(H31:J31)</f>
        <v>408335</v>
      </c>
      <c r="N31" s="43"/>
      <c r="O31" s="98">
        <v>-38638</v>
      </c>
      <c r="P31" s="14"/>
      <c r="Q31" s="14">
        <v>0</v>
      </c>
      <c r="R31" s="14"/>
      <c r="S31" s="98">
        <v>33129</v>
      </c>
      <c r="T31" s="14"/>
      <c r="U31" s="98">
        <v>-5907</v>
      </c>
      <c r="V31" s="14"/>
      <c r="W31" s="99">
        <v>-330037</v>
      </c>
      <c r="X31" s="43"/>
      <c r="Y31" s="42">
        <f>SUM(E31,M31:W31)</f>
        <v>14175714</v>
      </c>
    </row>
    <row r="32" spans="1:25" ht="21" customHeight="1" thickBot="1">
      <c r="A32" s="1" t="s">
        <v>28</v>
      </c>
      <c r="D32" s="17"/>
      <c r="E32" s="54">
        <f>SUM(E29:E31)</f>
        <v>32727819</v>
      </c>
      <c r="F32" s="19"/>
      <c r="G32" s="40"/>
      <c r="H32" s="56">
        <f>SUM(H29:H31)</f>
        <v>983527</v>
      </c>
      <c r="J32" s="56">
        <f>SUM(J29:J31)</f>
        <v>-48193</v>
      </c>
      <c r="K32" s="41"/>
      <c r="L32" s="19"/>
      <c r="M32" s="54">
        <f>SUM(M29:M31)</f>
        <v>935334</v>
      </c>
      <c r="N32" s="19"/>
      <c r="O32" s="56">
        <f>SUM(O29:O31)</f>
        <v>-18790</v>
      </c>
      <c r="P32" s="19"/>
      <c r="Q32" s="56">
        <f>SUM(Q29:Q31)</f>
        <v>186032</v>
      </c>
      <c r="R32" s="19"/>
      <c r="S32" s="56">
        <f>SUM(S29:S31)</f>
        <v>33129</v>
      </c>
      <c r="T32" s="19"/>
      <c r="U32" s="56">
        <f>SUM(U29:U31)</f>
        <v>-5907</v>
      </c>
      <c r="V32" s="19"/>
      <c r="W32" s="56">
        <f>SUM(W29:W31)</f>
        <v>-330037</v>
      </c>
      <c r="X32" s="19"/>
      <c r="Y32" s="54">
        <f>SUM(Y29:Y31)</f>
        <v>33527580</v>
      </c>
    </row>
    <row r="33" spans="1:25" ht="5.0999999999999996" customHeight="1" thickTop="1">
      <c r="A33" s="1"/>
      <c r="D33" s="17"/>
      <c r="E33" s="39"/>
      <c r="F33" s="19"/>
      <c r="G33" s="102"/>
      <c r="H33" s="20"/>
      <c r="I33" s="28"/>
      <c r="J33" s="20"/>
      <c r="K33" s="103"/>
      <c r="L33" s="19"/>
      <c r="M33" s="3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39"/>
    </row>
    <row r="34" spans="1:25" ht="21" customHeight="1">
      <c r="A34" s="12"/>
      <c r="D34" s="17"/>
    </row>
    <row r="35" spans="1:25" ht="21" customHeight="1">
      <c r="A35" s="12"/>
      <c r="D35" s="17"/>
    </row>
    <row r="36" spans="1:25" ht="21" customHeight="1">
      <c r="A36" s="6" t="s">
        <v>262</v>
      </c>
    </row>
  </sheetData>
  <printOptions horizontalCentered="1"/>
  <pageMargins left="0.19685039370078741" right="7.874015748031496E-2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563F-B15B-4C43-ABD5-A055BF7BE1C5}">
  <sheetPr>
    <pageSetUpPr fitToPage="1"/>
  </sheetPr>
  <dimension ref="A1:AB35"/>
  <sheetViews>
    <sheetView showGridLines="0" view="pageBreakPreview" topLeftCell="A4" zoomScale="85" zoomScaleNormal="85" zoomScaleSheetLayoutView="85" workbookViewId="0">
      <selection activeCell="H20" sqref="H20"/>
    </sheetView>
  </sheetViews>
  <sheetFormatPr defaultColWidth="9.140625" defaultRowHeight="19.7" customHeight="1"/>
  <cols>
    <col min="1" max="1" width="11.140625" style="7" customWidth="1"/>
    <col min="2" max="2" width="42.140625" style="7" customWidth="1"/>
    <col min="3" max="3" width="16.42578125" style="7" customWidth="1"/>
    <col min="4" max="4" width="1.7109375" style="7" customWidth="1"/>
    <col min="5" max="5" width="16.7109375" style="7" customWidth="1"/>
    <col min="6" max="6" width="1.5703125" style="7" customWidth="1"/>
    <col min="7" max="7" width="1.28515625" style="7" customWidth="1"/>
    <col min="8" max="8" width="15.7109375" style="7" customWidth="1"/>
    <col min="9" max="9" width="1.7109375" style="7" customWidth="1"/>
    <col min="10" max="10" width="14.7109375" style="7" customWidth="1"/>
    <col min="11" max="11" width="1.42578125" style="7" customWidth="1"/>
    <col min="12" max="12" width="1.5703125" style="7" customWidth="1"/>
    <col min="13" max="13" width="15.7109375" style="7" customWidth="1"/>
    <col min="14" max="14" width="1.28515625" style="7" hidden="1" customWidth="1"/>
    <col min="15" max="15" width="14.7109375" style="7" hidden="1" customWidth="1"/>
    <col min="16" max="16" width="1.28515625" style="7" hidden="1" customWidth="1"/>
    <col min="17" max="17" width="13.85546875" style="7" hidden="1" customWidth="1"/>
    <col min="18" max="18" width="1.28515625" style="7" hidden="1" customWidth="1"/>
    <col min="19" max="19" width="13.85546875" style="7" hidden="1" customWidth="1"/>
    <col min="20" max="20" width="1.28515625" style="7" customWidth="1"/>
    <col min="21" max="21" width="13.85546875" style="7" customWidth="1"/>
    <col min="22" max="22" width="1.5703125" style="7" customWidth="1"/>
    <col min="23" max="23" width="14.42578125" style="7" customWidth="1"/>
    <col min="24" max="24" width="1.5703125" style="7" customWidth="1"/>
    <col min="25" max="25" width="14.42578125" style="7" customWidth="1"/>
    <col min="26" max="26" width="1.28515625" style="7" customWidth="1"/>
    <col min="27" max="27" width="18" style="7" customWidth="1"/>
    <col min="28" max="28" width="0.42578125" style="7" customWidth="1"/>
    <col min="29" max="16384" width="9.140625" style="7"/>
  </cols>
  <sheetData>
    <row r="1" spans="1:28" ht="19.7" customHeight="1">
      <c r="A1" s="1" t="s">
        <v>165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17"/>
      <c r="V1" s="17"/>
      <c r="W1" s="17"/>
      <c r="X1" s="17"/>
      <c r="Y1" s="17"/>
      <c r="Z1" s="25"/>
      <c r="AA1" s="22" t="s">
        <v>265</v>
      </c>
      <c r="AB1" s="25"/>
    </row>
    <row r="2" spans="1:28" ht="19.7" customHeight="1">
      <c r="A2" s="1" t="s">
        <v>217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17"/>
      <c r="W2" s="17"/>
      <c r="X2" s="17"/>
      <c r="Y2" s="17"/>
      <c r="Z2" s="25"/>
      <c r="AA2" s="25"/>
      <c r="AB2" s="25"/>
    </row>
    <row r="3" spans="1:28" ht="19.7" customHeight="1">
      <c r="A3" s="1" t="s">
        <v>319</v>
      </c>
      <c r="B3" s="25"/>
      <c r="C3" s="25"/>
      <c r="D3" s="25"/>
      <c r="E3" s="25"/>
      <c r="F3" s="25"/>
      <c r="L3" s="25"/>
      <c r="M3" s="25"/>
      <c r="N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t="19.7" customHeight="1">
      <c r="A4" s="1"/>
      <c r="B4" s="25"/>
      <c r="C4" s="25"/>
      <c r="D4" s="25"/>
      <c r="E4" s="25"/>
      <c r="F4" s="25"/>
      <c r="G4" s="28"/>
      <c r="H4" s="28"/>
      <c r="I4" s="28"/>
      <c r="J4" s="28"/>
      <c r="K4" s="28"/>
      <c r="L4" s="25"/>
      <c r="M4" s="25"/>
      <c r="N4" s="25"/>
      <c r="P4" s="25"/>
      <c r="Q4" s="25"/>
      <c r="R4" s="25"/>
      <c r="S4" s="25"/>
      <c r="T4" s="25"/>
      <c r="U4" s="27"/>
      <c r="V4" s="25"/>
      <c r="W4" s="25"/>
      <c r="X4" s="25"/>
      <c r="Y4" s="25"/>
      <c r="Z4" s="25"/>
      <c r="AA4" s="22" t="s">
        <v>256</v>
      </c>
      <c r="AB4" s="25"/>
    </row>
    <row r="5" spans="1:28" ht="19.7" customHeight="1">
      <c r="A5" s="1"/>
      <c r="B5" s="25"/>
      <c r="C5" s="25"/>
      <c r="D5" s="25"/>
      <c r="E5" s="25"/>
      <c r="F5" s="25"/>
      <c r="G5" s="209"/>
      <c r="K5" s="210"/>
      <c r="L5" s="25"/>
      <c r="M5" s="25"/>
      <c r="N5" s="25"/>
      <c r="P5" s="25"/>
      <c r="Q5" s="25"/>
      <c r="R5" s="25"/>
      <c r="S5" s="25"/>
      <c r="T5" s="25"/>
      <c r="U5" s="27" t="s">
        <v>353</v>
      </c>
      <c r="V5" s="25"/>
      <c r="W5" s="25"/>
      <c r="X5" s="25"/>
      <c r="Y5" s="27" t="s">
        <v>336</v>
      </c>
      <c r="Z5" s="25"/>
      <c r="AA5" s="22"/>
      <c r="AB5" s="25"/>
    </row>
    <row r="6" spans="1:28" s="17" customFormat="1" ht="19.5" customHeight="1">
      <c r="G6" s="34"/>
      <c r="J6" s="17" t="s">
        <v>188</v>
      </c>
      <c r="K6" s="35"/>
      <c r="M6" s="24" t="s">
        <v>50</v>
      </c>
      <c r="O6" s="17" t="s">
        <v>74</v>
      </c>
      <c r="Q6" s="17" t="s">
        <v>187</v>
      </c>
      <c r="S6" s="29" t="s">
        <v>186</v>
      </c>
      <c r="T6" s="7"/>
      <c r="U6" s="27" t="s">
        <v>344</v>
      </c>
      <c r="Y6" s="17" t="s">
        <v>190</v>
      </c>
      <c r="AA6" s="24"/>
    </row>
    <row r="7" spans="1:28" s="17" customFormat="1" ht="19.7" customHeight="1">
      <c r="C7" s="17" t="s">
        <v>80</v>
      </c>
      <c r="E7" s="24" t="s">
        <v>191</v>
      </c>
      <c r="G7" s="34"/>
      <c r="J7" s="6" t="s">
        <v>105</v>
      </c>
      <c r="K7" s="36"/>
      <c r="M7" s="1" t="s">
        <v>105</v>
      </c>
      <c r="O7" s="17" t="s">
        <v>196</v>
      </c>
      <c r="Q7" s="17" t="s">
        <v>189</v>
      </c>
      <c r="S7" s="17" t="s">
        <v>192</v>
      </c>
      <c r="T7" s="7"/>
      <c r="U7" s="17" t="s">
        <v>74</v>
      </c>
      <c r="Y7" s="17" t="s">
        <v>193</v>
      </c>
      <c r="AA7" s="24" t="s">
        <v>191</v>
      </c>
    </row>
    <row r="8" spans="1:28" s="17" customFormat="1" ht="19.7" customHeight="1">
      <c r="E8" s="24" t="s">
        <v>194</v>
      </c>
      <c r="G8" s="34"/>
      <c r="H8" s="17" t="s">
        <v>218</v>
      </c>
      <c r="J8" s="17" t="s">
        <v>195</v>
      </c>
      <c r="K8" s="35"/>
      <c r="M8" s="24" t="s">
        <v>195</v>
      </c>
      <c r="O8" s="17" t="s">
        <v>201</v>
      </c>
      <c r="Q8" s="17" t="s">
        <v>197</v>
      </c>
      <c r="S8" s="17" t="s">
        <v>199</v>
      </c>
      <c r="U8" s="17" t="s">
        <v>334</v>
      </c>
      <c r="Y8" s="17" t="s">
        <v>200</v>
      </c>
      <c r="AA8" s="24" t="s">
        <v>194</v>
      </c>
    </row>
    <row r="9" spans="1:28" s="17" customFormat="1" ht="19.7" customHeight="1">
      <c r="E9" s="38" t="s">
        <v>272</v>
      </c>
      <c r="F9" s="23"/>
      <c r="G9" s="34"/>
      <c r="H9" s="18" t="s">
        <v>270</v>
      </c>
      <c r="J9" s="18" t="s">
        <v>270</v>
      </c>
      <c r="K9" s="35"/>
      <c r="M9" s="21" t="s">
        <v>270</v>
      </c>
      <c r="O9" s="18" t="s">
        <v>220</v>
      </c>
      <c r="Q9" s="18" t="s">
        <v>198</v>
      </c>
      <c r="S9" s="18" t="s">
        <v>202</v>
      </c>
      <c r="U9" s="18" t="s">
        <v>335</v>
      </c>
      <c r="W9" s="18" t="s">
        <v>92</v>
      </c>
      <c r="Y9" s="18" t="s">
        <v>202</v>
      </c>
      <c r="AA9" s="38" t="s">
        <v>317</v>
      </c>
    </row>
    <row r="10" spans="1:28" s="17" customFormat="1" ht="19.7" customHeight="1">
      <c r="A10" s="184" t="s">
        <v>327</v>
      </c>
      <c r="E10" s="165"/>
      <c r="F10" s="23"/>
      <c r="G10" s="34"/>
      <c r="K10" s="35"/>
      <c r="M10" s="24"/>
      <c r="U10" s="167" t="s">
        <v>333</v>
      </c>
      <c r="W10" s="167" t="s">
        <v>328</v>
      </c>
      <c r="Y10" s="167"/>
      <c r="AA10" s="165"/>
    </row>
    <row r="11" spans="1:28" ht="19.7" customHeight="1">
      <c r="A11" s="6" t="s">
        <v>300</v>
      </c>
      <c r="D11" s="17"/>
      <c r="E11" s="42">
        <v>1471712</v>
      </c>
      <c r="F11" s="43"/>
      <c r="G11" s="44"/>
      <c r="H11" s="43">
        <v>0</v>
      </c>
      <c r="I11" s="43"/>
      <c r="J11" s="43">
        <v>0</v>
      </c>
      <c r="K11" s="45"/>
      <c r="L11" s="43"/>
      <c r="M11" s="42">
        <f>SUM(H11:J11)</f>
        <v>0</v>
      </c>
      <c r="N11" s="43"/>
      <c r="O11" s="43">
        <v>0</v>
      </c>
      <c r="P11" s="43"/>
      <c r="Q11" s="76"/>
      <c r="R11" s="43"/>
      <c r="S11" s="43">
        <v>0</v>
      </c>
      <c r="T11" s="43"/>
      <c r="U11" s="43">
        <v>0</v>
      </c>
      <c r="V11" s="43"/>
      <c r="W11" s="43">
        <v>0</v>
      </c>
      <c r="X11" s="43"/>
      <c r="Y11" s="43">
        <v>0</v>
      </c>
      <c r="Z11" s="43"/>
      <c r="AA11" s="42">
        <f>SUM(E11,M11:Y11)</f>
        <v>1471712</v>
      </c>
      <c r="AB11" s="19"/>
    </row>
    <row r="12" spans="1:28" ht="19.7" customHeight="1">
      <c r="A12" s="6" t="s">
        <v>25</v>
      </c>
      <c r="D12" s="17"/>
      <c r="E12" s="42">
        <v>13642827</v>
      </c>
      <c r="F12" s="43"/>
      <c r="G12" s="44"/>
      <c r="H12" s="43">
        <v>0</v>
      </c>
      <c r="I12" s="43"/>
      <c r="J12" s="43">
        <v>0</v>
      </c>
      <c r="K12" s="45"/>
      <c r="L12" s="43"/>
      <c r="M12" s="42">
        <f>SUM(H12:J12)</f>
        <v>0</v>
      </c>
      <c r="N12" s="43"/>
      <c r="O12" s="43">
        <v>0</v>
      </c>
      <c r="P12" s="43"/>
      <c r="Q12" s="76"/>
      <c r="R12" s="43"/>
      <c r="S12" s="43">
        <v>0</v>
      </c>
      <c r="T12" s="43"/>
      <c r="U12" s="43">
        <v>0</v>
      </c>
      <c r="V12" s="43"/>
      <c r="W12" s="43">
        <v>0</v>
      </c>
      <c r="X12" s="43"/>
      <c r="Y12" s="43">
        <v>0</v>
      </c>
      <c r="Z12" s="43"/>
      <c r="AA12" s="42">
        <f>SUM(E12,M12:Y12)</f>
        <v>13642827</v>
      </c>
      <c r="AB12" s="19"/>
    </row>
    <row r="13" spans="1:28" ht="19.7" customHeight="1">
      <c r="A13" s="6" t="s">
        <v>203</v>
      </c>
      <c r="D13" s="17"/>
      <c r="E13" s="42"/>
      <c r="F13" s="43"/>
      <c r="G13" s="44"/>
      <c r="H13" s="43"/>
      <c r="I13" s="43"/>
      <c r="J13" s="43"/>
      <c r="K13" s="45"/>
      <c r="L13" s="43"/>
      <c r="M13" s="42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2"/>
      <c r="AB13" s="19"/>
    </row>
    <row r="14" spans="1:28" ht="19.7" customHeight="1">
      <c r="A14" s="6" t="s">
        <v>204</v>
      </c>
      <c r="D14" s="17"/>
      <c r="E14" s="42">
        <v>2512802</v>
      </c>
      <c r="F14" s="43"/>
      <c r="G14" s="44"/>
      <c r="H14" s="43">
        <v>0</v>
      </c>
      <c r="I14" s="43"/>
      <c r="J14" s="43">
        <v>0</v>
      </c>
      <c r="K14" s="45"/>
      <c r="L14" s="43"/>
      <c r="M14" s="42">
        <f t="shared" ref="M14:M16" si="0">SUM(H14:J14)</f>
        <v>0</v>
      </c>
      <c r="N14" s="43"/>
      <c r="O14" s="76"/>
      <c r="P14" s="43"/>
      <c r="Q14" s="43">
        <v>0</v>
      </c>
      <c r="R14" s="43"/>
      <c r="S14" s="43">
        <v>0</v>
      </c>
      <c r="T14" s="43"/>
      <c r="U14" s="43">
        <v>-9447</v>
      </c>
      <c r="V14" s="43"/>
      <c r="W14" s="43">
        <v>0</v>
      </c>
      <c r="X14" s="43"/>
      <c r="Y14" s="43">
        <v>0</v>
      </c>
      <c r="Z14" s="43"/>
      <c r="AA14" s="42">
        <f>SUM(E14,M14:Y14)</f>
        <v>2503355</v>
      </c>
      <c r="AB14" s="19"/>
    </row>
    <row r="15" spans="1:28" ht="19.7" customHeight="1">
      <c r="A15" s="6" t="s">
        <v>205</v>
      </c>
      <c r="D15" s="17"/>
      <c r="E15" s="42">
        <v>415833</v>
      </c>
      <c r="F15" s="43"/>
      <c r="G15" s="44"/>
      <c r="H15" s="43">
        <v>0</v>
      </c>
      <c r="I15" s="43"/>
      <c r="J15" s="43">
        <v>0</v>
      </c>
      <c r="K15" s="45"/>
      <c r="L15" s="43"/>
      <c r="M15" s="42">
        <f t="shared" si="0"/>
        <v>0</v>
      </c>
      <c r="N15" s="43"/>
      <c r="O15" s="76"/>
      <c r="P15" s="43"/>
      <c r="Q15" s="43">
        <v>0</v>
      </c>
      <c r="R15" s="43"/>
      <c r="S15" s="43">
        <v>0</v>
      </c>
      <c r="T15" s="43"/>
      <c r="U15" s="43">
        <v>0</v>
      </c>
      <c r="V15" s="43"/>
      <c r="W15" s="43">
        <v>0</v>
      </c>
      <c r="X15" s="43"/>
      <c r="Y15" s="43">
        <v>0</v>
      </c>
      <c r="Z15" s="43"/>
      <c r="AA15" s="42">
        <f>SUM(E15,M15:Y15)</f>
        <v>415833</v>
      </c>
      <c r="AB15" s="19"/>
    </row>
    <row r="16" spans="1:28" ht="19.7" customHeight="1">
      <c r="A16" s="6" t="s">
        <v>285</v>
      </c>
      <c r="D16" s="17"/>
      <c r="E16" s="42">
        <v>-901</v>
      </c>
      <c r="F16" s="43"/>
      <c r="G16" s="44"/>
      <c r="H16" s="43">
        <v>0</v>
      </c>
      <c r="I16" s="43"/>
      <c r="J16" s="43">
        <v>0</v>
      </c>
      <c r="K16" s="45"/>
      <c r="L16" s="43"/>
      <c r="M16" s="42">
        <f t="shared" si="0"/>
        <v>0</v>
      </c>
      <c r="N16" s="43"/>
      <c r="O16" s="43">
        <v>0</v>
      </c>
      <c r="P16" s="43"/>
      <c r="Q16" s="43">
        <v>0</v>
      </c>
      <c r="R16" s="43"/>
      <c r="S16" s="43">
        <v>0</v>
      </c>
      <c r="T16" s="43"/>
      <c r="U16" s="43">
        <v>0</v>
      </c>
      <c r="V16" s="43"/>
      <c r="W16" s="43">
        <v>0</v>
      </c>
      <c r="X16" s="43"/>
      <c r="Y16" s="43">
        <v>0</v>
      </c>
      <c r="Z16" s="43"/>
      <c r="AA16" s="42">
        <f>SUM(E16,M16:Y16)</f>
        <v>-901</v>
      </c>
      <c r="AB16" s="19"/>
    </row>
    <row r="17" spans="1:28" ht="19.7" customHeight="1">
      <c r="A17" s="6" t="s">
        <v>207</v>
      </c>
      <c r="D17" s="17"/>
      <c r="E17" s="42"/>
      <c r="F17" s="43"/>
      <c r="G17" s="44"/>
      <c r="H17" s="43"/>
      <c r="I17" s="43"/>
      <c r="J17" s="43"/>
      <c r="K17" s="45"/>
      <c r="L17" s="43"/>
      <c r="M17" s="42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2"/>
      <c r="AB17" s="19"/>
    </row>
    <row r="18" spans="1:28" ht="19.7" customHeight="1">
      <c r="A18" s="6" t="s">
        <v>208</v>
      </c>
      <c r="D18" s="17"/>
      <c r="E18" s="42">
        <v>155882</v>
      </c>
      <c r="F18" s="43"/>
      <c r="G18" s="44"/>
      <c r="H18" s="43">
        <v>0</v>
      </c>
      <c r="I18" s="43"/>
      <c r="J18" s="43">
        <v>0</v>
      </c>
      <c r="K18" s="45"/>
      <c r="L18" s="43"/>
      <c r="M18" s="42">
        <f t="shared" ref="M18:M27" si="1">SUM(H18:J18)</f>
        <v>0</v>
      </c>
      <c r="N18" s="43"/>
      <c r="O18" s="43">
        <v>0</v>
      </c>
      <c r="P18" s="43"/>
      <c r="Q18" s="43">
        <v>0</v>
      </c>
      <c r="R18" s="43"/>
      <c r="S18" s="43">
        <v>0</v>
      </c>
      <c r="T18" s="43"/>
      <c r="U18" s="43">
        <v>0</v>
      </c>
      <c r="V18" s="43"/>
      <c r="W18" s="43">
        <v>0</v>
      </c>
      <c r="X18" s="43"/>
      <c r="Y18" s="43">
        <v>0</v>
      </c>
      <c r="Z18" s="43"/>
      <c r="AA18" s="42">
        <f t="shared" ref="AA18:AA25" si="2">SUM(E18,M18:Y18)</f>
        <v>155882</v>
      </c>
      <c r="AB18" s="19"/>
    </row>
    <row r="19" spans="1:28" ht="19.7" customHeight="1">
      <c r="A19" s="6" t="s">
        <v>209</v>
      </c>
      <c r="D19" s="17"/>
      <c r="E19" s="42">
        <v>128970</v>
      </c>
      <c r="F19" s="43"/>
      <c r="G19" s="44"/>
      <c r="H19" s="43">
        <v>0</v>
      </c>
      <c r="I19" s="43"/>
      <c r="J19" s="43">
        <v>0</v>
      </c>
      <c r="K19" s="45"/>
      <c r="L19" s="43"/>
      <c r="M19" s="42">
        <f t="shared" si="1"/>
        <v>0</v>
      </c>
      <c r="N19" s="43"/>
      <c r="O19" s="43">
        <v>0</v>
      </c>
      <c r="P19" s="43"/>
      <c r="Q19" s="43">
        <v>0</v>
      </c>
      <c r="R19" s="43"/>
      <c r="S19" s="43">
        <v>0</v>
      </c>
      <c r="T19" s="43"/>
      <c r="U19" s="43">
        <v>0</v>
      </c>
      <c r="V19" s="43"/>
      <c r="W19" s="43">
        <v>0</v>
      </c>
      <c r="X19" s="43"/>
      <c r="Y19" s="43">
        <v>0</v>
      </c>
      <c r="Z19" s="43"/>
      <c r="AA19" s="42">
        <f t="shared" si="2"/>
        <v>128970</v>
      </c>
      <c r="AB19" s="19"/>
    </row>
    <row r="20" spans="1:28" ht="19.7" customHeight="1">
      <c r="A20" s="6" t="s">
        <v>210</v>
      </c>
      <c r="D20" s="17"/>
      <c r="E20" s="42">
        <v>1233341</v>
      </c>
      <c r="F20" s="43"/>
      <c r="G20" s="44"/>
      <c r="H20" s="76">
        <f>SUM('PL '!E173)</f>
        <v>251290</v>
      </c>
      <c r="I20" s="43"/>
      <c r="J20" s="76">
        <v>0</v>
      </c>
      <c r="K20" s="45"/>
      <c r="L20" s="43"/>
      <c r="M20" s="42">
        <f t="shared" si="1"/>
        <v>251290</v>
      </c>
      <c r="N20" s="43"/>
      <c r="O20" s="43">
        <v>0</v>
      </c>
      <c r="P20" s="43"/>
      <c r="Q20" s="43">
        <v>0</v>
      </c>
      <c r="R20" s="43"/>
      <c r="S20" s="43">
        <v>0</v>
      </c>
      <c r="T20" s="43"/>
      <c r="U20" s="43">
        <v>0</v>
      </c>
      <c r="V20" s="43"/>
      <c r="W20" s="76">
        <v>-336684</v>
      </c>
      <c r="X20" s="43"/>
      <c r="Y20" s="43">
        <v>0</v>
      </c>
      <c r="Z20" s="43"/>
      <c r="AA20" s="42">
        <f t="shared" si="2"/>
        <v>1147947</v>
      </c>
      <c r="AB20" s="19"/>
    </row>
    <row r="21" spans="1:28" ht="19.7" customHeight="1">
      <c r="A21" s="6" t="s">
        <v>171</v>
      </c>
      <c r="D21" s="17"/>
      <c r="E21" s="42">
        <v>-128970</v>
      </c>
      <c r="F21" s="43"/>
      <c r="G21" s="44"/>
      <c r="H21" s="43">
        <v>0</v>
      </c>
      <c r="I21" s="43"/>
      <c r="J21" s="76">
        <v>0</v>
      </c>
      <c r="K21" s="45"/>
      <c r="L21" s="43"/>
      <c r="M21" s="42">
        <f t="shared" si="1"/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43"/>
      <c r="W21" s="43">
        <v>0</v>
      </c>
      <c r="X21" s="43"/>
      <c r="Y21" s="43">
        <v>0</v>
      </c>
      <c r="Z21" s="43"/>
      <c r="AA21" s="42">
        <f t="shared" si="2"/>
        <v>-128970</v>
      </c>
      <c r="AB21" s="19"/>
    </row>
    <row r="22" spans="1:28" ht="19.7" customHeight="1">
      <c r="A22" s="6" t="s">
        <v>345</v>
      </c>
      <c r="D22" s="17"/>
      <c r="E22" s="46">
        <v>0</v>
      </c>
      <c r="F22" s="43"/>
      <c r="G22" s="44"/>
      <c r="H22" s="47">
        <v>0</v>
      </c>
      <c r="I22" s="43"/>
      <c r="J22" s="94">
        <v>-72</v>
      </c>
      <c r="K22" s="45"/>
      <c r="L22" s="43"/>
      <c r="M22" s="46">
        <f t="shared" si="1"/>
        <v>-72</v>
      </c>
      <c r="N22" s="43"/>
      <c r="O22" s="47">
        <v>0</v>
      </c>
      <c r="P22" s="43"/>
      <c r="Q22" s="47">
        <v>0</v>
      </c>
      <c r="R22" s="43"/>
      <c r="S22" s="47">
        <v>0</v>
      </c>
      <c r="T22" s="43"/>
      <c r="U22" s="47">
        <v>0</v>
      </c>
      <c r="V22" s="43"/>
      <c r="W22" s="47">
        <v>0</v>
      </c>
      <c r="X22" s="43"/>
      <c r="Y22" s="47">
        <v>0</v>
      </c>
      <c r="Z22" s="43"/>
      <c r="AA22" s="46">
        <f t="shared" si="2"/>
        <v>-72</v>
      </c>
      <c r="AB22" s="19"/>
    </row>
    <row r="23" spans="1:28" ht="19.7" customHeight="1">
      <c r="A23" s="6" t="s">
        <v>211</v>
      </c>
      <c r="D23" s="17"/>
      <c r="E23" s="48">
        <v>-3377</v>
      </c>
      <c r="F23" s="43"/>
      <c r="G23" s="44"/>
      <c r="H23" s="49">
        <v>0</v>
      </c>
      <c r="I23" s="43"/>
      <c r="J23" s="96">
        <v>-141</v>
      </c>
      <c r="K23" s="45"/>
      <c r="L23" s="43"/>
      <c r="M23" s="48">
        <f t="shared" si="1"/>
        <v>-141</v>
      </c>
      <c r="N23" s="43"/>
      <c r="O23" s="49"/>
      <c r="P23" s="43"/>
      <c r="Q23" s="49"/>
      <c r="R23" s="43"/>
      <c r="S23" s="49"/>
      <c r="T23" s="43"/>
      <c r="U23" s="49"/>
      <c r="V23" s="43"/>
      <c r="W23" s="49"/>
      <c r="X23" s="43"/>
      <c r="Y23" s="49"/>
      <c r="Z23" s="43"/>
      <c r="AA23" s="48">
        <f t="shared" si="2"/>
        <v>-3518</v>
      </c>
      <c r="AB23" s="19"/>
    </row>
    <row r="24" spans="1:28" ht="19.7" customHeight="1">
      <c r="A24" s="6" t="s">
        <v>212</v>
      </c>
      <c r="D24" s="17"/>
      <c r="E24" s="48">
        <v>14028</v>
      </c>
      <c r="F24" s="43"/>
      <c r="G24" s="44"/>
      <c r="H24" s="49">
        <v>0</v>
      </c>
      <c r="I24" s="43"/>
      <c r="J24" s="96">
        <v>-1296</v>
      </c>
      <c r="K24" s="45"/>
      <c r="L24" s="43"/>
      <c r="M24" s="48">
        <f t="shared" si="1"/>
        <v>-1296</v>
      </c>
      <c r="N24" s="43"/>
      <c r="O24" s="49">
        <v>0</v>
      </c>
      <c r="P24" s="43"/>
      <c r="Q24" s="49">
        <v>0</v>
      </c>
      <c r="R24" s="43"/>
      <c r="S24" s="49">
        <v>0</v>
      </c>
      <c r="T24" s="43"/>
      <c r="U24" s="49">
        <v>0</v>
      </c>
      <c r="V24" s="43"/>
      <c r="W24" s="49">
        <v>0</v>
      </c>
      <c r="X24" s="43"/>
      <c r="Y24" s="49">
        <v>0</v>
      </c>
      <c r="Z24" s="43"/>
      <c r="AA24" s="48">
        <f t="shared" si="2"/>
        <v>12732</v>
      </c>
      <c r="AB24" s="19"/>
    </row>
    <row r="25" spans="1:28" ht="19.7" customHeight="1">
      <c r="A25" s="6" t="s">
        <v>213</v>
      </c>
      <c r="D25" s="17"/>
      <c r="E25" s="48">
        <v>165716</v>
      </c>
      <c r="F25" s="43"/>
      <c r="G25" s="44"/>
      <c r="H25" s="49">
        <v>0</v>
      </c>
      <c r="I25" s="43"/>
      <c r="J25" s="96">
        <v>0</v>
      </c>
      <c r="K25" s="45"/>
      <c r="L25" s="43"/>
      <c r="M25" s="48">
        <f t="shared" si="1"/>
        <v>0</v>
      </c>
      <c r="N25" s="43"/>
      <c r="O25" s="49">
        <v>0</v>
      </c>
      <c r="P25" s="43"/>
      <c r="Q25" s="49">
        <v>0</v>
      </c>
      <c r="R25" s="43"/>
      <c r="S25" s="49">
        <v>0</v>
      </c>
      <c r="T25" s="43"/>
      <c r="U25" s="49">
        <v>0</v>
      </c>
      <c r="V25" s="43"/>
      <c r="W25" s="49">
        <v>0</v>
      </c>
      <c r="X25" s="43"/>
      <c r="Y25" s="49">
        <v>0</v>
      </c>
      <c r="Z25" s="43"/>
      <c r="AA25" s="48">
        <f t="shared" si="2"/>
        <v>165716</v>
      </c>
      <c r="AB25" s="19"/>
    </row>
    <row r="26" spans="1:28" ht="19.7" customHeight="1">
      <c r="A26" s="6" t="s">
        <v>222</v>
      </c>
      <c r="D26" s="17"/>
      <c r="E26" s="48"/>
      <c r="F26" s="43"/>
      <c r="G26" s="44"/>
      <c r="H26" s="49"/>
      <c r="I26" s="43"/>
      <c r="J26" s="95"/>
      <c r="K26" s="45"/>
      <c r="L26" s="43"/>
      <c r="M26" s="48"/>
      <c r="N26" s="43"/>
      <c r="O26" s="49"/>
      <c r="P26" s="43"/>
      <c r="Q26" s="49"/>
      <c r="R26" s="43"/>
      <c r="S26" s="49"/>
      <c r="T26" s="43"/>
      <c r="U26" s="49"/>
      <c r="V26" s="43"/>
      <c r="W26" s="49"/>
      <c r="X26" s="43"/>
      <c r="Y26" s="49"/>
      <c r="Z26" s="43"/>
      <c r="AA26" s="48"/>
      <c r="AB26" s="19"/>
    </row>
    <row r="27" spans="1:28" ht="19.7" customHeight="1">
      <c r="A27" s="6" t="s">
        <v>223</v>
      </c>
      <c r="D27" s="17"/>
      <c r="E27" s="50">
        <v>-284481</v>
      </c>
      <c r="F27" s="43"/>
      <c r="G27" s="44"/>
      <c r="H27" s="51">
        <v>0</v>
      </c>
      <c r="I27" s="43"/>
      <c r="J27" s="101">
        <v>-60250</v>
      </c>
      <c r="K27" s="45"/>
      <c r="L27" s="43"/>
      <c r="M27" s="50">
        <f t="shared" si="1"/>
        <v>-60250</v>
      </c>
      <c r="N27" s="43"/>
      <c r="O27" s="51">
        <v>0</v>
      </c>
      <c r="P27" s="43"/>
      <c r="Q27" s="51">
        <v>0</v>
      </c>
      <c r="R27" s="43"/>
      <c r="S27" s="51">
        <v>0</v>
      </c>
      <c r="T27" s="43"/>
      <c r="U27" s="51">
        <v>0</v>
      </c>
      <c r="V27" s="43"/>
      <c r="W27" s="51">
        <v>0</v>
      </c>
      <c r="X27" s="43"/>
      <c r="Y27" s="51">
        <v>0</v>
      </c>
      <c r="Z27" s="43"/>
      <c r="AA27" s="50">
        <f>SUM(E27,M27:Y27)</f>
        <v>-344731</v>
      </c>
      <c r="AB27" s="19"/>
    </row>
    <row r="28" spans="1:28" ht="19.7" customHeight="1">
      <c r="A28" s="1" t="s">
        <v>214</v>
      </c>
      <c r="D28" s="17"/>
      <c r="E28" s="52">
        <f>SUM(E22:E27)</f>
        <v>-108114</v>
      </c>
      <c r="F28" s="43"/>
      <c r="G28" s="44"/>
      <c r="H28" s="53">
        <f>SUM(H22:H27)</f>
        <v>0</v>
      </c>
      <c r="I28" s="43"/>
      <c r="J28" s="53">
        <f>SUM(J22:J27)</f>
        <v>-61759</v>
      </c>
      <c r="K28" s="45"/>
      <c r="L28" s="43"/>
      <c r="M28" s="52">
        <f>SUM(M22:M27)</f>
        <v>-61759</v>
      </c>
      <c r="N28" s="43"/>
      <c r="O28" s="53">
        <f>SUM(O22:O27)</f>
        <v>0</v>
      </c>
      <c r="P28" s="43"/>
      <c r="Q28" s="53">
        <f>SUM(Q22:Q27)</f>
        <v>0</v>
      </c>
      <c r="R28" s="43"/>
      <c r="S28" s="53">
        <f>SUM(S22:S27)</f>
        <v>0</v>
      </c>
      <c r="T28" s="43"/>
      <c r="U28" s="53">
        <f>SUM(U22:U27)</f>
        <v>0</v>
      </c>
      <c r="V28" s="43"/>
      <c r="W28" s="53">
        <f>SUM(W22:W27)</f>
        <v>0</v>
      </c>
      <c r="X28" s="43"/>
      <c r="Y28" s="53">
        <f>SUM(Y22:Y27)</f>
        <v>0</v>
      </c>
      <c r="Z28" s="43"/>
      <c r="AA28" s="52">
        <f>SUM(AA22:AA27)</f>
        <v>-169873</v>
      </c>
      <c r="AB28" s="19"/>
    </row>
    <row r="29" spans="1:28" ht="19.7" customHeight="1">
      <c r="A29" s="1" t="s">
        <v>215</v>
      </c>
      <c r="D29" s="17"/>
      <c r="E29" s="42">
        <f>SUM(E11:E21,E28)</f>
        <v>19323382</v>
      </c>
      <c r="F29" s="43"/>
      <c r="G29" s="44"/>
      <c r="H29" s="43">
        <f>SUM(H11:H21,H28)</f>
        <v>251290</v>
      </c>
      <c r="I29" s="43"/>
      <c r="J29" s="43">
        <f>SUM(J11:J21,J28)</f>
        <v>-61759</v>
      </c>
      <c r="K29" s="45"/>
      <c r="L29" s="43"/>
      <c r="M29" s="42">
        <f>SUM(M11:M21,M28)</f>
        <v>189531</v>
      </c>
      <c r="N29" s="43"/>
      <c r="O29" s="43">
        <f>SUM(O11:O21,O28)</f>
        <v>0</v>
      </c>
      <c r="P29" s="43"/>
      <c r="Q29" s="43">
        <f>SUM(Q11:Q21,Q28)</f>
        <v>0</v>
      </c>
      <c r="R29" s="43"/>
      <c r="S29" s="43">
        <f>SUM(S11:S21,S28)</f>
        <v>0</v>
      </c>
      <c r="T29" s="43"/>
      <c r="U29" s="43">
        <f>SUM(U11:U21,U28)</f>
        <v>-9447</v>
      </c>
      <c r="V29" s="43"/>
      <c r="W29" s="43">
        <f>SUM(W11:W21,W28)</f>
        <v>-336684</v>
      </c>
      <c r="X29" s="43"/>
      <c r="Y29" s="43">
        <f>SUM(Y11:Y21,Y28)</f>
        <v>0</v>
      </c>
      <c r="Z29" s="43"/>
      <c r="AA29" s="42">
        <f>SUM(AA11:AA21,AA28)</f>
        <v>19166782</v>
      </c>
      <c r="AB29" s="19"/>
    </row>
    <row r="30" spans="1:28" ht="19.7" customHeight="1">
      <c r="A30" s="6" t="s">
        <v>216</v>
      </c>
      <c r="D30" s="17"/>
      <c r="E30" s="42">
        <v>14791284</v>
      </c>
      <c r="F30" s="43"/>
      <c r="G30" s="44"/>
      <c r="H30" s="53">
        <f>SUM('PL '!E174)</f>
        <v>239186</v>
      </c>
      <c r="I30" s="43"/>
      <c r="J30" s="98">
        <v>-170</v>
      </c>
      <c r="K30" s="45"/>
      <c r="L30" s="43"/>
      <c r="M30" s="42">
        <f t="shared" ref="M30" si="3">SUM(H30:J30)</f>
        <v>239016</v>
      </c>
      <c r="N30" s="43"/>
      <c r="O30" s="99"/>
      <c r="P30" s="43"/>
      <c r="Q30" s="53">
        <v>0</v>
      </c>
      <c r="R30" s="43"/>
      <c r="S30" s="99"/>
      <c r="T30" s="43"/>
      <c r="U30" s="99">
        <v>25647</v>
      </c>
      <c r="V30" s="43"/>
      <c r="W30" s="53">
        <v>0</v>
      </c>
      <c r="X30" s="43"/>
      <c r="Y30" s="99">
        <v>-195866</v>
      </c>
      <c r="Z30" s="43"/>
      <c r="AA30" s="42">
        <f>SUM(E30,M30:Y30)</f>
        <v>14860081</v>
      </c>
      <c r="AB30" s="19"/>
    </row>
    <row r="31" spans="1:28" ht="19.7" customHeight="1" thickBot="1">
      <c r="A31" s="1" t="s">
        <v>28</v>
      </c>
      <c r="D31" s="17"/>
      <c r="E31" s="77">
        <f>SUM(E29:E30)</f>
        <v>34114666</v>
      </c>
      <c r="F31" s="17"/>
      <c r="G31" s="34"/>
      <c r="H31" s="56">
        <f>SUM(H29:H30)</f>
        <v>490476</v>
      </c>
      <c r="I31" s="19"/>
      <c r="J31" s="56">
        <f>SUM(J29:J30)</f>
        <v>-61929</v>
      </c>
      <c r="K31" s="35"/>
      <c r="L31" s="17"/>
      <c r="M31" s="54">
        <f>SUM(M29:M30)</f>
        <v>428547</v>
      </c>
      <c r="N31" s="17"/>
      <c r="O31" s="55">
        <f>SUM(O29:O30)</f>
        <v>0</v>
      </c>
      <c r="P31" s="17"/>
      <c r="Q31" s="55">
        <f>SUM(Q29:Q30)</f>
        <v>0</v>
      </c>
      <c r="R31" s="17"/>
      <c r="S31" s="55">
        <f>SUM(S29:S30)</f>
        <v>0</v>
      </c>
      <c r="T31" s="17"/>
      <c r="U31" s="55">
        <f>SUM(U29:U30)</f>
        <v>16200</v>
      </c>
      <c r="V31" s="17"/>
      <c r="W31" s="55">
        <f>SUM(W29:W30)</f>
        <v>-336684</v>
      </c>
      <c r="X31" s="17"/>
      <c r="Y31" s="55">
        <f>SUM(Y29:Y30)</f>
        <v>-195866</v>
      </c>
      <c r="Z31" s="17"/>
      <c r="AA31" s="77">
        <f>SUM(AA29:AA30)</f>
        <v>34026863</v>
      </c>
      <c r="AB31" s="17"/>
    </row>
    <row r="32" spans="1:28" ht="5.0999999999999996" customHeight="1" thickTop="1">
      <c r="A32" s="1"/>
      <c r="D32" s="17"/>
      <c r="E32" s="24"/>
      <c r="F32" s="17"/>
      <c r="G32" s="102"/>
      <c r="H32" s="20"/>
      <c r="I32" s="28"/>
      <c r="J32" s="20"/>
      <c r="K32" s="103"/>
      <c r="L32" s="17"/>
      <c r="M32" s="39"/>
      <c r="N32" s="17"/>
      <c r="O32" s="19"/>
      <c r="P32" s="17"/>
      <c r="Q32" s="19"/>
      <c r="R32" s="17"/>
      <c r="S32" s="19"/>
      <c r="T32" s="17"/>
      <c r="U32" s="19"/>
      <c r="V32" s="17"/>
      <c r="W32" s="19"/>
      <c r="X32" s="17"/>
      <c r="Y32" s="19"/>
      <c r="Z32" s="17"/>
      <c r="AA32" s="24"/>
      <c r="AB32" s="17"/>
    </row>
    <row r="33" spans="1:4" ht="19.7" customHeight="1">
      <c r="A33" s="12"/>
      <c r="D33" s="17"/>
    </row>
    <row r="34" spans="1:4" ht="19.7" customHeight="1">
      <c r="A34" s="12"/>
      <c r="D34" s="17"/>
    </row>
    <row r="35" spans="1:4" ht="19.7" customHeight="1">
      <c r="A35" s="6" t="s">
        <v>262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A7FD2-D2FF-4CE5-AE6B-A3CE3154E2A7}">
  <sheetPr>
    <pageSetUpPr fitToPage="1"/>
  </sheetPr>
  <dimension ref="A1:T32"/>
  <sheetViews>
    <sheetView showGridLines="0" view="pageBreakPreview" zoomScale="70" zoomScaleNormal="100" zoomScaleSheetLayoutView="70" workbookViewId="0">
      <selection activeCell="A17" sqref="A17:XFD17"/>
    </sheetView>
  </sheetViews>
  <sheetFormatPr defaultColWidth="9.140625" defaultRowHeight="20.100000000000001" customHeight="1"/>
  <cols>
    <col min="1" max="1" width="11.140625" style="7" customWidth="1"/>
    <col min="2" max="2" width="15" style="7" customWidth="1"/>
    <col min="3" max="3" width="18.7109375" style="7" customWidth="1"/>
    <col min="4" max="4" width="1.140625" style="7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customWidth="1"/>
    <col min="15" max="15" width="16" style="7" customWidth="1"/>
    <col min="16" max="16" width="1.140625" style="7" customWidth="1"/>
    <col min="17" max="17" width="16" style="7" customWidth="1"/>
    <col min="18" max="18" width="1.140625" style="7" customWidth="1"/>
    <col min="19" max="19" width="17" style="12" customWidth="1"/>
    <col min="20" max="20" width="1.140625" style="7" customWidth="1"/>
    <col min="21" max="16384" width="9.140625" style="7"/>
  </cols>
  <sheetData>
    <row r="1" spans="1:20" ht="20.100000000000001" customHeight="1">
      <c r="A1" s="1" t="s">
        <v>165</v>
      </c>
      <c r="B1" s="25"/>
      <c r="C1" s="25"/>
      <c r="D1" s="25"/>
      <c r="E1" s="57"/>
      <c r="F1" s="25"/>
      <c r="G1" s="25"/>
      <c r="H1" s="25"/>
      <c r="I1" s="25"/>
      <c r="J1" s="25"/>
      <c r="K1" s="25"/>
      <c r="L1" s="25"/>
      <c r="M1" s="57"/>
      <c r="N1" s="25"/>
      <c r="O1" s="25"/>
      <c r="P1" s="25"/>
      <c r="Q1" s="25"/>
      <c r="R1" s="25"/>
      <c r="S1" s="22" t="s">
        <v>265</v>
      </c>
      <c r="T1" s="25"/>
    </row>
    <row r="2" spans="1:20" ht="20.100000000000001" customHeight="1">
      <c r="A2" s="1" t="s">
        <v>224</v>
      </c>
      <c r="B2" s="25"/>
      <c r="C2" s="25"/>
      <c r="D2" s="25"/>
      <c r="E2" s="57"/>
      <c r="F2" s="25"/>
      <c r="G2" s="25"/>
      <c r="H2" s="25"/>
      <c r="I2" s="25"/>
      <c r="J2" s="25"/>
      <c r="K2" s="25"/>
      <c r="L2" s="25"/>
      <c r="M2" s="57"/>
      <c r="N2" s="25"/>
      <c r="O2" s="25"/>
      <c r="P2" s="25"/>
      <c r="Q2" s="25"/>
      <c r="R2" s="25"/>
      <c r="S2" s="25"/>
      <c r="T2" s="25"/>
    </row>
    <row r="3" spans="1:20" ht="20.100000000000001" customHeight="1">
      <c r="A3" s="1" t="s">
        <v>319</v>
      </c>
      <c r="B3" s="25"/>
      <c r="C3" s="25"/>
      <c r="D3" s="25"/>
      <c r="E3" s="57"/>
      <c r="F3" s="25"/>
      <c r="G3" s="25"/>
      <c r="H3" s="25"/>
      <c r="I3" s="25"/>
      <c r="J3" s="25"/>
      <c r="K3" s="25"/>
      <c r="L3" s="25"/>
      <c r="M3" s="57"/>
      <c r="N3" s="25"/>
      <c r="O3" s="25"/>
      <c r="P3" s="25"/>
      <c r="Q3" s="25"/>
      <c r="R3" s="25"/>
      <c r="S3" s="25"/>
      <c r="T3" s="25"/>
    </row>
    <row r="4" spans="1:20" ht="20.100000000000001" customHeight="1">
      <c r="A4" s="1"/>
      <c r="B4" s="25"/>
      <c r="C4" s="25"/>
      <c r="D4" s="25"/>
      <c r="E4" s="57"/>
      <c r="F4" s="25"/>
      <c r="G4" s="25"/>
      <c r="H4" s="25"/>
      <c r="I4" s="25"/>
      <c r="J4" s="25"/>
      <c r="K4" s="25"/>
      <c r="L4" s="25"/>
      <c r="M4" s="57"/>
      <c r="N4" s="25"/>
      <c r="O4" s="25"/>
      <c r="P4" s="25"/>
      <c r="Q4" s="25"/>
      <c r="R4" s="25"/>
      <c r="S4" s="22" t="s">
        <v>256</v>
      </c>
      <c r="T4" s="25"/>
    </row>
    <row r="5" spans="1:20" s="17" customFormat="1" ht="20.100000000000001" customHeight="1">
      <c r="E5" s="24"/>
      <c r="G5" s="58"/>
      <c r="H5" s="59"/>
      <c r="I5" s="59"/>
      <c r="J5" s="59"/>
      <c r="K5" s="60"/>
      <c r="M5" s="24"/>
      <c r="O5" s="17" t="s">
        <v>72</v>
      </c>
      <c r="Q5" s="17" t="s">
        <v>323</v>
      </c>
      <c r="S5" s="24"/>
    </row>
    <row r="6" spans="1:20" s="17" customFormat="1" ht="20.100000000000001" customHeight="1">
      <c r="E6" s="24"/>
      <c r="G6" s="34"/>
      <c r="J6" s="17" t="s">
        <v>188</v>
      </c>
      <c r="K6" s="35"/>
      <c r="M6" s="24" t="s">
        <v>50</v>
      </c>
      <c r="O6" s="17" t="s">
        <v>73</v>
      </c>
      <c r="Q6" s="17" t="s">
        <v>187</v>
      </c>
      <c r="S6" s="24"/>
    </row>
    <row r="7" spans="1:20" s="17" customFormat="1" ht="20.100000000000001" customHeight="1">
      <c r="E7" s="24"/>
      <c r="G7" s="34"/>
      <c r="J7" s="17" t="s">
        <v>105</v>
      </c>
      <c r="K7" s="35"/>
      <c r="M7" s="24" t="s">
        <v>105</v>
      </c>
      <c r="O7" s="17" t="s">
        <v>74</v>
      </c>
      <c r="Q7" s="17" t="s">
        <v>189</v>
      </c>
      <c r="S7" s="24"/>
    </row>
    <row r="8" spans="1:20" s="17" customFormat="1" ht="20.100000000000001" customHeight="1">
      <c r="E8" s="24" t="s">
        <v>225</v>
      </c>
      <c r="G8" s="34"/>
      <c r="H8" s="17" t="s">
        <v>218</v>
      </c>
      <c r="J8" s="17" t="s">
        <v>195</v>
      </c>
      <c r="K8" s="35"/>
      <c r="M8" s="24" t="s">
        <v>195</v>
      </c>
      <c r="O8" s="17" t="s">
        <v>196</v>
      </c>
      <c r="Q8" s="17" t="s">
        <v>197</v>
      </c>
      <c r="S8" s="24" t="s">
        <v>225</v>
      </c>
    </row>
    <row r="9" spans="1:20" s="17" customFormat="1" ht="20.100000000000001" customHeight="1">
      <c r="E9" s="61" t="s">
        <v>219</v>
      </c>
      <c r="G9" s="34"/>
      <c r="H9" s="62" t="s">
        <v>270</v>
      </c>
      <c r="J9" s="62" t="s">
        <v>270</v>
      </c>
      <c r="K9" s="35"/>
      <c r="M9" s="63" t="s">
        <v>270</v>
      </c>
      <c r="O9" s="18" t="s">
        <v>201</v>
      </c>
      <c r="Q9" s="18" t="s">
        <v>228</v>
      </c>
      <c r="S9" s="38" t="s">
        <v>322</v>
      </c>
    </row>
    <row r="10" spans="1:20" ht="20.100000000000001" customHeight="1">
      <c r="A10" s="6" t="s">
        <v>300</v>
      </c>
      <c r="D10" s="17"/>
      <c r="E10" s="90">
        <v>1457625</v>
      </c>
      <c r="F10" s="19"/>
      <c r="G10" s="40"/>
      <c r="H10" s="19">
        <v>0</v>
      </c>
      <c r="I10" s="19"/>
      <c r="J10" s="19">
        <v>0</v>
      </c>
      <c r="K10" s="41"/>
      <c r="L10" s="19"/>
      <c r="M10" s="39">
        <f>SUM(H10,J10)</f>
        <v>0</v>
      </c>
      <c r="N10" s="19"/>
      <c r="O10" s="19">
        <v>0</v>
      </c>
      <c r="P10" s="19"/>
      <c r="Q10" s="19">
        <v>14087</v>
      </c>
      <c r="R10" s="19"/>
      <c r="S10" s="39">
        <f>SUM(E10,M10:Q10)</f>
        <v>1471712</v>
      </c>
      <c r="T10" s="19"/>
    </row>
    <row r="11" spans="1:20" ht="20.100000000000001" customHeight="1">
      <c r="A11" s="6" t="s">
        <v>25</v>
      </c>
      <c r="D11" s="17"/>
      <c r="E11" s="90">
        <v>13470882</v>
      </c>
      <c r="F11" s="19"/>
      <c r="G11" s="40"/>
      <c r="H11" s="19">
        <v>0</v>
      </c>
      <c r="I11" s="19"/>
      <c r="J11" s="19">
        <v>0</v>
      </c>
      <c r="K11" s="41"/>
      <c r="L11" s="19"/>
      <c r="M11" s="39">
        <f>SUM(H11,J11)</f>
        <v>0</v>
      </c>
      <c r="N11" s="19"/>
      <c r="O11" s="19">
        <v>0</v>
      </c>
      <c r="P11" s="19"/>
      <c r="Q11" s="19">
        <v>171945</v>
      </c>
      <c r="R11" s="19"/>
      <c r="S11" s="39">
        <f>SUM(E11,M11:Q11)</f>
        <v>13642827</v>
      </c>
      <c r="T11" s="19"/>
    </row>
    <row r="12" spans="1:20" ht="20.100000000000001" customHeight="1">
      <c r="A12" s="6" t="s">
        <v>203</v>
      </c>
      <c r="D12" s="17"/>
      <c r="E12" s="39"/>
      <c r="F12" s="19"/>
      <c r="G12" s="40"/>
      <c r="H12" s="19"/>
      <c r="I12" s="19"/>
      <c r="J12" s="19"/>
      <c r="K12" s="41"/>
      <c r="L12" s="19"/>
      <c r="M12" s="39"/>
      <c r="N12" s="19"/>
      <c r="O12" s="19"/>
      <c r="P12" s="19"/>
      <c r="Q12" s="19"/>
      <c r="R12" s="19"/>
      <c r="S12" s="39"/>
      <c r="T12" s="19"/>
    </row>
    <row r="13" spans="1:20" ht="20.100000000000001" customHeight="1">
      <c r="A13" s="6" t="s">
        <v>204</v>
      </c>
      <c r="D13" s="17"/>
      <c r="E13" s="90">
        <v>2488074</v>
      </c>
      <c r="F13" s="19"/>
      <c r="G13" s="40"/>
      <c r="H13" s="19">
        <v>0</v>
      </c>
      <c r="I13" s="19"/>
      <c r="J13" s="19">
        <v>0</v>
      </c>
      <c r="K13" s="41"/>
      <c r="L13" s="19"/>
      <c r="M13" s="39">
        <f>SUM(H13,J13)</f>
        <v>0</v>
      </c>
      <c r="N13" s="19"/>
      <c r="O13" s="7">
        <v>19848</v>
      </c>
      <c r="P13" s="19"/>
      <c r="Q13" s="19">
        <v>0</v>
      </c>
      <c r="R13" s="19"/>
      <c r="S13" s="39">
        <f>SUM(E13,M13:Q13)</f>
        <v>2507922</v>
      </c>
      <c r="T13" s="19"/>
    </row>
    <row r="14" spans="1:20" ht="20.100000000000001" customHeight="1">
      <c r="A14" s="6" t="s">
        <v>205</v>
      </c>
      <c r="D14" s="17"/>
      <c r="E14" s="90">
        <v>624305</v>
      </c>
      <c r="F14" s="64"/>
      <c r="G14" s="66"/>
      <c r="H14" s="64">
        <v>0</v>
      </c>
      <c r="I14" s="64"/>
      <c r="J14" s="64">
        <v>0</v>
      </c>
      <c r="K14" s="67"/>
      <c r="L14" s="14"/>
      <c r="M14" s="65">
        <f>SUM(H14,J14)</f>
        <v>0</v>
      </c>
      <c r="N14" s="14"/>
      <c r="O14" s="64">
        <v>0</v>
      </c>
      <c r="P14" s="64"/>
      <c r="Q14" s="64">
        <v>0</v>
      </c>
      <c r="R14" s="64"/>
      <c r="S14" s="65">
        <f>SUM(E14,M14:Q14)</f>
        <v>624305</v>
      </c>
      <c r="T14" s="64"/>
    </row>
    <row r="15" spans="1:20" ht="20.100000000000001" customHeight="1">
      <c r="A15" s="6" t="s">
        <v>221</v>
      </c>
      <c r="D15" s="17"/>
      <c r="E15" s="65"/>
      <c r="F15" s="64"/>
      <c r="G15" s="66"/>
      <c r="H15" s="64"/>
      <c r="I15" s="64"/>
      <c r="J15" s="64"/>
      <c r="K15" s="67"/>
      <c r="L15" s="64"/>
      <c r="M15" s="65"/>
      <c r="N15" s="64"/>
      <c r="O15" s="64"/>
      <c r="P15" s="64"/>
      <c r="Q15" s="64"/>
      <c r="R15" s="64"/>
      <c r="S15" s="65"/>
      <c r="T15" s="64"/>
    </row>
    <row r="16" spans="1:20" ht="20.100000000000001" customHeight="1">
      <c r="A16" s="6" t="s">
        <v>135</v>
      </c>
      <c r="D16" s="17"/>
      <c r="E16" s="90">
        <v>-901</v>
      </c>
      <c r="F16" s="64"/>
      <c r="G16" s="66"/>
      <c r="H16" s="64">
        <v>0</v>
      </c>
      <c r="I16" s="64"/>
      <c r="J16" s="64">
        <v>0</v>
      </c>
      <c r="K16" s="67"/>
      <c r="L16" s="64"/>
      <c r="M16" s="65">
        <f>SUM(H16,J16)</f>
        <v>0</v>
      </c>
      <c r="N16" s="64"/>
      <c r="O16" s="64">
        <v>0</v>
      </c>
      <c r="P16" s="64"/>
      <c r="Q16" s="64">
        <v>0</v>
      </c>
      <c r="R16" s="64"/>
      <c r="S16" s="65">
        <f>SUM(E16,M16:Q16)</f>
        <v>-901</v>
      </c>
      <c r="T16" s="64"/>
    </row>
    <row r="17" spans="1:20" ht="20.100000000000001" customHeight="1">
      <c r="A17" s="6" t="s">
        <v>207</v>
      </c>
      <c r="D17" s="17"/>
      <c r="E17" s="65"/>
      <c r="F17" s="64"/>
      <c r="G17" s="66"/>
      <c r="H17" s="64"/>
      <c r="I17" s="64"/>
      <c r="J17" s="64"/>
      <c r="K17" s="67"/>
      <c r="L17" s="64"/>
      <c r="M17" s="65"/>
      <c r="N17" s="64"/>
      <c r="O17" s="64"/>
      <c r="P17" s="64"/>
      <c r="Q17" s="64"/>
      <c r="R17" s="64"/>
      <c r="S17" s="65"/>
      <c r="T17" s="64"/>
    </row>
    <row r="18" spans="1:20" ht="20.100000000000001" customHeight="1">
      <c r="A18" s="6" t="s">
        <v>208</v>
      </c>
      <c r="D18" s="17"/>
      <c r="E18" s="90">
        <v>155882</v>
      </c>
      <c r="F18" s="64"/>
      <c r="G18" s="66"/>
      <c r="H18" s="64">
        <v>0</v>
      </c>
      <c r="I18" s="64"/>
      <c r="J18" s="64">
        <v>0</v>
      </c>
      <c r="K18" s="67"/>
      <c r="L18" s="64"/>
      <c r="M18" s="65">
        <f>SUM(H18,J18)</f>
        <v>0</v>
      </c>
      <c r="N18" s="64"/>
      <c r="O18" s="64">
        <v>0</v>
      </c>
      <c r="P18" s="64"/>
      <c r="Q18" s="64">
        <v>0</v>
      </c>
      <c r="R18" s="64"/>
      <c r="S18" s="65">
        <f>SUM(E18,M18:Q18)</f>
        <v>155882</v>
      </c>
      <c r="T18" s="64"/>
    </row>
    <row r="19" spans="1:20" ht="20.100000000000001" customHeight="1">
      <c r="A19" s="6" t="s">
        <v>209</v>
      </c>
      <c r="D19" s="17"/>
      <c r="E19" s="90">
        <v>128970</v>
      </c>
      <c r="F19" s="64"/>
      <c r="G19" s="66"/>
      <c r="H19" s="64">
        <v>0</v>
      </c>
      <c r="I19" s="64"/>
      <c r="J19" s="64">
        <v>0</v>
      </c>
      <c r="K19" s="67"/>
      <c r="L19" s="64"/>
      <c r="M19" s="65">
        <f>SUM(H19,J19)</f>
        <v>0</v>
      </c>
      <c r="N19" s="64"/>
      <c r="O19" s="64">
        <v>0</v>
      </c>
      <c r="P19" s="64"/>
      <c r="Q19" s="76">
        <v>0</v>
      </c>
      <c r="R19" s="64"/>
      <c r="S19" s="65">
        <f>SUM(E19,M19:Q19)</f>
        <v>128970</v>
      </c>
      <c r="T19" s="64"/>
    </row>
    <row r="20" spans="1:20" ht="20.100000000000001" customHeight="1">
      <c r="A20" s="6" t="s">
        <v>210</v>
      </c>
      <c r="D20" s="17"/>
      <c r="E20" s="90">
        <v>508351</v>
      </c>
      <c r="F20" s="64"/>
      <c r="G20" s="66"/>
      <c r="H20" s="64">
        <f>SUM('PL '!K173)</f>
        <v>575532</v>
      </c>
      <c r="I20" s="64"/>
      <c r="J20" s="76">
        <v>0</v>
      </c>
      <c r="K20" s="67"/>
      <c r="L20" s="64"/>
      <c r="M20" s="65">
        <f>SUM(H20,J20)</f>
        <v>575532</v>
      </c>
      <c r="N20" s="64"/>
      <c r="O20" s="64">
        <v>0</v>
      </c>
      <c r="P20" s="64"/>
      <c r="Q20" s="76">
        <v>0</v>
      </c>
      <c r="R20" s="64"/>
      <c r="S20" s="65">
        <f>SUM(E20,M20:Q20)</f>
        <v>1083883</v>
      </c>
      <c r="T20" s="64"/>
    </row>
    <row r="21" spans="1:20" ht="20.100000000000001" customHeight="1">
      <c r="A21" s="6" t="s">
        <v>171</v>
      </c>
      <c r="D21" s="17"/>
      <c r="E21" s="90">
        <v>-128970</v>
      </c>
      <c r="F21" s="64"/>
      <c r="G21" s="66"/>
      <c r="H21" s="64">
        <v>0</v>
      </c>
      <c r="I21" s="64"/>
      <c r="J21" s="64">
        <v>0</v>
      </c>
      <c r="K21" s="67"/>
      <c r="L21" s="64"/>
      <c r="M21" s="65">
        <f>SUM(H21,J21)</f>
        <v>0</v>
      </c>
      <c r="N21" s="64"/>
      <c r="O21" s="64">
        <v>0</v>
      </c>
      <c r="P21" s="64"/>
      <c r="Q21" s="76">
        <v>0</v>
      </c>
      <c r="R21" s="64"/>
      <c r="S21" s="65">
        <f>SUM(E21,M21:Q21)</f>
        <v>-128970</v>
      </c>
      <c r="T21" s="64"/>
    </row>
    <row r="22" spans="1:20" ht="20.100000000000001" customHeight="1">
      <c r="A22" s="6" t="s">
        <v>229</v>
      </c>
      <c r="D22" s="17"/>
      <c r="E22" s="68"/>
      <c r="F22" s="64"/>
      <c r="G22" s="66"/>
      <c r="H22" s="69"/>
      <c r="I22" s="64"/>
      <c r="J22" s="69"/>
      <c r="K22" s="67"/>
      <c r="L22" s="64"/>
      <c r="M22" s="68"/>
      <c r="N22" s="64"/>
      <c r="O22" s="69"/>
      <c r="P22" s="64"/>
      <c r="Q22" s="69"/>
      <c r="R22" s="64"/>
      <c r="S22" s="68"/>
      <c r="T22" s="64"/>
    </row>
    <row r="23" spans="1:20" ht="20.100000000000001" customHeight="1">
      <c r="A23" s="6" t="s">
        <v>230</v>
      </c>
      <c r="D23" s="17"/>
      <c r="E23" s="93">
        <v>21948</v>
      </c>
      <c r="F23" s="64"/>
      <c r="G23" s="66"/>
      <c r="H23" s="71">
        <v>0</v>
      </c>
      <c r="I23" s="64"/>
      <c r="J23" s="95">
        <v>1843</v>
      </c>
      <c r="K23" s="67"/>
      <c r="L23" s="64"/>
      <c r="M23" s="70">
        <f>SUM(H23,J23)</f>
        <v>1843</v>
      </c>
      <c r="N23" s="64"/>
      <c r="O23" s="71">
        <v>0</v>
      </c>
      <c r="P23" s="64"/>
      <c r="Q23" s="71">
        <v>0</v>
      </c>
      <c r="R23" s="64"/>
      <c r="S23" s="70">
        <f>SUM(E23,M23:Q23)</f>
        <v>23791</v>
      </c>
      <c r="T23" s="64"/>
    </row>
    <row r="24" spans="1:20" ht="20.100000000000001" customHeight="1">
      <c r="A24" s="6" t="s">
        <v>213</v>
      </c>
      <c r="D24" s="17"/>
      <c r="E24" s="93">
        <v>57676</v>
      </c>
      <c r="F24" s="64"/>
      <c r="G24" s="66"/>
      <c r="H24" s="71">
        <v>0</v>
      </c>
      <c r="I24" s="64"/>
      <c r="J24" s="96">
        <v>0</v>
      </c>
      <c r="K24" s="67"/>
      <c r="L24" s="64"/>
      <c r="M24" s="70">
        <f>SUM(H24,J24)</f>
        <v>0</v>
      </c>
      <c r="N24" s="64"/>
      <c r="O24" s="71">
        <v>0</v>
      </c>
      <c r="P24" s="64"/>
      <c r="Q24" s="71">
        <v>0</v>
      </c>
      <c r="R24" s="64"/>
      <c r="S24" s="70">
        <f>SUM(E24,M24:Q24)</f>
        <v>57676</v>
      </c>
      <c r="T24" s="64"/>
    </row>
    <row r="25" spans="1:20" ht="20.100000000000001" customHeight="1">
      <c r="A25" s="6" t="s">
        <v>273</v>
      </c>
      <c r="D25" s="17"/>
      <c r="E25" s="93"/>
      <c r="F25" s="64"/>
      <c r="G25" s="66"/>
      <c r="H25" s="71"/>
      <c r="I25" s="64"/>
      <c r="J25" s="96"/>
      <c r="K25" s="67"/>
      <c r="L25" s="64"/>
      <c r="M25" s="70"/>
      <c r="N25" s="64"/>
      <c r="O25" s="71"/>
      <c r="P25" s="64"/>
      <c r="Q25" s="71"/>
      <c r="R25" s="64"/>
      <c r="S25" s="70"/>
      <c r="T25" s="64"/>
    </row>
    <row r="26" spans="1:20" ht="20.100000000000001" customHeight="1">
      <c r="A26" s="6" t="s">
        <v>231</v>
      </c>
      <c r="D26" s="17"/>
      <c r="E26" s="91">
        <v>-164855</v>
      </c>
      <c r="F26" s="64"/>
      <c r="G26" s="66"/>
      <c r="H26" s="73">
        <v>0</v>
      </c>
      <c r="I26" s="64"/>
      <c r="J26" s="97">
        <v>-50376</v>
      </c>
      <c r="K26" s="67"/>
      <c r="L26" s="64"/>
      <c r="M26" s="72">
        <f>SUM(H26,J26)</f>
        <v>-50376</v>
      </c>
      <c r="N26" s="64"/>
      <c r="O26" s="73">
        <v>0</v>
      </c>
      <c r="P26" s="64"/>
      <c r="Q26" s="73">
        <v>0</v>
      </c>
      <c r="R26" s="64"/>
      <c r="S26" s="72">
        <f>SUM(E26,M26:Q26)</f>
        <v>-215231</v>
      </c>
      <c r="T26" s="64"/>
    </row>
    <row r="27" spans="1:20" ht="20.100000000000001" customHeight="1">
      <c r="A27" s="6" t="s">
        <v>232</v>
      </c>
      <c r="D27" s="17"/>
      <c r="E27" s="65">
        <f>SUM(E23:E26)</f>
        <v>-85231</v>
      </c>
      <c r="F27" s="64"/>
      <c r="G27" s="66"/>
      <c r="H27" s="64">
        <f>SUM(H23:H26)</f>
        <v>0</v>
      </c>
      <c r="I27" s="64"/>
      <c r="J27" s="64">
        <f>SUM(J23:J26)</f>
        <v>-48533</v>
      </c>
      <c r="K27" s="67"/>
      <c r="L27" s="64"/>
      <c r="M27" s="65">
        <f>SUM(M23:M26)</f>
        <v>-48533</v>
      </c>
      <c r="N27" s="64"/>
      <c r="O27" s="64">
        <f>SUM(O23:O26)</f>
        <v>0</v>
      </c>
      <c r="P27" s="64"/>
      <c r="Q27" s="64">
        <f>SUM(Q23:Q26)</f>
        <v>0</v>
      </c>
      <c r="R27" s="64"/>
      <c r="S27" s="65">
        <f>SUM(S23:S26)</f>
        <v>-133764</v>
      </c>
      <c r="T27" s="64"/>
    </row>
    <row r="28" spans="1:20" ht="20.100000000000001" customHeight="1" thickBot="1">
      <c r="A28" s="1" t="s">
        <v>28</v>
      </c>
      <c r="D28" s="17"/>
      <c r="E28" s="54">
        <f>SUM(E10:E21,E27)</f>
        <v>18618987</v>
      </c>
      <c r="F28" s="19"/>
      <c r="G28" s="40"/>
      <c r="H28" s="56">
        <f>SUM(H10:H21,H27)</f>
        <v>575532</v>
      </c>
      <c r="I28" s="19"/>
      <c r="J28" s="56">
        <f>SUM(J10:J21,J27)</f>
        <v>-48533</v>
      </c>
      <c r="K28" s="41"/>
      <c r="L28" s="19"/>
      <c r="M28" s="54">
        <f>SUM(M10:M21,M27)</f>
        <v>526999</v>
      </c>
      <c r="N28" s="19"/>
      <c r="O28" s="56">
        <f>SUM(O10:O21,O27)</f>
        <v>19848</v>
      </c>
      <c r="P28" s="19"/>
      <c r="Q28" s="56">
        <f>SUM(Q10:Q21,Q27)</f>
        <v>186032</v>
      </c>
      <c r="R28" s="19"/>
      <c r="S28" s="54">
        <f>SUM(S10:S21,S27)</f>
        <v>19351866</v>
      </c>
      <c r="T28" s="19"/>
    </row>
    <row r="29" spans="1:20" ht="5.0999999999999996" customHeight="1" thickTop="1">
      <c r="A29" s="1"/>
      <c r="D29" s="17"/>
      <c r="E29" s="39"/>
      <c r="F29" s="19"/>
      <c r="G29" s="102"/>
      <c r="H29" s="20"/>
      <c r="I29" s="28"/>
      <c r="J29" s="20"/>
      <c r="K29" s="103"/>
      <c r="L29" s="19"/>
      <c r="M29" s="39"/>
      <c r="N29" s="19"/>
      <c r="O29" s="19"/>
      <c r="P29" s="19"/>
      <c r="Q29" s="19"/>
      <c r="R29" s="19"/>
      <c r="S29" s="39"/>
      <c r="T29" s="19"/>
    </row>
    <row r="30" spans="1:20" ht="20.100000000000001" customHeight="1">
      <c r="A30" s="12"/>
      <c r="D30" s="17"/>
      <c r="E30" s="39"/>
      <c r="F30" s="19"/>
      <c r="G30" s="19"/>
      <c r="H30" s="19"/>
      <c r="I30" s="19"/>
      <c r="J30" s="19"/>
      <c r="K30" s="19"/>
      <c r="L30" s="19"/>
      <c r="M30" s="39"/>
      <c r="N30" s="19"/>
      <c r="O30" s="19"/>
      <c r="P30" s="19"/>
      <c r="Q30" s="19"/>
      <c r="R30" s="19"/>
      <c r="S30" s="39"/>
      <c r="T30" s="19"/>
    </row>
    <row r="31" spans="1:20" ht="20.100000000000001" customHeight="1">
      <c r="A31" s="12"/>
      <c r="D31" s="17"/>
      <c r="E31" s="24"/>
      <c r="F31" s="17"/>
      <c r="G31" s="17"/>
      <c r="H31" s="17"/>
      <c r="I31" s="17"/>
      <c r="J31" s="17"/>
      <c r="K31" s="17"/>
      <c r="L31" s="17"/>
      <c r="M31" s="24"/>
      <c r="N31" s="17"/>
      <c r="O31" s="17"/>
      <c r="P31" s="17"/>
      <c r="Q31" s="17"/>
      <c r="R31" s="17"/>
      <c r="S31" s="24"/>
      <c r="T31" s="17"/>
    </row>
    <row r="32" spans="1:20" ht="20.100000000000001" customHeight="1">
      <c r="A32" s="6" t="s">
        <v>262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D41C-3CFA-46C4-9C20-2B5A7809B15F}">
  <sheetPr>
    <pageSetUpPr fitToPage="1"/>
  </sheetPr>
  <dimension ref="A1:W30"/>
  <sheetViews>
    <sheetView showGridLines="0" view="pageBreakPreview" zoomScale="70" zoomScaleNormal="100" zoomScaleSheetLayoutView="70" workbookViewId="0">
      <selection activeCell="J23" sqref="J23"/>
    </sheetView>
  </sheetViews>
  <sheetFormatPr defaultColWidth="9.140625" defaultRowHeight="18.95" customHeight="1"/>
  <cols>
    <col min="1" max="1" width="11.140625" style="7" customWidth="1"/>
    <col min="2" max="2" width="25" style="7" customWidth="1"/>
    <col min="3" max="3" width="35.5703125" style="7" customWidth="1"/>
    <col min="4" max="4" width="1.140625" style="7" hidden="1" customWidth="1"/>
    <col min="5" max="5" width="16.7109375" style="12" customWidth="1"/>
    <col min="6" max="7" width="1.140625" style="7" customWidth="1"/>
    <col min="8" max="8" width="16" style="7" customWidth="1"/>
    <col min="9" max="9" width="1.7109375" style="7" customWidth="1"/>
    <col min="10" max="10" width="16" style="7" customWidth="1"/>
    <col min="11" max="12" width="1.140625" style="7" customWidth="1"/>
    <col min="13" max="13" width="16" style="12" customWidth="1"/>
    <col min="14" max="14" width="1.140625" style="7" hidden="1" customWidth="1"/>
    <col min="15" max="15" width="16" style="7" hidden="1" customWidth="1"/>
    <col min="16" max="16" width="1.140625" style="7" customWidth="1"/>
    <col min="17" max="17" width="16" style="7" customWidth="1"/>
    <col min="18" max="18" width="1.5703125" style="7" customWidth="1"/>
    <col min="19" max="19" width="16" style="7" customWidth="1"/>
    <col min="20" max="20" width="1.5703125" style="7" customWidth="1"/>
    <col min="21" max="21" width="17.42578125" style="12" customWidth="1"/>
    <col min="22" max="23" width="3.7109375" style="17" customWidth="1"/>
    <col min="24" max="16384" width="9.140625" style="7"/>
  </cols>
  <sheetData>
    <row r="1" spans="1:23" ht="18.95" customHeight="1">
      <c r="A1" s="1" t="s">
        <v>165</v>
      </c>
      <c r="B1" s="25"/>
      <c r="C1" s="25"/>
      <c r="D1" s="25"/>
      <c r="E1" s="57"/>
      <c r="F1" s="25"/>
      <c r="G1" s="25"/>
      <c r="H1" s="25"/>
      <c r="I1" s="25"/>
      <c r="J1" s="25"/>
      <c r="K1" s="25"/>
      <c r="L1" s="25"/>
      <c r="M1" s="57"/>
      <c r="N1" s="25"/>
      <c r="O1" s="25"/>
      <c r="P1" s="25"/>
      <c r="Q1" s="25"/>
      <c r="R1" s="25"/>
      <c r="S1" s="25"/>
      <c r="T1" s="25"/>
      <c r="U1" s="22" t="s">
        <v>265</v>
      </c>
    </row>
    <row r="2" spans="1:23" ht="18.95" customHeight="1">
      <c r="A2" s="1" t="s">
        <v>233</v>
      </c>
      <c r="B2" s="25"/>
      <c r="C2" s="25"/>
      <c r="D2" s="25"/>
      <c r="E2" s="57"/>
      <c r="F2" s="25"/>
      <c r="G2" s="25"/>
      <c r="H2" s="25"/>
      <c r="I2" s="25"/>
      <c r="J2" s="25"/>
      <c r="K2" s="25"/>
      <c r="L2" s="25"/>
      <c r="M2" s="57"/>
      <c r="N2" s="25"/>
      <c r="O2" s="25"/>
      <c r="P2" s="25"/>
      <c r="Q2" s="25"/>
      <c r="R2" s="25"/>
      <c r="S2" s="25"/>
      <c r="T2" s="25"/>
      <c r="U2" s="25"/>
    </row>
    <row r="3" spans="1:23" ht="18.95" customHeight="1">
      <c r="A3" s="1" t="s">
        <v>319</v>
      </c>
      <c r="B3" s="25"/>
      <c r="C3" s="25"/>
      <c r="D3" s="25"/>
      <c r="E3" s="57"/>
      <c r="F3" s="25"/>
      <c r="G3" s="25"/>
      <c r="H3" s="25"/>
      <c r="I3" s="25"/>
      <c r="J3" s="25"/>
      <c r="K3" s="25"/>
      <c r="L3" s="25"/>
      <c r="M3" s="57"/>
      <c r="N3" s="25"/>
      <c r="O3" s="25"/>
      <c r="P3" s="25"/>
      <c r="Q3" s="25"/>
      <c r="R3" s="25"/>
      <c r="S3" s="25"/>
      <c r="T3" s="25"/>
      <c r="U3" s="25"/>
    </row>
    <row r="4" spans="1:23" ht="18.95" customHeight="1">
      <c r="B4" s="30"/>
      <c r="C4" s="30"/>
      <c r="D4" s="30"/>
      <c r="E4" s="33"/>
      <c r="F4" s="30"/>
      <c r="G4" s="30"/>
      <c r="H4" s="30"/>
      <c r="I4" s="30"/>
      <c r="J4" s="30"/>
      <c r="K4" s="30"/>
      <c r="L4" s="30"/>
      <c r="M4" s="33"/>
      <c r="N4" s="30"/>
      <c r="O4" s="30"/>
      <c r="P4" s="30"/>
      <c r="Q4" s="30"/>
      <c r="R4" s="30"/>
      <c r="S4" s="30"/>
      <c r="T4" s="30"/>
      <c r="U4" s="22" t="s">
        <v>256</v>
      </c>
    </row>
    <row r="5" spans="1:23" ht="18.95" customHeight="1">
      <c r="B5" s="30"/>
      <c r="C5" s="30"/>
      <c r="D5" s="30"/>
      <c r="E5" s="33"/>
      <c r="F5" s="30"/>
      <c r="G5" s="78"/>
      <c r="H5" s="79"/>
      <c r="I5" s="80"/>
      <c r="J5" s="211"/>
      <c r="K5" s="210"/>
      <c r="M5" s="7"/>
      <c r="N5" s="30"/>
      <c r="O5" s="29" t="s">
        <v>74</v>
      </c>
      <c r="P5" s="30"/>
      <c r="Q5" s="27" t="s">
        <v>346</v>
      </c>
      <c r="R5" s="30"/>
      <c r="S5" s="30"/>
      <c r="T5" s="30"/>
      <c r="U5" s="22"/>
    </row>
    <row r="6" spans="1:23" ht="18.95" customHeight="1">
      <c r="B6" s="30"/>
      <c r="C6" s="30"/>
      <c r="D6" s="30"/>
      <c r="E6" s="33"/>
      <c r="F6" s="30"/>
      <c r="G6" s="31"/>
      <c r="H6" s="29"/>
      <c r="I6" s="30"/>
      <c r="J6" s="29" t="s">
        <v>188</v>
      </c>
      <c r="K6" s="32"/>
      <c r="L6" s="30"/>
      <c r="M6" s="81" t="s">
        <v>50</v>
      </c>
      <c r="N6" s="30"/>
      <c r="O6" s="29"/>
      <c r="P6" s="30"/>
      <c r="Q6" s="27" t="s">
        <v>73</v>
      </c>
      <c r="R6" s="30"/>
      <c r="S6" s="30"/>
      <c r="T6" s="30"/>
      <c r="U6" s="22"/>
    </row>
    <row r="7" spans="1:23" ht="18.95" customHeight="1">
      <c r="B7" s="30"/>
      <c r="C7" s="30"/>
      <c r="D7" s="30"/>
      <c r="E7" s="33"/>
      <c r="F7" s="30"/>
      <c r="G7" s="31"/>
      <c r="H7" s="29"/>
      <c r="I7" s="30"/>
      <c r="J7" s="29" t="s">
        <v>105</v>
      </c>
      <c r="K7" s="32"/>
      <c r="L7" s="30"/>
      <c r="M7" s="81" t="s">
        <v>105</v>
      </c>
      <c r="N7" s="30"/>
      <c r="O7" s="29" t="s">
        <v>226</v>
      </c>
      <c r="P7" s="30"/>
      <c r="Q7" s="17" t="s">
        <v>74</v>
      </c>
      <c r="R7" s="30"/>
      <c r="S7" s="29"/>
      <c r="T7" s="30"/>
      <c r="U7" s="82"/>
    </row>
    <row r="8" spans="1:23" ht="18.95" customHeight="1">
      <c r="B8" s="30"/>
      <c r="C8" s="30"/>
      <c r="D8" s="30"/>
      <c r="E8" s="81" t="s">
        <v>225</v>
      </c>
      <c r="F8" s="30"/>
      <c r="G8" s="31"/>
      <c r="H8" s="29" t="s">
        <v>218</v>
      </c>
      <c r="I8" s="30"/>
      <c r="J8" s="29" t="s">
        <v>195</v>
      </c>
      <c r="K8" s="32"/>
      <c r="L8" s="30"/>
      <c r="M8" s="81" t="s">
        <v>195</v>
      </c>
      <c r="N8" s="30"/>
      <c r="O8" s="29" t="s">
        <v>227</v>
      </c>
      <c r="P8" s="30"/>
      <c r="Q8" s="17" t="s">
        <v>334</v>
      </c>
      <c r="R8" s="30"/>
      <c r="S8" s="29"/>
      <c r="T8" s="30"/>
      <c r="U8" s="83" t="s">
        <v>225</v>
      </c>
    </row>
    <row r="9" spans="1:23" ht="18.95" customHeight="1">
      <c r="B9" s="30"/>
      <c r="C9" s="30"/>
      <c r="D9" s="30"/>
      <c r="E9" s="106" t="s">
        <v>272</v>
      </c>
      <c r="F9" s="30"/>
      <c r="G9" s="31"/>
      <c r="H9" s="85" t="s">
        <v>270</v>
      </c>
      <c r="I9" s="30"/>
      <c r="J9" s="85" t="s">
        <v>270</v>
      </c>
      <c r="K9" s="32"/>
      <c r="L9" s="30"/>
      <c r="M9" s="84" t="s">
        <v>270</v>
      </c>
      <c r="N9" s="30"/>
      <c r="O9" s="85" t="s">
        <v>220</v>
      </c>
      <c r="P9" s="30"/>
      <c r="Q9" s="18" t="s">
        <v>335</v>
      </c>
      <c r="R9" s="30"/>
      <c r="S9" s="18" t="s">
        <v>92</v>
      </c>
      <c r="T9" s="30"/>
      <c r="U9" s="86" t="s">
        <v>317</v>
      </c>
    </row>
    <row r="10" spans="1:23" ht="18.95" customHeight="1">
      <c r="A10" s="184" t="s">
        <v>327</v>
      </c>
      <c r="B10" s="30"/>
      <c r="C10" s="30"/>
      <c r="D10" s="30"/>
      <c r="E10" s="166"/>
      <c r="F10" s="30"/>
      <c r="G10" s="31"/>
      <c r="H10" s="29"/>
      <c r="I10" s="30"/>
      <c r="J10" s="29"/>
      <c r="K10" s="32"/>
      <c r="L10" s="30"/>
      <c r="M10" s="81"/>
      <c r="N10" s="30"/>
      <c r="O10" s="29"/>
      <c r="P10" s="30"/>
      <c r="Q10" s="167" t="s">
        <v>333</v>
      </c>
      <c r="R10" s="30"/>
      <c r="S10" s="167" t="s">
        <v>328</v>
      </c>
      <c r="T10" s="30"/>
      <c r="U10" s="83"/>
    </row>
    <row r="11" spans="1:23" ht="18.95" customHeight="1">
      <c r="A11" s="6" t="s">
        <v>300</v>
      </c>
      <c r="D11" s="17"/>
      <c r="E11" s="39">
        <v>1471712</v>
      </c>
      <c r="F11" s="19"/>
      <c r="G11" s="40"/>
      <c r="H11" s="19">
        <v>0</v>
      </c>
      <c r="I11" s="19"/>
      <c r="J11" s="19">
        <v>0</v>
      </c>
      <c r="K11" s="41"/>
      <c r="L11" s="19"/>
      <c r="M11" s="39">
        <f>SUM(H11:J11)</f>
        <v>0</v>
      </c>
      <c r="N11" s="19"/>
      <c r="O11" s="19">
        <v>0</v>
      </c>
      <c r="P11" s="19"/>
      <c r="Q11" s="14">
        <v>0</v>
      </c>
      <c r="R11" s="19"/>
      <c r="S11" s="19">
        <v>0</v>
      </c>
      <c r="T11" s="19"/>
      <c r="U11" s="39">
        <f>SUM(E11,M11:S11)</f>
        <v>1471712</v>
      </c>
      <c r="V11" s="19">
        <f>SUM(E11-BS!M90)</f>
        <v>0</v>
      </c>
      <c r="W11" s="19">
        <f>SUM(U11-BS!K90)</f>
        <v>0</v>
      </c>
    </row>
    <row r="12" spans="1:23" ht="18.95" customHeight="1">
      <c r="A12" s="6" t="s">
        <v>25</v>
      </c>
      <c r="D12" s="17"/>
      <c r="E12" s="39">
        <v>13642827</v>
      </c>
      <c r="F12" s="19"/>
      <c r="G12" s="40"/>
      <c r="H12" s="19">
        <v>0</v>
      </c>
      <c r="I12" s="19"/>
      <c r="J12" s="19">
        <v>0</v>
      </c>
      <c r="K12" s="41"/>
      <c r="L12" s="19"/>
      <c r="M12" s="39">
        <f>SUM(H12:J12)</f>
        <v>0</v>
      </c>
      <c r="N12" s="19"/>
      <c r="O12" s="19">
        <v>0</v>
      </c>
      <c r="P12" s="19"/>
      <c r="Q12" s="14">
        <v>0</v>
      </c>
      <c r="R12" s="19"/>
      <c r="S12" s="19">
        <v>0</v>
      </c>
      <c r="T12" s="19"/>
      <c r="U12" s="39">
        <f>SUM(E12,M12:S12)</f>
        <v>13642827</v>
      </c>
      <c r="V12" s="19">
        <f>SUM(E12-BS!M91)</f>
        <v>0</v>
      </c>
      <c r="W12" s="19">
        <f>SUM(U12-BS!K91)</f>
        <v>0</v>
      </c>
    </row>
    <row r="13" spans="1:23" ht="18.95" customHeight="1">
      <c r="A13" s="6" t="s">
        <v>203</v>
      </c>
      <c r="D13" s="17"/>
      <c r="E13" s="39"/>
      <c r="F13" s="19"/>
      <c r="G13" s="40"/>
      <c r="H13" s="19"/>
      <c r="I13" s="19"/>
      <c r="J13" s="19"/>
      <c r="K13" s="41"/>
      <c r="L13" s="19"/>
      <c r="M13" s="39"/>
      <c r="N13" s="19"/>
      <c r="O13" s="19"/>
      <c r="P13" s="19"/>
      <c r="Q13" s="19"/>
      <c r="R13" s="19"/>
      <c r="S13" s="19"/>
      <c r="T13" s="19"/>
      <c r="U13" s="39"/>
      <c r="V13" s="19"/>
      <c r="W13" s="19"/>
    </row>
    <row r="14" spans="1:23" ht="18.95" customHeight="1">
      <c r="A14" s="6" t="s">
        <v>204</v>
      </c>
      <c r="D14" s="17"/>
      <c r="E14" s="39">
        <v>2512802</v>
      </c>
      <c r="F14" s="19"/>
      <c r="G14" s="40"/>
      <c r="H14" s="19">
        <v>0</v>
      </c>
      <c r="I14" s="19"/>
      <c r="J14" s="19">
        <v>0</v>
      </c>
      <c r="K14" s="41"/>
      <c r="L14" s="19"/>
      <c r="M14" s="39">
        <f>SUM(H14:J14)</f>
        <v>0</v>
      </c>
      <c r="N14" s="19"/>
      <c r="O14" s="14"/>
      <c r="P14" s="19"/>
      <c r="Q14" s="19">
        <v>-9447</v>
      </c>
      <c r="R14" s="19"/>
      <c r="S14" s="19">
        <v>0</v>
      </c>
      <c r="T14" s="19"/>
      <c r="U14" s="39">
        <f>SUM(E14,M14:S14)</f>
        <v>2503355</v>
      </c>
      <c r="V14" s="19">
        <f>SUM(E14-BS!M93)</f>
        <v>0</v>
      </c>
      <c r="W14" s="19">
        <f>SUM(U14-BS!K93)</f>
        <v>0</v>
      </c>
    </row>
    <row r="15" spans="1:23" ht="18.95" customHeight="1">
      <c r="A15" s="6" t="s">
        <v>205</v>
      </c>
      <c r="D15" s="17"/>
      <c r="E15" s="39">
        <v>415833</v>
      </c>
      <c r="F15" s="19"/>
      <c r="G15" s="40"/>
      <c r="H15" s="19">
        <v>0</v>
      </c>
      <c r="I15" s="19"/>
      <c r="J15" s="19">
        <v>0</v>
      </c>
      <c r="K15" s="41"/>
      <c r="L15" s="19"/>
      <c r="M15" s="39">
        <f>SUM(H15:J15)</f>
        <v>0</v>
      </c>
      <c r="N15" s="19"/>
      <c r="O15" s="14"/>
      <c r="P15" s="19"/>
      <c r="Q15" s="19">
        <v>0</v>
      </c>
      <c r="R15" s="19"/>
      <c r="S15" s="19">
        <v>0</v>
      </c>
      <c r="T15" s="19"/>
      <c r="U15" s="39">
        <f>SUM(E15,M15:S15)</f>
        <v>415833</v>
      </c>
      <c r="V15" s="19">
        <f>SUM(E15-BS!M95)</f>
        <v>0</v>
      </c>
      <c r="W15" s="19">
        <f>SUM(U15-BS!K95)</f>
        <v>0</v>
      </c>
    </row>
    <row r="16" spans="1:23" ht="18.95" customHeight="1">
      <c r="A16" s="6" t="s">
        <v>285</v>
      </c>
      <c r="D16" s="17"/>
      <c r="E16" s="65">
        <v>-901</v>
      </c>
      <c r="F16" s="64"/>
      <c r="G16" s="66"/>
      <c r="H16" s="64">
        <v>0</v>
      </c>
      <c r="I16" s="64"/>
      <c r="J16" s="64">
        <v>0</v>
      </c>
      <c r="K16" s="67"/>
      <c r="L16" s="64"/>
      <c r="M16" s="65">
        <f>SUM(H16:J16)</f>
        <v>0</v>
      </c>
      <c r="N16" s="64"/>
      <c r="O16" s="64">
        <v>0</v>
      </c>
      <c r="P16" s="64"/>
      <c r="Q16" s="64">
        <v>0</v>
      </c>
      <c r="R16" s="64"/>
      <c r="S16" s="64">
        <v>0</v>
      </c>
      <c r="T16" s="64"/>
      <c r="U16" s="39">
        <f>SUM(E16,M16:S16)</f>
        <v>-901</v>
      </c>
      <c r="V16" s="19">
        <f>SUM(E16-BS!M97)</f>
        <v>0</v>
      </c>
      <c r="W16" s="19">
        <f>SUM(U16-BS!K97)</f>
        <v>0</v>
      </c>
    </row>
    <row r="17" spans="1:23" ht="18.95" customHeight="1">
      <c r="A17" s="6" t="s">
        <v>207</v>
      </c>
      <c r="D17" s="17"/>
      <c r="E17" s="65"/>
      <c r="F17" s="64"/>
      <c r="G17" s="66"/>
      <c r="H17" s="64"/>
      <c r="I17" s="64"/>
      <c r="J17" s="64"/>
      <c r="K17" s="67"/>
      <c r="L17" s="64"/>
      <c r="M17" s="65"/>
      <c r="N17" s="64"/>
      <c r="O17" s="64"/>
      <c r="P17" s="64"/>
      <c r="Q17" s="64"/>
      <c r="R17" s="64"/>
      <c r="S17" s="64"/>
      <c r="T17" s="64"/>
      <c r="U17" s="65"/>
      <c r="V17" s="19"/>
      <c r="W17" s="19"/>
    </row>
    <row r="18" spans="1:23" ht="18.95" customHeight="1">
      <c r="A18" s="6" t="s">
        <v>208</v>
      </c>
      <c r="D18" s="17"/>
      <c r="E18" s="65">
        <v>155882</v>
      </c>
      <c r="F18" s="64"/>
      <c r="G18" s="66"/>
      <c r="H18" s="64">
        <v>0</v>
      </c>
      <c r="I18" s="64"/>
      <c r="J18" s="64">
        <v>0</v>
      </c>
      <c r="K18" s="67"/>
      <c r="L18" s="64"/>
      <c r="M18" s="65">
        <f t="shared" ref="M18:M26" si="0">SUM(H18:J18)</f>
        <v>0</v>
      </c>
      <c r="N18" s="64"/>
      <c r="O18" s="64">
        <v>0</v>
      </c>
      <c r="P18" s="64"/>
      <c r="Q18" s="64">
        <v>0</v>
      </c>
      <c r="R18" s="64"/>
      <c r="S18" s="64">
        <v>0</v>
      </c>
      <c r="T18" s="64"/>
      <c r="U18" s="39">
        <f t="shared" ref="U18:U24" si="1">SUM(E18,M18:S18)</f>
        <v>155882</v>
      </c>
      <c r="V18" s="19">
        <f>SUM(E18-BS!M100)</f>
        <v>0</v>
      </c>
      <c r="W18" s="19">
        <f>SUM(U18-BS!K100)</f>
        <v>0</v>
      </c>
    </row>
    <row r="19" spans="1:23" ht="18.95" customHeight="1">
      <c r="A19" s="6" t="s">
        <v>209</v>
      </c>
      <c r="D19" s="17"/>
      <c r="E19" s="65">
        <v>128970</v>
      </c>
      <c r="F19" s="64"/>
      <c r="G19" s="66"/>
      <c r="H19" s="64">
        <v>0</v>
      </c>
      <c r="I19" s="64"/>
      <c r="J19" s="64">
        <v>0</v>
      </c>
      <c r="K19" s="67"/>
      <c r="L19" s="64"/>
      <c r="M19" s="65">
        <f t="shared" si="0"/>
        <v>0</v>
      </c>
      <c r="N19" s="64"/>
      <c r="O19" s="64">
        <v>0</v>
      </c>
      <c r="P19" s="64"/>
      <c r="Q19" s="64">
        <v>0</v>
      </c>
      <c r="R19" s="64"/>
      <c r="S19" s="64">
        <v>0</v>
      </c>
      <c r="T19" s="64"/>
      <c r="U19" s="39">
        <f t="shared" si="1"/>
        <v>128970</v>
      </c>
      <c r="V19" s="19">
        <f>SUM(E19-BS!M101)</f>
        <v>0</v>
      </c>
      <c r="W19" s="19">
        <f>SUM(U19-BS!K101)</f>
        <v>0</v>
      </c>
    </row>
    <row r="20" spans="1:23" ht="18.95" customHeight="1">
      <c r="A20" s="6" t="s">
        <v>210</v>
      </c>
      <c r="D20" s="17"/>
      <c r="E20" s="65">
        <v>1341381</v>
      </c>
      <c r="F20" s="64"/>
      <c r="G20" s="66"/>
      <c r="H20" s="64">
        <f>SUM('PL '!I173)</f>
        <v>251290</v>
      </c>
      <c r="I20" s="64"/>
      <c r="J20" s="14">
        <v>0</v>
      </c>
      <c r="K20" s="67"/>
      <c r="L20" s="64"/>
      <c r="M20" s="65">
        <f t="shared" si="0"/>
        <v>251290</v>
      </c>
      <c r="N20" s="64"/>
      <c r="O20" s="64">
        <v>0</v>
      </c>
      <c r="P20" s="64"/>
      <c r="Q20" s="64">
        <v>0</v>
      </c>
      <c r="R20" s="64"/>
      <c r="S20" s="7">
        <v>-336684</v>
      </c>
      <c r="T20" s="64"/>
      <c r="U20" s="39">
        <f t="shared" si="1"/>
        <v>1255987</v>
      </c>
      <c r="V20" s="19">
        <f>SUM(E20-BS!M102)</f>
        <v>0</v>
      </c>
      <c r="W20" s="19">
        <f>SUM(U20-BS!K102)</f>
        <v>0</v>
      </c>
    </row>
    <row r="21" spans="1:23" ht="18.95" customHeight="1">
      <c r="A21" s="6" t="s">
        <v>171</v>
      </c>
      <c r="D21" s="17"/>
      <c r="E21" s="65">
        <v>-128970</v>
      </c>
      <c r="F21" s="64"/>
      <c r="G21" s="66"/>
      <c r="H21" s="64">
        <v>0</v>
      </c>
      <c r="I21" s="64"/>
      <c r="J21" s="64">
        <v>0</v>
      </c>
      <c r="K21" s="67"/>
      <c r="L21" s="64"/>
      <c r="M21" s="65">
        <f t="shared" si="0"/>
        <v>0</v>
      </c>
      <c r="N21" s="64"/>
      <c r="O21" s="64">
        <v>0</v>
      </c>
      <c r="P21" s="64"/>
      <c r="Q21" s="64">
        <v>0</v>
      </c>
      <c r="R21" s="64"/>
      <c r="S21" s="64">
        <v>0</v>
      </c>
      <c r="T21" s="64"/>
      <c r="U21" s="39">
        <f t="shared" si="1"/>
        <v>-128970</v>
      </c>
      <c r="V21" s="19">
        <f>SUM(E21-BS!M103)</f>
        <v>0</v>
      </c>
      <c r="W21" s="19">
        <f>SUM(U21-BS!K103)</f>
        <v>0</v>
      </c>
    </row>
    <row r="22" spans="1:23" ht="18.95" customHeight="1">
      <c r="A22" s="6" t="s">
        <v>286</v>
      </c>
      <c r="D22" s="17"/>
      <c r="E22" s="138">
        <v>-3054</v>
      </c>
      <c r="F22" s="64"/>
      <c r="G22" s="66"/>
      <c r="H22" s="69">
        <v>0</v>
      </c>
      <c r="I22" s="64"/>
      <c r="J22" s="137">
        <v>-1509</v>
      </c>
      <c r="K22" s="67"/>
      <c r="L22" s="64"/>
      <c r="M22" s="68">
        <f t="shared" si="0"/>
        <v>-1509</v>
      </c>
      <c r="N22" s="64"/>
      <c r="O22" s="71">
        <v>0</v>
      </c>
      <c r="P22" s="64"/>
      <c r="Q22" s="69">
        <v>0</v>
      </c>
      <c r="R22" s="64"/>
      <c r="S22" s="69">
        <v>0</v>
      </c>
      <c r="T22" s="64"/>
      <c r="U22" s="68">
        <f t="shared" si="1"/>
        <v>-4563</v>
      </c>
      <c r="V22" s="19"/>
      <c r="W22" s="19"/>
    </row>
    <row r="23" spans="1:23" ht="18.95" customHeight="1">
      <c r="A23" s="6" t="s">
        <v>213</v>
      </c>
      <c r="D23" s="17"/>
      <c r="E23" s="93">
        <v>57677</v>
      </c>
      <c r="F23" s="64"/>
      <c r="G23" s="66"/>
      <c r="H23" s="71">
        <v>0</v>
      </c>
      <c r="I23" s="64"/>
      <c r="J23" s="71">
        <v>0</v>
      </c>
      <c r="K23" s="67"/>
      <c r="L23" s="64"/>
      <c r="M23" s="70">
        <f t="shared" si="0"/>
        <v>0</v>
      </c>
      <c r="N23" s="64"/>
      <c r="O23" s="71">
        <v>0</v>
      </c>
      <c r="P23" s="64"/>
      <c r="Q23" s="71">
        <v>0</v>
      </c>
      <c r="R23" s="64"/>
      <c r="S23" s="71">
        <v>0</v>
      </c>
      <c r="T23" s="64"/>
      <c r="U23" s="70">
        <f t="shared" si="1"/>
        <v>57677</v>
      </c>
      <c r="V23" s="19"/>
      <c r="W23" s="19"/>
    </row>
    <row r="24" spans="1:23" ht="18.95" customHeight="1">
      <c r="A24" s="6" t="s">
        <v>287</v>
      </c>
      <c r="D24" s="17"/>
      <c r="E24" s="91">
        <v>-270777</v>
      </c>
      <c r="F24" s="64"/>
      <c r="G24" s="66"/>
      <c r="H24" s="73">
        <v>0</v>
      </c>
      <c r="I24" s="64"/>
      <c r="J24" s="100">
        <v>-60250</v>
      </c>
      <c r="K24" s="67"/>
      <c r="L24" s="64"/>
      <c r="M24" s="72">
        <f t="shared" si="0"/>
        <v>-60250</v>
      </c>
      <c r="N24" s="64"/>
      <c r="O24" s="73">
        <v>0</v>
      </c>
      <c r="P24" s="64"/>
      <c r="Q24" s="73">
        <v>0</v>
      </c>
      <c r="R24" s="64"/>
      <c r="S24" s="73">
        <v>0</v>
      </c>
      <c r="T24" s="64"/>
      <c r="U24" s="72">
        <f t="shared" si="1"/>
        <v>-331027</v>
      </c>
      <c r="V24" s="19"/>
      <c r="W24" s="19"/>
    </row>
    <row r="25" spans="1:23" ht="18.95" customHeight="1">
      <c r="A25" s="6" t="s">
        <v>232</v>
      </c>
      <c r="D25" s="17"/>
      <c r="E25" s="87">
        <f>SUM(E22:E24)</f>
        <v>-216154</v>
      </c>
      <c r="F25" s="64"/>
      <c r="G25" s="66"/>
      <c r="H25" s="88">
        <f>SUM(H22:H24)</f>
        <v>0</v>
      </c>
      <c r="I25" s="64"/>
      <c r="J25" s="88">
        <f>SUM(J22:J24)</f>
        <v>-61759</v>
      </c>
      <c r="K25" s="67"/>
      <c r="L25" s="64"/>
      <c r="M25" s="87">
        <f t="shared" si="0"/>
        <v>-61759</v>
      </c>
      <c r="N25" s="64"/>
      <c r="O25" s="88">
        <f>SUM(O22:O24)</f>
        <v>0</v>
      </c>
      <c r="P25" s="64"/>
      <c r="Q25" s="88">
        <f>SUM(Q22:Q24)</f>
        <v>0</v>
      </c>
      <c r="R25" s="64"/>
      <c r="S25" s="88">
        <f>SUM(S22:S24)</f>
        <v>0</v>
      </c>
      <c r="T25" s="64"/>
      <c r="U25" s="87">
        <f>SUM(U22:U24)</f>
        <v>-277913</v>
      </c>
      <c r="V25" s="19">
        <f>SUM(E25-BS!M104)</f>
        <v>0</v>
      </c>
      <c r="W25" s="19">
        <f>SUM(U25-BS!K104)</f>
        <v>0</v>
      </c>
    </row>
    <row r="26" spans="1:23" ht="18.95" customHeight="1" thickBot="1">
      <c r="A26" s="1" t="s">
        <v>28</v>
      </c>
      <c r="D26" s="17"/>
      <c r="E26" s="89">
        <f>SUM(E11:E21,E25)</f>
        <v>19323382</v>
      </c>
      <c r="F26" s="19"/>
      <c r="G26" s="40"/>
      <c r="H26" s="56">
        <f>SUM(H11:H21,H25)</f>
        <v>251290</v>
      </c>
      <c r="I26" s="19"/>
      <c r="J26" s="56">
        <f>SUM(J11:J21,J25)</f>
        <v>-61759</v>
      </c>
      <c r="K26" s="41"/>
      <c r="L26" s="19"/>
      <c r="M26" s="89">
        <f t="shared" si="0"/>
        <v>189531</v>
      </c>
      <c r="N26" s="19"/>
      <c r="O26" s="55">
        <f>SUM(O11:O21,O25)</f>
        <v>0</v>
      </c>
      <c r="P26" s="19"/>
      <c r="Q26" s="55">
        <f>SUM(Q11:Q21,Q25)</f>
        <v>-9447</v>
      </c>
      <c r="R26" s="19"/>
      <c r="S26" s="55">
        <f>SUM(S11:S21,S25)</f>
        <v>-336684</v>
      </c>
      <c r="T26" s="19"/>
      <c r="U26" s="89">
        <f>SUM(U11:U21,U25)</f>
        <v>19166782</v>
      </c>
      <c r="V26" s="19">
        <f>SUM(E26-BS!M105)</f>
        <v>0</v>
      </c>
      <c r="W26" s="19">
        <f>SUM(U26-BS!K105)</f>
        <v>0</v>
      </c>
    </row>
    <row r="27" spans="1:23" ht="5.0999999999999996" customHeight="1" thickTop="1">
      <c r="A27" s="1"/>
      <c r="D27" s="17"/>
      <c r="E27" s="39"/>
      <c r="F27" s="19"/>
      <c r="G27" s="102"/>
      <c r="H27" s="20"/>
      <c r="I27" s="28"/>
      <c r="J27" s="20"/>
      <c r="K27" s="103"/>
      <c r="L27" s="19"/>
      <c r="M27" s="39"/>
      <c r="N27" s="19"/>
      <c r="O27" s="19"/>
      <c r="P27" s="19"/>
      <c r="Q27" s="19"/>
      <c r="R27" s="19"/>
      <c r="S27" s="19"/>
      <c r="T27" s="19"/>
      <c r="U27" s="39"/>
      <c r="V27" s="19"/>
      <c r="W27" s="19"/>
    </row>
    <row r="28" spans="1:23" ht="18.95" customHeight="1">
      <c r="A28" s="12"/>
      <c r="D28" s="17"/>
      <c r="E28" s="24"/>
      <c r="F28" s="17"/>
      <c r="G28" s="17"/>
      <c r="H28" s="17"/>
      <c r="I28" s="17"/>
      <c r="J28" s="17"/>
      <c r="K28" s="17"/>
      <c r="L28" s="17"/>
      <c r="M28" s="24"/>
      <c r="N28" s="17"/>
      <c r="O28" s="17"/>
      <c r="P28" s="17"/>
      <c r="Q28" s="17"/>
      <c r="R28" s="17"/>
      <c r="S28" s="17"/>
      <c r="T28" s="17"/>
      <c r="U28" s="24"/>
    </row>
    <row r="29" spans="1:23" ht="18.95" customHeight="1">
      <c r="A29" s="12"/>
      <c r="D29" s="17"/>
      <c r="E29" s="24"/>
      <c r="F29" s="17"/>
      <c r="G29" s="17"/>
      <c r="H29" s="17"/>
      <c r="I29" s="17"/>
      <c r="J29" s="17"/>
      <c r="K29" s="17"/>
      <c r="L29" s="17"/>
      <c r="M29" s="24"/>
      <c r="N29" s="17"/>
      <c r="O29" s="17"/>
      <c r="P29" s="17"/>
      <c r="Q29" s="17"/>
      <c r="R29" s="17"/>
      <c r="S29" s="17"/>
      <c r="T29" s="17"/>
      <c r="U29" s="24"/>
    </row>
    <row r="30" spans="1:23" ht="18.95" customHeight="1">
      <c r="A30" s="6" t="s">
        <v>262</v>
      </c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3"/>
  <sheetViews>
    <sheetView showGridLines="0" tabSelected="1" view="pageBreakPreview" topLeftCell="A115" zoomScale="80" zoomScaleNormal="85" zoomScaleSheetLayoutView="80" workbookViewId="0">
      <selection activeCell="A136" sqref="A136"/>
    </sheetView>
  </sheetViews>
  <sheetFormatPr defaultColWidth="10.7109375" defaultRowHeight="21.2" customHeight="1"/>
  <cols>
    <col min="1" max="1" width="53.42578125" style="113" customWidth="1"/>
    <col min="2" max="2" width="13.28515625" style="114" customWidth="1"/>
    <col min="3" max="3" width="3.7109375" style="113" customWidth="1"/>
    <col min="4" max="4" width="1.7109375" style="114" customWidth="1"/>
    <col min="5" max="5" width="17" style="114" customWidth="1"/>
    <col min="6" max="6" width="1.7109375" style="114" customWidth="1"/>
    <col min="7" max="7" width="17" style="114" customWidth="1"/>
    <col min="8" max="8" width="1.7109375" style="114" customWidth="1"/>
    <col min="9" max="9" width="17" style="114" customWidth="1"/>
    <col min="10" max="10" width="1.7109375" style="114" customWidth="1"/>
    <col min="11" max="11" width="17" style="114" customWidth="1"/>
    <col min="12" max="16384" width="10.7109375" style="114"/>
  </cols>
  <sheetData>
    <row r="1" spans="1:11" s="112" customFormat="1" ht="21.2" customHeight="1">
      <c r="A1" s="107" t="s">
        <v>165</v>
      </c>
      <c r="B1" s="108"/>
      <c r="C1" s="109"/>
      <c r="D1" s="110"/>
      <c r="E1" s="110"/>
      <c r="F1" s="110"/>
      <c r="G1" s="110"/>
      <c r="H1" s="110"/>
      <c r="I1" s="110"/>
      <c r="J1" s="110"/>
      <c r="K1" s="111" t="s">
        <v>265</v>
      </c>
    </row>
    <row r="2" spans="1:11" s="112" customFormat="1" ht="21.2" customHeight="1">
      <c r="A2" s="107" t="s">
        <v>301</v>
      </c>
      <c r="B2" s="108"/>
      <c r="C2" s="109"/>
      <c r="D2" s="110"/>
      <c r="E2" s="110"/>
      <c r="F2" s="110"/>
      <c r="G2" s="110"/>
      <c r="H2" s="110"/>
      <c r="I2" s="110"/>
      <c r="J2" s="110"/>
      <c r="K2" s="110"/>
    </row>
    <row r="3" spans="1:11" s="112" customFormat="1" ht="21.2" customHeight="1">
      <c r="A3" s="107" t="s">
        <v>319</v>
      </c>
      <c r="B3" s="110"/>
      <c r="C3" s="109"/>
      <c r="D3" s="110"/>
      <c r="E3" s="110"/>
      <c r="F3" s="110"/>
      <c r="G3" s="110"/>
      <c r="H3" s="110"/>
      <c r="I3" s="110"/>
      <c r="J3" s="110"/>
      <c r="K3" s="110"/>
    </row>
    <row r="4" spans="1:11" s="112" customFormat="1" ht="21.2" customHeight="1">
      <c r="B4" s="110"/>
      <c r="C4" s="109"/>
      <c r="D4" s="110"/>
      <c r="E4" s="110"/>
      <c r="F4" s="110"/>
      <c r="G4" s="110"/>
      <c r="H4" s="110"/>
      <c r="I4" s="110"/>
      <c r="J4" s="110"/>
      <c r="K4" s="111" t="s">
        <v>256</v>
      </c>
    </row>
    <row r="5" spans="1:11" ht="21.2" customHeight="1">
      <c r="E5" s="115"/>
      <c r="F5" s="115" t="s">
        <v>0</v>
      </c>
      <c r="G5" s="115"/>
      <c r="H5" s="116"/>
      <c r="I5" s="115"/>
      <c r="J5" s="115" t="s">
        <v>1</v>
      </c>
      <c r="K5" s="115"/>
    </row>
    <row r="6" spans="1:11" ht="21.2" customHeight="1">
      <c r="C6" s="117"/>
      <c r="E6" s="118">
        <v>2025</v>
      </c>
      <c r="F6" s="119"/>
      <c r="G6" s="118">
        <v>2024</v>
      </c>
      <c r="H6" s="119"/>
      <c r="I6" s="118">
        <v>2025</v>
      </c>
      <c r="J6" s="119"/>
      <c r="K6" s="118">
        <v>2024</v>
      </c>
    </row>
    <row r="7" spans="1:11" ht="21.2" customHeight="1">
      <c r="C7" s="117"/>
      <c r="E7" s="118"/>
      <c r="F7" s="119"/>
      <c r="G7" s="117" t="s">
        <v>347</v>
      </c>
      <c r="H7" s="119"/>
      <c r="I7" s="118"/>
      <c r="J7" s="119"/>
      <c r="K7" s="118"/>
    </row>
    <row r="8" spans="1:11" s="116" customFormat="1" ht="21.2" customHeight="1">
      <c r="A8" s="107" t="s">
        <v>37</v>
      </c>
      <c r="C8" s="120"/>
      <c r="E8" s="121"/>
      <c r="F8" s="121"/>
      <c r="G8" s="121"/>
      <c r="I8" s="121"/>
      <c r="J8" s="121"/>
      <c r="K8" s="121"/>
    </row>
    <row r="9" spans="1:11" ht="21.2" customHeight="1">
      <c r="A9" s="113" t="s">
        <v>289</v>
      </c>
      <c r="C9" s="117"/>
      <c r="E9" s="122">
        <f>SUM('PL '!E137)</f>
        <v>653521</v>
      </c>
      <c r="F9" s="122"/>
      <c r="G9" s="122">
        <f>SUM('PL '!G137)</f>
        <v>1219479</v>
      </c>
      <c r="H9" s="122"/>
      <c r="I9" s="122">
        <f>SUM('PL '!I137)</f>
        <v>232012</v>
      </c>
      <c r="J9" s="123"/>
      <c r="K9" s="122">
        <f>SUM('PL '!K137)</f>
        <v>572261</v>
      </c>
    </row>
    <row r="10" spans="1:11" ht="21.2" customHeight="1">
      <c r="A10" s="113" t="s">
        <v>294</v>
      </c>
      <c r="C10" s="117"/>
      <c r="E10" s="122"/>
      <c r="F10" s="122"/>
      <c r="G10" s="122"/>
      <c r="H10" s="122"/>
      <c r="I10" s="122"/>
      <c r="J10" s="122"/>
      <c r="K10" s="122"/>
    </row>
    <row r="11" spans="1:11" ht="21.2" customHeight="1">
      <c r="A11" s="113" t="s">
        <v>242</v>
      </c>
      <c r="C11" s="117"/>
      <c r="E11" s="122"/>
      <c r="F11" s="123"/>
      <c r="G11" s="122"/>
      <c r="H11" s="123"/>
      <c r="I11" s="123"/>
      <c r="J11" s="123"/>
      <c r="K11" s="123"/>
    </row>
    <row r="12" spans="1:11" ht="21.2" customHeight="1">
      <c r="A12" s="124" t="s">
        <v>38</v>
      </c>
      <c r="C12" s="117"/>
      <c r="E12" s="122">
        <v>411008</v>
      </c>
      <c r="F12" s="122"/>
      <c r="G12" s="122">
        <v>399417</v>
      </c>
      <c r="H12" s="122"/>
      <c r="I12" s="122">
        <v>16976</v>
      </c>
      <c r="J12" s="122"/>
      <c r="K12" s="122">
        <v>17889</v>
      </c>
    </row>
    <row r="13" spans="1:11" ht="21.2" customHeight="1">
      <c r="A13" s="113" t="s">
        <v>288</v>
      </c>
      <c r="C13" s="117"/>
      <c r="E13" s="122">
        <v>-8053</v>
      </c>
      <c r="F13" s="122"/>
      <c r="G13" s="122">
        <v>0</v>
      </c>
      <c r="H13" s="122"/>
      <c r="I13" s="122">
        <v>0</v>
      </c>
      <c r="J13" s="122"/>
      <c r="K13" s="122">
        <v>0</v>
      </c>
    </row>
    <row r="14" spans="1:11" ht="21.2" customHeight="1">
      <c r="A14" s="124" t="s">
        <v>244</v>
      </c>
      <c r="C14" s="117"/>
      <c r="E14" s="122"/>
      <c r="F14" s="122"/>
      <c r="G14" s="122"/>
      <c r="H14" s="122"/>
      <c r="I14" s="122"/>
      <c r="J14" s="122"/>
      <c r="K14" s="122"/>
    </row>
    <row r="15" spans="1:11" ht="21.2" customHeight="1">
      <c r="A15" s="124" t="s">
        <v>243</v>
      </c>
      <c r="C15" s="117"/>
      <c r="E15" s="122">
        <v>12429</v>
      </c>
      <c r="F15" s="122"/>
      <c r="G15" s="122">
        <v>4416</v>
      </c>
      <c r="H15" s="122"/>
      <c r="I15" s="122">
        <v>0</v>
      </c>
      <c r="J15" s="122"/>
      <c r="K15" s="122">
        <v>0</v>
      </c>
    </row>
    <row r="16" spans="1:11" ht="21.2" customHeight="1">
      <c r="A16" s="124" t="s">
        <v>299</v>
      </c>
      <c r="C16" s="117"/>
      <c r="E16" s="122">
        <v>436120</v>
      </c>
      <c r="F16" s="122"/>
      <c r="G16" s="122">
        <v>425398</v>
      </c>
      <c r="H16" s="122"/>
      <c r="I16" s="122">
        <v>-13</v>
      </c>
      <c r="J16" s="122"/>
      <c r="K16" s="122">
        <v>-15</v>
      </c>
    </row>
    <row r="17" spans="1:11" ht="21.2" customHeight="1">
      <c r="A17" s="124" t="s">
        <v>348</v>
      </c>
      <c r="C17" s="117"/>
      <c r="E17" s="122">
        <v>19383</v>
      </c>
      <c r="F17" s="122"/>
      <c r="G17" s="122">
        <v>25905</v>
      </c>
      <c r="H17" s="122"/>
      <c r="I17" s="122">
        <v>0</v>
      </c>
      <c r="J17" s="122"/>
      <c r="K17" s="122">
        <v>0</v>
      </c>
    </row>
    <row r="18" spans="1:11" ht="21.2" customHeight="1">
      <c r="A18" s="124" t="s">
        <v>349</v>
      </c>
      <c r="C18" s="117"/>
      <c r="E18" s="122">
        <v>-723</v>
      </c>
      <c r="F18" s="122"/>
      <c r="G18" s="122">
        <v>-1125</v>
      </c>
      <c r="H18" s="122"/>
      <c r="I18" s="122">
        <v>0</v>
      </c>
      <c r="J18" s="122"/>
      <c r="K18" s="122">
        <v>0</v>
      </c>
    </row>
    <row r="19" spans="1:11" ht="21.2" customHeight="1">
      <c r="A19" s="124" t="s">
        <v>350</v>
      </c>
      <c r="C19" s="117"/>
      <c r="E19" s="122">
        <v>-50427</v>
      </c>
      <c r="F19" s="122"/>
      <c r="G19" s="122">
        <v>-67329</v>
      </c>
      <c r="H19" s="122"/>
      <c r="I19" s="122">
        <v>0</v>
      </c>
      <c r="J19" s="122"/>
      <c r="K19" s="122">
        <v>0</v>
      </c>
    </row>
    <row r="20" spans="1:11" ht="21.2" customHeight="1">
      <c r="A20" s="113" t="s">
        <v>245</v>
      </c>
      <c r="C20" s="117"/>
      <c r="E20" s="122"/>
      <c r="F20" s="122"/>
      <c r="G20" s="122"/>
      <c r="H20" s="122"/>
      <c r="I20" s="122"/>
      <c r="J20" s="122"/>
      <c r="K20" s="122"/>
    </row>
    <row r="21" spans="1:11" ht="21.2" customHeight="1">
      <c r="A21" s="113" t="s">
        <v>246</v>
      </c>
      <c r="C21" s="117"/>
      <c r="E21" s="122">
        <v>10031</v>
      </c>
      <c r="F21" s="122"/>
      <c r="G21" s="122">
        <v>-30846</v>
      </c>
      <c r="H21" s="122"/>
      <c r="I21" s="122">
        <v>2</v>
      </c>
      <c r="J21" s="122"/>
      <c r="K21" s="122">
        <v>5284</v>
      </c>
    </row>
    <row r="22" spans="1:11" ht="21.2" customHeight="1">
      <c r="A22" s="113" t="s">
        <v>295</v>
      </c>
      <c r="C22" s="117"/>
      <c r="E22" s="122">
        <v>58431</v>
      </c>
      <c r="F22" s="122"/>
      <c r="G22" s="122">
        <v>-162681</v>
      </c>
      <c r="H22" s="122"/>
      <c r="I22" s="122">
        <v>10809</v>
      </c>
      <c r="J22" s="122"/>
      <c r="K22" s="122">
        <v>19140</v>
      </c>
    </row>
    <row r="23" spans="1:11" ht="21.2" customHeight="1">
      <c r="A23" s="113" t="s">
        <v>354</v>
      </c>
      <c r="C23" s="117"/>
      <c r="E23" s="122">
        <v>3596</v>
      </c>
      <c r="F23" s="122"/>
      <c r="G23" s="122">
        <v>26000</v>
      </c>
      <c r="H23" s="122"/>
      <c r="I23" s="122">
        <v>0</v>
      </c>
      <c r="J23" s="122"/>
      <c r="K23" s="122">
        <v>0</v>
      </c>
    </row>
    <row r="24" spans="1:11" ht="21.2" customHeight="1">
      <c r="A24" s="113" t="s">
        <v>355</v>
      </c>
      <c r="C24" s="117"/>
      <c r="E24" s="122">
        <v>4806</v>
      </c>
      <c r="F24" s="122"/>
      <c r="G24" s="122">
        <v>179</v>
      </c>
      <c r="H24" s="122"/>
      <c r="I24" s="122">
        <v>0</v>
      </c>
      <c r="J24" s="122"/>
      <c r="K24" s="122">
        <v>0</v>
      </c>
    </row>
    <row r="25" spans="1:11" ht="21.2" customHeight="1">
      <c r="A25" s="113" t="s">
        <v>274</v>
      </c>
      <c r="C25" s="117"/>
      <c r="E25" s="122">
        <v>5973</v>
      </c>
      <c r="F25" s="122"/>
      <c r="G25" s="122">
        <v>-5057</v>
      </c>
      <c r="H25" s="122"/>
      <c r="I25" s="122">
        <v>2989</v>
      </c>
      <c r="J25" s="122"/>
      <c r="K25" s="122">
        <v>-2508</v>
      </c>
    </row>
    <row r="26" spans="1:11" ht="21.2" customHeight="1">
      <c r="A26" s="113" t="s">
        <v>310</v>
      </c>
      <c r="C26" s="117"/>
      <c r="E26" s="122"/>
      <c r="F26" s="122"/>
      <c r="G26" s="122"/>
      <c r="H26" s="122"/>
      <c r="I26" s="122"/>
      <c r="J26" s="122"/>
      <c r="K26" s="122"/>
    </row>
    <row r="27" spans="1:11" ht="21.2" customHeight="1">
      <c r="A27" s="113" t="s">
        <v>309</v>
      </c>
      <c r="C27" s="117"/>
      <c r="E27" s="122">
        <v>-398848</v>
      </c>
      <c r="F27" s="122"/>
      <c r="G27" s="122">
        <v>-365628</v>
      </c>
      <c r="H27" s="122"/>
      <c r="I27" s="122">
        <v>-480393</v>
      </c>
      <c r="J27" s="122"/>
      <c r="K27" s="122">
        <v>-701018</v>
      </c>
    </row>
    <row r="28" spans="1:11" ht="21.2" customHeight="1">
      <c r="A28" s="113" t="s">
        <v>164</v>
      </c>
      <c r="C28" s="117"/>
      <c r="E28" s="122">
        <v>74972</v>
      </c>
      <c r="F28" s="122"/>
      <c r="G28" s="122">
        <v>-67696</v>
      </c>
      <c r="H28" s="122"/>
      <c r="I28" s="122">
        <v>92790</v>
      </c>
      <c r="J28" s="122"/>
      <c r="K28" s="122">
        <v>-64059</v>
      </c>
    </row>
    <row r="29" spans="1:11" ht="21.2" customHeight="1">
      <c r="A29" s="113" t="s">
        <v>277</v>
      </c>
      <c r="C29" s="117"/>
      <c r="E29" s="122">
        <v>-5247</v>
      </c>
      <c r="F29" s="122"/>
      <c r="G29" s="122">
        <v>-27555</v>
      </c>
      <c r="H29" s="122"/>
      <c r="I29" s="122">
        <v>-4785</v>
      </c>
      <c r="J29" s="122"/>
      <c r="K29" s="122">
        <v>-13921</v>
      </c>
    </row>
    <row r="30" spans="1:11" ht="21.2" customHeight="1">
      <c r="A30" s="113" t="s">
        <v>151</v>
      </c>
      <c r="C30" s="117"/>
      <c r="E30" s="122">
        <v>2934</v>
      </c>
      <c r="F30" s="122"/>
      <c r="G30" s="122">
        <v>4091</v>
      </c>
      <c r="H30" s="122"/>
      <c r="I30" s="122">
        <v>796</v>
      </c>
      <c r="J30" s="122"/>
      <c r="K30" s="122">
        <v>1829</v>
      </c>
    </row>
    <row r="31" spans="1:11" ht="21.2" customHeight="1">
      <c r="A31" s="113" t="s">
        <v>357</v>
      </c>
      <c r="C31" s="117"/>
      <c r="E31" s="122"/>
      <c r="F31" s="122"/>
      <c r="G31" s="122"/>
      <c r="H31" s="122"/>
      <c r="I31" s="122"/>
      <c r="J31" s="122"/>
      <c r="K31" s="122"/>
    </row>
    <row r="32" spans="1:11" ht="21.2" customHeight="1">
      <c r="A32" s="113" t="s">
        <v>356</v>
      </c>
      <c r="C32" s="117"/>
      <c r="E32" s="122">
        <v>-4670</v>
      </c>
      <c r="F32" s="122"/>
      <c r="G32" s="122">
        <v>-3625</v>
      </c>
      <c r="H32" s="122"/>
      <c r="I32" s="122">
        <v>0</v>
      </c>
      <c r="J32" s="122"/>
      <c r="K32" s="122">
        <v>0</v>
      </c>
    </row>
    <row r="33" spans="1:11" ht="21.2" customHeight="1">
      <c r="A33" s="113" t="s">
        <v>39</v>
      </c>
      <c r="C33" s="117"/>
      <c r="E33" s="122">
        <v>-1898354</v>
      </c>
      <c r="F33" s="122"/>
      <c r="G33" s="122">
        <v>-2029145</v>
      </c>
      <c r="H33" s="122"/>
      <c r="I33" s="122">
        <v>-21370</v>
      </c>
      <c r="J33" s="122"/>
      <c r="K33" s="122">
        <v>-8336</v>
      </c>
    </row>
    <row r="34" spans="1:11" ht="21.2" customHeight="1">
      <c r="A34" s="113" t="s">
        <v>125</v>
      </c>
      <c r="C34" s="117"/>
      <c r="E34" s="122">
        <v>-70606</v>
      </c>
      <c r="F34" s="123"/>
      <c r="G34" s="122">
        <v>-34762</v>
      </c>
      <c r="H34" s="122"/>
      <c r="I34" s="122">
        <v>-70411</v>
      </c>
      <c r="J34" s="122"/>
      <c r="K34" s="122">
        <v>-34295</v>
      </c>
    </row>
    <row r="35" spans="1:11" ht="21.2" customHeight="1">
      <c r="A35" s="113" t="s">
        <v>40</v>
      </c>
      <c r="C35" s="117"/>
      <c r="E35" s="127">
        <v>556352</v>
      </c>
      <c r="F35" s="123"/>
      <c r="G35" s="127">
        <v>559700</v>
      </c>
      <c r="H35" s="123"/>
      <c r="I35" s="130">
        <v>215078</v>
      </c>
      <c r="J35" s="123"/>
      <c r="K35" s="127">
        <v>220825</v>
      </c>
    </row>
    <row r="36" spans="1:11" ht="21.2" customHeight="1">
      <c r="A36" s="113" t="s">
        <v>311</v>
      </c>
      <c r="C36" s="117"/>
      <c r="E36" s="123"/>
      <c r="F36" s="123"/>
      <c r="G36" s="123"/>
      <c r="H36" s="123"/>
      <c r="I36" s="128"/>
      <c r="J36" s="123"/>
      <c r="K36" s="128"/>
    </row>
    <row r="37" spans="1:11" ht="21.2" customHeight="1">
      <c r="A37" s="113" t="s">
        <v>312</v>
      </c>
      <c r="C37" s="117"/>
      <c r="E37" s="161">
        <f>SUM(E9:E35)</f>
        <v>-187372</v>
      </c>
      <c r="F37" s="123"/>
      <c r="G37" s="123">
        <f>SUM(G9:G35)</f>
        <v>-130864</v>
      </c>
      <c r="H37" s="123"/>
      <c r="I37" s="164">
        <f>SUM(I9:I35)</f>
        <v>-5520</v>
      </c>
      <c r="J37" s="123"/>
      <c r="K37" s="128">
        <f>SUM(K9:K35)</f>
        <v>13076</v>
      </c>
    </row>
    <row r="38" spans="1:11" ht="21.2" customHeight="1">
      <c r="A38" s="113" t="s">
        <v>41</v>
      </c>
      <c r="C38" s="117"/>
      <c r="E38" s="123"/>
      <c r="F38" s="123"/>
      <c r="G38" s="123"/>
      <c r="H38" s="123"/>
      <c r="I38" s="128"/>
      <c r="J38" s="123"/>
      <c r="K38" s="128"/>
    </row>
    <row r="39" spans="1:11" ht="21.2" customHeight="1">
      <c r="A39" s="113" t="s">
        <v>180</v>
      </c>
      <c r="C39" s="117"/>
      <c r="E39" s="128">
        <v>7967</v>
      </c>
      <c r="F39" s="123"/>
      <c r="G39" s="123">
        <v>703</v>
      </c>
      <c r="H39" s="123"/>
      <c r="I39" s="122">
        <v>0</v>
      </c>
      <c r="J39" s="123"/>
      <c r="K39" s="122">
        <v>0</v>
      </c>
    </row>
    <row r="40" spans="1:11" ht="21.2" customHeight="1">
      <c r="A40" s="113" t="s">
        <v>60</v>
      </c>
      <c r="C40" s="117"/>
      <c r="E40" s="128">
        <v>79012</v>
      </c>
      <c r="F40" s="123"/>
      <c r="G40" s="123">
        <v>25215</v>
      </c>
      <c r="H40" s="123"/>
      <c r="I40" s="122">
        <v>-3393</v>
      </c>
      <c r="J40" s="123"/>
      <c r="K40" s="123">
        <v>-590</v>
      </c>
    </row>
    <row r="41" spans="1:11" ht="21.2" customHeight="1">
      <c r="A41" s="113" t="s">
        <v>42</v>
      </c>
      <c r="C41" s="117"/>
      <c r="E41" s="125">
        <v>-280166</v>
      </c>
      <c r="F41" s="123"/>
      <c r="G41" s="123">
        <v>-43784</v>
      </c>
      <c r="H41" s="123"/>
      <c r="I41" s="122">
        <v>0</v>
      </c>
      <c r="J41" s="123"/>
      <c r="K41" s="122">
        <v>0</v>
      </c>
    </row>
    <row r="42" spans="1:11" ht="21.2" customHeight="1">
      <c r="A42" s="113" t="s">
        <v>140</v>
      </c>
      <c r="C42" s="117"/>
      <c r="E42" s="125">
        <v>-2609</v>
      </c>
      <c r="F42" s="123"/>
      <c r="G42" s="122">
        <v>8447</v>
      </c>
      <c r="H42" s="123"/>
      <c r="I42" s="122">
        <v>0</v>
      </c>
      <c r="J42" s="123"/>
      <c r="K42" s="122">
        <v>0</v>
      </c>
    </row>
    <row r="43" spans="1:11" ht="21.2" customHeight="1">
      <c r="A43" s="113" t="s">
        <v>71</v>
      </c>
      <c r="C43" s="117"/>
      <c r="E43" s="125">
        <v>-6278</v>
      </c>
      <c r="F43" s="123"/>
      <c r="G43" s="122">
        <v>23088</v>
      </c>
      <c r="H43" s="123"/>
      <c r="I43" s="122">
        <v>62</v>
      </c>
      <c r="J43" s="123"/>
      <c r="K43" s="122">
        <v>18</v>
      </c>
    </row>
    <row r="44" spans="1:11" ht="21.2" customHeight="1">
      <c r="A44" s="113" t="s">
        <v>308</v>
      </c>
      <c r="C44" s="117"/>
      <c r="E44" s="125">
        <v>9430</v>
      </c>
      <c r="F44" s="123"/>
      <c r="G44" s="122">
        <v>19267</v>
      </c>
      <c r="H44" s="123"/>
      <c r="I44" s="122">
        <v>0</v>
      </c>
      <c r="J44" s="123"/>
      <c r="K44" s="122">
        <v>0</v>
      </c>
    </row>
    <row r="45" spans="1:11" ht="21.2" customHeight="1">
      <c r="A45" s="113" t="s">
        <v>182</v>
      </c>
      <c r="C45" s="117"/>
      <c r="E45" s="125">
        <v>293046</v>
      </c>
      <c r="F45" s="123"/>
      <c r="G45" s="123">
        <v>263838</v>
      </c>
      <c r="H45" s="123"/>
      <c r="I45" s="122">
        <v>0</v>
      </c>
      <c r="J45" s="123"/>
      <c r="K45" s="122">
        <v>0</v>
      </c>
    </row>
    <row r="46" spans="1:11" ht="21.2" customHeight="1">
      <c r="A46" s="113" t="s">
        <v>43</v>
      </c>
      <c r="C46" s="117"/>
      <c r="E46" s="128">
        <v>-112136</v>
      </c>
      <c r="F46" s="123"/>
      <c r="G46" s="123">
        <v>-87209</v>
      </c>
      <c r="H46" s="123"/>
      <c r="I46" s="122">
        <v>-7474</v>
      </c>
      <c r="J46" s="123"/>
      <c r="K46" s="122">
        <v>-2164</v>
      </c>
    </row>
    <row r="47" spans="1:11" ht="21.2" customHeight="1">
      <c r="A47" s="113" t="s">
        <v>141</v>
      </c>
      <c r="B47" s="112"/>
      <c r="C47" s="117"/>
      <c r="E47" s="128">
        <v>272936</v>
      </c>
      <c r="F47" s="123"/>
      <c r="G47" s="123">
        <v>-427692</v>
      </c>
      <c r="H47" s="123"/>
      <c r="I47" s="122">
        <v>0</v>
      </c>
      <c r="J47" s="123"/>
      <c r="K47" s="122">
        <v>0</v>
      </c>
    </row>
    <row r="48" spans="1:11" ht="21.2" customHeight="1">
      <c r="A48" s="113" t="s">
        <v>82</v>
      </c>
      <c r="C48" s="117"/>
      <c r="E48" s="128">
        <v>-23637</v>
      </c>
      <c r="F48" s="123"/>
      <c r="G48" s="123">
        <v>10805</v>
      </c>
      <c r="H48" s="123"/>
      <c r="I48" s="122">
        <v>736</v>
      </c>
      <c r="J48" s="123"/>
      <c r="K48" s="122">
        <v>-94</v>
      </c>
    </row>
    <row r="49" spans="1:11" ht="21.2" customHeight="1">
      <c r="A49" s="124"/>
      <c r="B49" s="112"/>
      <c r="C49" s="117"/>
    </row>
    <row r="50" spans="1:11" ht="21.2" customHeight="1">
      <c r="A50" s="124" t="s">
        <v>262</v>
      </c>
      <c r="B50" s="112"/>
      <c r="C50" s="117"/>
      <c r="F50" s="132"/>
    </row>
    <row r="51" spans="1:11" s="112" customFormat="1" ht="21.2" customHeight="1">
      <c r="A51" s="107" t="s">
        <v>165</v>
      </c>
      <c r="B51" s="108"/>
      <c r="C51" s="109"/>
      <c r="D51" s="110"/>
      <c r="E51" s="110"/>
      <c r="F51" s="110"/>
      <c r="G51" s="110"/>
      <c r="H51" s="110"/>
      <c r="I51" s="110"/>
      <c r="J51" s="110"/>
      <c r="K51" s="111" t="s">
        <v>265</v>
      </c>
    </row>
    <row r="52" spans="1:11" s="112" customFormat="1" ht="21.2" customHeight="1">
      <c r="A52" s="107" t="s">
        <v>302</v>
      </c>
      <c r="B52" s="108"/>
      <c r="C52" s="109"/>
      <c r="D52" s="110"/>
      <c r="E52" s="110"/>
      <c r="F52" s="110"/>
      <c r="G52" s="110"/>
      <c r="H52" s="110"/>
      <c r="I52" s="110"/>
      <c r="J52" s="110"/>
      <c r="K52" s="110"/>
    </row>
    <row r="53" spans="1:11" s="112" customFormat="1" ht="21.2" customHeight="1">
      <c r="A53" s="107" t="s">
        <v>319</v>
      </c>
      <c r="B53" s="110"/>
      <c r="C53" s="109"/>
      <c r="D53" s="110"/>
      <c r="E53" s="110"/>
      <c r="F53" s="110"/>
      <c r="G53" s="110"/>
      <c r="H53" s="110"/>
      <c r="I53" s="110"/>
      <c r="J53" s="110"/>
      <c r="K53" s="110"/>
    </row>
    <row r="54" spans="1:11" s="112" customFormat="1" ht="21.2" customHeight="1">
      <c r="B54" s="110"/>
      <c r="C54" s="109"/>
      <c r="D54" s="110"/>
      <c r="E54" s="110"/>
      <c r="F54" s="110"/>
      <c r="G54" s="110"/>
      <c r="H54" s="110"/>
      <c r="I54" s="110"/>
      <c r="J54" s="110"/>
      <c r="K54" s="111" t="s">
        <v>256</v>
      </c>
    </row>
    <row r="55" spans="1:11" ht="21.2" customHeight="1">
      <c r="E55" s="115"/>
      <c r="F55" s="115" t="s">
        <v>0</v>
      </c>
      <c r="G55" s="115"/>
      <c r="H55" s="116"/>
      <c r="I55" s="115"/>
      <c r="J55" s="115" t="s">
        <v>1</v>
      </c>
      <c r="K55" s="115"/>
    </row>
    <row r="56" spans="1:11" ht="21.2" customHeight="1">
      <c r="C56" s="117"/>
      <c r="E56" s="118">
        <v>2025</v>
      </c>
      <c r="F56" s="119"/>
      <c r="G56" s="118">
        <v>2024</v>
      </c>
      <c r="H56" s="119"/>
      <c r="I56" s="118">
        <v>2025</v>
      </c>
      <c r="J56" s="119"/>
      <c r="K56" s="118">
        <v>2024</v>
      </c>
    </row>
    <row r="57" spans="1:11" ht="21.2" customHeight="1">
      <c r="C57" s="117"/>
      <c r="E57" s="118"/>
      <c r="F57" s="119"/>
      <c r="G57" s="117" t="s">
        <v>347</v>
      </c>
      <c r="H57" s="119"/>
      <c r="I57" s="118"/>
      <c r="J57" s="119"/>
      <c r="K57" s="118"/>
    </row>
    <row r="58" spans="1:11" ht="21.2" customHeight="1">
      <c r="A58" s="124" t="s">
        <v>152</v>
      </c>
      <c r="C58" s="117"/>
      <c r="E58" s="128"/>
      <c r="F58" s="123"/>
      <c r="G58" s="123"/>
      <c r="H58" s="123"/>
      <c r="I58" s="122"/>
      <c r="J58" s="123"/>
      <c r="K58" s="123"/>
    </row>
    <row r="59" spans="1:11" ht="21.2" customHeight="1">
      <c r="A59" s="124" t="s">
        <v>61</v>
      </c>
      <c r="C59" s="117"/>
      <c r="E59" s="128">
        <v>52465</v>
      </c>
      <c r="F59" s="123"/>
      <c r="G59" s="123">
        <v>22838</v>
      </c>
      <c r="H59" s="123"/>
      <c r="I59" s="122">
        <v>3716</v>
      </c>
      <c r="J59" s="123"/>
      <c r="K59" s="123">
        <v>-2759</v>
      </c>
    </row>
    <row r="60" spans="1:11" ht="21.2" customHeight="1">
      <c r="A60" s="124" t="s">
        <v>278</v>
      </c>
      <c r="C60" s="117"/>
      <c r="E60" s="125">
        <v>-116844</v>
      </c>
      <c r="F60" s="123"/>
      <c r="G60" s="123">
        <v>-25284</v>
      </c>
      <c r="H60" s="123"/>
      <c r="I60" s="122">
        <v>0</v>
      </c>
      <c r="J60" s="122"/>
      <c r="K60" s="122">
        <v>0</v>
      </c>
    </row>
    <row r="61" spans="1:11" ht="21.2" customHeight="1">
      <c r="A61" s="113" t="s">
        <v>44</v>
      </c>
      <c r="C61" s="117"/>
      <c r="E61" s="128">
        <v>11538</v>
      </c>
      <c r="F61" s="123"/>
      <c r="G61" s="123">
        <v>4367</v>
      </c>
      <c r="H61" s="123"/>
      <c r="I61" s="122">
        <v>441</v>
      </c>
      <c r="J61" s="123"/>
      <c r="K61" s="123">
        <v>10</v>
      </c>
    </row>
    <row r="62" spans="1:11" ht="21.2" customHeight="1">
      <c r="A62" s="113" t="s">
        <v>150</v>
      </c>
      <c r="C62" s="117"/>
      <c r="E62" s="128">
        <v>-9810</v>
      </c>
      <c r="F62" s="123"/>
      <c r="G62" s="123">
        <v>-16013</v>
      </c>
      <c r="H62" s="123"/>
      <c r="I62" s="122">
        <v>0</v>
      </c>
      <c r="J62" s="123"/>
      <c r="K62" s="122">
        <v>0</v>
      </c>
    </row>
    <row r="63" spans="1:11" ht="21.2" customHeight="1">
      <c r="A63" s="113" t="s">
        <v>291</v>
      </c>
      <c r="C63" s="117"/>
      <c r="E63" s="129">
        <v>7473</v>
      </c>
      <c r="F63" s="123"/>
      <c r="G63" s="127">
        <v>114539</v>
      </c>
      <c r="H63" s="123"/>
      <c r="I63" s="127">
        <v>2099</v>
      </c>
      <c r="J63" s="123"/>
      <c r="K63" s="127">
        <v>238</v>
      </c>
    </row>
    <row r="64" spans="1:11" ht="21.2" customHeight="1">
      <c r="A64" s="113" t="s">
        <v>45</v>
      </c>
      <c r="C64" s="117"/>
      <c r="E64" s="161">
        <f>SUM(E37:E48,E59:E63)</f>
        <v>-4985</v>
      </c>
      <c r="F64" s="123"/>
      <c r="G64" s="123">
        <f>SUM(G37:G48,G59:G63)</f>
        <v>-237739</v>
      </c>
      <c r="H64" s="123"/>
      <c r="I64" s="161">
        <f>SUM(I37:I48,I59:I63)</f>
        <v>-9333</v>
      </c>
      <c r="J64" s="123"/>
      <c r="K64" s="123">
        <f>SUM(K37:K48,K59:K63)</f>
        <v>7735</v>
      </c>
    </row>
    <row r="65" spans="1:11" ht="21.2" customHeight="1">
      <c r="A65" s="124" t="s">
        <v>39</v>
      </c>
      <c r="C65" s="117"/>
      <c r="E65" s="123">
        <v>1614844</v>
      </c>
      <c r="F65" s="123"/>
      <c r="G65" s="123">
        <v>1676425</v>
      </c>
      <c r="H65" s="123"/>
      <c r="I65" s="123">
        <v>21370</v>
      </c>
      <c r="J65" s="123"/>
      <c r="K65" s="123">
        <v>9227</v>
      </c>
    </row>
    <row r="66" spans="1:11" ht="21.2" customHeight="1">
      <c r="A66" s="124" t="s">
        <v>83</v>
      </c>
      <c r="C66" s="117"/>
      <c r="E66" s="125">
        <v>-435</v>
      </c>
      <c r="F66" s="123"/>
      <c r="G66" s="122">
        <v>-1312</v>
      </c>
      <c r="H66" s="123"/>
      <c r="I66" s="122">
        <v>-281</v>
      </c>
      <c r="J66" s="123"/>
      <c r="K66" s="122">
        <v>-1312</v>
      </c>
    </row>
    <row r="67" spans="1:11" ht="21.2" customHeight="1">
      <c r="A67" s="124" t="s">
        <v>324</v>
      </c>
      <c r="C67" s="117"/>
      <c r="E67" s="125">
        <v>0</v>
      </c>
      <c r="F67" s="123"/>
      <c r="G67" s="122">
        <v>8969</v>
      </c>
      <c r="H67" s="123"/>
      <c r="I67" s="122">
        <v>0</v>
      </c>
      <c r="J67" s="123"/>
      <c r="K67" s="122">
        <v>8969</v>
      </c>
    </row>
    <row r="68" spans="1:11" ht="21.2" customHeight="1">
      <c r="A68" s="113" t="s">
        <v>292</v>
      </c>
      <c r="C68" s="117"/>
      <c r="E68" s="129">
        <v>-141403</v>
      </c>
      <c r="F68" s="123"/>
      <c r="G68" s="127">
        <v>-241853</v>
      </c>
      <c r="H68" s="123"/>
      <c r="I68" s="127">
        <v>-4461</v>
      </c>
      <c r="J68" s="123"/>
      <c r="K68" s="130">
        <v>-4993</v>
      </c>
    </row>
    <row r="69" spans="1:11" ht="21.2" customHeight="1">
      <c r="A69" s="131" t="s">
        <v>293</v>
      </c>
      <c r="B69" s="112"/>
      <c r="C69" s="117"/>
      <c r="E69" s="162">
        <f>SUM(E64:E68)</f>
        <v>1468021</v>
      </c>
      <c r="F69" s="123"/>
      <c r="G69" s="127">
        <f>SUM(G64:G68)</f>
        <v>1204490</v>
      </c>
      <c r="H69" s="123"/>
      <c r="I69" s="163">
        <f>SUM(I64:I68)</f>
        <v>7295</v>
      </c>
      <c r="J69" s="123"/>
      <c r="K69" s="129">
        <f>SUM(K64:K68)</f>
        <v>19626</v>
      </c>
    </row>
    <row r="70" spans="1:11" ht="21.2" customHeight="1">
      <c r="A70" s="107" t="s">
        <v>46</v>
      </c>
      <c r="B70" s="116"/>
      <c r="C70" s="117"/>
      <c r="E70" s="132"/>
      <c r="F70" s="132"/>
      <c r="G70" s="132"/>
      <c r="I70" s="132"/>
      <c r="J70" s="132"/>
      <c r="K70" s="132"/>
    </row>
    <row r="71" spans="1:11" ht="21.2" customHeight="1">
      <c r="A71" s="113" t="s">
        <v>241</v>
      </c>
      <c r="B71" s="116"/>
      <c r="C71" s="117"/>
      <c r="E71" s="125">
        <v>1097</v>
      </c>
      <c r="F71" s="132"/>
      <c r="G71" s="122">
        <v>-101</v>
      </c>
      <c r="H71" s="122"/>
      <c r="I71" s="122">
        <v>0</v>
      </c>
      <c r="J71" s="122"/>
      <c r="K71" s="122">
        <v>0</v>
      </c>
    </row>
    <row r="72" spans="1:11" ht="21.2" customHeight="1">
      <c r="A72" s="113" t="s">
        <v>148</v>
      </c>
      <c r="B72" s="116"/>
      <c r="C72" s="117"/>
      <c r="E72" s="126">
        <v>-105000</v>
      </c>
      <c r="F72" s="122"/>
      <c r="G72" s="122">
        <v>-5500</v>
      </c>
      <c r="H72" s="122"/>
      <c r="I72" s="122">
        <v>-386100</v>
      </c>
      <c r="J72" s="122"/>
      <c r="K72" s="122">
        <v>-447500</v>
      </c>
    </row>
    <row r="73" spans="1:11" ht="21.2" customHeight="1">
      <c r="A73" s="113" t="s">
        <v>149</v>
      </c>
      <c r="B73" s="116"/>
      <c r="C73" s="117"/>
      <c r="E73" s="125">
        <v>100000</v>
      </c>
      <c r="F73" s="132"/>
      <c r="G73" s="122">
        <v>0</v>
      </c>
      <c r="H73" s="122"/>
      <c r="I73" s="122">
        <v>59500</v>
      </c>
      <c r="J73" s="122"/>
      <c r="K73" s="122">
        <v>705000</v>
      </c>
    </row>
    <row r="74" spans="1:11" ht="21.2" customHeight="1">
      <c r="A74" s="113" t="s">
        <v>235</v>
      </c>
      <c r="B74" s="116"/>
      <c r="C74" s="117"/>
      <c r="E74" s="125">
        <v>0</v>
      </c>
      <c r="F74" s="132"/>
      <c r="G74" s="122">
        <v>-6000</v>
      </c>
      <c r="H74" s="122"/>
      <c r="I74" s="122">
        <v>0</v>
      </c>
      <c r="J74" s="122"/>
      <c r="K74" s="122">
        <v>0</v>
      </c>
    </row>
    <row r="75" spans="1:11" ht="21.2" customHeight="1">
      <c r="A75" s="113" t="s">
        <v>329</v>
      </c>
      <c r="B75" s="116"/>
      <c r="C75" s="117"/>
      <c r="E75" s="125">
        <v>20000</v>
      </c>
      <c r="F75" s="132"/>
      <c r="G75" s="122">
        <v>80000</v>
      </c>
      <c r="H75" s="122"/>
      <c r="I75" s="122">
        <v>0</v>
      </c>
      <c r="J75" s="122"/>
      <c r="K75" s="122">
        <v>0</v>
      </c>
    </row>
    <row r="76" spans="1:11" ht="21.2" customHeight="1">
      <c r="A76" s="113" t="s">
        <v>330</v>
      </c>
      <c r="C76" s="117"/>
      <c r="E76" s="125">
        <v>292500</v>
      </c>
      <c r="F76" s="122"/>
      <c r="G76" s="122">
        <v>110250</v>
      </c>
      <c r="H76" s="122"/>
      <c r="I76" s="122">
        <v>0</v>
      </c>
      <c r="J76" s="122"/>
      <c r="K76" s="122">
        <v>0</v>
      </c>
    </row>
    <row r="77" spans="1:11" ht="21.2" customHeight="1">
      <c r="A77" s="113" t="s">
        <v>163</v>
      </c>
      <c r="C77" s="117"/>
      <c r="E77" s="125">
        <v>-3458053</v>
      </c>
      <c r="F77" s="122"/>
      <c r="G77" s="122">
        <v>-3326003</v>
      </c>
      <c r="H77" s="122"/>
      <c r="I77" s="122">
        <v>-635003</v>
      </c>
      <c r="J77" s="122"/>
      <c r="K77" s="122">
        <v>-1046625</v>
      </c>
    </row>
    <row r="78" spans="1:11" ht="21.2" customHeight="1">
      <c r="A78" s="113" t="s">
        <v>155</v>
      </c>
      <c r="C78" s="117"/>
      <c r="E78" s="125">
        <v>4264594</v>
      </c>
      <c r="F78" s="122"/>
      <c r="G78" s="122">
        <v>4319469</v>
      </c>
      <c r="H78" s="122"/>
      <c r="I78" s="122">
        <v>525720</v>
      </c>
      <c r="J78" s="122"/>
      <c r="K78" s="122">
        <v>1232448</v>
      </c>
    </row>
    <row r="79" spans="1:11" ht="21.2" customHeight="1">
      <c r="A79" s="113" t="s">
        <v>359</v>
      </c>
      <c r="C79" s="117"/>
      <c r="E79" s="125"/>
      <c r="F79" s="122"/>
      <c r="G79" s="122"/>
      <c r="H79" s="122"/>
      <c r="I79" s="122"/>
      <c r="J79" s="122"/>
      <c r="K79" s="122"/>
    </row>
    <row r="80" spans="1:11" ht="21.2" customHeight="1">
      <c r="A80" s="113" t="s">
        <v>247</v>
      </c>
      <c r="C80" s="117"/>
      <c r="E80" s="125">
        <v>16200</v>
      </c>
      <c r="F80" s="122"/>
      <c r="G80" s="122">
        <v>0</v>
      </c>
      <c r="H80" s="122"/>
      <c r="I80" s="122">
        <v>16200</v>
      </c>
      <c r="J80" s="122"/>
      <c r="K80" s="122">
        <v>12843</v>
      </c>
    </row>
    <row r="81" spans="1:11" ht="21.2" customHeight="1">
      <c r="A81" s="113" t="s">
        <v>254</v>
      </c>
      <c r="C81" s="117"/>
      <c r="E81" s="125"/>
      <c r="F81" s="122"/>
      <c r="G81" s="122"/>
      <c r="H81" s="122"/>
      <c r="I81" s="122"/>
      <c r="J81" s="122"/>
    </row>
    <row r="82" spans="1:11" ht="21.2" customHeight="1">
      <c r="A82" s="113" t="s">
        <v>255</v>
      </c>
      <c r="C82" s="117"/>
      <c r="E82" s="125">
        <v>0</v>
      </c>
      <c r="F82" s="122"/>
      <c r="G82" s="122">
        <v>-18790</v>
      </c>
      <c r="H82" s="122"/>
      <c r="I82" s="122">
        <v>0</v>
      </c>
      <c r="J82" s="122"/>
      <c r="K82" s="122">
        <v>-18790</v>
      </c>
    </row>
    <row r="83" spans="1:11" ht="21.2" customHeight="1">
      <c r="A83" s="113" t="s">
        <v>296</v>
      </c>
      <c r="B83" s="116"/>
      <c r="C83" s="117"/>
      <c r="E83" s="125">
        <v>0</v>
      </c>
      <c r="F83" s="132"/>
      <c r="G83" s="122">
        <v>0</v>
      </c>
      <c r="H83" s="122"/>
      <c r="I83" s="122">
        <v>-80000</v>
      </c>
      <c r="J83" s="122"/>
      <c r="K83" s="122">
        <v>-669288</v>
      </c>
    </row>
    <row r="84" spans="1:11" ht="21.2" customHeight="1">
      <c r="A84" s="113" t="s">
        <v>297</v>
      </c>
      <c r="B84" s="116"/>
      <c r="C84" s="117"/>
      <c r="E84" s="125">
        <v>-200000</v>
      </c>
      <c r="F84" s="132"/>
      <c r="G84" s="122">
        <v>-2000</v>
      </c>
      <c r="H84" s="122"/>
      <c r="I84" s="122">
        <v>0</v>
      </c>
      <c r="J84" s="122"/>
      <c r="K84" s="122">
        <v>0</v>
      </c>
    </row>
    <row r="85" spans="1:11" ht="21.2" customHeight="1">
      <c r="A85" s="113" t="s">
        <v>314</v>
      </c>
      <c r="B85" s="116"/>
      <c r="C85" s="117"/>
      <c r="E85" s="125"/>
      <c r="F85" s="132"/>
      <c r="G85" s="122"/>
      <c r="H85" s="122"/>
      <c r="I85" s="122"/>
      <c r="J85" s="122"/>
      <c r="K85" s="122"/>
    </row>
    <row r="86" spans="1:11" ht="21.2" customHeight="1">
      <c r="A86" s="113" t="s">
        <v>313</v>
      </c>
      <c r="C86" s="117"/>
      <c r="E86" s="125">
        <v>-67571</v>
      </c>
      <c r="F86" s="123"/>
      <c r="G86" s="122">
        <v>-170620</v>
      </c>
      <c r="H86" s="122"/>
      <c r="I86" s="122">
        <v>-8251</v>
      </c>
      <c r="J86" s="122"/>
      <c r="K86" s="122">
        <v>-28110</v>
      </c>
    </row>
    <row r="87" spans="1:11" ht="21.2" customHeight="1">
      <c r="A87" s="113" t="s">
        <v>290</v>
      </c>
      <c r="C87" s="117"/>
      <c r="E87" s="125">
        <v>-144387</v>
      </c>
      <c r="F87" s="132"/>
      <c r="G87" s="122">
        <v>-446257</v>
      </c>
      <c r="I87" s="114">
        <v>-790</v>
      </c>
      <c r="K87" s="122">
        <v>-2373</v>
      </c>
    </row>
    <row r="88" spans="1:11" ht="21.2" customHeight="1">
      <c r="A88" s="113" t="s">
        <v>315</v>
      </c>
      <c r="C88" s="117"/>
      <c r="E88" s="125"/>
      <c r="F88" s="132"/>
      <c r="G88" s="122"/>
      <c r="K88" s="122"/>
    </row>
    <row r="89" spans="1:11" ht="21.2" customHeight="1">
      <c r="A89" s="113" t="s">
        <v>313</v>
      </c>
      <c r="C89" s="117"/>
      <c r="E89" s="125">
        <v>5777</v>
      </c>
      <c r="F89" s="122"/>
      <c r="G89" s="122">
        <v>12824</v>
      </c>
      <c r="H89" s="122"/>
      <c r="I89" s="122">
        <v>0</v>
      </c>
      <c r="J89" s="122"/>
      <c r="K89" s="122">
        <v>834</v>
      </c>
    </row>
    <row r="90" spans="1:11" ht="21.2" customHeight="1">
      <c r="A90" s="113" t="s">
        <v>124</v>
      </c>
      <c r="C90" s="117"/>
      <c r="E90" s="125">
        <v>317665</v>
      </c>
      <c r="F90" s="122"/>
      <c r="G90" s="122">
        <v>170997</v>
      </c>
      <c r="H90" s="122"/>
      <c r="I90" s="122">
        <v>530323</v>
      </c>
      <c r="J90" s="122"/>
      <c r="K90" s="122">
        <v>555666</v>
      </c>
    </row>
    <row r="91" spans="1:11" ht="21.2" customHeight="1">
      <c r="A91" s="107" t="s">
        <v>358</v>
      </c>
      <c r="C91" s="117"/>
      <c r="E91" s="159">
        <f>SUM(E71:E90)</f>
        <v>1042822</v>
      </c>
      <c r="F91" s="123"/>
      <c r="G91" s="133">
        <f>SUM(G71:G90)</f>
        <v>718269</v>
      </c>
      <c r="H91" s="123"/>
      <c r="I91" s="159">
        <f>SUM(I71:I90)</f>
        <v>21599</v>
      </c>
      <c r="J91" s="123"/>
      <c r="K91" s="133">
        <f>SUM(K71:K90)</f>
        <v>294105</v>
      </c>
    </row>
    <row r="92" spans="1:11" ht="21.2" customHeight="1">
      <c r="A92" s="107"/>
      <c r="C92" s="117"/>
      <c r="E92" s="123"/>
      <c r="F92" s="123"/>
      <c r="G92" s="123"/>
      <c r="H92" s="123"/>
      <c r="I92" s="123"/>
      <c r="J92" s="123"/>
      <c r="K92" s="123"/>
    </row>
    <row r="93" spans="1:11" ht="21.2" customHeight="1">
      <c r="A93" s="124" t="s">
        <v>262</v>
      </c>
      <c r="B93" s="112"/>
      <c r="C93" s="117"/>
      <c r="F93" s="132"/>
    </row>
    <row r="94" spans="1:11" s="112" customFormat="1" ht="21.2" customHeight="1">
      <c r="A94" s="107" t="s">
        <v>165</v>
      </c>
      <c r="B94" s="108"/>
      <c r="C94" s="109"/>
      <c r="D94" s="110"/>
      <c r="E94" s="110"/>
      <c r="F94" s="110"/>
      <c r="G94" s="110"/>
      <c r="H94" s="110"/>
      <c r="I94" s="110"/>
      <c r="J94" s="110"/>
      <c r="K94" s="111" t="s">
        <v>265</v>
      </c>
    </row>
    <row r="95" spans="1:11" s="112" customFormat="1" ht="21.2" customHeight="1">
      <c r="A95" s="107" t="s">
        <v>302</v>
      </c>
      <c r="B95" s="108"/>
      <c r="C95" s="109"/>
      <c r="D95" s="110"/>
      <c r="E95" s="110"/>
      <c r="F95" s="110"/>
      <c r="G95" s="110"/>
      <c r="H95" s="110"/>
      <c r="I95" s="110"/>
      <c r="J95" s="110"/>
      <c r="K95" s="110"/>
    </row>
    <row r="96" spans="1:11" s="112" customFormat="1" ht="21.2" customHeight="1">
      <c r="A96" s="107" t="s">
        <v>319</v>
      </c>
      <c r="B96" s="110"/>
      <c r="C96" s="109"/>
      <c r="D96" s="110"/>
      <c r="E96" s="110"/>
      <c r="F96" s="110"/>
      <c r="G96" s="110"/>
      <c r="H96" s="110"/>
      <c r="I96" s="110"/>
      <c r="J96" s="110"/>
      <c r="K96" s="110"/>
    </row>
    <row r="97" spans="1:11" s="112" customFormat="1" ht="21.2" customHeight="1">
      <c r="B97" s="110"/>
      <c r="C97" s="109"/>
      <c r="D97" s="110"/>
      <c r="E97" s="110"/>
      <c r="F97" s="110"/>
      <c r="G97" s="110"/>
      <c r="H97" s="110"/>
      <c r="I97" s="110"/>
      <c r="J97" s="110"/>
      <c r="K97" s="111" t="s">
        <v>256</v>
      </c>
    </row>
    <row r="98" spans="1:11" ht="21.2" customHeight="1">
      <c r="E98" s="115"/>
      <c r="F98" s="115" t="s">
        <v>0</v>
      </c>
      <c r="G98" s="115"/>
      <c r="H98" s="116"/>
      <c r="I98" s="115"/>
      <c r="J98" s="115" t="s">
        <v>1</v>
      </c>
      <c r="K98" s="115"/>
    </row>
    <row r="99" spans="1:11" ht="21.2" customHeight="1">
      <c r="C99" s="117"/>
      <c r="E99" s="118">
        <v>2025</v>
      </c>
      <c r="F99" s="119"/>
      <c r="G99" s="118">
        <v>2024</v>
      </c>
      <c r="H99" s="119"/>
      <c r="I99" s="118">
        <v>2025</v>
      </c>
      <c r="J99" s="119"/>
      <c r="K99" s="118">
        <v>2024</v>
      </c>
    </row>
    <row r="100" spans="1:11" ht="21.2" customHeight="1">
      <c r="C100" s="117"/>
      <c r="E100" s="118"/>
      <c r="F100" s="119"/>
      <c r="G100" s="117" t="s">
        <v>347</v>
      </c>
      <c r="H100" s="119"/>
      <c r="I100" s="118"/>
      <c r="J100" s="119"/>
      <c r="K100" s="118"/>
    </row>
    <row r="101" spans="1:11" ht="21.2" customHeight="1">
      <c r="A101" s="107" t="s">
        <v>47</v>
      </c>
      <c r="B101" s="116"/>
      <c r="C101" s="117"/>
      <c r="E101" s="123"/>
      <c r="F101" s="123"/>
      <c r="G101" s="123"/>
      <c r="H101" s="123"/>
      <c r="I101" s="123"/>
      <c r="J101" s="123"/>
      <c r="K101" s="123"/>
    </row>
    <row r="102" spans="1:11" ht="21.2" customHeight="1">
      <c r="A102" s="124" t="s">
        <v>351</v>
      </c>
      <c r="B102" s="112"/>
      <c r="C102" s="117"/>
    </row>
    <row r="103" spans="1:11" ht="21.2" customHeight="1">
      <c r="A103" s="124" t="s">
        <v>100</v>
      </c>
      <c r="B103" s="112"/>
      <c r="C103" s="117"/>
      <c r="E103" s="128">
        <v>-989344</v>
      </c>
      <c r="F103" s="123"/>
      <c r="G103" s="123">
        <v>-513582</v>
      </c>
      <c r="H103" s="123"/>
      <c r="I103" s="122">
        <v>-300000</v>
      </c>
      <c r="J103" s="123"/>
      <c r="K103" s="122">
        <v>-300000</v>
      </c>
    </row>
    <row r="104" spans="1:11" ht="21.2" customHeight="1">
      <c r="A104" s="113" t="s">
        <v>48</v>
      </c>
      <c r="C104" s="117"/>
      <c r="E104" s="125">
        <v>1763000</v>
      </c>
      <c r="F104" s="123"/>
      <c r="G104" s="122">
        <v>300000</v>
      </c>
      <c r="H104" s="122"/>
      <c r="I104" s="122">
        <v>1500000</v>
      </c>
      <c r="J104" s="122"/>
      <c r="K104" s="122">
        <v>0</v>
      </c>
    </row>
    <row r="105" spans="1:11" ht="21.2" customHeight="1">
      <c r="A105" s="113" t="s">
        <v>49</v>
      </c>
      <c r="C105" s="117"/>
      <c r="E105" s="125">
        <v>-410477</v>
      </c>
      <c r="F105" s="123"/>
      <c r="G105" s="123">
        <v>-269768</v>
      </c>
      <c r="H105" s="123"/>
      <c r="I105" s="122">
        <v>0</v>
      </c>
      <c r="J105" s="123"/>
      <c r="K105" s="122">
        <v>0</v>
      </c>
    </row>
    <row r="106" spans="1:11" ht="21.2" customHeight="1">
      <c r="A106" s="113" t="s">
        <v>133</v>
      </c>
      <c r="C106" s="117"/>
      <c r="E106" s="126">
        <v>-251803</v>
      </c>
      <c r="F106" s="123"/>
      <c r="G106" s="122">
        <v>-278756</v>
      </c>
      <c r="H106" s="123"/>
      <c r="I106" s="122">
        <v>-5744</v>
      </c>
      <c r="J106" s="123"/>
      <c r="K106" s="122">
        <v>-9034</v>
      </c>
    </row>
    <row r="107" spans="1:11" ht="21.2" customHeight="1">
      <c r="A107" s="113" t="s">
        <v>95</v>
      </c>
      <c r="C107" s="117"/>
      <c r="E107" s="125">
        <v>3018800</v>
      </c>
      <c r="F107" s="123"/>
      <c r="G107" s="122">
        <v>0</v>
      </c>
      <c r="I107" s="122">
        <v>856600</v>
      </c>
      <c r="K107" s="122">
        <v>0</v>
      </c>
    </row>
    <row r="108" spans="1:11" ht="21.2" customHeight="1">
      <c r="A108" s="113" t="s">
        <v>106</v>
      </c>
      <c r="C108" s="117"/>
      <c r="E108" s="125">
        <v>-4826600</v>
      </c>
      <c r="F108" s="123"/>
      <c r="G108" s="122">
        <v>-1848800</v>
      </c>
      <c r="H108" s="123"/>
      <c r="I108" s="122">
        <v>-1500000</v>
      </c>
      <c r="J108" s="123"/>
      <c r="K108" s="122">
        <v>0</v>
      </c>
    </row>
    <row r="109" spans="1:11" ht="21.2" customHeight="1">
      <c r="A109" s="113" t="s">
        <v>250</v>
      </c>
      <c r="C109" s="117"/>
      <c r="F109" s="123"/>
      <c r="H109" s="123"/>
      <c r="I109" s="122"/>
      <c r="K109" s="122"/>
    </row>
    <row r="110" spans="1:11" ht="21.2" customHeight="1">
      <c r="A110" s="113" t="s">
        <v>251</v>
      </c>
      <c r="C110" s="117"/>
      <c r="E110" s="125">
        <v>-34681</v>
      </c>
      <c r="F110" s="123"/>
      <c r="G110" s="114">
        <v>-450</v>
      </c>
      <c r="H110" s="123"/>
      <c r="I110" s="122">
        <v>-23774</v>
      </c>
      <c r="J110" s="123"/>
      <c r="K110" s="122">
        <v>0</v>
      </c>
    </row>
    <row r="111" spans="1:11" ht="21.2" customHeight="1">
      <c r="A111" s="113" t="s">
        <v>249</v>
      </c>
      <c r="C111" s="117"/>
      <c r="E111" s="122"/>
      <c r="F111" s="123"/>
      <c r="H111" s="123"/>
      <c r="I111" s="122"/>
      <c r="J111" s="123"/>
      <c r="K111" s="122"/>
    </row>
    <row r="112" spans="1:11" ht="21.2" customHeight="1">
      <c r="A112" s="113" t="s">
        <v>248</v>
      </c>
      <c r="C112" s="117"/>
      <c r="E112" s="125">
        <v>0</v>
      </c>
      <c r="F112" s="123"/>
      <c r="G112" s="114">
        <v>33129</v>
      </c>
      <c r="H112" s="123"/>
      <c r="I112" s="122">
        <v>0</v>
      </c>
      <c r="J112" s="123"/>
      <c r="K112" s="122">
        <v>0</v>
      </c>
    </row>
    <row r="113" spans="1:11" ht="21.2" customHeight="1">
      <c r="A113" s="113" t="s">
        <v>176</v>
      </c>
      <c r="C113" s="117"/>
      <c r="E113" s="122">
        <v>0</v>
      </c>
      <c r="F113" s="123"/>
      <c r="G113" s="122">
        <v>-5907</v>
      </c>
      <c r="H113" s="123"/>
      <c r="I113" s="122">
        <v>0</v>
      </c>
      <c r="J113" s="123"/>
      <c r="K113" s="122">
        <v>0</v>
      </c>
    </row>
    <row r="114" spans="1:11" ht="21.2" customHeight="1">
      <c r="A114" s="113" t="s">
        <v>126</v>
      </c>
      <c r="C114" s="117"/>
      <c r="E114" s="122">
        <v>0</v>
      </c>
      <c r="F114" s="123"/>
      <c r="G114" s="122">
        <v>186032</v>
      </c>
      <c r="H114" s="123"/>
      <c r="I114" s="122">
        <v>0</v>
      </c>
      <c r="J114" s="123"/>
      <c r="K114" s="122">
        <v>186032</v>
      </c>
    </row>
    <row r="115" spans="1:11" ht="21.2" customHeight="1">
      <c r="A115" s="113" t="s">
        <v>92</v>
      </c>
      <c r="C115" s="117"/>
      <c r="E115" s="122">
        <v>-336684</v>
      </c>
      <c r="F115" s="123"/>
      <c r="G115" s="122">
        <v>0</v>
      </c>
      <c r="H115" s="123"/>
      <c r="I115" s="122">
        <v>-336684</v>
      </c>
      <c r="J115" s="123"/>
      <c r="K115" s="122">
        <v>0</v>
      </c>
    </row>
    <row r="116" spans="1:11" ht="21.2" customHeight="1">
      <c r="A116" s="113" t="s">
        <v>331</v>
      </c>
      <c r="C116" s="117"/>
      <c r="E116" s="122">
        <v>-195867</v>
      </c>
      <c r="F116" s="123"/>
      <c r="G116" s="122">
        <v>-330037</v>
      </c>
      <c r="H116" s="123"/>
      <c r="I116" s="122">
        <v>0</v>
      </c>
      <c r="J116" s="123"/>
      <c r="K116" s="122">
        <v>0</v>
      </c>
    </row>
    <row r="117" spans="1:11" ht="21.2" customHeight="1">
      <c r="A117" s="124" t="s">
        <v>86</v>
      </c>
      <c r="B117" s="112"/>
      <c r="C117" s="117"/>
      <c r="E117" s="129">
        <v>-525874</v>
      </c>
      <c r="F117" s="123"/>
      <c r="G117" s="122">
        <v>-562723</v>
      </c>
      <c r="H117" s="123"/>
      <c r="I117" s="122">
        <v>-208077</v>
      </c>
      <c r="J117" s="122"/>
      <c r="K117" s="122">
        <v>-213376</v>
      </c>
    </row>
    <row r="118" spans="1:11" ht="21.2" customHeight="1">
      <c r="A118" s="107" t="s">
        <v>360</v>
      </c>
      <c r="C118" s="117"/>
      <c r="E118" s="159">
        <f>SUM(E103:E117)</f>
        <v>-2789530</v>
      </c>
      <c r="F118" s="123"/>
      <c r="G118" s="133">
        <f>SUM(G103:G117)</f>
        <v>-3290862</v>
      </c>
      <c r="H118" s="123"/>
      <c r="I118" s="159">
        <f>SUM(I103:I117)</f>
        <v>-17679</v>
      </c>
      <c r="J118" s="123"/>
      <c r="K118" s="133">
        <f>SUM(K103:K117)</f>
        <v>-336378</v>
      </c>
    </row>
    <row r="119" spans="1:11" ht="21.2" customHeight="1">
      <c r="A119" s="113" t="s">
        <v>361</v>
      </c>
      <c r="C119" s="117"/>
      <c r="E119" s="130">
        <v>10</v>
      </c>
      <c r="F119" s="122"/>
      <c r="G119" s="130">
        <v>63</v>
      </c>
      <c r="H119" s="122"/>
      <c r="I119" s="130">
        <v>0</v>
      </c>
      <c r="J119" s="122"/>
      <c r="K119" s="130">
        <v>0</v>
      </c>
    </row>
    <row r="120" spans="1:11" ht="21.2" customHeight="1">
      <c r="A120" s="107" t="s">
        <v>280</v>
      </c>
      <c r="C120" s="117"/>
      <c r="E120" s="122">
        <f>E69+E91+E118+E119</f>
        <v>-278677</v>
      </c>
      <c r="F120" s="123"/>
      <c r="G120" s="122">
        <f>G69+G91+G118+G119</f>
        <v>-1368040</v>
      </c>
      <c r="H120" s="122"/>
      <c r="I120" s="122">
        <f>I69+I91+I118+I119</f>
        <v>11215</v>
      </c>
      <c r="J120" s="122"/>
      <c r="K120" s="122">
        <f>K69+K91+K118+K119</f>
        <v>-22647</v>
      </c>
    </row>
    <row r="121" spans="1:11" ht="21.2" customHeight="1">
      <c r="A121" s="124" t="s">
        <v>275</v>
      </c>
      <c r="B121" s="112"/>
      <c r="C121" s="117"/>
      <c r="E121" s="127">
        <v>1419753</v>
      </c>
      <c r="F121" s="123"/>
      <c r="G121" s="127">
        <v>2044008</v>
      </c>
      <c r="H121" s="123"/>
      <c r="I121" s="127">
        <v>16921</v>
      </c>
      <c r="J121" s="123"/>
      <c r="K121" s="127">
        <v>58072</v>
      </c>
    </row>
    <row r="122" spans="1:11" ht="21.2" customHeight="1" thickBot="1">
      <c r="A122" s="131" t="s">
        <v>276</v>
      </c>
      <c r="B122" s="112"/>
      <c r="C122" s="117"/>
      <c r="E122" s="160">
        <f>SUM(E120:E121)</f>
        <v>1141076</v>
      </c>
      <c r="F122" s="123"/>
      <c r="G122" s="134">
        <f>SUM(G120:G121)</f>
        <v>675968</v>
      </c>
      <c r="H122" s="123"/>
      <c r="I122" s="160">
        <f>SUM(I120:I121)</f>
        <v>28136</v>
      </c>
      <c r="J122" s="123"/>
      <c r="K122" s="134">
        <f>SUM(K120:K121)</f>
        <v>35425</v>
      </c>
    </row>
    <row r="123" spans="1:11" ht="21.2" customHeight="1" thickTop="1">
      <c r="C123" s="117"/>
      <c r="E123" s="161">
        <f>SUM(E122-BS!E11)</f>
        <v>0</v>
      </c>
      <c r="F123" s="123"/>
      <c r="G123" s="123"/>
      <c r="H123" s="123"/>
      <c r="I123" s="161">
        <f>SUM(I122-BS!K11)</f>
        <v>0</v>
      </c>
      <c r="J123" s="123"/>
      <c r="K123" s="123"/>
    </row>
    <row r="124" spans="1:11" ht="21.2" customHeight="1">
      <c r="A124" s="131" t="s">
        <v>84</v>
      </c>
      <c r="B124" s="135"/>
      <c r="C124" s="117"/>
      <c r="E124" s="123"/>
      <c r="F124" s="123"/>
      <c r="G124" s="123"/>
      <c r="H124" s="123"/>
      <c r="I124" s="123"/>
      <c r="J124" s="123"/>
      <c r="K124" s="123"/>
    </row>
    <row r="125" spans="1:11" ht="21.2" customHeight="1">
      <c r="A125" s="124" t="s">
        <v>85</v>
      </c>
      <c r="B125" s="135"/>
      <c r="C125" s="117"/>
      <c r="E125" s="123"/>
      <c r="F125" s="123"/>
      <c r="G125" s="123"/>
      <c r="H125" s="123"/>
      <c r="I125" s="123"/>
      <c r="J125" s="123"/>
      <c r="K125" s="123"/>
    </row>
    <row r="126" spans="1:11" ht="21.2" customHeight="1">
      <c r="A126" s="124" t="s">
        <v>104</v>
      </c>
      <c r="B126" s="135"/>
      <c r="C126" s="117"/>
      <c r="E126" s="123"/>
      <c r="F126" s="123"/>
      <c r="G126" s="123"/>
      <c r="H126" s="123"/>
      <c r="I126" s="123"/>
      <c r="J126" s="123"/>
      <c r="K126" s="123"/>
    </row>
    <row r="127" spans="1:11" ht="21.2" customHeight="1">
      <c r="A127" s="124" t="s">
        <v>96</v>
      </c>
      <c r="E127" s="122">
        <v>6749</v>
      </c>
      <c r="F127" s="122"/>
      <c r="G127" s="114">
        <v>5556</v>
      </c>
      <c r="H127" s="122"/>
      <c r="I127" s="122">
        <v>57</v>
      </c>
      <c r="J127" s="122"/>
      <c r="K127" s="122">
        <v>20</v>
      </c>
    </row>
    <row r="128" spans="1:11" ht="21.2" customHeight="1">
      <c r="A128" s="124" t="s">
        <v>159</v>
      </c>
      <c r="C128" s="114"/>
      <c r="H128" s="122"/>
      <c r="I128" s="122"/>
      <c r="K128" s="122"/>
    </row>
    <row r="129" spans="1:11" ht="21.2" customHeight="1">
      <c r="A129" s="124" t="s">
        <v>160</v>
      </c>
      <c r="C129" s="114"/>
      <c r="E129" s="122">
        <v>2510</v>
      </c>
      <c r="F129" s="122"/>
      <c r="G129" s="114">
        <v>139851</v>
      </c>
      <c r="I129" s="122">
        <v>0</v>
      </c>
      <c r="K129" s="122">
        <v>0</v>
      </c>
    </row>
    <row r="130" spans="1:11" ht="21.2" customHeight="1">
      <c r="A130" s="124" t="s">
        <v>157</v>
      </c>
      <c r="C130" s="114"/>
      <c r="I130" s="122"/>
      <c r="K130" s="122"/>
    </row>
    <row r="131" spans="1:11" ht="21.2" customHeight="1">
      <c r="A131" s="124" t="s">
        <v>158</v>
      </c>
      <c r="C131" s="117"/>
      <c r="D131" s="123"/>
      <c r="E131" s="122">
        <v>377153</v>
      </c>
      <c r="F131" s="122"/>
      <c r="G131" s="114">
        <v>369729</v>
      </c>
      <c r="I131" s="122">
        <v>0</v>
      </c>
      <c r="K131" s="122">
        <v>0</v>
      </c>
    </row>
    <row r="132" spans="1:11" ht="21.2" customHeight="1">
      <c r="A132" s="124" t="s">
        <v>142</v>
      </c>
      <c r="C132" s="117"/>
      <c r="D132" s="123"/>
      <c r="E132" s="122">
        <v>3889</v>
      </c>
      <c r="F132" s="122"/>
      <c r="G132" s="114">
        <v>16888</v>
      </c>
      <c r="H132" s="123"/>
      <c r="I132" s="122">
        <v>0</v>
      </c>
      <c r="J132" s="122"/>
      <c r="K132" s="122">
        <v>0</v>
      </c>
    </row>
    <row r="133" spans="1:11" ht="21.2" customHeight="1">
      <c r="A133" s="124" t="s">
        <v>156</v>
      </c>
      <c r="C133" s="117"/>
      <c r="D133" s="123"/>
      <c r="E133" s="122">
        <v>774</v>
      </c>
      <c r="F133" s="122"/>
      <c r="G133" s="114">
        <v>5</v>
      </c>
      <c r="H133" s="123"/>
      <c r="I133" s="122">
        <v>0</v>
      </c>
      <c r="J133" s="122"/>
      <c r="K133" s="122">
        <v>0</v>
      </c>
    </row>
    <row r="134" spans="1:11" ht="21.2" customHeight="1">
      <c r="A134" s="124" t="s">
        <v>177</v>
      </c>
      <c r="C134" s="117"/>
      <c r="D134" s="123"/>
      <c r="E134" s="122">
        <v>0</v>
      </c>
      <c r="F134" s="122"/>
      <c r="G134" s="122">
        <v>434586</v>
      </c>
      <c r="H134" s="123"/>
      <c r="I134" s="122">
        <v>0</v>
      </c>
      <c r="J134" s="122"/>
      <c r="K134" s="122">
        <v>0</v>
      </c>
    </row>
    <row r="135" spans="1:11" ht="21.2" customHeight="1">
      <c r="A135" s="124" t="s">
        <v>261</v>
      </c>
      <c r="C135" s="117"/>
      <c r="D135" s="123"/>
      <c r="E135" s="122">
        <v>0</v>
      </c>
      <c r="F135" s="122"/>
      <c r="G135" s="122">
        <v>0</v>
      </c>
      <c r="H135" s="123"/>
      <c r="I135" s="122">
        <v>2162</v>
      </c>
      <c r="J135" s="122"/>
      <c r="K135" s="122">
        <v>1215</v>
      </c>
    </row>
    <row r="136" spans="1:11" ht="21.2" customHeight="1">
      <c r="A136" s="124" t="s">
        <v>102</v>
      </c>
      <c r="E136" s="122">
        <v>1085</v>
      </c>
      <c r="F136" s="122"/>
      <c r="G136" s="114">
        <v>1046</v>
      </c>
      <c r="H136" s="123"/>
      <c r="I136" s="122">
        <v>0</v>
      </c>
      <c r="J136" s="123"/>
      <c r="K136" s="122">
        <v>0</v>
      </c>
    </row>
    <row r="137" spans="1:11" ht="21.2" customHeight="1">
      <c r="A137" s="124" t="s">
        <v>352</v>
      </c>
      <c r="E137" s="122">
        <v>-87612</v>
      </c>
      <c r="F137" s="122"/>
      <c r="G137" s="114">
        <v>-75570</v>
      </c>
      <c r="H137" s="123"/>
      <c r="I137" s="122">
        <v>0</v>
      </c>
      <c r="J137" s="123"/>
      <c r="K137" s="122">
        <v>0</v>
      </c>
    </row>
    <row r="138" spans="1:11" ht="21.2" customHeight="1">
      <c r="A138" s="124" t="s">
        <v>332</v>
      </c>
      <c r="E138" s="122">
        <v>271226</v>
      </c>
      <c r="F138" s="122"/>
      <c r="G138" s="114">
        <v>138972</v>
      </c>
      <c r="H138" s="123"/>
      <c r="I138" s="122">
        <v>0</v>
      </c>
      <c r="J138" s="123"/>
      <c r="K138" s="122">
        <v>-17571</v>
      </c>
    </row>
    <row r="139" spans="1:11" ht="21.2" customHeight="1">
      <c r="A139" s="124" t="s">
        <v>362</v>
      </c>
      <c r="E139" s="122">
        <v>148</v>
      </c>
      <c r="F139" s="122"/>
      <c r="G139" s="114">
        <v>334</v>
      </c>
      <c r="H139" s="123"/>
      <c r="I139" s="122">
        <v>0</v>
      </c>
      <c r="J139" s="123"/>
      <c r="K139" s="122">
        <v>0</v>
      </c>
    </row>
    <row r="140" spans="1:11" ht="21.2" customHeight="1">
      <c r="A140" s="124" t="s">
        <v>252</v>
      </c>
      <c r="E140" s="122"/>
      <c r="F140" s="122"/>
      <c r="H140" s="123"/>
      <c r="I140" s="122"/>
      <c r="J140" s="123"/>
      <c r="K140" s="122"/>
    </row>
    <row r="141" spans="1:11" ht="21.2" customHeight="1">
      <c r="A141" s="124" t="s">
        <v>253</v>
      </c>
      <c r="E141" s="136">
        <v>16174</v>
      </c>
      <c r="F141" s="123"/>
      <c r="G141" s="114">
        <v>18377</v>
      </c>
      <c r="H141" s="123"/>
      <c r="I141" s="122">
        <v>0</v>
      </c>
      <c r="J141" s="123"/>
      <c r="K141" s="122">
        <v>0</v>
      </c>
    </row>
    <row r="143" spans="1:11" ht="21.2" customHeight="1">
      <c r="A143" s="124" t="s">
        <v>262</v>
      </c>
    </row>
  </sheetData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rowBreaks count="2" manualBreakCount="2">
    <brk id="50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10" ma:contentTypeDescription="Create a new document." ma:contentTypeScope="" ma:versionID="e76ad4e6fa0bb2c920051e537b497aaf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0d6993ba2efe987208b07d3fc4cf4f65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F24864-8611-42E6-8127-D58AC877AE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3CEB77-364B-4635-8A48-24F882C3C7C7}">
  <ds:schemaRefs>
    <ds:schemaRef ds:uri="http://purl.org/dc/terms/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e8bc52d-5fbd-4735-8b5e-10eb3478f2c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</vt:lpstr>
      <vt:lpstr>Consolidated (1)</vt:lpstr>
      <vt:lpstr>Consolidated (2)</vt:lpstr>
      <vt:lpstr>The Company Only (1)</vt:lpstr>
      <vt:lpstr>The Company Only (2)</vt:lpstr>
      <vt:lpstr>CF</vt:lpstr>
      <vt:lpstr>BS!Print_Area</vt:lpstr>
      <vt:lpstr>CF!Print_Area</vt:lpstr>
      <vt:lpstr>'Consolidated (1)'!Print_Area</vt:lpstr>
      <vt:lpstr>'Consolidated (2)'!Print_Area</vt:lpstr>
      <vt:lpstr>'PL '!Print_Area</vt:lpstr>
      <vt:lpstr>'The Company Only (1)'!Print_Area</vt:lpstr>
      <vt:lpstr>'The Company Only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2025-08-11T03:04:15Z</cp:lastPrinted>
  <dcterms:created xsi:type="dcterms:W3CDTF">2011-03-15T03:50:46Z</dcterms:created>
  <dcterms:modified xsi:type="dcterms:W3CDTF">2025-08-11T03:04:33Z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