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BLA-INSURANCE (1644764)\FS Q2\"/>
    </mc:Choice>
  </mc:AlternateContent>
  <xr:revisionPtr revIDLastSave="0" documentId="8_{1C8D5488-569F-4AC5-9558-EB97228F44D0}" xr6:coauthVersionLast="47" xr6:coauthVersionMax="47" xr10:uidLastSave="{00000000-0000-0000-0000-000000000000}"/>
  <bookViews>
    <workbookView xWindow="-110" yWindow="-110" windowWidth="19420" windowHeight="11500" tabRatio="866" activeTab="7" xr2:uid="{4D17B651-6C1E-4EAE-A622-8A65369CADC1}"/>
  </bookViews>
  <sheets>
    <sheet name="BS" sheetId="9" r:id="rId1"/>
    <sheet name="PL 3M" sheetId="10" r:id="rId2"/>
    <sheet name="PL 6M" sheetId="30" r:id="rId3"/>
    <sheet name="SCSE_Conso 68" sheetId="27" r:id="rId4"/>
    <sheet name="SCSE_Conso 67" sheetId="26" r:id="rId5"/>
    <sheet name="SCSE_Separate 68" sheetId="29" r:id="rId6"/>
    <sheet name="SCSE_Separate 67" sheetId="28" r:id="rId7"/>
    <sheet name="CF" sheetId="15" r:id="rId8"/>
  </sheets>
  <externalReferences>
    <externalReference r:id="rId9"/>
  </externalReferences>
  <definedNames>
    <definedName name="_xlnm._FilterDatabase" localSheetId="1" hidden="1">'PL 3M'!$O$1:$R$196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3" i="26" l="1"/>
  <c r="U23" i="29"/>
  <c r="I36" i="15" l="1"/>
  <c r="E36" i="15" l="1"/>
  <c r="C36" i="15"/>
  <c r="H27" i="9"/>
  <c r="N17" i="9"/>
  <c r="N18" i="9"/>
  <c r="L18" i="9"/>
  <c r="L17" i="9"/>
  <c r="G36" i="15" l="1"/>
  <c r="I33" i="15"/>
  <c r="G33" i="15"/>
  <c r="E33" i="15"/>
  <c r="C33" i="15"/>
  <c r="I13" i="30"/>
  <c r="C18" i="30" l="1"/>
  <c r="C21" i="30"/>
  <c r="V21" i="26" l="1"/>
  <c r="I78" i="30" l="1"/>
  <c r="L33" i="26"/>
  <c r="Q25" i="28"/>
  <c r="U25" i="28" s="1"/>
  <c r="E78" i="30"/>
  <c r="O23" i="28"/>
  <c r="U29" i="28"/>
  <c r="U27" i="28"/>
  <c r="U26" i="28"/>
  <c r="U23" i="28"/>
  <c r="I25" i="30"/>
  <c r="I18" i="30"/>
  <c r="M27" i="29" l="1"/>
  <c r="M32" i="28" l="1"/>
  <c r="O30" i="28" l="1"/>
  <c r="M18" i="28"/>
  <c r="N31" i="26"/>
  <c r="P31" i="26"/>
  <c r="R31" i="26"/>
  <c r="V31" i="26"/>
  <c r="U19" i="28"/>
  <c r="T20" i="26"/>
  <c r="X20" i="26" s="1"/>
  <c r="T18" i="26"/>
  <c r="S30" i="28"/>
  <c r="Q30" i="28"/>
  <c r="X18" i="26" l="1"/>
  <c r="I75" i="30"/>
  <c r="O27" i="29"/>
  <c r="O20" i="29" s="1"/>
  <c r="U17" i="28" l="1"/>
  <c r="S25" i="29" l="1"/>
  <c r="M28" i="27" l="1"/>
  <c r="O28" i="27" s="1"/>
  <c r="C83" i="10"/>
  <c r="C75" i="10"/>
  <c r="C75" i="30"/>
  <c r="E83" i="30"/>
  <c r="C84" i="10" l="1"/>
  <c r="I21" i="30" l="1"/>
  <c r="I22" i="30" s="1"/>
  <c r="I26" i="30" s="1"/>
  <c r="I28" i="30" s="1"/>
  <c r="I31" i="30" s="1"/>
  <c r="E13" i="30"/>
  <c r="U27" i="29" l="1"/>
  <c r="W18" i="27"/>
  <c r="I83" i="30"/>
  <c r="I84" i="30" s="1"/>
  <c r="C78" i="30"/>
  <c r="C83" i="30" s="1"/>
  <c r="C84" i="30" s="1"/>
  <c r="G78" i="30"/>
  <c r="G83" i="30" s="1"/>
  <c r="E75" i="30"/>
  <c r="E84" i="30" s="1"/>
  <c r="G18" i="30" l="1"/>
  <c r="D99" i="9"/>
  <c r="D28" i="9"/>
  <c r="U28" i="27" l="1"/>
  <c r="Y28" i="27" s="1"/>
  <c r="U17" i="27"/>
  <c r="Y17" i="27" s="1"/>
  <c r="U16" i="29"/>
  <c r="G68" i="30" l="1"/>
  <c r="G75" i="30" s="1"/>
  <c r="G84" i="30" s="1"/>
  <c r="O25" i="29"/>
  <c r="O28" i="29" l="1"/>
  <c r="U15" i="29" l="1"/>
  <c r="F18" i="28"/>
  <c r="G18" i="28"/>
  <c r="H18" i="28"/>
  <c r="I18" i="28"/>
  <c r="J18" i="28"/>
  <c r="K18" i="28"/>
  <c r="L18" i="28"/>
  <c r="N18" i="28"/>
  <c r="O18" i="28"/>
  <c r="O33" i="28" s="1"/>
  <c r="P18" i="28"/>
  <c r="Q18" i="28"/>
  <c r="Q33" i="28" s="1"/>
  <c r="R18" i="28"/>
  <c r="S18" i="28"/>
  <c r="S33" i="28" s="1"/>
  <c r="T18" i="28"/>
  <c r="E18" i="28"/>
  <c r="U16" i="27"/>
  <c r="Q19" i="26"/>
  <c r="R19" i="26"/>
  <c r="R34" i="26" s="1"/>
  <c r="S19" i="26"/>
  <c r="U19" i="26"/>
  <c r="V19" i="26"/>
  <c r="V34" i="26" s="1"/>
  <c r="W19" i="26"/>
  <c r="P19" i="26"/>
  <c r="P34" i="26" s="1"/>
  <c r="E19" i="26"/>
  <c r="F19" i="26"/>
  <c r="G19" i="26"/>
  <c r="H19" i="26"/>
  <c r="I19" i="26"/>
  <c r="J19" i="26"/>
  <c r="K19" i="26"/>
  <c r="L19" i="26"/>
  <c r="M19" i="26"/>
  <c r="N19" i="26"/>
  <c r="N34" i="26" s="1"/>
  <c r="D19" i="26"/>
  <c r="Y16" i="27" l="1"/>
  <c r="D76" i="9"/>
  <c r="H76" i="9"/>
  <c r="F76" i="9"/>
  <c r="J76" i="9"/>
  <c r="J99" i="9"/>
  <c r="H99" i="9"/>
  <c r="F99" i="9"/>
  <c r="G21" i="30"/>
  <c r="G22" i="30" s="1"/>
  <c r="E21" i="30"/>
  <c r="C22" i="30"/>
  <c r="E18" i="30"/>
  <c r="G13" i="30"/>
  <c r="C13" i="30"/>
  <c r="E21" i="10"/>
  <c r="C21" i="10"/>
  <c r="E18" i="10"/>
  <c r="C18" i="10"/>
  <c r="E13" i="10"/>
  <c r="C13" i="10"/>
  <c r="C26" i="30" l="1"/>
  <c r="C28" i="30" s="1"/>
  <c r="C31" i="30" s="1"/>
  <c r="C22" i="10"/>
  <c r="E22" i="10"/>
  <c r="E26" i="10" s="1"/>
  <c r="E22" i="30"/>
  <c r="G26" i="30"/>
  <c r="G28" i="30" s="1"/>
  <c r="G93" i="30" s="1"/>
  <c r="J101" i="9"/>
  <c r="H101" i="9"/>
  <c r="F101" i="9"/>
  <c r="D101" i="9"/>
  <c r="C26" i="10" l="1"/>
  <c r="C93" i="30"/>
  <c r="E26" i="30"/>
  <c r="E28" i="30" s="1"/>
  <c r="E31" i="30" s="1"/>
  <c r="E28" i="10"/>
  <c r="E33" i="10" s="1"/>
  <c r="F102" i="9"/>
  <c r="H102" i="9"/>
  <c r="D102" i="9"/>
  <c r="J102" i="9"/>
  <c r="I13" i="10"/>
  <c r="C28" i="10" l="1"/>
  <c r="C33" i="10" s="1"/>
  <c r="C31" i="10" s="1"/>
  <c r="G31" i="30"/>
  <c r="G64" i="30" s="1"/>
  <c r="L21" i="26"/>
  <c r="L31" i="26" s="1"/>
  <c r="L34" i="26" s="1"/>
  <c r="E33" i="30"/>
  <c r="C33" i="30"/>
  <c r="C64" i="30" s="1"/>
  <c r="C85" i="30" s="1"/>
  <c r="M18" i="27"/>
  <c r="U18" i="27" s="1"/>
  <c r="E31" i="10"/>
  <c r="I93" i="30"/>
  <c r="E93" i="30"/>
  <c r="U32" i="28"/>
  <c r="T33" i="26"/>
  <c r="X33" i="26" s="1"/>
  <c r="M17" i="29" l="1"/>
  <c r="M25" i="29" s="1"/>
  <c r="M28" i="29" s="1"/>
  <c r="E64" i="10"/>
  <c r="M20" i="28"/>
  <c r="U20" i="28" s="1"/>
  <c r="U30" i="28" s="1"/>
  <c r="C64" i="10"/>
  <c r="C85" i="10" s="1"/>
  <c r="C88" i="30"/>
  <c r="C90" i="30" s="1"/>
  <c r="I64" i="30"/>
  <c r="E64" i="30"/>
  <c r="E85" i="30" s="1"/>
  <c r="G85" i="30"/>
  <c r="I75" i="10"/>
  <c r="G75" i="10"/>
  <c r="E75" i="10"/>
  <c r="I83" i="10"/>
  <c r="G83" i="10"/>
  <c r="E83" i="10"/>
  <c r="I25" i="15"/>
  <c r="G25" i="15"/>
  <c r="E25" i="15"/>
  <c r="C25" i="15"/>
  <c r="O26" i="27"/>
  <c r="O29" i="27" s="1"/>
  <c r="J31" i="26"/>
  <c r="J34" i="26" s="1"/>
  <c r="H31" i="26"/>
  <c r="H34" i="26" s="1"/>
  <c r="F31" i="26"/>
  <c r="F34" i="26" s="1"/>
  <c r="D31" i="26"/>
  <c r="D34" i="26" s="1"/>
  <c r="E29" i="15"/>
  <c r="C29" i="15"/>
  <c r="G29" i="15"/>
  <c r="I29" i="15"/>
  <c r="U17" i="29" l="1"/>
  <c r="E35" i="15"/>
  <c r="G35" i="15"/>
  <c r="G37" i="15" s="1"/>
  <c r="I35" i="15"/>
  <c r="C35" i="15"/>
  <c r="C37" i="15" s="1"/>
  <c r="M30" i="28"/>
  <c r="M33" i="28" s="1"/>
  <c r="I85" i="30"/>
  <c r="E88" i="30"/>
  <c r="E90" i="30" s="1"/>
  <c r="E84" i="10"/>
  <c r="C88" i="10"/>
  <c r="G84" i="10"/>
  <c r="E37" i="15"/>
  <c r="I84" i="10"/>
  <c r="I37" i="15"/>
  <c r="I88" i="30" l="1"/>
  <c r="C90" i="10"/>
  <c r="G88" i="30"/>
  <c r="U25" i="27"/>
  <c r="U24" i="27"/>
  <c r="Y24" i="27" s="1"/>
  <c r="U23" i="27"/>
  <c r="U21" i="27"/>
  <c r="Y21" i="27" s="1"/>
  <c r="E26" i="27"/>
  <c r="E29" i="27" s="1"/>
  <c r="T30" i="26"/>
  <c r="X30" i="26" s="1"/>
  <c r="T28" i="26"/>
  <c r="X28" i="26" s="1"/>
  <c r="T27" i="26"/>
  <c r="X27" i="26" s="1"/>
  <c r="T26" i="26"/>
  <c r="X26" i="26" s="1"/>
  <c r="T24" i="26"/>
  <c r="X24" i="26" s="1"/>
  <c r="T16" i="26"/>
  <c r="T19" i="26" s="1"/>
  <c r="U24" i="29"/>
  <c r="U22" i="29"/>
  <c r="U20" i="29"/>
  <c r="K30" i="28"/>
  <c r="I30" i="28"/>
  <c r="G30" i="28"/>
  <c r="E30" i="28"/>
  <c r="U15" i="28"/>
  <c r="U18" i="28" s="1"/>
  <c r="U33" i="28" s="1"/>
  <c r="U25" i="29" l="1"/>
  <c r="U28" i="29" s="1"/>
  <c r="G33" i="28"/>
  <c r="E33" i="28"/>
  <c r="I33" i="28"/>
  <c r="K33" i="28"/>
  <c r="X16" i="26"/>
  <c r="X19" i="26" s="1"/>
  <c r="Y23" i="27"/>
  <c r="S28" i="29" l="1"/>
  <c r="Q25" i="29"/>
  <c r="Q28" i="29" s="1"/>
  <c r="K25" i="29"/>
  <c r="K28" i="29" s="1"/>
  <c r="I25" i="29"/>
  <c r="I28" i="29" s="1"/>
  <c r="G25" i="29"/>
  <c r="E25" i="29"/>
  <c r="E28" i="29" s="1"/>
  <c r="D34" i="28"/>
  <c r="W26" i="27"/>
  <c r="W29" i="27" s="1"/>
  <c r="S26" i="27"/>
  <c r="S29" i="27" s="1"/>
  <c r="Q26" i="27"/>
  <c r="Q29" i="27" s="1"/>
  <c r="K26" i="27"/>
  <c r="K29" i="27" s="1"/>
  <c r="I26" i="27"/>
  <c r="I29" i="27" s="1"/>
  <c r="G26" i="27"/>
  <c r="G29" i="27" s="1"/>
  <c r="Y25" i="27"/>
  <c r="G28" i="29" l="1"/>
  <c r="G18" i="10"/>
  <c r="F28" i="9" l="1"/>
  <c r="G21" i="10" l="1"/>
  <c r="G13" i="10"/>
  <c r="G22" i="10" l="1"/>
  <c r="G26" i="10" s="1"/>
  <c r="H28" i="9" l="1"/>
  <c r="E85" i="10" l="1"/>
  <c r="N28" i="9"/>
  <c r="E88" i="10" l="1"/>
  <c r="M26" i="27"/>
  <c r="M29" i="27" s="1"/>
  <c r="Y18" i="27"/>
  <c r="Y26" i="27" s="1"/>
  <c r="T21" i="26"/>
  <c r="G28" i="10"/>
  <c r="L99" i="9"/>
  <c r="L28" i="9"/>
  <c r="T31" i="26" l="1"/>
  <c r="T34" i="26" s="1"/>
  <c r="X21" i="26"/>
  <c r="X31" i="26" s="1"/>
  <c r="X34" i="26" s="1"/>
  <c r="E90" i="10"/>
  <c r="U26" i="27"/>
  <c r="U29" i="27" s="1"/>
  <c r="G31" i="10"/>
  <c r="L101" i="9"/>
  <c r="G64" i="10" l="1"/>
  <c r="Y29" i="27"/>
  <c r="I21" i="10"/>
  <c r="I18" i="10"/>
  <c r="I22" i="10" l="1"/>
  <c r="G85" i="10"/>
  <c r="I26" i="10"/>
  <c r="N99" i="9"/>
  <c r="N76" i="9"/>
  <c r="I28" i="10" l="1"/>
  <c r="N101" i="9"/>
  <c r="N102" i="9" s="1"/>
  <c r="L76" i="9"/>
  <c r="J28" i="9"/>
  <c r="I31" i="10" l="1"/>
  <c r="L102" i="9"/>
  <c r="I64" i="10" l="1"/>
  <c r="I85" i="10" s="1"/>
  <c r="G88" i="10" l="1"/>
  <c r="I88" i="10" l="1"/>
</calcChain>
</file>

<file path=xl/sharedStrings.xml><?xml version="1.0" encoding="utf-8"?>
<sst xmlns="http://schemas.openxmlformats.org/spreadsheetml/2006/main" count="554" uniqueCount="217">
  <si>
    <t>บริษัท กรุงเทพประกันชีวิต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</si>
  <si>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</si>
  <si>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</si>
  <si>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</si>
  <si>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</si>
  <si>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</si>
  <si>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</si>
  <si>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</si>
  <si>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31 ธันวาคม</t>
  </si>
  <si>
    <t>1 มกราคม</t>
  </si>
  <si>
    <t>หมายเหตุ</t>
  </si>
  <si>
    <t>(ปรับปรุงใหม่)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</si>
  <si>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</si>
  <si>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</si>
  <si>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</si>
  <si>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</si>
  <si>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สินทรัพย์จากการประกันภัย</t>
  </si>
  <si>
    <t>สินทรัพย์จากการประกันภัยต่อ</t>
  </si>
  <si>
    <t>สินทรัพย์ทางการเงินตราสารหนี้</t>
  </si>
  <si>
    <t>9</t>
  </si>
  <si>
    <t>สินทรัพย์ทางการเงินตราสารทุน</t>
  </si>
  <si>
    <t>10</t>
  </si>
  <si>
    <t>สินทรัพย์อนุพันธ์</t>
  </si>
  <si>
    <t>11</t>
  </si>
  <si>
    <t>เงินให้กู้ยืมและดอกเบี้ยค้างรับ</t>
  </si>
  <si>
    <t>12</t>
  </si>
  <si>
    <t>เงินลงทุนในบริษัทย่อย</t>
  </si>
  <si>
    <t>13</t>
  </si>
  <si>
    <t>อสังหาริมทรัพย์เพื่อการลงทุน</t>
  </si>
  <si>
    <t>14</t>
  </si>
  <si>
    <t>ที่ดิน อาคารและอุปกรณ์</t>
  </si>
  <si>
    <t>15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</si>
  <si>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</si>
  <si>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</si>
  <si>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</si>
  <si>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16</t>
  </si>
  <si>
    <t>สินทรัพย์อื่น</t>
  </si>
  <si>
    <t>17</t>
  </si>
  <si>
    <t>รวมสินทรัพย์</t>
  </si>
  <si>
    <t>ดูหมายเหตุประกอบงบการเงินแบบย่อ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</si>
  <si>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</si>
  <si>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</si>
  <si>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</si>
  <si>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</si>
  <si>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หนี้สินทางการเงินอื่น</t>
  </si>
  <si>
    <t>หนี้สินอนุพันธ์</t>
  </si>
  <si>
    <t>ภาษีเงินได้ค้างจ่าย</t>
  </si>
  <si>
    <t>ภาระผูกพันผลประโยชน์พนักงาน</t>
  </si>
  <si>
    <t>18</t>
  </si>
  <si>
    <t>หนี้สินอื่น</t>
  </si>
  <si>
    <t>19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</si>
  <si>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</si>
  <si>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</si>
  <si>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</si>
  <si>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</si>
  <si>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1,708,000,000 หุ้น มูลค่าหุ้นละ 1 บาท</t>
  </si>
  <si>
    <t>ทุนที่ออกและชำระแล้ว</t>
  </si>
  <si>
    <t>หุ้นสามัญ  1,707,566,000 หุ้น</t>
  </si>
  <si>
    <t>มูลค่าหุ้นละ 1 บาท ชำระครบแล้ว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</si>
  <si>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</si>
  <si>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</si>
  <si>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</si>
  <si>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</si>
  <si>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เงินสำรองทั่วไป</t>
  </si>
  <si>
    <t xml:space="preserve">   ยังไม่ได้จัดสรร</t>
  </si>
  <si>
    <t>องค์ประกอบอื่นของส่วนของเจ้าของ</t>
  </si>
  <si>
    <t xml:space="preserve">     - สุทธิจากภาษีเงินได้</t>
  </si>
  <si>
    <t xml:space="preserve">   ส่วนเกินทุนจากการวัดมูลค่าเงินลงทุนผ่านกำไรขาดทุนเบ็ดเสร็จอื่น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</si>
  <si>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</si>
  <si>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</si>
  <si>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</si>
  <si>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</si>
  <si>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</si>
  <si>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</si>
  <si>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</t>
  </si>
  <si>
    <t>“ยังไม่ได้ตรวจสอบแต่สอบทานแล้ว”</t>
  </si>
  <si>
    <t xml:space="preserve">  รายได้จากการประกันภัย</t>
  </si>
  <si>
    <t>20, 21</t>
  </si>
  <si>
    <t xml:space="preserve">  ค่าใช้จ่ายในการบริการประกันภัย</t>
  </si>
  <si>
    <t xml:space="preserve">  ค่าใช้จ่ายสุทธิจากสัญญาประกันภัยต่อที่ถือไว้ </t>
  </si>
  <si>
    <t>ผลการดำเนินงานการบริการประกันภัย</t>
  </si>
  <si>
    <t xml:space="preserve">  รายได้จากการลงทุน</t>
  </si>
  <si>
    <t>20</t>
  </si>
  <si>
    <t>20, 22</t>
  </si>
  <si>
    <t>20, 24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</si>
  <si>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</si>
  <si>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</si>
  <si>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ค่าใช้จ่ายทางการเงินจากสัญญาประกันภัยต่อที่ถือไว้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</si>
  <si>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</si>
  <si>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</si>
  <si>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ต้นทุนทางการเงินอื่น</t>
  </si>
  <si>
    <t xml:space="preserve">  ค่าใช้จ่ายในการดำเนินงานอื่น</t>
  </si>
  <si>
    <t xml:space="preserve">  รายได้อื่น </t>
  </si>
  <si>
    <t>16, 20</t>
  </si>
  <si>
    <t>ส่วนที่เป็นของผู้ถือหุ้นบริษัท</t>
  </si>
  <si>
    <t>ส่วนที่เป็นของผู้มีส่วนได้เสียที่ไม่มีอำนาจควบคุมของบริษัทย่อย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</si>
  <si>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</si>
  <si>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กำไรสุทธิสำหรับงวด</t>
  </si>
  <si>
    <t>กำไร (ขาดทุน) เบ็ดเสร็จอื่น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</si>
  <si>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</si>
  <si>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</si>
  <si>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ค่าใช้จ่ายทางการเงินจากสัญญาประกันภัยที่ออก</t>
  </si>
  <si>
    <t xml:space="preserve">    - สุทธิจากภาษีเงินได้</t>
  </si>
  <si>
    <t xml:space="preserve">   ผ่านกำไรขาดทุนเบ็ดเสร็จอื่น</t>
  </si>
  <si>
    <t xml:space="preserve">   สำหรับโครงการผลประโยชน์พนักงาน</t>
  </si>
  <si>
    <t>กำไรต่อหุ้น</t>
  </si>
  <si>
    <t xml:space="preserve">   กำไรต่อหุ้นขั้นพื้นฐาน </t>
  </si>
  <si>
    <t>25</t>
  </si>
  <si>
    <t>งบการเปลี่ยนแปลงในส่วนของเจ้าของ</t>
  </si>
  <si>
    <t xml:space="preserve"> </t>
  </si>
  <si>
    <t xml:space="preserve"> (หน่วย : พันบาท)</t>
  </si>
  <si>
    <t xml:space="preserve"> ส่วนเกินทุนจากการ</t>
  </si>
  <si>
    <t>ส่วนของผู้มี</t>
  </si>
  <si>
    <t>จากการวัดมูลค่า</t>
  </si>
  <si>
    <t>วัดมูลค่าตราสารอนุพันธ์</t>
  </si>
  <si>
    <t>ส่วนได้เสียที่</t>
  </si>
  <si>
    <t>เงินลงทุนผ่าน</t>
  </si>
  <si>
    <t>สำหรับการป้องกันความเสี่ยง</t>
  </si>
  <si>
    <t>สำรองทางการเงิน</t>
  </si>
  <si>
    <t>รวมส่วน</t>
  </si>
  <si>
    <t>ไม่มีอำนาจ</t>
  </si>
  <si>
    <t>ทุนที่ออก</t>
  </si>
  <si>
    <t xml:space="preserve">ส่วนเกิน </t>
  </si>
  <si>
    <t>จัดสรรแล้ว</t>
  </si>
  <si>
    <t>กำไรขาดทุนเบ็ดเสร็จอื่น</t>
  </si>
  <si>
    <t>ในกระแสเงินสด</t>
  </si>
  <si>
    <t>จากสัญญาประกันภัย</t>
  </si>
  <si>
    <t>ของผู้ถือหุ้น</t>
  </si>
  <si>
    <t>ควบคุม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</si>
  <si>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</si>
  <si>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</si>
  <si>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</si>
  <si>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</si>
  <si>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ยังไม่ได้จัดสรร</t>
  </si>
  <si>
    <t>- สุทธิจากภาษีเงินได้</t>
  </si>
  <si>
    <t>ของบริษัท</t>
  </si>
  <si>
    <t>ของบริษัทย่อย</t>
  </si>
  <si>
    <t>รวม</t>
  </si>
  <si>
    <t xml:space="preserve">   มาใช้เป็นครั้งแรก</t>
  </si>
  <si>
    <t>กำไรสำหรับงวด</t>
  </si>
  <si>
    <t>กำไร (ขาดทุน) เบ็ดเสร็จอื่นสำหรับงวด</t>
  </si>
  <si>
    <t xml:space="preserve">      ผ่านกำไรขาดทุนเบ็ดเสร็จอื่น - สุทธิจากภาษีเงินได้</t>
  </si>
  <si>
    <t xml:space="preserve">      การป้องกันความเสี่ยงในกระแสเงินสด - สุทธิจากภาษีเงินได้</t>
  </si>
  <si>
    <t xml:space="preserve">   ค่าใช้จ่ายทางการเงินจากสัญญาประกันภัยที่ออก</t>
  </si>
  <si>
    <t xml:space="preserve">      สำหรับโครงการผลประโยชน์พนักงาน</t>
  </si>
  <si>
    <t>กำไร (ขาดทุน) เบ็ดเสร็จรวมสำหรับงวด</t>
  </si>
  <si>
    <r>
      <t xml:space="preserve">งบการเปลี่ยนแปลงในส่วนของเจ้าของ </t>
    </r>
    <r>
      <rPr>
        <sz val="18"/>
        <rFont val="Angsana New"/>
        <family val="1"/>
      </rPr>
      <t>(ต่อ)</t>
    </r>
  </si>
  <si>
    <t>เงินปันผลจ่าย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</si>
  <si>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</si>
  <si>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</si>
  <si>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</si>
  <si>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</si>
  <si>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</si>
  <si>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</si>
  <si>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</si>
  <si>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</si>
  <si>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</si>
  <si>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</si>
  <si>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</si>
  <si>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</si>
  <si>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</si>
  <si>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</si>
  <si>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</si>
  <si>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</si>
  <si>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เงินสดสุทธิจากการซื้อขายที่ดิน อาคารและอุปกรณ์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</si>
  <si>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</si>
  <si>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</si>
  <si>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รายการที่อาจถูกจัดประเภทใหม่ไว้ในกำไรหรือขาดทุนในภายหลัง</t>
  </si>
  <si>
    <t>กำไรจากการวัดมูลค่ายุติธรรมอนุพันธ์สำหรับ</t>
  </si>
  <si>
    <t>ค่าใช้จ่ายทางการเงินจากสัญญาประกันภัยต่อที่ถือไว้</t>
  </si>
  <si>
    <t>ภาษีเงินได้ของรายการที่อาจถูกจัดประเภทใหม่ไว้ในกำไรหรือขาดทุนในภายหลัง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</si>
  <si>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</si>
  <si>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ขาดทุนจากการวัดมูลค่าเงินลงทุนในตราสารทุนด้วยมูลค่ายุติธรรม</t>
  </si>
  <si>
    <t>รวมรายการที่อาจถูกจัดประเภทใหม่ไว้ในกำไรหรือขาดทุนในภายหลัง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</si>
  <si>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</si>
  <si>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</si>
  <si>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</si>
  <si>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</si>
  <si>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สำรองทางการเงินจากสัญญาประกันภัยและสัญญาประกันภัยต่อ</t>
  </si>
  <si>
    <t>การแบ่งปันกำไรสุทธิสำหรับงวด</t>
  </si>
  <si>
    <t>ส่วนเกินทุน</t>
  </si>
  <si>
    <t xml:space="preserve"> และสัญญาประกันภัยต่อ</t>
  </si>
  <si>
    <t>ผลกระทบของการนำมาตรฐานการรายงานทางการเงินฉบับที่ 9 และ 17</t>
  </si>
  <si>
    <t>ยอดคงเหลือ ณ วันที่ 1 มกราคม 2567 (ปรับปรุงใหม่)</t>
  </si>
  <si>
    <t xml:space="preserve">   กำไรจากการวัดมูลค่าเงินลงทุนที่วัดมูลค่ายุติธรรม</t>
  </si>
  <si>
    <t xml:space="preserve">   กำไรจากการวัดมูลค่ายุติธรรมตราสารอนุพันธ์สำหรับ</t>
  </si>
  <si>
    <t xml:space="preserve">   ค่าใช้จ่ายทางการเงินจากสัญญาประกันภัยต่อที่ถือไว้</t>
  </si>
  <si>
    <t xml:space="preserve">   กำไรจากการประมาณการตามหลักคณิตศาสตร์ประกันภัย</t>
  </si>
  <si>
    <t xml:space="preserve">      ผ่านกำไรขาดทุนเบ็ดเสร็จอื่นโอนเข้ากำไรสะสม</t>
  </si>
  <si>
    <t>ยอดคงเหลือ ณ วันที่ 1 มกราคม 2568 (ปรับปรุงใหม่)</t>
  </si>
  <si>
    <t>ยอดคงเหลือ ณ วันที่ 1 มกราคม 2567 (ตามที่รายงานไว้เดิม)</t>
  </si>
  <si>
    <t xml:space="preserve">เงินสดและรายการเทียบเท่าเงินสดลดลงสุทธิ </t>
  </si>
  <si>
    <t xml:space="preserve">   กำไร (ขาดทุน) สุทธิจากเงินลงทุนในตราสารทุนที่วัดมูลค่ายุติธรรม</t>
  </si>
  <si>
    <t xml:space="preserve">  กำไร (ขาดทุน) จากการปรับมูลค่ายุติธรรมของเครื่องมือทางการเงิน</t>
  </si>
  <si>
    <t>การแบ่งปันกำไร (ขาดทุน) เบ็ดเสร็จรวมสำหรับงวด</t>
  </si>
  <si>
    <t xml:space="preserve">  กำไรสุทธิจากเครื่องมือทางการเงิน</t>
  </si>
  <si>
    <t>6, 7</t>
  </si>
  <si>
    <t>เงินสดสุทธิ - หนี้สินทางการเงินอื่น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</si>
  <si>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</si>
  <si>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</si>
  <si>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</si>
  <si>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สำหรับงวดสามเดือนสิ้นสุดวันที่ 30 มิถุนายน 2568</t>
  </si>
  <si>
    <t>30 มิถุนายน</t>
  </si>
  <si>
    <t>ณ วันที่ 30 มิถุนายน 2568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</si>
  <si>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</si>
  <si>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</si>
  <si>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เงินสดสุทธิใช้ไปในกิจกรรมจัดหาเงิน</t>
  </si>
  <si>
    <t>กำไรก่อนภาษีเงินได้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</si>
  <si>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</si>
  <si>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จากการวัดมูลค่ายุติธรรมอนุพันธ์สำหรับ</t>
  </si>
  <si>
    <t xml:space="preserve">   ขาดทุนจากการวัดมูลค่าเงินลงทุนที่วัดมูลค่ายุติธรรม</t>
  </si>
  <si>
    <t xml:space="preserve">  รายได้ (ค่าใช้จ่าย) สุทธิจากสัญญาประกันภัยต่อที่ถือไว้ </t>
  </si>
  <si>
    <t xml:space="preserve">  ผลขาดทุนด้านเครดิตที่คาดว่าจะเกิดขึ้น</t>
  </si>
  <si>
    <t>รายได้ (ค่าใช้จ่าย) ทางการเงินจากสัญญาประกันภัยที่ออก</t>
  </si>
  <si>
    <t>รายได้ (ค่าใช้จ่าย) ทางการเงินจากสัญญาประกันภัยต่อที่ถือไว้</t>
  </si>
  <si>
    <r>
      <t xml:space="preserve">งบฐานะการเงิน </t>
    </r>
    <r>
      <rPr>
        <sz val="18"/>
        <color theme="1"/>
        <rFont val="Angsana New"/>
        <family val="1"/>
      </rPr>
      <t>(ต่อ)</t>
    </r>
  </si>
  <si>
    <t xml:space="preserve">เงินสดสุทธิใช้ไปในกิจกรรมดำเนินงาน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</si>
</sst>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[Red]\(#,##0\)"/>
    <numFmt numFmtId="167" formatCode="_-* #,##0_-;\-* #,##0_-;_-* &quot;-&quot;??_-;_-@_-"/>
    <numFmt numFmtId="168" formatCode="\-"/>
    <numFmt numFmtId="169" formatCode="_(* #,##0.00000_);_(* \(#,##0.00000\);_(* &quot;-&quot;?????_);_(@_)"/>
    <numFmt numFmtId="170" formatCode="_(* #,##0_);_(* \(#,##0\);_(* &quot;-&quot;?????_);_(@_)"/>
    <numFmt numFmtId="171" formatCode="_(* #,##0.000_);_(* \(#,##0.000\);_(* &quot;-&quot;???_);_(@_)"/>
    <numFmt numFmtId="172" formatCode="_(* #,##0.00_);_(* \(#,##0.00\);_(* &quot;-&quot;???_);_(@_)"/>
    <numFmt numFmtId="173" formatCode="_(* #,##0.000_);_(* \(#,##0.000\);_(* &quot;-&quot;??_);_(@_)"/>
    <numFmt numFmtId="174" formatCode="_(* #,##0.00_);_(* \(#,##0.00\);_(* &quot;-&quot;_);_(@_)"/>
    <numFmt numFmtId="175" formatCode="_(* #,##0_);_(* \(#,##0\);_(* &quot;-&quot;???_);_(@_)"/>
    <numFmt numFmtId="176" formatCode="_(* #,##0_);_(* \(#,##0\);_(\ &quot;-&quot;_);_(@_)"/>
    <numFmt numFmtId="177" formatCode="_(* #,##0.00_);_(* \(#,##0.00\);_(\ &quot;-&quot;??_);_(@_)"/>
    <numFmt numFmtId="178" formatCode="_(* #,##0_);_(* \(#,##0\);_(\ &quot;-&quot;??_);_(@_)"/>
    <numFmt numFmtId="179" formatCode="_(* #,##0_);_(* \(#,##0\);_(* &quot;-&quot;??_);_(@_)"/>
  </numFmts>
  <fonts count="42" x14ac:knownFonts="1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b/>
      <sz val="16"/>
      <name val="Angsana New"/>
      <family val="1"/>
      <charset val="222"/>
    </font>
    <font>
      <b/>
      <sz val="18"/>
      <color rgb="FF0070C0"/>
      <name val="Angsana New"/>
      <family val="1"/>
    </font>
    <font>
      <sz val="18"/>
      <color rgb="FF0070C0"/>
      <name val="Angsana New"/>
      <family val="1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362">
    <xf numFmtId="0" fontId="0" fillId="0" borderId="0" xfId="0"/>
    <xf numFmtId="41" fontId="6" fillId="0" borderId="0" xfId="2" applyNumberFormat="1" applyFont="1" applyFill="1" applyBorder="1" applyAlignment="1">
      <alignment vertical="center"/>
    </xf>
    <xf numFmtId="165" fontId="6" fillId="0" borderId="0" xfId="1" applyFont="1" applyFill="1" applyAlignment="1">
      <alignment vertical="center"/>
    </xf>
    <xf numFmtId="165" fontId="19" fillId="0" borderId="0" xfId="1" applyFont="1" applyFill="1" applyAlignment="1">
      <alignment vertical="center"/>
    </xf>
    <xf numFmtId="165" fontId="15" fillId="0" borderId="0" xfId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14" fillId="0" borderId="0" xfId="1" applyFont="1" applyFill="1" applyAlignment="1">
      <alignment vertical="center"/>
    </xf>
    <xf numFmtId="41" fontId="14" fillId="0" borderId="0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Alignment="1">
      <alignment vertical="top"/>
    </xf>
    <xf numFmtId="167" fontId="6" fillId="0" borderId="0" xfId="1" applyNumberFormat="1" applyFont="1" applyFill="1" applyAlignment="1">
      <alignment vertical="top"/>
    </xf>
    <xf numFmtId="167" fontId="21" fillId="0" borderId="0" xfId="1" applyNumberFormat="1" applyFont="1" applyFill="1" applyAlignment="1">
      <alignment vertical="center"/>
    </xf>
    <xf numFmtId="167" fontId="21" fillId="0" borderId="0" xfId="1" applyNumberFormat="1" applyFont="1" applyFill="1" applyAlignment="1">
      <alignment horizontal="center" vertical="center"/>
    </xf>
    <xf numFmtId="0" fontId="5" fillId="0" borderId="0" xfId="1" quotePrefix="1" applyNumberFormat="1" applyFont="1" applyFill="1" applyBorder="1" applyAlignment="1">
      <alignment horizontal="center" vertical="center"/>
    </xf>
    <xf numFmtId="165" fontId="31" fillId="0" borderId="0" xfId="1" applyFont="1" applyFill="1" applyAlignment="1">
      <alignment vertical="center"/>
    </xf>
    <xf numFmtId="165" fontId="15" fillId="0" borderId="0" xfId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41" fontId="16" fillId="0" borderId="0" xfId="12" applyNumberFormat="1" applyFont="1" applyFill="1" applyBorder="1" applyAlignment="1">
      <alignment vertical="center"/>
    </xf>
    <xf numFmtId="41" fontId="17" fillId="0" borderId="0" xfId="1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177" fontId="14" fillId="0" borderId="0" xfId="1" applyNumberFormat="1" applyFont="1" applyFill="1" applyAlignment="1">
      <alignment vertical="center"/>
    </xf>
    <xf numFmtId="176" fontId="14" fillId="0" borderId="2" xfId="1" applyNumberFormat="1" applyFont="1" applyFill="1" applyBorder="1" applyAlignment="1">
      <alignment horizontal="center" vertical="center"/>
    </xf>
    <xf numFmtId="176" fontId="14" fillId="0" borderId="3" xfId="1" applyNumberFormat="1" applyFont="1" applyFill="1" applyBorder="1" applyAlignment="1">
      <alignment horizontal="center" vertical="center"/>
    </xf>
    <xf numFmtId="176" fontId="14" fillId="0" borderId="0" xfId="1" applyNumberFormat="1" applyFont="1" applyFill="1" applyBorder="1" applyAlignment="1">
      <alignment horizontal="center" vertical="center"/>
    </xf>
    <xf numFmtId="178" fontId="14" fillId="0" borderId="2" xfId="1" applyNumberFormat="1" applyFont="1" applyFill="1" applyBorder="1" applyAlignment="1">
      <alignment vertical="center"/>
    </xf>
    <xf numFmtId="178" fontId="14" fillId="0" borderId="3" xfId="1" applyNumberFormat="1" applyFont="1" applyFill="1" applyBorder="1" applyAlignment="1">
      <alignment horizontal="center" vertical="center"/>
    </xf>
    <xf numFmtId="178" fontId="14" fillId="0" borderId="0" xfId="1" applyNumberFormat="1" applyFont="1" applyFill="1" applyAlignment="1">
      <alignment horizontal="center" vertical="center"/>
    </xf>
    <xf numFmtId="41" fontId="6" fillId="0" borderId="8" xfId="2" applyNumberFormat="1" applyFont="1" applyFill="1" applyBorder="1" applyAlignment="1">
      <alignment vertical="center"/>
    </xf>
    <xf numFmtId="178" fontId="14" fillId="0" borderId="2" xfId="1" applyNumberFormat="1" applyFont="1" applyFill="1" applyBorder="1" applyAlignment="1">
      <alignment horizontal="center" vertical="center"/>
    </xf>
    <xf numFmtId="167" fontId="34" fillId="0" borderId="0" xfId="1" applyNumberFormat="1" applyFont="1" applyFill="1" applyAlignment="1">
      <alignment vertical="top"/>
    </xf>
    <xf numFmtId="167" fontId="17" fillId="0" borderId="0" xfId="1" applyNumberFormat="1" applyFont="1" applyFill="1" applyAlignment="1">
      <alignment vertical="top"/>
    </xf>
    <xf numFmtId="167" fontId="34" fillId="0" borderId="0" xfId="1" applyNumberFormat="1" applyFont="1" applyFill="1" applyAlignment="1">
      <alignment vertical="center"/>
    </xf>
    <xf numFmtId="167" fontId="34" fillId="0" borderId="0" xfId="1" applyNumberFormat="1" applyFont="1" applyFill="1" applyAlignment="1">
      <alignment horizontal="center" vertical="center"/>
    </xf>
    <xf numFmtId="167" fontId="34" fillId="0" borderId="0" xfId="1" quotePrefix="1" applyNumberFormat="1" applyFont="1" applyFill="1" applyAlignment="1">
      <alignment horizontal="center" vertical="center"/>
    </xf>
    <xf numFmtId="165" fontId="17" fillId="0" borderId="0" xfId="1" applyFont="1" applyFill="1" applyAlignment="1">
      <alignment vertical="center"/>
    </xf>
    <xf numFmtId="167" fontId="34" fillId="0" borderId="0" xfId="1" applyNumberFormat="1" applyFont="1" applyFill="1" applyAlignment="1">
      <alignment horizontal="right" vertical="center"/>
    </xf>
    <xf numFmtId="178" fontId="14" fillId="0" borderId="1" xfId="1" applyNumberFormat="1" applyFont="1" applyFill="1" applyBorder="1" applyAlignment="1">
      <alignment horizontal="center" vertical="center"/>
    </xf>
    <xf numFmtId="165" fontId="19" fillId="0" borderId="0" xfId="1" applyFont="1" applyFill="1" applyAlignment="1">
      <alignment vertical="top"/>
    </xf>
    <xf numFmtId="165" fontId="15" fillId="0" borderId="0" xfId="1" applyFont="1" applyFill="1" applyAlignment="1">
      <alignment vertical="top"/>
    </xf>
    <xf numFmtId="165" fontId="34" fillId="0" borderId="0" xfId="1" applyFont="1" applyFill="1" applyAlignment="1">
      <alignment vertical="center"/>
    </xf>
    <xf numFmtId="165" fontId="34" fillId="0" borderId="0" xfId="1" applyFont="1" applyFill="1" applyAlignment="1">
      <alignment horizontal="center" vertical="center"/>
    </xf>
    <xf numFmtId="41" fontId="17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176" fontId="6" fillId="0" borderId="0" xfId="2" applyNumberFormat="1" applyFont="1" applyFill="1" applyBorder="1" applyAlignment="1">
      <alignment horizontal="center" vertical="center"/>
    </xf>
    <xf numFmtId="178" fontId="14" fillId="0" borderId="8" xfId="1" applyNumberFormat="1" applyFont="1" applyFill="1" applyBorder="1" applyAlignment="1">
      <alignment horizontal="center" vertical="center"/>
    </xf>
    <xf numFmtId="178" fontId="14" fillId="0" borderId="0" xfId="1" applyNumberFormat="1" applyFont="1" applyFill="1" applyBorder="1" applyAlignment="1">
      <alignment horizontal="center" vertical="center"/>
    </xf>
    <xf numFmtId="178" fontId="17" fillId="0" borderId="0" xfId="1" applyNumberFormat="1" applyFont="1" applyFill="1" applyAlignment="1">
      <alignment vertical="center"/>
    </xf>
    <xf numFmtId="178" fontId="17" fillId="0" borderId="0" xfId="1" applyNumberFormat="1" applyFont="1" applyFill="1" applyBorder="1" applyAlignment="1">
      <alignment vertical="center"/>
    </xf>
    <xf numFmtId="178" fontId="22" fillId="0" borderId="0" xfId="1" applyNumberFormat="1" applyFont="1" applyFill="1" applyAlignment="1">
      <alignment vertical="center"/>
    </xf>
    <xf numFmtId="178" fontId="22" fillId="0" borderId="0" xfId="1" applyNumberFormat="1" applyFont="1" applyFill="1" applyAlignment="1">
      <alignment horizontal="center" vertical="center"/>
    </xf>
    <xf numFmtId="178" fontId="17" fillId="0" borderId="0" xfId="1" applyNumberFormat="1" applyFont="1" applyFill="1" applyAlignment="1">
      <alignment horizontal="center" vertical="center"/>
    </xf>
    <xf numFmtId="178" fontId="14" fillId="0" borderId="0" xfId="1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 indent="1"/>
    </xf>
    <xf numFmtId="38" fontId="6" fillId="0" borderId="0" xfId="0" applyNumberFormat="1" applyFont="1" applyAlignment="1">
      <alignment horizontal="left" vertical="center" indent="2"/>
    </xf>
    <xf numFmtId="38" fontId="6" fillId="0" borderId="0" xfId="0" quotePrefix="1" applyNumberFormat="1" applyFont="1" applyAlignment="1">
      <alignment horizontal="left" vertical="center"/>
    </xf>
    <xf numFmtId="41" fontId="15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6" fillId="0" borderId="0" xfId="0" quotePrefix="1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right" vertical="center"/>
    </xf>
    <xf numFmtId="49" fontId="19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21" fillId="0" borderId="0" xfId="11" applyNumberFormat="1" applyFont="1" applyAlignment="1">
      <alignment vertical="top"/>
    </xf>
    <xf numFmtId="0" fontId="14" fillId="0" borderId="0" xfId="11" applyFont="1" applyAlignment="1">
      <alignment vertical="top"/>
    </xf>
    <xf numFmtId="49" fontId="21" fillId="0" borderId="1" xfId="11" applyNumberFormat="1" applyFont="1" applyBorder="1" applyAlignment="1">
      <alignment horizontal="left" vertical="center"/>
    </xf>
    <xf numFmtId="0" fontId="21" fillId="0" borderId="1" xfId="11" applyFont="1" applyBorder="1" applyAlignment="1">
      <alignment vertical="center"/>
    </xf>
    <xf numFmtId="0" fontId="14" fillId="0" borderId="1" xfId="11" applyFont="1" applyBorder="1" applyAlignment="1">
      <alignment vertical="center"/>
    </xf>
    <xf numFmtId="0" fontId="21" fillId="0" borderId="1" xfId="11" applyFont="1" applyBorder="1" applyAlignment="1">
      <alignment horizontal="right" vertical="center"/>
    </xf>
    <xf numFmtId="0" fontId="14" fillId="0" borderId="0" xfId="11" applyFont="1" applyAlignment="1">
      <alignment vertical="center"/>
    </xf>
    <xf numFmtId="49" fontId="21" fillId="0" borderId="0" xfId="11" applyNumberFormat="1" applyFont="1" applyAlignment="1">
      <alignment horizontal="left" vertical="center"/>
    </xf>
    <xf numFmtId="0" fontId="21" fillId="0" borderId="0" xfId="11" applyFont="1" applyAlignment="1">
      <alignment vertical="center"/>
    </xf>
    <xf numFmtId="0" fontId="21" fillId="0" borderId="0" xfId="11" applyFont="1" applyAlignment="1">
      <alignment horizontal="right" vertical="center"/>
    </xf>
    <xf numFmtId="49" fontId="21" fillId="0" borderId="0" xfId="11" applyNumberFormat="1" applyFont="1" applyAlignment="1">
      <alignment horizontal="center" vertical="center"/>
    </xf>
    <xf numFmtId="0" fontId="21" fillId="0" borderId="0" xfId="11" applyFont="1" applyAlignment="1">
      <alignment horizontal="center" vertical="center"/>
    </xf>
    <xf numFmtId="0" fontId="21" fillId="0" borderId="1" xfId="11" applyFont="1" applyBorder="1" applyAlignment="1">
      <alignment horizontal="center" vertical="center"/>
    </xf>
    <xf numFmtId="0" fontId="21" fillId="0" borderId="1" xfId="11" quotePrefix="1" applyFont="1" applyBorder="1" applyAlignment="1">
      <alignment horizontal="center" vertical="center"/>
    </xf>
    <xf numFmtId="38" fontId="21" fillId="0" borderId="1" xfId="11" applyNumberFormat="1" applyFont="1" applyBorder="1" applyAlignment="1">
      <alignment horizontal="center" vertical="center"/>
    </xf>
    <xf numFmtId="41" fontId="14" fillId="0" borderId="0" xfId="11" applyNumberFormat="1" applyFont="1" applyAlignment="1">
      <alignment vertical="center"/>
    </xf>
    <xf numFmtId="0" fontId="21" fillId="0" borderId="0" xfId="11" applyFont="1" applyAlignment="1">
      <alignment horizontal="left" vertical="center"/>
    </xf>
    <xf numFmtId="0" fontId="14" fillId="0" borderId="0" xfId="11" applyFont="1" applyAlignment="1">
      <alignment horizontal="left" vertical="center"/>
    </xf>
    <xf numFmtId="178" fontId="14" fillId="0" borderId="0" xfId="0" applyNumberFormat="1" applyFont="1" applyAlignment="1">
      <alignment vertical="center"/>
    </xf>
    <xf numFmtId="178" fontId="14" fillId="0" borderId="0" xfId="11" applyNumberFormat="1" applyFont="1" applyAlignment="1">
      <alignment vertical="center"/>
    </xf>
    <xf numFmtId="0" fontId="22" fillId="0" borderId="0" xfId="11" applyFont="1" applyAlignment="1">
      <alignment vertical="center"/>
    </xf>
    <xf numFmtId="178" fontId="22" fillId="0" borderId="0" xfId="11" applyNumberFormat="1" applyFont="1" applyAlignment="1">
      <alignment vertical="center"/>
    </xf>
    <xf numFmtId="178" fontId="14" fillId="0" borderId="2" xfId="11" applyNumberFormat="1" applyFont="1" applyBorder="1" applyAlignment="1">
      <alignment horizontal="center" vertical="center"/>
    </xf>
    <xf numFmtId="178" fontId="14" fillId="0" borderId="2" xfId="11" applyNumberFormat="1" applyFont="1" applyBorder="1" applyAlignment="1">
      <alignment vertical="center"/>
    </xf>
    <xf numFmtId="0" fontId="14" fillId="0" borderId="0" xfId="11" quotePrefix="1" applyFont="1" applyAlignment="1">
      <alignment horizontal="left" vertical="center"/>
    </xf>
    <xf numFmtId="178" fontId="14" fillId="0" borderId="3" xfId="11" applyNumberFormat="1" applyFont="1" applyBorder="1" applyAlignment="1">
      <alignment horizontal="center" vertical="center"/>
    </xf>
    <xf numFmtId="168" fontId="14" fillId="0" borderId="0" xfId="11" applyNumberFormat="1" applyFont="1" applyAlignment="1">
      <alignment horizontal="center" vertical="center"/>
    </xf>
    <xf numFmtId="178" fontId="14" fillId="0" borderId="8" xfId="11" applyNumberFormat="1" applyFont="1" applyBorder="1" applyAlignment="1">
      <alignment horizontal="center" vertical="center"/>
    </xf>
    <xf numFmtId="176" fontId="14" fillId="0" borderId="0" xfId="11" applyNumberFormat="1" applyFont="1" applyAlignment="1">
      <alignment horizontal="center" vertical="center"/>
    </xf>
    <xf numFmtId="178" fontId="14" fillId="0" borderId="0" xfId="11" applyNumberFormat="1" applyFont="1" applyAlignment="1">
      <alignment horizontal="center" vertical="center"/>
    </xf>
    <xf numFmtId="178" fontId="14" fillId="0" borderId="5" xfId="11" applyNumberFormat="1" applyFont="1" applyBorder="1" applyAlignment="1">
      <alignment vertical="center"/>
    </xf>
    <xf numFmtId="41" fontId="16" fillId="0" borderId="0" xfId="11" applyNumberFormat="1" applyFont="1" applyAlignment="1">
      <alignment vertical="center"/>
    </xf>
    <xf numFmtId="0" fontId="17" fillId="0" borderId="0" xfId="11" applyFont="1" applyAlignment="1">
      <alignment vertical="center"/>
    </xf>
    <xf numFmtId="49" fontId="19" fillId="0" borderId="0" xfId="11" applyNumberFormat="1" applyFont="1" applyAlignment="1">
      <alignment vertical="top"/>
    </xf>
    <xf numFmtId="49" fontId="5" fillId="0" borderId="0" xfId="11" applyNumberFormat="1" applyFont="1" applyAlignment="1">
      <alignment vertical="top"/>
    </xf>
    <xf numFmtId="0" fontId="15" fillId="0" borderId="0" xfId="11" applyFont="1" applyAlignment="1">
      <alignment vertical="top"/>
    </xf>
    <xf numFmtId="0" fontId="6" fillId="0" borderId="0" xfId="11" applyFont="1" applyAlignment="1">
      <alignment vertical="top"/>
    </xf>
    <xf numFmtId="49" fontId="10" fillId="0" borderId="1" xfId="11" applyNumberFormat="1" applyFont="1" applyBorder="1" applyAlignment="1">
      <alignment horizontal="left" vertical="center"/>
    </xf>
    <xf numFmtId="0" fontId="10" fillId="0" borderId="1" xfId="11" applyFont="1" applyBorder="1" applyAlignment="1">
      <alignment vertical="center"/>
    </xf>
    <xf numFmtId="0" fontId="12" fillId="0" borderId="1" xfId="11" applyFont="1" applyBorder="1" applyAlignment="1">
      <alignment vertical="center"/>
    </xf>
    <xf numFmtId="0" fontId="15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49" fontId="5" fillId="0" borderId="0" xfId="11" applyNumberFormat="1" applyFont="1" applyAlignment="1">
      <alignment horizontal="left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right" vertical="center"/>
    </xf>
    <xf numFmtId="0" fontId="34" fillId="0" borderId="0" xfId="11" applyFont="1" applyAlignment="1">
      <alignment vertical="center"/>
    </xf>
    <xf numFmtId="0" fontId="34" fillId="0" borderId="0" xfId="11" applyFont="1" applyAlignment="1">
      <alignment horizontal="center" vertical="center"/>
    </xf>
    <xf numFmtId="41" fontId="17" fillId="0" borderId="0" xfId="11" applyNumberFormat="1" applyFont="1" applyAlignment="1">
      <alignment vertical="center"/>
    </xf>
    <xf numFmtId="0" fontId="14" fillId="0" borderId="0" xfId="11" applyFont="1" applyAlignment="1">
      <alignment horizontal="left" vertical="center" wrapText="1"/>
    </xf>
    <xf numFmtId="0" fontId="14" fillId="0" borderId="0" xfId="11" applyFont="1" applyAlignment="1">
      <alignment horizontal="center" vertical="center"/>
    </xf>
    <xf numFmtId="178" fontId="14" fillId="0" borderId="0" xfId="0" applyNumberFormat="1" applyFont="1" applyAlignment="1">
      <alignment horizontal="center" vertical="center"/>
    </xf>
    <xf numFmtId="178" fontId="14" fillId="0" borderId="3" xfId="11" applyNumberFormat="1" applyFont="1" applyBorder="1" applyAlignment="1">
      <alignment vertical="center"/>
    </xf>
    <xf numFmtId="178" fontId="14" fillId="0" borderId="3" xfId="0" applyNumberFormat="1" applyFont="1" applyBorder="1" applyAlignment="1">
      <alignment horizontal="center" vertical="center"/>
    </xf>
    <xf numFmtId="178" fontId="14" fillId="0" borderId="3" xfId="0" applyNumberFormat="1" applyFont="1" applyBorder="1" applyAlignment="1">
      <alignment vertical="center"/>
    </xf>
    <xf numFmtId="178" fontId="14" fillId="0" borderId="4" xfId="0" applyNumberFormat="1" applyFont="1" applyBorder="1" applyAlignment="1">
      <alignment horizontal="center" vertical="center"/>
    </xf>
    <xf numFmtId="178" fontId="14" fillId="0" borderId="4" xfId="0" applyNumberFormat="1" applyFont="1" applyBorder="1" applyAlignment="1">
      <alignment vertical="center"/>
    </xf>
    <xf numFmtId="178" fontId="14" fillId="0" borderId="8" xfId="11" applyNumberFormat="1" applyFont="1" applyBorder="1" applyAlignment="1">
      <alignment vertical="center"/>
    </xf>
    <xf numFmtId="41" fontId="15" fillId="0" borderId="0" xfId="11" applyNumberFormat="1" applyFont="1" applyAlignment="1">
      <alignment vertical="center"/>
    </xf>
    <xf numFmtId="0" fontId="6" fillId="0" borderId="0" xfId="11" applyFont="1" applyAlignment="1">
      <alignment horizontal="left" vertical="center"/>
    </xf>
    <xf numFmtId="41" fontId="6" fillId="0" borderId="0" xfId="11" applyNumberFormat="1" applyFont="1" applyAlignment="1">
      <alignment vertical="center"/>
    </xf>
    <xf numFmtId="41" fontId="14" fillId="0" borderId="0" xfId="11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6" fontId="14" fillId="0" borderId="2" xfId="11" applyNumberFormat="1" applyFont="1" applyBorder="1" applyAlignment="1">
      <alignment horizontal="center" vertical="center"/>
    </xf>
    <xf numFmtId="176" fontId="14" fillId="0" borderId="0" xfId="11" applyNumberFormat="1" applyFont="1" applyAlignment="1">
      <alignment vertical="center"/>
    </xf>
    <xf numFmtId="176" fontId="14" fillId="0" borderId="3" xfId="11" applyNumberFormat="1" applyFont="1" applyBorder="1" applyAlignment="1">
      <alignment horizontal="center" vertical="center"/>
    </xf>
    <xf numFmtId="176" fontId="14" fillId="0" borderId="8" xfId="11" applyNumberFormat="1" applyFont="1" applyBorder="1" applyAlignment="1">
      <alignment horizontal="center" vertical="center"/>
    </xf>
    <xf numFmtId="176" fontId="14" fillId="0" borderId="8" xfId="11" applyNumberFormat="1" applyFont="1" applyBorder="1" applyAlignment="1">
      <alignment vertical="center"/>
    </xf>
    <xf numFmtId="176" fontId="14" fillId="0" borderId="5" xfId="11" applyNumberFormat="1" applyFont="1" applyBorder="1" applyAlignment="1">
      <alignment horizontal="center" vertical="center"/>
    </xf>
    <xf numFmtId="168" fontId="17" fillId="0" borderId="0" xfId="11" applyNumberFormat="1" applyFont="1" applyAlignment="1">
      <alignment vertical="center"/>
    </xf>
    <xf numFmtId="0" fontId="23" fillId="0" borderId="0" xfId="11" applyFont="1" applyAlignment="1">
      <alignment vertical="center"/>
    </xf>
    <xf numFmtId="0" fontId="21" fillId="0" borderId="0" xfId="11" quotePrefix="1" applyFont="1" applyAlignment="1">
      <alignment horizontal="center" vertical="center"/>
    </xf>
    <xf numFmtId="41" fontId="14" fillId="0" borderId="0" xfId="11" applyNumberFormat="1" applyFont="1" applyAlignment="1">
      <alignment horizontal="right" vertical="center"/>
    </xf>
    <xf numFmtId="168" fontId="14" fillId="0" borderId="0" xfId="0" applyNumberFormat="1" applyFont="1" applyAlignment="1">
      <alignment horizontal="center" vertical="center"/>
    </xf>
    <xf numFmtId="168" fontId="14" fillId="0" borderId="2" xfId="0" applyNumberFormat="1" applyFont="1" applyBorder="1" applyAlignment="1">
      <alignment horizontal="center" vertical="center"/>
    </xf>
    <xf numFmtId="41" fontId="14" fillId="0" borderId="2" xfId="0" applyNumberFormat="1" applyFont="1" applyBorder="1" applyAlignment="1">
      <alignment vertical="center"/>
    </xf>
    <xf numFmtId="177" fontId="14" fillId="0" borderId="0" xfId="11" applyNumberFormat="1" applyFont="1" applyAlignment="1">
      <alignment vertical="center"/>
    </xf>
    <xf numFmtId="177" fontId="14" fillId="0" borderId="0" xfId="11" applyNumberFormat="1" applyFont="1" applyAlignment="1">
      <alignment horizontal="center" vertical="center"/>
    </xf>
    <xf numFmtId="177" fontId="14" fillId="0" borderId="3" xfId="11" applyNumberFormat="1" applyFont="1" applyBorder="1" applyAlignment="1">
      <alignment horizontal="center" vertical="center"/>
    </xf>
    <xf numFmtId="168" fontId="14" fillId="0" borderId="3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168" fontId="14" fillId="0" borderId="4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vertical="center"/>
    </xf>
    <xf numFmtId="176" fontId="14" fillId="0" borderId="5" xfId="11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165" fontId="32" fillId="0" borderId="0" xfId="1" applyFont="1" applyFill="1" applyAlignment="1">
      <alignment vertical="center"/>
    </xf>
    <xf numFmtId="49" fontId="32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165" fontId="33" fillId="0" borderId="0" xfId="1" applyFont="1" applyFill="1" applyAlignment="1">
      <alignment vertical="center"/>
    </xf>
    <xf numFmtId="49" fontId="33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41" fontId="24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left" vertical="center"/>
    </xf>
    <xf numFmtId="49" fontId="6" fillId="0" borderId="0" xfId="10" applyNumberFormat="1" applyFont="1"/>
    <xf numFmtId="49" fontId="6" fillId="0" borderId="0" xfId="10" applyNumberFormat="1" applyFont="1" applyAlignment="1">
      <alignment wrapText="1"/>
    </xf>
    <xf numFmtId="41" fontId="25" fillId="0" borderId="0" xfId="0" applyNumberFormat="1" applyFont="1" applyAlignment="1">
      <alignment horizontal="center" vertical="center"/>
    </xf>
    <xf numFmtId="49" fontId="5" fillId="0" borderId="0" xfId="10" applyNumberFormat="1" applyFont="1"/>
    <xf numFmtId="41" fontId="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41" fontId="6" fillId="0" borderId="6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4" fontId="6" fillId="0" borderId="0" xfId="0" applyNumberFormat="1" applyFont="1" applyAlignment="1">
      <alignment vertical="center"/>
    </xf>
    <xf numFmtId="41" fontId="6" fillId="0" borderId="7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41" fontId="6" fillId="0" borderId="1" xfId="0" quotePrefix="1" applyNumberFormat="1" applyFont="1" applyBorder="1" applyAlignment="1">
      <alignment vertical="center"/>
    </xf>
    <xf numFmtId="41" fontId="31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horizontal="left" vertical="center" indent="1"/>
    </xf>
    <xf numFmtId="41" fontId="18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41" fontId="18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75" fontId="6" fillId="0" borderId="5" xfId="0" applyNumberFormat="1" applyFont="1" applyBorder="1" applyAlignment="1">
      <alignment vertical="center"/>
    </xf>
    <xf numFmtId="175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172" fontId="6" fillId="0" borderId="7" xfId="0" applyNumberFormat="1" applyFont="1" applyBorder="1" applyAlignment="1">
      <alignment vertical="center"/>
    </xf>
    <xf numFmtId="173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79" fontId="6" fillId="0" borderId="0" xfId="0" applyNumberFormat="1" applyFont="1" applyAlignment="1">
      <alignment vertical="center"/>
    </xf>
    <xf numFmtId="179" fontId="6" fillId="0" borderId="1" xfId="0" applyNumberFormat="1" applyFont="1" applyBorder="1" applyAlignment="1">
      <alignment vertical="center"/>
    </xf>
    <xf numFmtId="164" fontId="15" fillId="0" borderId="0" xfId="0" applyNumberFormat="1" applyFont="1" applyAlignment="1">
      <alignment vertical="center"/>
    </xf>
    <xf numFmtId="165" fontId="37" fillId="0" borderId="0" xfId="1" applyFont="1" applyFill="1" applyAlignment="1">
      <alignment vertical="center"/>
    </xf>
    <xf numFmtId="165" fontId="18" fillId="0" borderId="0" xfId="1" applyFont="1" applyFill="1" applyAlignment="1">
      <alignment vertical="center"/>
    </xf>
    <xf numFmtId="0" fontId="37" fillId="0" borderId="0" xfId="1" quotePrefix="1" applyNumberFormat="1" applyFont="1" applyFill="1" applyBorder="1" applyAlignment="1">
      <alignment horizontal="center" vertical="center"/>
    </xf>
    <xf numFmtId="167" fontId="37" fillId="0" borderId="0" xfId="1" quotePrefix="1" applyNumberFormat="1" applyFont="1" applyFill="1" applyBorder="1" applyAlignment="1">
      <alignment horizontal="center" vertical="center"/>
    </xf>
    <xf numFmtId="41" fontId="18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176" fontId="18" fillId="0" borderId="0" xfId="1" applyNumberFormat="1" applyFont="1" applyFill="1" applyAlignment="1">
      <alignment horizontal="center" vertical="center"/>
    </xf>
    <xf numFmtId="169" fontId="18" fillId="0" borderId="0" xfId="1" applyNumberFormat="1" applyFont="1" applyFill="1" applyAlignment="1">
      <alignment horizontal="center" vertical="center"/>
    </xf>
    <xf numFmtId="41" fontId="18" fillId="0" borderId="5" xfId="1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5" xfId="1" applyNumberFormat="1" applyFont="1" applyFill="1" applyBorder="1" applyAlignment="1">
      <alignment vertical="center"/>
    </xf>
    <xf numFmtId="170" fontId="18" fillId="0" borderId="0" xfId="1" applyNumberFormat="1" applyFont="1" applyFill="1" applyAlignment="1">
      <alignment vertical="center"/>
    </xf>
    <xf numFmtId="41" fontId="18" fillId="0" borderId="6" xfId="1" applyNumberFormat="1" applyFont="1" applyFill="1" applyBorder="1" applyAlignment="1">
      <alignment vertical="center"/>
    </xf>
    <xf numFmtId="167" fontId="18" fillId="0" borderId="6" xfId="1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horizontal="right" vertical="center"/>
    </xf>
    <xf numFmtId="41" fontId="18" fillId="0" borderId="7" xfId="1" applyNumberFormat="1" applyFont="1" applyFill="1" applyBorder="1" applyAlignment="1">
      <alignment horizontal="right" vertical="center"/>
    </xf>
    <xf numFmtId="167" fontId="18" fillId="0" borderId="7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Alignment="1">
      <alignment horizontal="center" vertical="center"/>
    </xf>
    <xf numFmtId="167" fontId="18" fillId="0" borderId="0" xfId="1" applyNumberFormat="1" applyFont="1" applyFill="1" applyAlignment="1">
      <alignment horizontal="center" vertical="center"/>
    </xf>
    <xf numFmtId="41" fontId="18" fillId="0" borderId="1" xfId="1" applyNumberFormat="1" applyFont="1" applyFill="1" applyBorder="1" applyAlignment="1">
      <alignment vertical="center"/>
    </xf>
    <xf numFmtId="167" fontId="18" fillId="0" borderId="1" xfId="1" applyNumberFormat="1" applyFont="1" applyFill="1" applyBorder="1" applyAlignment="1">
      <alignment horizontal="right" vertical="center"/>
    </xf>
    <xf numFmtId="41" fontId="18" fillId="0" borderId="8" xfId="1" applyNumberFormat="1" applyFont="1" applyFill="1" applyBorder="1" applyAlignment="1">
      <alignment vertical="center"/>
    </xf>
    <xf numFmtId="167" fontId="18" fillId="0" borderId="8" xfId="1" applyNumberFormat="1" applyFont="1" applyFill="1" applyBorder="1" applyAlignment="1">
      <alignment vertical="center"/>
    </xf>
    <xf numFmtId="169" fontId="18" fillId="0" borderId="0" xfId="1" applyNumberFormat="1" applyFont="1" applyFill="1" applyAlignment="1">
      <alignment vertical="center"/>
    </xf>
    <xf numFmtId="41" fontId="18" fillId="0" borderId="7" xfId="1" applyNumberFormat="1" applyFont="1" applyFill="1" applyBorder="1" applyAlignment="1">
      <alignment vertical="center"/>
    </xf>
    <xf numFmtId="167" fontId="18" fillId="0" borderId="7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5" fontId="18" fillId="0" borderId="0" xfId="1" applyFont="1" applyFill="1" applyBorder="1" applyAlignment="1">
      <alignment vertical="center"/>
    </xf>
    <xf numFmtId="49" fontId="37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vertical="center"/>
    </xf>
    <xf numFmtId="41" fontId="18" fillId="0" borderId="1" xfId="0" applyNumberFormat="1" applyFont="1" applyBorder="1" applyAlignment="1">
      <alignment vertical="center"/>
    </xf>
    <xf numFmtId="0" fontId="37" fillId="0" borderId="1" xfId="9" applyFont="1" applyBorder="1" applyAlignment="1">
      <alignment horizontal="right" vertical="center"/>
    </xf>
    <xf numFmtId="167" fontId="37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41" fontId="37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vertical="center"/>
    </xf>
    <xf numFmtId="49" fontId="37" fillId="0" borderId="0" xfId="0" applyNumberFormat="1" applyFont="1" applyAlignment="1">
      <alignment horizontal="center" vertical="center"/>
    </xf>
    <xf numFmtId="41" fontId="37" fillId="0" borderId="0" xfId="0" applyNumberFormat="1" applyFont="1" applyAlignment="1">
      <alignment horizontal="center" vertical="center"/>
    </xf>
    <xf numFmtId="41" fontId="37" fillId="0" borderId="0" xfId="0" applyNumberFormat="1" applyFont="1" applyAlignment="1">
      <alignment vertical="center"/>
    </xf>
    <xf numFmtId="167" fontId="37" fillId="0" borderId="0" xfId="0" applyNumberFormat="1" applyFont="1" applyAlignment="1">
      <alignment horizontal="center" vertical="center"/>
    </xf>
    <xf numFmtId="41" fontId="37" fillId="0" borderId="0" xfId="0" quotePrefix="1" applyNumberFormat="1" applyFont="1" applyAlignment="1">
      <alignment horizontal="center" vertical="center"/>
    </xf>
    <xf numFmtId="49" fontId="37" fillId="0" borderId="0" xfId="0" applyNumberFormat="1" applyFont="1" applyAlignment="1">
      <alignment horizontal="right" vertical="center"/>
    </xf>
    <xf numFmtId="49" fontId="38" fillId="0" borderId="0" xfId="0" applyNumberFormat="1" applyFont="1" applyAlignment="1">
      <alignment horizontal="center" vertical="center"/>
    </xf>
    <xf numFmtId="0" fontId="37" fillId="0" borderId="0" xfId="0" quotePrefix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38" fontId="37" fillId="0" borderId="0" xfId="0" applyNumberFormat="1" applyFont="1" applyAlignment="1">
      <alignment horizontal="center" vertical="center"/>
    </xf>
    <xf numFmtId="41" fontId="39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49" fontId="40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38" fontId="37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49" fontId="39" fillId="0" borderId="0" xfId="0" applyNumberFormat="1" applyFont="1" applyAlignment="1">
      <alignment horizontal="center" vertical="center"/>
    </xf>
    <xf numFmtId="43" fontId="18" fillId="0" borderId="0" xfId="0" quotePrefix="1" applyNumberFormat="1" applyFont="1" applyAlignment="1">
      <alignment horizontal="center" vertical="center"/>
    </xf>
    <xf numFmtId="43" fontId="18" fillId="0" borderId="0" xfId="0" applyNumberFormat="1" applyFont="1" applyAlignment="1">
      <alignment horizontal="center" vertical="center"/>
    </xf>
    <xf numFmtId="43" fontId="39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 indent="4"/>
    </xf>
    <xf numFmtId="38" fontId="18" fillId="0" borderId="0" xfId="0" applyNumberFormat="1" applyFont="1" applyAlignment="1">
      <alignment horizontal="left" vertical="center" indent="1"/>
    </xf>
    <xf numFmtId="38" fontId="18" fillId="0" borderId="0" xfId="0" applyNumberFormat="1" applyFont="1" applyAlignment="1">
      <alignment horizontal="left" vertical="center" indent="2"/>
    </xf>
    <xf numFmtId="38" fontId="18" fillId="0" borderId="0" xfId="0" applyNumberFormat="1" applyFont="1" applyAlignment="1">
      <alignment horizontal="left" vertical="center" indent="3"/>
    </xf>
    <xf numFmtId="38" fontId="18" fillId="0" borderId="0" xfId="0" quotePrefix="1" applyNumberFormat="1" applyFont="1" applyAlignment="1">
      <alignment horizontal="left" vertical="center"/>
    </xf>
    <xf numFmtId="49" fontId="18" fillId="0" borderId="0" xfId="0" applyNumberFormat="1" applyFont="1" applyAlignment="1">
      <alignment horizontal="right" vertical="center"/>
    </xf>
    <xf numFmtId="41" fontId="18" fillId="0" borderId="0" xfId="2" applyNumberFormat="1" applyFont="1" applyFill="1" applyBorder="1" applyAlignment="1">
      <alignment vertical="center"/>
    </xf>
    <xf numFmtId="41" fontId="18" fillId="0" borderId="0" xfId="2" applyNumberFormat="1" applyFont="1" applyFill="1" applyBorder="1" applyAlignment="1">
      <alignment horizontal="center" vertical="center"/>
    </xf>
    <xf numFmtId="41" fontId="18" fillId="0" borderId="8" xfId="2" applyNumberFormat="1" applyFont="1" applyFill="1" applyBorder="1" applyAlignment="1">
      <alignment vertical="center"/>
    </xf>
    <xf numFmtId="176" fontId="18" fillId="0" borderId="0" xfId="2" applyNumberFormat="1" applyFont="1" applyFill="1" applyBorder="1" applyAlignment="1">
      <alignment horizontal="center" vertical="center"/>
    </xf>
    <xf numFmtId="169" fontId="18" fillId="0" borderId="0" xfId="12" applyNumberFormat="1" applyFont="1" applyFill="1" applyAlignment="1">
      <alignment horizontal="center" vertical="center"/>
    </xf>
    <xf numFmtId="41" fontId="40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 indent="2"/>
    </xf>
    <xf numFmtId="49" fontId="18" fillId="0" borderId="0" xfId="0" applyNumberFormat="1" applyFont="1" applyAlignment="1">
      <alignment horizontal="left" vertical="center" indent="1"/>
    </xf>
    <xf numFmtId="37" fontId="18" fillId="0" borderId="0" xfId="0" applyNumberFormat="1" applyFont="1" applyAlignment="1">
      <alignment horizontal="right" vertical="center"/>
    </xf>
    <xf numFmtId="41" fontId="39" fillId="0" borderId="0" xfId="0" applyNumberFormat="1" applyFont="1" applyAlignment="1">
      <alignment horizontal="center" vertical="center"/>
    </xf>
    <xf numFmtId="169" fontId="18" fillId="0" borderId="0" xfId="0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175" fontId="18" fillId="0" borderId="5" xfId="0" applyNumberFormat="1" applyFont="1" applyBorder="1" applyAlignment="1">
      <alignment vertical="center"/>
    </xf>
    <xf numFmtId="175" fontId="18" fillId="0" borderId="0" xfId="0" applyNumberFormat="1" applyFont="1" applyAlignment="1">
      <alignment vertical="center"/>
    </xf>
    <xf numFmtId="2" fontId="6" fillId="0" borderId="7" xfId="0" applyNumberFormat="1" applyFont="1" applyBorder="1" applyAlignment="1">
      <alignment vertical="center"/>
    </xf>
    <xf numFmtId="0" fontId="22" fillId="0" borderId="0" xfId="11" applyFont="1" applyAlignment="1">
      <alignment horizontal="left" vertical="center"/>
    </xf>
    <xf numFmtId="0" fontId="22" fillId="0" borderId="0" xfId="11" applyFont="1" applyAlignment="1">
      <alignment horizontal="center" vertical="center"/>
    </xf>
    <xf numFmtId="178" fontId="14" fillId="0" borderId="2" xfId="0" applyNumberFormat="1" applyFont="1" applyBorder="1" applyAlignment="1">
      <alignment horizontal="center" vertical="center"/>
    </xf>
    <xf numFmtId="178" fontId="14" fillId="0" borderId="2" xfId="0" applyNumberFormat="1" applyFont="1" applyBorder="1" applyAlignment="1">
      <alignment vertical="center"/>
    </xf>
    <xf numFmtId="0" fontId="35" fillId="0" borderId="0" xfId="11" applyFont="1" applyAlignment="1">
      <alignment horizontal="left" vertical="center"/>
    </xf>
    <xf numFmtId="41" fontId="22" fillId="0" borderId="0" xfId="0" applyNumberFormat="1" applyFont="1" applyAlignment="1">
      <alignment vertical="center"/>
    </xf>
    <xf numFmtId="0" fontId="37" fillId="0" borderId="0" xfId="1" applyNumberFormat="1" applyFont="1" applyFill="1" applyBorder="1" applyAlignment="1">
      <alignment horizontal="center" vertical="center"/>
    </xf>
    <xf numFmtId="49" fontId="37" fillId="0" borderId="0" xfId="4" applyNumberFormat="1" applyFont="1" applyFill="1" applyBorder="1" applyAlignment="1">
      <alignment horizontal="left" vertical="center"/>
    </xf>
    <xf numFmtId="1" fontId="18" fillId="0" borderId="0" xfId="4" quotePrefix="1" applyFont="1" applyFill="1" applyBorder="1" applyAlignment="1">
      <alignment horizontal="center" vertical="center"/>
    </xf>
    <xf numFmtId="49" fontId="18" fillId="0" borderId="0" xfId="4" applyNumberFormat="1" applyFont="1" applyFill="1" applyBorder="1" applyAlignment="1">
      <alignment horizontal="left" vertical="center" indent="1"/>
    </xf>
    <xf numFmtId="41" fontId="18" fillId="0" borderId="0" xfId="4" quotePrefix="1" applyNumberFormat="1" applyFont="1" applyFill="1" applyBorder="1" applyAlignment="1">
      <alignment horizontal="right" vertical="center"/>
    </xf>
    <xf numFmtId="41" fontId="37" fillId="0" borderId="0" xfId="4" applyNumberFormat="1" applyFont="1" applyFill="1" applyBorder="1" applyAlignment="1">
      <alignment vertical="center"/>
    </xf>
    <xf numFmtId="41" fontId="18" fillId="0" borderId="0" xfId="4" quotePrefix="1" applyNumberFormat="1" applyFont="1" applyFill="1" applyBorder="1" applyAlignment="1">
      <alignment vertical="center"/>
    </xf>
    <xf numFmtId="165" fontId="22" fillId="0" borderId="0" xfId="1" applyFont="1" applyFill="1"/>
    <xf numFmtId="41" fontId="38" fillId="0" borderId="0" xfId="0" applyNumberFormat="1" applyFont="1" applyAlignment="1">
      <alignment horizontal="center" vertical="center"/>
    </xf>
    <xf numFmtId="41" fontId="18" fillId="0" borderId="0" xfId="0" quotePrefix="1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indent="2"/>
    </xf>
    <xf numFmtId="0" fontId="18" fillId="0" borderId="0" xfId="0" applyFont="1" applyAlignment="1">
      <alignment horizontal="center" vertical="center"/>
    </xf>
    <xf numFmtId="41" fontId="18" fillId="0" borderId="6" xfId="0" applyNumberFormat="1" applyFont="1" applyBorder="1" applyAlignment="1">
      <alignment horizontal="right" vertical="center"/>
    </xf>
    <xf numFmtId="41" fontId="18" fillId="0" borderId="0" xfId="0" quotePrefix="1" applyNumberFormat="1" applyFont="1" applyAlignment="1">
      <alignment horizontal="right" vertical="center"/>
    </xf>
    <xf numFmtId="0" fontId="18" fillId="0" borderId="0" xfId="0" applyFont="1" applyAlignment="1">
      <alignment horizontal="left" vertical="center" indent="2"/>
    </xf>
    <xf numFmtId="41" fontId="18" fillId="0" borderId="5" xfId="0" applyNumberFormat="1" applyFont="1" applyBorder="1" applyAlignment="1">
      <alignment horizontal="right" vertical="center"/>
    </xf>
    <xf numFmtId="0" fontId="40" fillId="0" borderId="0" xfId="0" applyFont="1" applyAlignment="1">
      <alignment horizontal="center" vertical="center"/>
    </xf>
    <xf numFmtId="0" fontId="22" fillId="0" borderId="0" xfId="0" applyFont="1"/>
    <xf numFmtId="0" fontId="18" fillId="0" borderId="0" xfId="7" applyFont="1" applyAlignment="1">
      <alignment vertical="center"/>
    </xf>
    <xf numFmtId="176" fontId="17" fillId="0" borderId="0" xfId="1" applyNumberFormat="1" applyFont="1" applyFill="1" applyAlignment="1">
      <alignment vertical="center"/>
    </xf>
    <xf numFmtId="176" fontId="17" fillId="0" borderId="0" xfId="11" applyNumberFormat="1" applyFont="1" applyAlignment="1">
      <alignment vertical="center"/>
    </xf>
    <xf numFmtId="0" fontId="17" fillId="0" borderId="0" xfId="11" applyFont="1" applyAlignment="1">
      <alignment horizontal="right" vertical="center"/>
    </xf>
    <xf numFmtId="0" fontId="17" fillId="0" borderId="0" xfId="11" applyFont="1" applyAlignment="1">
      <alignment horizontal="left" vertical="center"/>
    </xf>
    <xf numFmtId="41" fontId="17" fillId="0" borderId="0" xfId="11" applyNumberFormat="1" applyFont="1" applyAlignment="1">
      <alignment horizontal="right" vertical="center"/>
    </xf>
    <xf numFmtId="176" fontId="17" fillId="0" borderId="0" xfId="11" applyNumberFormat="1" applyFont="1" applyAlignment="1">
      <alignment horizontal="center" vertical="center"/>
    </xf>
    <xf numFmtId="41" fontId="17" fillId="0" borderId="0" xfId="7" applyNumberFormat="1" applyFont="1" applyAlignment="1">
      <alignment horizontal="right" vertical="center"/>
    </xf>
    <xf numFmtId="0" fontId="34" fillId="0" borderId="0" xfId="11" applyFont="1" applyAlignment="1">
      <alignment horizontal="left" vertical="center"/>
    </xf>
    <xf numFmtId="178" fontId="17" fillId="0" borderId="0" xfId="11" applyNumberFormat="1" applyFont="1" applyAlignment="1">
      <alignment vertical="center"/>
    </xf>
    <xf numFmtId="178" fontId="17" fillId="0" borderId="0" xfId="12" applyNumberFormat="1" applyFont="1" applyFill="1" applyBorder="1" applyAlignment="1">
      <alignment vertical="center"/>
    </xf>
    <xf numFmtId="178" fontId="17" fillId="0" borderId="0" xfId="11" applyNumberFormat="1" applyFont="1" applyAlignment="1">
      <alignment horizontal="center" vertical="center"/>
    </xf>
    <xf numFmtId="176" fontId="14" fillId="0" borderId="2" xfId="11" applyNumberFormat="1" applyFont="1" applyBorder="1" applyAlignment="1">
      <alignment vertical="center"/>
    </xf>
    <xf numFmtId="176" fontId="14" fillId="0" borderId="3" xfId="11" applyNumberFormat="1" applyFont="1" applyBorder="1" applyAlignment="1">
      <alignment vertical="center"/>
    </xf>
    <xf numFmtId="176" fontId="14" fillId="0" borderId="1" xfId="11" applyNumberFormat="1" applyFont="1" applyBorder="1" applyAlignment="1">
      <alignment horizontal="center" vertical="center"/>
    </xf>
    <xf numFmtId="41" fontId="18" fillId="0" borderId="6" xfId="0" applyNumberFormat="1" applyFont="1" applyBorder="1" applyAlignment="1">
      <alignment horizontal="center" vertical="center"/>
    </xf>
    <xf numFmtId="168" fontId="14" fillId="0" borderId="0" xfId="0" applyNumberFormat="1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167" fontId="37" fillId="0" borderId="0" xfId="0" applyNumberFormat="1" applyFont="1" applyAlignment="1">
      <alignment vertical="center"/>
    </xf>
    <xf numFmtId="41" fontId="18" fillId="0" borderId="1" xfId="0" applyNumberFormat="1" applyFont="1" applyBorder="1" applyAlignment="1">
      <alignment horizontal="right" vertical="center"/>
    </xf>
    <xf numFmtId="0" fontId="37" fillId="0" borderId="1" xfId="9" applyFont="1" applyBorder="1" applyAlignment="1">
      <alignment horizontal="right" vertical="center"/>
    </xf>
    <xf numFmtId="41" fontId="37" fillId="0" borderId="0" xfId="0" applyNumberFormat="1" applyFont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9" applyFont="1" applyBorder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49" fontId="21" fillId="0" borderId="6" xfId="11" applyNumberFormat="1" applyFont="1" applyBorder="1" applyAlignment="1">
      <alignment horizontal="center" vertical="center"/>
    </xf>
    <xf numFmtId="0" fontId="21" fillId="0" borderId="6" xfId="11" applyFont="1" applyBorder="1" applyAlignment="1">
      <alignment horizontal="center" vertical="center"/>
    </xf>
    <xf numFmtId="0" fontId="21" fillId="0" borderId="1" xfId="11" applyFont="1" applyBorder="1" applyAlignment="1">
      <alignment horizontal="center" vertical="center"/>
    </xf>
    <xf numFmtId="49" fontId="10" fillId="0" borderId="0" xfId="11" applyNumberFormat="1" applyFont="1" applyAlignment="1">
      <alignment horizontal="center" vertical="top"/>
    </xf>
    <xf numFmtId="0" fontId="10" fillId="0" borderId="0" xfId="11" applyFont="1" applyAlignment="1">
      <alignment horizontal="center" vertical="top"/>
    </xf>
    <xf numFmtId="0" fontId="21" fillId="0" borderId="1" xfId="11" applyFont="1" applyBorder="1" applyAlignment="1">
      <alignment horizontal="right" vertical="center"/>
    </xf>
    <xf numFmtId="49" fontId="21" fillId="0" borderId="1" xfId="11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DAF31A2-F735-48FD-B792-E40E39C375FD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2 2 2 2" xfId="11" xr:uid="{609347D5-D7E9-4285-B5D4-8535E68AACC9}"/>
    <cellStyle name="Normal 3" xfId="8" xr:uid="{00000000-0005-0000-0000-000008000000}"/>
    <cellStyle name="Normal 4" xfId="10" xr:uid="{2251AE0A-C954-4DDD-B428-C1BBA954993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FFFFCC"/>
      <color rgb="FF66FFFF"/>
      <color rgb="FF99FF66"/>
      <color rgb="FFFF66CC"/>
      <color rgb="FF00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AF-AN-2768-Financial%20statement%20&amp;%20NFS%20support/FS%20Workspace/FS%20for%20TFRS9/Use/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 refreshError="1">
        <row r="72">
          <cell r="G72">
            <v>3360993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110"/>
  <sheetViews>
    <sheetView topLeftCell="A73" zoomScale="90" zoomScaleNormal="90" zoomScaleSheetLayoutView="100" workbookViewId="0">
      <selection activeCell="A88" sqref="A88"/>
    </sheetView>
  </sheetViews>
  <sheetFormatPr defaultColWidth="9" defaultRowHeight="23.25" customHeight="1" x14ac:dyDescent="0.75"/>
  <cols>
    <col min="1" max="1" width="48.8984375" style="283" customWidth="1"/>
    <col min="2" max="2" width="9.296875" style="253" bestFit="1" customWidth="1"/>
    <col min="3" max="3" width="1.3984375" style="253" customWidth="1"/>
    <col min="4" max="4" width="16" style="188" customWidth="1"/>
    <col min="5" max="5" width="1.3984375" style="188" customWidth="1"/>
    <col min="6" max="6" width="16" style="188" customWidth="1"/>
    <col min="7" max="7" width="1.3984375" style="188" customWidth="1"/>
    <col min="8" max="8" width="16" style="188" customWidth="1"/>
    <col min="9" max="9" width="1.3984375" style="253" customWidth="1"/>
    <col min="10" max="10" width="16" style="188" customWidth="1"/>
    <col min="11" max="11" width="1.3984375" style="188" customWidth="1"/>
    <col min="12" max="12" width="16" style="188" customWidth="1"/>
    <col min="13" max="13" width="1.8984375" style="188" customWidth="1"/>
    <col min="14" max="14" width="16" style="255" customWidth="1"/>
    <col min="15" max="15" width="2" style="219" customWidth="1"/>
    <col min="16" max="16" width="17.8984375" style="219" customWidth="1"/>
    <col min="17" max="17" width="10.59765625" style="219" bestFit="1" customWidth="1"/>
    <col min="18" max="18" width="14.59765625" style="219" customWidth="1"/>
    <col min="19" max="19" width="9" style="219"/>
    <col min="20" max="20" width="12.69921875" style="219" bestFit="1" customWidth="1"/>
    <col min="21" max="21" width="9" style="219"/>
    <col min="22" max="22" width="12.09765625" style="219" customWidth="1"/>
    <col min="23" max="23" width="13.09765625" style="219" customWidth="1"/>
    <col min="24" max="24" width="9" style="219"/>
    <col min="25" max="25" width="12.69921875" style="219" bestFit="1" customWidth="1"/>
    <col min="26" max="43" width="9" style="219"/>
    <col min="44" max="16384" width="9" style="247"/>
  </cols>
  <sheetData>
    <row r="1" spans="1:43" s="246" customFormat="1" ht="26.9" customHeight="1" x14ac:dyDescent="0.75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</row>
    <row r="2" spans="1:43" ht="26.9" customHeight="1" x14ac:dyDescent="0.75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</row>
    <row r="3" spans="1:43" ht="26.9" customHeight="1" x14ac:dyDescent="0.75">
      <c r="A3" s="347" t="s">
        <v>203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</row>
    <row r="4" spans="1:43" ht="23.25" customHeight="1" x14ac:dyDescent="0.75">
      <c r="A4" s="248"/>
      <c r="B4" s="249"/>
      <c r="C4" s="249"/>
      <c r="D4" s="344"/>
      <c r="E4" s="344"/>
      <c r="F4" s="344"/>
      <c r="G4" s="198"/>
      <c r="H4" s="198"/>
      <c r="I4" s="250"/>
      <c r="J4" s="345"/>
      <c r="K4" s="345"/>
      <c r="L4" s="345"/>
      <c r="M4" s="251"/>
      <c r="N4" s="252" t="s">
        <v>2</v>
      </c>
    </row>
    <row r="5" spans="1:43" ht="6" customHeight="1" x14ac:dyDescent="0.75">
      <c r="A5" s="253"/>
      <c r="B5" s="247"/>
      <c r="C5" s="247"/>
      <c r="D5" s="200"/>
      <c r="E5" s="200"/>
      <c r="F5" s="200"/>
      <c r="G5" s="200"/>
      <c r="H5" s="200"/>
      <c r="I5" s="188"/>
      <c r="J5" s="254"/>
      <c r="K5" s="254"/>
      <c r="L5" s="254"/>
      <c r="M5" s="254"/>
    </row>
    <row r="6" spans="1:43" s="246" customFormat="1" ht="24" customHeight="1" x14ac:dyDescent="0.75">
      <c r="A6" s="256"/>
      <c r="D6" s="346" t="s">
        <v>3</v>
      </c>
      <c r="E6" s="346"/>
      <c r="F6" s="346"/>
      <c r="G6" s="346"/>
      <c r="H6" s="346"/>
      <c r="I6" s="258"/>
      <c r="J6" s="346" t="s">
        <v>4</v>
      </c>
      <c r="K6" s="346"/>
      <c r="L6" s="346"/>
      <c r="M6" s="346"/>
      <c r="N6" s="346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</row>
    <row r="7" spans="1:43" s="246" customFormat="1" ht="24" customHeight="1" x14ac:dyDescent="0.75">
      <c r="A7" s="256"/>
      <c r="D7" s="257" t="s">
        <v>5</v>
      </c>
      <c r="E7" s="257"/>
      <c r="F7" s="257" t="s">
        <v>6</v>
      </c>
      <c r="G7" s="257"/>
      <c r="H7" s="257" t="s">
        <v>6</v>
      </c>
      <c r="I7" s="257"/>
      <c r="J7" s="257" t="s">
        <v>5</v>
      </c>
      <c r="K7" s="257"/>
      <c r="L7" s="257" t="s">
        <v>6</v>
      </c>
      <c r="M7" s="257"/>
      <c r="N7" s="259" t="s">
        <v>6</v>
      </c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</row>
    <row r="8" spans="1:43" s="246" customFormat="1" ht="24" customHeight="1" x14ac:dyDescent="0.75">
      <c r="A8" s="256"/>
      <c r="D8" s="257" t="s">
        <v>7</v>
      </c>
      <c r="E8" s="257"/>
      <c r="F8" s="256"/>
      <c r="G8" s="256"/>
      <c r="H8" s="256"/>
      <c r="I8" s="257"/>
      <c r="J8" s="257" t="s">
        <v>7</v>
      </c>
      <c r="K8" s="257"/>
      <c r="L8" s="256"/>
      <c r="M8" s="256"/>
      <c r="N8" s="259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218"/>
    </row>
    <row r="9" spans="1:43" s="246" customFormat="1" ht="24" customHeight="1" x14ac:dyDescent="0.75">
      <c r="A9" s="256"/>
      <c r="D9" s="260" t="s">
        <v>202</v>
      </c>
      <c r="E9" s="258"/>
      <c r="F9" s="257" t="s">
        <v>8</v>
      </c>
      <c r="G9" s="257"/>
      <c r="H9" s="220" t="s">
        <v>9</v>
      </c>
      <c r="I9" s="258"/>
      <c r="J9" s="260" t="s">
        <v>202</v>
      </c>
      <c r="K9" s="258"/>
      <c r="L9" s="257" t="s">
        <v>8</v>
      </c>
      <c r="M9" s="257"/>
      <c r="N9" s="221" t="s">
        <v>9</v>
      </c>
      <c r="O9" s="218"/>
      <c r="P9" s="218"/>
      <c r="Q9" s="218"/>
      <c r="R9" s="218"/>
      <c r="S9" s="218"/>
      <c r="T9" s="218"/>
      <c r="U9" s="218"/>
      <c r="V9" s="218"/>
      <c r="W9" s="218"/>
      <c r="X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</row>
    <row r="10" spans="1:43" s="246" customFormat="1" ht="24" customHeight="1" x14ac:dyDescent="0.75">
      <c r="A10" s="261"/>
      <c r="C10" s="262"/>
      <c r="D10" s="263">
        <v>2568</v>
      </c>
      <c r="E10" s="264"/>
      <c r="F10" s="263">
        <v>2567</v>
      </c>
      <c r="G10" s="263"/>
      <c r="H10" s="220">
        <v>2567</v>
      </c>
      <c r="I10" s="265"/>
      <c r="J10" s="263">
        <v>2568</v>
      </c>
      <c r="K10" s="264"/>
      <c r="L10" s="263">
        <v>2567</v>
      </c>
      <c r="M10" s="263"/>
      <c r="N10" s="263">
        <v>2567</v>
      </c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</row>
    <row r="11" spans="1:43" s="246" customFormat="1" ht="24" customHeight="1" x14ac:dyDescent="0.75">
      <c r="A11" s="261"/>
      <c r="B11" s="256" t="s">
        <v>10</v>
      </c>
      <c r="C11" s="262"/>
      <c r="D11" s="263"/>
      <c r="E11" s="264"/>
      <c r="F11" s="220" t="s">
        <v>11</v>
      </c>
      <c r="G11" s="220"/>
      <c r="H11" s="220" t="s">
        <v>11</v>
      </c>
      <c r="I11" s="265"/>
      <c r="J11" s="263"/>
      <c r="K11" s="264"/>
      <c r="L11" s="263" t="s">
        <v>11</v>
      </c>
      <c r="M11" s="263"/>
      <c r="N11" s="221" t="s">
        <v>11</v>
      </c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</row>
    <row r="12" spans="1:43" ht="23.25" customHeight="1" x14ac:dyDescent="0.75">
      <c r="A12" s="266" t="s">
        <v>12</v>
      </c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W12" s="218"/>
      <c r="X12" s="218"/>
    </row>
    <row r="13" spans="1:43" ht="23.25" customHeight="1" x14ac:dyDescent="0.75">
      <c r="A13" s="268" t="s">
        <v>13</v>
      </c>
      <c r="B13" s="253" t="s">
        <v>14</v>
      </c>
      <c r="C13" s="269"/>
      <c r="D13" s="222">
        <v>8193111</v>
      </c>
      <c r="E13" s="222"/>
      <c r="F13" s="222">
        <v>10522578</v>
      </c>
      <c r="G13" s="222"/>
      <c r="H13" s="222">
        <v>16083827</v>
      </c>
      <c r="I13" s="222"/>
      <c r="J13" s="222">
        <v>8169025</v>
      </c>
      <c r="K13" s="222"/>
      <c r="L13" s="222">
        <v>10501471</v>
      </c>
      <c r="M13" s="222"/>
      <c r="N13" s="223">
        <v>16065650</v>
      </c>
      <c r="W13" s="218"/>
      <c r="X13" s="218"/>
    </row>
    <row r="14" spans="1:43" ht="23.25" customHeight="1" x14ac:dyDescent="0.75">
      <c r="A14" s="268" t="s">
        <v>15</v>
      </c>
      <c r="C14" s="269"/>
      <c r="D14" s="222">
        <v>1107719</v>
      </c>
      <c r="E14" s="222"/>
      <c r="F14" s="222">
        <v>1150703</v>
      </c>
      <c r="G14" s="222"/>
      <c r="H14" s="222">
        <v>1470634</v>
      </c>
      <c r="I14" s="222"/>
      <c r="J14" s="222">
        <v>1107719</v>
      </c>
      <c r="K14" s="222"/>
      <c r="L14" s="222">
        <v>1150703</v>
      </c>
      <c r="M14" s="222"/>
      <c r="N14" s="223">
        <v>1470634</v>
      </c>
      <c r="W14" s="218"/>
      <c r="X14" s="218"/>
    </row>
    <row r="15" spans="1:43" ht="23.25" customHeight="1" x14ac:dyDescent="0.75">
      <c r="A15" s="268" t="s">
        <v>16</v>
      </c>
      <c r="B15" s="253" t="s">
        <v>196</v>
      </c>
      <c r="C15" s="269"/>
      <c r="D15" s="222">
        <v>33292</v>
      </c>
      <c r="E15" s="222"/>
      <c r="F15" s="222">
        <v>89104</v>
      </c>
      <c r="G15" s="222"/>
      <c r="H15" s="222">
        <v>39747</v>
      </c>
      <c r="I15" s="222"/>
      <c r="J15" s="222">
        <v>33292</v>
      </c>
      <c r="K15" s="222"/>
      <c r="L15" s="222">
        <v>89104</v>
      </c>
      <c r="M15" s="222"/>
      <c r="N15" s="223">
        <v>39747</v>
      </c>
      <c r="W15" s="218"/>
      <c r="X15" s="218"/>
    </row>
    <row r="16" spans="1:43" ht="23.25" customHeight="1" x14ac:dyDescent="0.75">
      <c r="A16" s="268" t="s">
        <v>17</v>
      </c>
      <c r="B16" s="253" t="s">
        <v>196</v>
      </c>
      <c r="C16" s="269"/>
      <c r="D16" s="222">
        <v>487612</v>
      </c>
      <c r="E16" s="222"/>
      <c r="F16" s="222">
        <v>608835</v>
      </c>
      <c r="G16" s="222"/>
      <c r="H16" s="222">
        <v>782526</v>
      </c>
      <c r="I16" s="222"/>
      <c r="J16" s="222">
        <v>487612</v>
      </c>
      <c r="K16" s="222"/>
      <c r="L16" s="222">
        <v>608835</v>
      </c>
      <c r="M16" s="222"/>
      <c r="N16" s="223">
        <v>782526</v>
      </c>
    </row>
    <row r="17" spans="1:14" ht="23.25" customHeight="1" x14ac:dyDescent="0.75">
      <c r="A17" s="268" t="s">
        <v>18</v>
      </c>
      <c r="B17" s="253" t="s">
        <v>19</v>
      </c>
      <c r="C17" s="269"/>
      <c r="D17" s="222">
        <v>286190009</v>
      </c>
      <c r="E17" s="222"/>
      <c r="F17" s="222">
        <v>271380849</v>
      </c>
      <c r="G17" s="222"/>
      <c r="H17" s="222">
        <v>265100750</v>
      </c>
      <c r="I17" s="222"/>
      <c r="J17" s="222">
        <v>286190009</v>
      </c>
      <c r="K17" s="222"/>
      <c r="L17" s="222">
        <f>283857+271096992</f>
        <v>271380849</v>
      </c>
      <c r="M17" s="222"/>
      <c r="N17" s="222">
        <f>264956578+144172</f>
        <v>265100750</v>
      </c>
    </row>
    <row r="18" spans="1:14" ht="23.25" customHeight="1" x14ac:dyDescent="0.75">
      <c r="A18" s="268" t="s">
        <v>20</v>
      </c>
      <c r="B18" s="253" t="s">
        <v>21</v>
      </c>
      <c r="C18" s="269"/>
      <c r="D18" s="222">
        <v>20076584</v>
      </c>
      <c r="E18" s="222"/>
      <c r="F18" s="222">
        <v>25859503</v>
      </c>
      <c r="G18" s="222"/>
      <c r="H18" s="222">
        <v>27900167</v>
      </c>
      <c r="I18" s="222"/>
      <c r="J18" s="222">
        <v>20076584</v>
      </c>
      <c r="K18" s="222"/>
      <c r="L18" s="222">
        <f>25847679+11824</f>
        <v>25859503</v>
      </c>
      <c r="M18" s="222"/>
      <c r="N18" s="222">
        <f>27892087+8080</f>
        <v>27900167</v>
      </c>
    </row>
    <row r="19" spans="1:14" ht="23.25" customHeight="1" x14ac:dyDescent="0.75">
      <c r="A19" s="268" t="s">
        <v>22</v>
      </c>
      <c r="B19" s="253" t="s">
        <v>23</v>
      </c>
      <c r="C19" s="269"/>
      <c r="D19" s="222">
        <v>1999205</v>
      </c>
      <c r="E19" s="222"/>
      <c r="F19" s="222">
        <v>1048118</v>
      </c>
      <c r="G19" s="222"/>
      <c r="H19" s="222">
        <v>342957</v>
      </c>
      <c r="I19" s="222"/>
      <c r="J19" s="222">
        <v>1999205</v>
      </c>
      <c r="K19" s="222"/>
      <c r="L19" s="222">
        <v>1048118</v>
      </c>
      <c r="M19" s="222"/>
      <c r="N19" s="223">
        <v>342957</v>
      </c>
    </row>
    <row r="20" spans="1:14" ht="23.25" customHeight="1" x14ac:dyDescent="0.75">
      <c r="A20" s="268" t="s">
        <v>24</v>
      </c>
      <c r="B20" s="253" t="s">
        <v>25</v>
      </c>
      <c r="C20" s="269"/>
      <c r="D20" s="222">
        <v>747075</v>
      </c>
      <c r="E20" s="222"/>
      <c r="F20" s="222">
        <v>1113107</v>
      </c>
      <c r="G20" s="222"/>
      <c r="H20" s="222">
        <v>1797135</v>
      </c>
      <c r="I20" s="222"/>
      <c r="J20" s="222">
        <v>747075</v>
      </c>
      <c r="K20" s="222"/>
      <c r="L20" s="222">
        <v>1113107</v>
      </c>
      <c r="M20" s="222"/>
      <c r="N20" s="223">
        <v>1797135</v>
      </c>
    </row>
    <row r="21" spans="1:14" ht="23.25" customHeight="1" x14ac:dyDescent="0.75">
      <c r="A21" s="268" t="s">
        <v>26</v>
      </c>
      <c r="B21" s="253" t="s">
        <v>27</v>
      </c>
      <c r="C21" s="269"/>
      <c r="D21" s="224">
        <v>0</v>
      </c>
      <c r="E21" s="222"/>
      <c r="F21" s="224">
        <v>0</v>
      </c>
      <c r="G21" s="222"/>
      <c r="H21" s="224">
        <v>0</v>
      </c>
      <c r="I21" s="222"/>
      <c r="J21" s="222">
        <v>23760</v>
      </c>
      <c r="K21" s="222"/>
      <c r="L21" s="222">
        <v>23760</v>
      </c>
      <c r="M21" s="222"/>
      <c r="N21" s="223">
        <v>23760</v>
      </c>
    </row>
    <row r="22" spans="1:14" ht="23.25" customHeight="1" x14ac:dyDescent="0.75">
      <c r="A22" s="270" t="s">
        <v>28</v>
      </c>
      <c r="B22" s="253" t="s">
        <v>29</v>
      </c>
      <c r="C22" s="269"/>
      <c r="D22" s="222">
        <v>119822</v>
      </c>
      <c r="E22" s="222"/>
      <c r="F22" s="222">
        <v>121662</v>
      </c>
      <c r="G22" s="222"/>
      <c r="H22" s="222">
        <v>125372</v>
      </c>
      <c r="I22" s="222"/>
      <c r="J22" s="222">
        <v>119822</v>
      </c>
      <c r="K22" s="222"/>
      <c r="L22" s="222">
        <v>121662</v>
      </c>
      <c r="M22" s="222"/>
      <c r="N22" s="223">
        <v>125372</v>
      </c>
    </row>
    <row r="23" spans="1:14" ht="23.25" customHeight="1" x14ac:dyDescent="0.75">
      <c r="A23" s="268" t="s">
        <v>30</v>
      </c>
      <c r="B23" s="253" t="s">
        <v>31</v>
      </c>
      <c r="C23" s="269"/>
      <c r="D23" s="222">
        <v>1913535</v>
      </c>
      <c r="E23" s="222"/>
      <c r="F23" s="222">
        <v>1923762</v>
      </c>
      <c r="G23" s="222"/>
      <c r="H23" s="222">
        <v>2002762</v>
      </c>
      <c r="I23" s="222"/>
      <c r="J23" s="222">
        <v>1913436</v>
      </c>
      <c r="K23" s="222"/>
      <c r="L23" s="222">
        <v>1923762</v>
      </c>
      <c r="M23" s="222"/>
      <c r="N23" s="223">
        <v>2002762</v>
      </c>
    </row>
    <row r="24" spans="1:14" ht="23.25" customHeight="1" x14ac:dyDescent="0.75">
      <c r="A24" s="268" t="s">
        <v>32</v>
      </c>
      <c r="C24" s="269"/>
      <c r="D24" s="222">
        <v>4955</v>
      </c>
      <c r="E24" s="222"/>
      <c r="F24" s="222">
        <v>4955</v>
      </c>
      <c r="G24" s="222"/>
      <c r="H24" s="222">
        <v>4955</v>
      </c>
      <c r="I24" s="222"/>
      <c r="J24" s="224">
        <v>0</v>
      </c>
      <c r="K24" s="222"/>
      <c r="L24" s="224">
        <v>0</v>
      </c>
      <c r="M24" s="225"/>
      <c r="N24" s="224">
        <v>0</v>
      </c>
    </row>
    <row r="25" spans="1:14" ht="23.25" customHeight="1" x14ac:dyDescent="0.75">
      <c r="A25" s="268" t="s">
        <v>33</v>
      </c>
      <c r="C25" s="269"/>
      <c r="D25" s="222">
        <v>122757</v>
      </c>
      <c r="E25" s="222"/>
      <c r="F25" s="222">
        <v>126591</v>
      </c>
      <c r="G25" s="222"/>
      <c r="H25" s="222">
        <v>121142</v>
      </c>
      <c r="I25" s="222"/>
      <c r="J25" s="222">
        <v>122757</v>
      </c>
      <c r="K25" s="222"/>
      <c r="L25" s="222">
        <v>126591</v>
      </c>
      <c r="M25" s="222"/>
      <c r="N25" s="223">
        <v>121142</v>
      </c>
    </row>
    <row r="26" spans="1:14" ht="23.25" customHeight="1" x14ac:dyDescent="0.75">
      <c r="A26" s="268" t="s">
        <v>34</v>
      </c>
      <c r="B26" s="253" t="s">
        <v>35</v>
      </c>
      <c r="C26" s="269"/>
      <c r="D26" s="222">
        <v>997588</v>
      </c>
      <c r="E26" s="222"/>
      <c r="F26" s="222">
        <v>1046924</v>
      </c>
      <c r="G26" s="222"/>
      <c r="H26" s="222">
        <v>1660194</v>
      </c>
      <c r="I26" s="222"/>
      <c r="J26" s="222">
        <v>997588</v>
      </c>
      <c r="K26" s="222"/>
      <c r="L26" s="222">
        <v>1046924</v>
      </c>
      <c r="M26" s="222"/>
      <c r="N26" s="223">
        <v>1660194</v>
      </c>
    </row>
    <row r="27" spans="1:14" ht="23.25" customHeight="1" x14ac:dyDescent="0.75">
      <c r="A27" s="268" t="s">
        <v>36</v>
      </c>
      <c r="B27" s="253" t="s">
        <v>37</v>
      </c>
      <c r="C27" s="269"/>
      <c r="D27" s="222">
        <v>584796</v>
      </c>
      <c r="E27" s="222"/>
      <c r="F27" s="222">
        <v>408757</v>
      </c>
      <c r="G27" s="222"/>
      <c r="H27" s="222">
        <f>480204-152252</f>
        <v>327952</v>
      </c>
      <c r="I27" s="222"/>
      <c r="J27" s="222">
        <v>575975</v>
      </c>
      <c r="K27" s="222"/>
      <c r="L27" s="222">
        <v>398307</v>
      </c>
      <c r="M27" s="222"/>
      <c r="N27" s="222">
        <v>313510</v>
      </c>
    </row>
    <row r="28" spans="1:14" ht="23.25" customHeight="1" thickBot="1" x14ac:dyDescent="0.8">
      <c r="A28" s="271" t="s">
        <v>38</v>
      </c>
      <c r="D28" s="226">
        <f>SUM(D13:D27)</f>
        <v>322578060</v>
      </c>
      <c r="E28" s="227"/>
      <c r="F28" s="226">
        <f>SUM(F13:F27)</f>
        <v>315405448</v>
      </c>
      <c r="G28" s="226"/>
      <c r="H28" s="226">
        <f>SUM(H13:H27)</f>
        <v>317760120</v>
      </c>
      <c r="I28" s="222"/>
      <c r="J28" s="226">
        <f>SUM(J13:J27)</f>
        <v>322563859</v>
      </c>
      <c r="K28" s="227"/>
      <c r="L28" s="226">
        <f>SUM(L13:L27)</f>
        <v>315392696</v>
      </c>
      <c r="M28" s="227"/>
      <c r="N28" s="228">
        <f>SUM(N13:N27)</f>
        <v>317746306</v>
      </c>
    </row>
    <row r="29" spans="1:14" ht="23.25" customHeight="1" thickTop="1" x14ac:dyDescent="0.75">
      <c r="A29" s="271"/>
      <c r="D29" s="227"/>
      <c r="E29" s="227"/>
      <c r="F29" s="227"/>
      <c r="G29" s="227"/>
      <c r="H29" s="227"/>
      <c r="I29" s="222"/>
      <c r="J29" s="227"/>
      <c r="K29" s="227"/>
      <c r="L29" s="227"/>
      <c r="M29" s="227"/>
      <c r="N29" s="244"/>
    </row>
    <row r="30" spans="1:14" ht="23.25" customHeight="1" x14ac:dyDescent="0.75">
      <c r="A30" s="271"/>
      <c r="D30" s="227"/>
      <c r="E30" s="227"/>
      <c r="F30" s="227"/>
      <c r="G30" s="227"/>
      <c r="H30" s="227"/>
      <c r="I30" s="222"/>
      <c r="J30" s="227"/>
      <c r="K30" s="227"/>
      <c r="L30" s="227"/>
      <c r="M30" s="227"/>
      <c r="N30" s="244"/>
    </row>
    <row r="31" spans="1:14" ht="23.25" customHeight="1" x14ac:dyDescent="0.75">
      <c r="A31" s="271"/>
      <c r="D31" s="227"/>
      <c r="E31" s="227"/>
      <c r="F31" s="227"/>
      <c r="G31" s="227"/>
      <c r="H31" s="227"/>
      <c r="I31" s="222"/>
      <c r="J31" s="227"/>
      <c r="K31" s="227"/>
      <c r="L31" s="227"/>
      <c r="M31" s="227"/>
      <c r="N31" s="244"/>
    </row>
    <row r="32" spans="1:14" ht="23.25" customHeight="1" x14ac:dyDescent="0.75">
      <c r="A32" s="271"/>
      <c r="D32" s="227"/>
      <c r="E32" s="227"/>
      <c r="F32" s="227"/>
      <c r="G32" s="227"/>
      <c r="H32" s="227"/>
      <c r="I32" s="222"/>
      <c r="J32" s="227"/>
      <c r="K32" s="227"/>
      <c r="L32" s="227"/>
      <c r="M32" s="227"/>
      <c r="N32" s="244"/>
    </row>
    <row r="33" spans="1:14" ht="23.25" customHeight="1" x14ac:dyDescent="0.75">
      <c r="A33" s="271"/>
      <c r="D33" s="227"/>
      <c r="E33" s="227"/>
      <c r="F33" s="227"/>
      <c r="G33" s="227"/>
      <c r="H33" s="227"/>
      <c r="I33" s="222"/>
      <c r="J33" s="227"/>
      <c r="K33" s="227"/>
      <c r="L33" s="227"/>
      <c r="M33" s="227"/>
      <c r="N33" s="244"/>
    </row>
    <row r="34" spans="1:14" ht="23.25" customHeight="1" x14ac:dyDescent="0.75">
      <c r="A34" s="271"/>
      <c r="D34" s="227"/>
      <c r="E34" s="227"/>
      <c r="F34" s="227"/>
      <c r="G34" s="227"/>
      <c r="H34" s="227"/>
      <c r="I34" s="222"/>
      <c r="J34" s="227"/>
      <c r="K34" s="227"/>
      <c r="L34" s="227"/>
      <c r="M34" s="227"/>
      <c r="N34" s="244"/>
    </row>
    <row r="35" spans="1:14" ht="23.25" customHeight="1" x14ac:dyDescent="0.75">
      <c r="A35" s="271"/>
      <c r="D35" s="227"/>
      <c r="E35" s="227"/>
      <c r="F35" s="227"/>
      <c r="G35" s="227"/>
      <c r="H35" s="227"/>
      <c r="I35" s="222"/>
      <c r="J35" s="227"/>
      <c r="K35" s="227"/>
      <c r="L35" s="227"/>
      <c r="M35" s="227"/>
      <c r="N35" s="244"/>
    </row>
    <row r="36" spans="1:14" ht="23.25" customHeight="1" x14ac:dyDescent="0.75">
      <c r="A36" s="271"/>
      <c r="D36" s="227"/>
      <c r="E36" s="227"/>
      <c r="F36" s="227"/>
      <c r="G36" s="227"/>
      <c r="H36" s="227"/>
      <c r="I36" s="222"/>
      <c r="J36" s="227"/>
      <c r="K36" s="227"/>
      <c r="L36" s="227"/>
      <c r="M36" s="227"/>
      <c r="N36" s="244"/>
    </row>
    <row r="37" spans="1:14" ht="23.25" customHeight="1" x14ac:dyDescent="0.75">
      <c r="A37" s="271"/>
      <c r="D37" s="227"/>
      <c r="E37" s="227"/>
      <c r="F37" s="227"/>
      <c r="G37" s="227"/>
      <c r="H37" s="227"/>
      <c r="I37" s="222"/>
      <c r="J37" s="227"/>
      <c r="K37" s="227"/>
      <c r="L37" s="227"/>
      <c r="M37" s="227"/>
      <c r="N37" s="244"/>
    </row>
    <row r="38" spans="1:14" ht="23.25" customHeight="1" x14ac:dyDescent="0.75">
      <c r="A38" s="271"/>
      <c r="D38" s="227"/>
      <c r="E38" s="227"/>
      <c r="F38" s="227"/>
      <c r="G38" s="227"/>
      <c r="H38" s="227"/>
      <c r="I38" s="222"/>
      <c r="J38" s="227"/>
      <c r="K38" s="227"/>
      <c r="L38" s="227"/>
      <c r="M38" s="227"/>
      <c r="N38" s="244"/>
    </row>
    <row r="39" spans="1:14" ht="23.25" customHeight="1" x14ac:dyDescent="0.75">
      <c r="A39" s="271"/>
      <c r="D39" s="227"/>
      <c r="E39" s="227"/>
      <c r="F39" s="227"/>
      <c r="G39" s="227"/>
      <c r="H39" s="227"/>
      <c r="I39" s="222"/>
      <c r="J39" s="227"/>
      <c r="K39" s="227"/>
      <c r="L39" s="227"/>
      <c r="M39" s="227"/>
      <c r="N39" s="244"/>
    </row>
    <row r="40" spans="1:14" ht="23.25" customHeight="1" x14ac:dyDescent="0.75">
      <c r="A40" s="271"/>
      <c r="D40" s="227"/>
      <c r="E40" s="227"/>
      <c r="F40" s="227"/>
      <c r="G40" s="227"/>
      <c r="H40" s="227"/>
      <c r="I40" s="222"/>
      <c r="J40" s="227"/>
      <c r="K40" s="227"/>
      <c r="L40" s="227"/>
      <c r="M40" s="227"/>
      <c r="N40" s="244"/>
    </row>
    <row r="41" spans="1:14" ht="23.25" customHeight="1" x14ac:dyDescent="0.75">
      <c r="A41" s="271"/>
      <c r="D41" s="227"/>
      <c r="E41" s="227"/>
      <c r="F41" s="227"/>
      <c r="G41" s="227"/>
      <c r="H41" s="227"/>
      <c r="I41" s="222"/>
      <c r="J41" s="227"/>
      <c r="K41" s="227"/>
      <c r="L41" s="227"/>
      <c r="M41" s="227"/>
      <c r="N41" s="244"/>
    </row>
    <row r="42" spans="1:14" ht="23.25" customHeight="1" x14ac:dyDescent="0.75">
      <c r="A42" s="271"/>
      <c r="D42" s="227"/>
      <c r="E42" s="227"/>
      <c r="F42" s="227"/>
      <c r="G42" s="227"/>
      <c r="H42" s="227"/>
      <c r="I42" s="222"/>
      <c r="J42" s="227"/>
      <c r="K42" s="227"/>
      <c r="L42" s="227"/>
      <c r="M42" s="227"/>
      <c r="N42" s="244"/>
    </row>
    <row r="43" spans="1:14" ht="23.25" customHeight="1" x14ac:dyDescent="0.75">
      <c r="A43" s="271"/>
      <c r="D43" s="227"/>
      <c r="E43" s="227"/>
      <c r="F43" s="227"/>
      <c r="G43" s="227"/>
      <c r="H43" s="227"/>
      <c r="I43" s="222"/>
      <c r="J43" s="227"/>
      <c r="K43" s="227"/>
      <c r="L43" s="227"/>
      <c r="M43" s="227"/>
      <c r="N43" s="244"/>
    </row>
    <row r="44" spans="1:14" ht="23.25" customHeight="1" x14ac:dyDescent="0.75">
      <c r="A44" s="271"/>
      <c r="D44" s="227"/>
      <c r="E44" s="227"/>
      <c r="F44" s="227"/>
      <c r="G44" s="227"/>
      <c r="H44" s="227"/>
      <c r="I44" s="222"/>
      <c r="J44" s="227"/>
      <c r="K44" s="227"/>
      <c r="L44" s="227"/>
      <c r="M44" s="227"/>
      <c r="N44" s="244"/>
    </row>
    <row r="45" spans="1:14" ht="23.25" customHeight="1" x14ac:dyDescent="0.75">
      <c r="A45" s="271"/>
      <c r="D45" s="227"/>
      <c r="E45" s="227"/>
      <c r="F45" s="227"/>
      <c r="G45" s="227"/>
      <c r="H45" s="227"/>
      <c r="I45" s="222"/>
      <c r="J45" s="227"/>
      <c r="K45" s="227"/>
      <c r="L45" s="227"/>
      <c r="M45" s="227"/>
      <c r="N45" s="244"/>
    </row>
    <row r="46" spans="1:14" ht="23.25" customHeight="1" x14ac:dyDescent="0.75">
      <c r="A46" s="271"/>
      <c r="D46" s="227"/>
      <c r="E46" s="227"/>
      <c r="F46" s="227"/>
      <c r="G46" s="227"/>
      <c r="H46" s="227"/>
      <c r="I46" s="222"/>
      <c r="J46" s="227"/>
      <c r="K46" s="227"/>
      <c r="L46" s="227"/>
      <c r="M46" s="227"/>
      <c r="N46" s="244"/>
    </row>
    <row r="47" spans="1:14" ht="23.25" customHeight="1" x14ac:dyDescent="0.75">
      <c r="A47" s="271"/>
      <c r="D47" s="227"/>
      <c r="E47" s="227"/>
      <c r="F47" s="227"/>
      <c r="G47" s="227"/>
      <c r="H47" s="227"/>
      <c r="I47" s="222"/>
      <c r="J47" s="227"/>
      <c r="K47" s="227"/>
      <c r="L47" s="227"/>
      <c r="M47" s="227"/>
      <c r="N47" s="244"/>
    </row>
    <row r="48" spans="1:14" ht="23.25" customHeight="1" x14ac:dyDescent="0.75">
      <c r="A48" s="271"/>
      <c r="D48" s="227"/>
      <c r="E48" s="227"/>
      <c r="F48" s="227"/>
      <c r="G48" s="227"/>
      <c r="H48" s="227"/>
      <c r="I48" s="222"/>
      <c r="J48" s="227"/>
      <c r="K48" s="227"/>
      <c r="L48" s="227"/>
      <c r="M48" s="227"/>
      <c r="N48" s="244"/>
    </row>
    <row r="49" spans="1:43" ht="23.25" customHeight="1" x14ac:dyDescent="0.75">
      <c r="A49" s="271"/>
      <c r="D49" s="227"/>
      <c r="E49" s="227"/>
      <c r="F49" s="227"/>
      <c r="G49" s="227"/>
      <c r="H49" s="227"/>
      <c r="I49" s="222"/>
      <c r="J49" s="227"/>
      <c r="K49" s="227"/>
      <c r="L49" s="227"/>
      <c r="M49" s="227"/>
      <c r="N49" s="244"/>
    </row>
    <row r="50" spans="1:43" ht="23.25" customHeight="1" x14ac:dyDescent="0.75">
      <c r="A50" s="271"/>
      <c r="D50" s="227"/>
      <c r="E50" s="227"/>
      <c r="F50" s="227"/>
      <c r="G50" s="227"/>
      <c r="H50" s="227"/>
      <c r="I50" s="222"/>
      <c r="J50" s="227"/>
      <c r="K50" s="227"/>
      <c r="L50" s="227"/>
      <c r="M50" s="227"/>
      <c r="N50" s="244"/>
    </row>
    <row r="51" spans="1:43" ht="23.25" customHeight="1" x14ac:dyDescent="0.75">
      <c r="A51" s="271"/>
      <c r="D51" s="227"/>
      <c r="E51" s="227"/>
      <c r="F51" s="227"/>
      <c r="G51" s="227"/>
      <c r="H51" s="227"/>
      <c r="I51" s="222"/>
      <c r="J51" s="227"/>
      <c r="K51" s="227"/>
      <c r="L51" s="227"/>
      <c r="M51" s="227"/>
      <c r="N51" s="244"/>
    </row>
    <row r="52" spans="1:43" ht="23" x14ac:dyDescent="0.75">
      <c r="A52" s="271"/>
      <c r="D52" s="227"/>
      <c r="E52" s="227"/>
      <c r="F52" s="227"/>
      <c r="G52" s="227"/>
      <c r="H52" s="227"/>
      <c r="I52" s="222"/>
      <c r="J52" s="227"/>
      <c r="K52" s="227"/>
      <c r="L52" s="227"/>
      <c r="M52" s="227"/>
      <c r="N52" s="227"/>
    </row>
    <row r="53" spans="1:43" ht="23" x14ac:dyDescent="0.75">
      <c r="A53" s="271"/>
      <c r="D53" s="227"/>
      <c r="E53" s="227"/>
      <c r="F53" s="227"/>
      <c r="G53" s="227"/>
      <c r="H53" s="227"/>
      <c r="I53" s="222"/>
      <c r="J53" s="227"/>
      <c r="K53" s="227"/>
      <c r="L53" s="227"/>
      <c r="M53" s="227"/>
    </row>
    <row r="54" spans="1:43" ht="23" x14ac:dyDescent="0.75">
      <c r="A54" s="271"/>
      <c r="D54" s="227"/>
      <c r="E54" s="227"/>
      <c r="F54" s="227"/>
      <c r="G54" s="227"/>
      <c r="H54" s="227"/>
      <c r="I54" s="222"/>
      <c r="J54" s="227"/>
      <c r="K54" s="227"/>
      <c r="L54" s="227"/>
      <c r="M54" s="227"/>
    </row>
    <row r="55" spans="1:43" ht="23" x14ac:dyDescent="0.75">
      <c r="A55" s="272" t="s">
        <v>39</v>
      </c>
      <c r="D55" s="227"/>
      <c r="E55" s="227"/>
      <c r="F55" s="227"/>
      <c r="G55" s="227"/>
      <c r="H55" s="227"/>
      <c r="I55" s="222"/>
      <c r="J55" s="227"/>
      <c r="K55" s="227"/>
      <c r="L55" s="227"/>
      <c r="M55" s="227"/>
    </row>
    <row r="56" spans="1:43" s="246" customFormat="1" ht="26.9" customHeight="1" x14ac:dyDescent="0.75">
      <c r="A56" s="347" t="s">
        <v>0</v>
      </c>
      <c r="B56" s="347"/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347"/>
      <c r="N56" s="347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218"/>
      <c r="AG56" s="218"/>
      <c r="AH56" s="218"/>
      <c r="AI56" s="218"/>
      <c r="AJ56" s="218"/>
      <c r="AK56" s="218"/>
      <c r="AL56" s="218"/>
      <c r="AM56" s="218"/>
      <c r="AN56" s="218"/>
      <c r="AO56" s="218"/>
      <c r="AP56" s="218"/>
      <c r="AQ56" s="218"/>
    </row>
    <row r="57" spans="1:43" ht="26.9" customHeight="1" x14ac:dyDescent="0.75">
      <c r="A57" s="347" t="s">
        <v>215</v>
      </c>
      <c r="B57" s="347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</row>
    <row r="58" spans="1:43" ht="26.9" customHeight="1" x14ac:dyDescent="0.75">
      <c r="A58" s="347" t="s">
        <v>203</v>
      </c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</row>
    <row r="59" spans="1:43" ht="23.25" customHeight="1" x14ac:dyDescent="0.75">
      <c r="A59" s="248"/>
      <c r="B59" s="249"/>
      <c r="C59" s="249"/>
      <c r="D59" s="344"/>
      <c r="E59" s="344"/>
      <c r="F59" s="344"/>
      <c r="G59" s="198"/>
      <c r="H59" s="198"/>
      <c r="I59" s="250"/>
      <c r="J59" s="345"/>
      <c r="K59" s="345"/>
      <c r="L59" s="345"/>
      <c r="M59" s="251"/>
      <c r="N59" s="252" t="s">
        <v>2</v>
      </c>
    </row>
    <row r="60" spans="1:43" ht="6" customHeight="1" x14ac:dyDescent="0.75">
      <c r="A60" s="253"/>
      <c r="B60" s="247"/>
      <c r="C60" s="247"/>
      <c r="D60" s="200"/>
      <c r="E60" s="200"/>
      <c r="F60" s="200"/>
      <c r="G60" s="200"/>
      <c r="H60" s="200"/>
      <c r="I60" s="188"/>
      <c r="J60" s="254"/>
      <c r="K60" s="254"/>
      <c r="L60" s="254"/>
      <c r="M60" s="254"/>
    </row>
    <row r="61" spans="1:43" ht="24" customHeight="1" x14ac:dyDescent="0.75">
      <c r="A61" s="256"/>
      <c r="B61" s="246"/>
      <c r="C61" s="246"/>
      <c r="D61" s="346" t="s">
        <v>3</v>
      </c>
      <c r="E61" s="346"/>
      <c r="F61" s="346"/>
      <c r="G61" s="346"/>
      <c r="H61" s="346"/>
      <c r="I61" s="258"/>
      <c r="J61" s="346" t="s">
        <v>4</v>
      </c>
      <c r="K61" s="346"/>
      <c r="L61" s="346"/>
      <c r="M61" s="346"/>
      <c r="N61" s="346"/>
    </row>
    <row r="62" spans="1:43" ht="24" customHeight="1" x14ac:dyDescent="0.75">
      <c r="A62" s="256"/>
      <c r="B62" s="246"/>
      <c r="C62" s="246"/>
      <c r="D62" s="257" t="s">
        <v>5</v>
      </c>
      <c r="E62" s="257"/>
      <c r="F62" s="257" t="s">
        <v>6</v>
      </c>
      <c r="G62" s="257"/>
      <c r="H62" s="257" t="s">
        <v>6</v>
      </c>
      <c r="I62" s="257"/>
      <c r="J62" s="257" t="s">
        <v>5</v>
      </c>
      <c r="K62" s="257"/>
      <c r="L62" s="257" t="s">
        <v>6</v>
      </c>
      <c r="M62" s="257"/>
      <c r="N62" s="343" t="s">
        <v>6</v>
      </c>
    </row>
    <row r="63" spans="1:43" ht="24" customHeight="1" x14ac:dyDescent="0.75">
      <c r="A63" s="256"/>
      <c r="B63" s="246"/>
      <c r="C63" s="246"/>
      <c r="D63" s="257" t="s">
        <v>7</v>
      </c>
      <c r="E63" s="257"/>
      <c r="F63" s="257"/>
      <c r="G63" s="257"/>
      <c r="H63" s="257"/>
      <c r="I63" s="257"/>
      <c r="J63" s="257" t="s">
        <v>7</v>
      </c>
      <c r="K63" s="257"/>
      <c r="L63" s="257"/>
      <c r="M63" s="257"/>
    </row>
    <row r="64" spans="1:43" ht="24" customHeight="1" x14ac:dyDescent="0.75">
      <c r="A64" s="256"/>
      <c r="B64" s="246"/>
      <c r="C64" s="246"/>
      <c r="D64" s="260" t="s">
        <v>202</v>
      </c>
      <c r="E64" s="258"/>
      <c r="F64" s="257" t="s">
        <v>8</v>
      </c>
      <c r="G64" s="257"/>
      <c r="H64" s="220" t="s">
        <v>9</v>
      </c>
      <c r="I64" s="258"/>
      <c r="J64" s="260" t="s">
        <v>202</v>
      </c>
      <c r="K64" s="258"/>
      <c r="L64" s="257" t="s">
        <v>8</v>
      </c>
      <c r="M64" s="257"/>
      <c r="N64" s="221" t="s">
        <v>9</v>
      </c>
    </row>
    <row r="65" spans="1:43" ht="24" customHeight="1" x14ac:dyDescent="0.75">
      <c r="A65" s="261"/>
      <c r="B65" s="247"/>
      <c r="C65" s="262"/>
      <c r="D65" s="263">
        <v>2568</v>
      </c>
      <c r="E65" s="264"/>
      <c r="F65" s="263">
        <v>2567</v>
      </c>
      <c r="G65" s="263"/>
      <c r="H65" s="220">
        <v>2567</v>
      </c>
      <c r="I65" s="265"/>
      <c r="J65" s="263">
        <v>2568</v>
      </c>
      <c r="K65" s="264"/>
      <c r="L65" s="263">
        <v>2567</v>
      </c>
      <c r="M65" s="263"/>
      <c r="N65" s="220">
        <v>2567</v>
      </c>
    </row>
    <row r="66" spans="1:43" ht="24" customHeight="1" x14ac:dyDescent="0.75">
      <c r="A66" s="261"/>
      <c r="B66" s="256" t="s">
        <v>10</v>
      </c>
      <c r="C66" s="262"/>
      <c r="D66" s="263"/>
      <c r="E66" s="264"/>
      <c r="F66" s="220" t="s">
        <v>11</v>
      </c>
      <c r="G66" s="220"/>
      <c r="H66" s="220" t="s">
        <v>11</v>
      </c>
      <c r="I66" s="265"/>
      <c r="J66" s="263"/>
      <c r="K66" s="264"/>
      <c r="L66" s="263" t="s">
        <v>11</v>
      </c>
      <c r="M66" s="263"/>
      <c r="N66" s="221" t="s">
        <v>11</v>
      </c>
    </row>
    <row r="67" spans="1:43" ht="23.25" customHeight="1" x14ac:dyDescent="0.75">
      <c r="A67" s="266" t="s">
        <v>40</v>
      </c>
      <c r="C67" s="273"/>
      <c r="D67" s="274"/>
      <c r="E67" s="275"/>
      <c r="F67" s="274"/>
      <c r="G67" s="274"/>
      <c r="H67" s="274"/>
      <c r="I67" s="276"/>
      <c r="J67" s="274"/>
      <c r="K67" s="275"/>
      <c r="L67" s="274"/>
      <c r="M67" s="274"/>
    </row>
    <row r="68" spans="1:43" ht="23.25" customHeight="1" x14ac:dyDescent="0.75">
      <c r="A68" s="271" t="s">
        <v>41</v>
      </c>
      <c r="C68" s="273"/>
      <c r="D68" s="274"/>
      <c r="E68" s="275"/>
      <c r="F68" s="274"/>
      <c r="G68" s="274"/>
      <c r="H68" s="274"/>
      <c r="I68" s="276"/>
      <c r="J68" s="274"/>
      <c r="K68" s="275"/>
      <c r="L68" s="274"/>
      <c r="M68" s="274"/>
    </row>
    <row r="69" spans="1:43" ht="23.15" customHeight="1" x14ac:dyDescent="0.75">
      <c r="A69" s="268" t="s">
        <v>42</v>
      </c>
      <c r="B69" s="253" t="s">
        <v>196</v>
      </c>
      <c r="D69" s="222">
        <v>272972993</v>
      </c>
      <c r="E69" s="222"/>
      <c r="F69" s="222">
        <v>265908994</v>
      </c>
      <c r="G69" s="222"/>
      <c r="H69" s="222">
        <v>272368786</v>
      </c>
      <c r="I69" s="222"/>
      <c r="J69" s="222">
        <v>272972993</v>
      </c>
      <c r="K69" s="222"/>
      <c r="L69" s="222">
        <v>265908994</v>
      </c>
      <c r="M69" s="222"/>
      <c r="N69" s="223">
        <v>272368786</v>
      </c>
    </row>
    <row r="70" spans="1:43" ht="23.15" customHeight="1" x14ac:dyDescent="0.75">
      <c r="A70" s="268" t="s">
        <v>43</v>
      </c>
      <c r="B70" s="253" t="s">
        <v>196</v>
      </c>
      <c r="D70" s="222">
        <v>21608</v>
      </c>
      <c r="E70" s="222"/>
      <c r="F70" s="222">
        <v>27412</v>
      </c>
      <c r="G70" s="222"/>
      <c r="H70" s="222">
        <v>41526</v>
      </c>
      <c r="I70" s="222"/>
      <c r="J70" s="222">
        <v>21608</v>
      </c>
      <c r="K70" s="222"/>
      <c r="L70" s="222">
        <v>27412</v>
      </c>
      <c r="M70" s="222"/>
      <c r="N70" s="223">
        <v>41526</v>
      </c>
    </row>
    <row r="71" spans="1:43" ht="23.15" customHeight="1" x14ac:dyDescent="0.75">
      <c r="A71" s="268" t="s">
        <v>44</v>
      </c>
      <c r="D71" s="222">
        <v>265420</v>
      </c>
      <c r="E71" s="222"/>
      <c r="F71" s="222">
        <v>255346</v>
      </c>
      <c r="G71" s="222"/>
      <c r="H71" s="222">
        <v>206780</v>
      </c>
      <c r="I71" s="222"/>
      <c r="J71" s="222">
        <v>265420</v>
      </c>
      <c r="K71" s="222"/>
      <c r="L71" s="222">
        <v>255346</v>
      </c>
      <c r="M71" s="222"/>
      <c r="N71" s="223">
        <v>206780</v>
      </c>
    </row>
    <row r="72" spans="1:43" s="277" customFormat="1" ht="23.15" customHeight="1" x14ac:dyDescent="0.75">
      <c r="A72" s="268" t="s">
        <v>45</v>
      </c>
      <c r="B72" s="253" t="s">
        <v>23</v>
      </c>
      <c r="C72" s="269"/>
      <c r="D72" s="222">
        <v>83342</v>
      </c>
      <c r="E72" s="222"/>
      <c r="F72" s="222">
        <v>48153</v>
      </c>
      <c r="G72" s="222"/>
      <c r="H72" s="222">
        <v>133704</v>
      </c>
      <c r="I72" s="222"/>
      <c r="J72" s="222">
        <v>83342</v>
      </c>
      <c r="K72" s="222"/>
      <c r="L72" s="222">
        <v>48153</v>
      </c>
      <c r="M72" s="222"/>
      <c r="N72" s="223">
        <v>133704</v>
      </c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  <c r="AD72" s="219"/>
      <c r="AE72" s="219"/>
      <c r="AF72" s="219"/>
      <c r="AG72" s="219"/>
      <c r="AH72" s="219"/>
      <c r="AI72" s="219"/>
      <c r="AJ72" s="219"/>
      <c r="AK72" s="219"/>
      <c r="AL72" s="219"/>
      <c r="AM72" s="219"/>
      <c r="AN72" s="219"/>
      <c r="AO72" s="219"/>
      <c r="AP72" s="219"/>
      <c r="AQ72" s="219"/>
    </row>
    <row r="73" spans="1:43" s="277" customFormat="1" ht="23.15" customHeight="1" x14ac:dyDescent="0.75">
      <c r="A73" s="268" t="s">
        <v>46</v>
      </c>
      <c r="B73" s="253"/>
      <c r="C73" s="269"/>
      <c r="D73" s="229">
        <v>59440</v>
      </c>
      <c r="E73" s="222"/>
      <c r="F73" s="229">
        <v>86214</v>
      </c>
      <c r="G73" s="229"/>
      <c r="H73" s="229">
        <v>25093</v>
      </c>
      <c r="I73" s="222"/>
      <c r="J73" s="229">
        <v>59440</v>
      </c>
      <c r="K73" s="222"/>
      <c r="L73" s="229">
        <v>86214</v>
      </c>
      <c r="M73" s="229"/>
      <c r="N73" s="223">
        <v>25093</v>
      </c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  <c r="AA73" s="219"/>
      <c r="AB73" s="219"/>
      <c r="AC73" s="219"/>
      <c r="AD73" s="219"/>
      <c r="AE73" s="219"/>
      <c r="AF73" s="219"/>
      <c r="AG73" s="219"/>
      <c r="AH73" s="219"/>
      <c r="AI73" s="219"/>
      <c r="AJ73" s="219"/>
      <c r="AK73" s="219"/>
      <c r="AL73" s="219"/>
      <c r="AM73" s="219"/>
      <c r="AN73" s="219"/>
      <c r="AO73" s="219"/>
      <c r="AP73" s="219"/>
      <c r="AQ73" s="219"/>
    </row>
    <row r="74" spans="1:43" s="277" customFormat="1" ht="23.15" customHeight="1" x14ac:dyDescent="0.75">
      <c r="A74" s="268" t="s">
        <v>47</v>
      </c>
      <c r="B74" s="253" t="s">
        <v>48</v>
      </c>
      <c r="C74" s="269"/>
      <c r="D74" s="222">
        <v>249586</v>
      </c>
      <c r="E74" s="222"/>
      <c r="F74" s="222">
        <v>233764</v>
      </c>
      <c r="G74" s="222"/>
      <c r="H74" s="222">
        <v>217539</v>
      </c>
      <c r="I74" s="222"/>
      <c r="J74" s="222">
        <v>248173</v>
      </c>
      <c r="K74" s="222"/>
      <c r="L74" s="222">
        <v>232351</v>
      </c>
      <c r="M74" s="222"/>
      <c r="N74" s="223">
        <v>216441</v>
      </c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19"/>
      <c r="AO74" s="219"/>
      <c r="AP74" s="219"/>
      <c r="AQ74" s="219"/>
    </row>
    <row r="75" spans="1:43" s="277" customFormat="1" ht="23.15" customHeight="1" x14ac:dyDescent="0.75">
      <c r="A75" s="268" t="s">
        <v>49</v>
      </c>
      <c r="B75" s="253" t="s">
        <v>50</v>
      </c>
      <c r="C75" s="269"/>
      <c r="D75" s="222">
        <v>596379</v>
      </c>
      <c r="E75" s="222"/>
      <c r="F75" s="222">
        <v>781990</v>
      </c>
      <c r="G75" s="222"/>
      <c r="H75" s="222">
        <v>739963</v>
      </c>
      <c r="I75" s="222"/>
      <c r="J75" s="222">
        <v>590053</v>
      </c>
      <c r="K75" s="222"/>
      <c r="L75" s="222">
        <v>777056</v>
      </c>
      <c r="M75" s="222"/>
      <c r="N75" s="223">
        <v>731298</v>
      </c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  <c r="AA75" s="219"/>
      <c r="AB75" s="219"/>
      <c r="AC75" s="219"/>
      <c r="AD75" s="219"/>
      <c r="AE75" s="219"/>
      <c r="AF75" s="219"/>
      <c r="AG75" s="219"/>
      <c r="AH75" s="219"/>
      <c r="AI75" s="219"/>
      <c r="AJ75" s="219"/>
      <c r="AK75" s="219"/>
      <c r="AL75" s="219"/>
      <c r="AM75" s="219"/>
      <c r="AN75" s="219"/>
      <c r="AO75" s="219"/>
      <c r="AP75" s="219"/>
      <c r="AQ75" s="219"/>
    </row>
    <row r="76" spans="1:43" s="277" customFormat="1" ht="23.15" customHeight="1" x14ac:dyDescent="0.75">
      <c r="A76" s="271" t="s">
        <v>51</v>
      </c>
      <c r="B76" s="253"/>
      <c r="C76" s="269"/>
      <c r="D76" s="230">
        <f>SUM(D69:D75)</f>
        <v>274248768</v>
      </c>
      <c r="E76" s="227"/>
      <c r="F76" s="230">
        <f>SUM(F69:F75)</f>
        <v>267341873</v>
      </c>
      <c r="G76" s="227"/>
      <c r="H76" s="230">
        <f>SUM(H69:H75)</f>
        <v>273733391</v>
      </c>
      <c r="I76" s="222"/>
      <c r="J76" s="230">
        <f>SUM(J69:J75)</f>
        <v>274241029</v>
      </c>
      <c r="K76" s="227"/>
      <c r="L76" s="230">
        <f>SUM(L69:L75)</f>
        <v>267335526</v>
      </c>
      <c r="M76" s="227"/>
      <c r="N76" s="231">
        <f>SUM(N69:N75)</f>
        <v>273723628</v>
      </c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  <c r="AA76" s="219"/>
      <c r="AB76" s="219"/>
      <c r="AC76" s="219"/>
      <c r="AD76" s="219"/>
      <c r="AE76" s="219"/>
      <c r="AF76" s="219"/>
      <c r="AG76" s="219"/>
      <c r="AH76" s="219"/>
      <c r="AI76" s="219"/>
      <c r="AJ76" s="219"/>
      <c r="AK76" s="219"/>
      <c r="AL76" s="219"/>
      <c r="AM76" s="219"/>
      <c r="AN76" s="219"/>
      <c r="AO76" s="219"/>
      <c r="AP76" s="219"/>
      <c r="AQ76" s="219"/>
    </row>
    <row r="77" spans="1:43" s="277" customFormat="1" ht="23" x14ac:dyDescent="0.75">
      <c r="A77" s="278"/>
      <c r="B77" s="253"/>
      <c r="C77" s="269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55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  <c r="AA77" s="219"/>
      <c r="AB77" s="219"/>
      <c r="AC77" s="219"/>
      <c r="AD77" s="219"/>
      <c r="AE77" s="219"/>
      <c r="AF77" s="219"/>
      <c r="AG77" s="219"/>
      <c r="AH77" s="219"/>
      <c r="AI77" s="219"/>
      <c r="AJ77" s="219"/>
      <c r="AK77" s="219"/>
      <c r="AL77" s="219"/>
      <c r="AM77" s="219"/>
      <c r="AN77" s="219"/>
      <c r="AO77" s="219"/>
      <c r="AP77" s="219"/>
      <c r="AQ77" s="219"/>
    </row>
    <row r="78" spans="1:43" s="277" customFormat="1" ht="23.15" customHeight="1" x14ac:dyDescent="0.75">
      <c r="A78" s="271" t="s">
        <v>52</v>
      </c>
      <c r="B78" s="253"/>
      <c r="C78" s="269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55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219"/>
      <c r="AD78" s="219"/>
      <c r="AE78" s="219"/>
      <c r="AF78" s="219"/>
      <c r="AG78" s="219"/>
      <c r="AH78" s="219"/>
      <c r="AI78" s="219"/>
      <c r="AJ78" s="219"/>
      <c r="AK78" s="219"/>
      <c r="AL78" s="219"/>
      <c r="AM78" s="219"/>
      <c r="AN78" s="219"/>
      <c r="AO78" s="219"/>
      <c r="AP78" s="219"/>
      <c r="AQ78" s="219"/>
    </row>
    <row r="79" spans="1:43" s="277" customFormat="1" ht="23.15" customHeight="1" x14ac:dyDescent="0.75">
      <c r="A79" s="268" t="s">
        <v>53</v>
      </c>
      <c r="B79" s="253"/>
      <c r="C79" s="269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55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  <c r="AA79" s="219"/>
      <c r="AB79" s="219"/>
      <c r="AC79" s="219"/>
      <c r="AD79" s="219"/>
      <c r="AE79" s="219"/>
      <c r="AF79" s="219"/>
      <c r="AG79" s="219"/>
      <c r="AH79" s="219"/>
      <c r="AI79" s="219"/>
      <c r="AJ79" s="219"/>
      <c r="AK79" s="219"/>
      <c r="AL79" s="219"/>
      <c r="AM79" s="219"/>
      <c r="AN79" s="219"/>
      <c r="AO79" s="219"/>
      <c r="AP79" s="219"/>
      <c r="AQ79" s="219"/>
    </row>
    <row r="80" spans="1:43" s="277" customFormat="1" ht="23.15" customHeight="1" x14ac:dyDescent="0.75">
      <c r="A80" s="279" t="s">
        <v>54</v>
      </c>
      <c r="B80" s="253"/>
      <c r="C80" s="269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55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  <c r="AA80" s="219"/>
      <c r="AB80" s="219"/>
      <c r="AC80" s="219"/>
      <c r="AD80" s="219"/>
      <c r="AE80" s="219"/>
      <c r="AF80" s="219"/>
      <c r="AG80" s="219"/>
      <c r="AH80" s="219"/>
      <c r="AI80" s="219"/>
      <c r="AJ80" s="219"/>
      <c r="AK80" s="219"/>
      <c r="AL80" s="219"/>
      <c r="AM80" s="219"/>
      <c r="AN80" s="219"/>
      <c r="AO80" s="219"/>
      <c r="AP80" s="219"/>
      <c r="AQ80" s="219"/>
    </row>
    <row r="81" spans="1:43" s="277" customFormat="1" ht="23.15" customHeight="1" thickBot="1" x14ac:dyDescent="0.8">
      <c r="A81" s="280" t="s">
        <v>55</v>
      </c>
      <c r="B81" s="253"/>
      <c r="C81" s="269"/>
      <c r="D81" s="233">
        <v>1708000</v>
      </c>
      <c r="E81" s="232"/>
      <c r="F81" s="233">
        <v>1708000</v>
      </c>
      <c r="G81" s="232"/>
      <c r="H81" s="233">
        <v>1708000</v>
      </c>
      <c r="I81" s="232"/>
      <c r="J81" s="233">
        <v>1708000</v>
      </c>
      <c r="K81" s="232"/>
      <c r="L81" s="233">
        <v>1708000</v>
      </c>
      <c r="M81" s="232"/>
      <c r="N81" s="234">
        <v>1708000</v>
      </c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19"/>
      <c r="AA81" s="219"/>
      <c r="AB81" s="219"/>
      <c r="AC81" s="219"/>
      <c r="AD81" s="219"/>
      <c r="AE81" s="219"/>
      <c r="AF81" s="219"/>
      <c r="AG81" s="219"/>
      <c r="AH81" s="219"/>
      <c r="AI81" s="219"/>
      <c r="AJ81" s="219"/>
      <c r="AK81" s="219"/>
      <c r="AL81" s="219"/>
      <c r="AM81" s="219"/>
      <c r="AN81" s="219"/>
      <c r="AO81" s="219"/>
      <c r="AP81" s="219"/>
      <c r="AQ81" s="219"/>
    </row>
    <row r="82" spans="1:43" s="277" customFormat="1" ht="23.15" customHeight="1" thickTop="1" x14ac:dyDescent="0.75">
      <c r="A82" s="279" t="s">
        <v>56</v>
      </c>
      <c r="B82" s="253"/>
      <c r="C82" s="269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3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  <c r="AA82" s="219"/>
      <c r="AB82" s="219"/>
      <c r="AC82" s="219"/>
      <c r="AD82" s="219"/>
      <c r="AE82" s="219"/>
      <c r="AF82" s="219"/>
      <c r="AG82" s="219"/>
      <c r="AH82" s="219"/>
      <c r="AI82" s="219"/>
      <c r="AJ82" s="219"/>
      <c r="AK82" s="219"/>
      <c r="AL82" s="219"/>
      <c r="AM82" s="219"/>
      <c r="AN82" s="219"/>
      <c r="AO82" s="219"/>
      <c r="AP82" s="219"/>
      <c r="AQ82" s="219"/>
    </row>
    <row r="83" spans="1:43" s="277" customFormat="1" ht="23.15" customHeight="1" x14ac:dyDescent="0.75">
      <c r="A83" s="280" t="s">
        <v>57</v>
      </c>
      <c r="B83" s="253"/>
      <c r="C83" s="269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3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19"/>
      <c r="AK83" s="219"/>
      <c r="AL83" s="219"/>
      <c r="AM83" s="219"/>
      <c r="AN83" s="219"/>
      <c r="AO83" s="219"/>
      <c r="AP83" s="219"/>
      <c r="AQ83" s="219"/>
    </row>
    <row r="84" spans="1:43" s="277" customFormat="1" ht="23.15" customHeight="1" x14ac:dyDescent="0.75">
      <c r="A84" s="281" t="s">
        <v>58</v>
      </c>
      <c r="B84" s="253"/>
      <c r="C84" s="269"/>
      <c r="D84" s="235">
        <v>1707566</v>
      </c>
      <c r="E84" s="222"/>
      <c r="F84" s="235">
        <v>1707566</v>
      </c>
      <c r="G84" s="235"/>
      <c r="H84" s="235">
        <v>1707566</v>
      </c>
      <c r="I84" s="222"/>
      <c r="J84" s="232">
        <v>1707566</v>
      </c>
      <c r="K84" s="222"/>
      <c r="L84" s="232">
        <v>1707566</v>
      </c>
      <c r="M84" s="235"/>
      <c r="N84" s="236">
        <v>1707566</v>
      </c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  <c r="AA84" s="219"/>
      <c r="AB84" s="219"/>
      <c r="AC84" s="219"/>
      <c r="AD84" s="219"/>
      <c r="AE84" s="219"/>
      <c r="AF84" s="219"/>
      <c r="AG84" s="219"/>
      <c r="AH84" s="219"/>
      <c r="AI84" s="219"/>
      <c r="AJ84" s="219"/>
      <c r="AK84" s="219"/>
      <c r="AL84" s="219"/>
      <c r="AM84" s="219"/>
      <c r="AN84" s="219"/>
      <c r="AO84" s="219"/>
      <c r="AP84" s="219"/>
      <c r="AQ84" s="219"/>
    </row>
    <row r="85" spans="1:43" s="277" customFormat="1" ht="23.15" customHeight="1" x14ac:dyDescent="0.75">
      <c r="A85" s="268" t="s">
        <v>59</v>
      </c>
      <c r="B85" s="253"/>
      <c r="C85" s="269"/>
      <c r="D85" s="232">
        <v>3360993</v>
      </c>
      <c r="E85" s="232"/>
      <c r="F85" s="232">
        <v>3360993</v>
      </c>
      <c r="G85" s="232"/>
      <c r="H85" s="232">
        <v>3360993</v>
      </c>
      <c r="I85" s="232"/>
      <c r="J85" s="232">
        <v>3360993</v>
      </c>
      <c r="K85" s="232"/>
      <c r="L85" s="232">
        <v>3360993</v>
      </c>
      <c r="M85" s="232"/>
      <c r="N85" s="255">
        <v>3360993</v>
      </c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9"/>
      <c r="AH85" s="219"/>
      <c r="AI85" s="219"/>
      <c r="AJ85" s="219"/>
      <c r="AK85" s="219"/>
      <c r="AL85" s="219"/>
      <c r="AM85" s="219"/>
      <c r="AN85" s="219"/>
      <c r="AO85" s="219"/>
      <c r="AP85" s="219"/>
      <c r="AQ85" s="219"/>
    </row>
    <row r="86" spans="1:43" s="277" customFormat="1" ht="23.15" customHeight="1" x14ac:dyDescent="0.75">
      <c r="A86" s="268" t="s">
        <v>60</v>
      </c>
      <c r="B86" s="269"/>
      <c r="C86" s="269"/>
      <c r="D86" s="232"/>
      <c r="E86" s="232"/>
      <c r="F86" s="232"/>
      <c r="G86" s="232"/>
      <c r="H86" s="232"/>
      <c r="I86" s="232"/>
      <c r="J86" s="232"/>
      <c r="K86" s="232"/>
      <c r="M86" s="232"/>
      <c r="N86" s="255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  <c r="AA86" s="219"/>
      <c r="AB86" s="219"/>
      <c r="AC86" s="219"/>
      <c r="AD86" s="219"/>
      <c r="AE86" s="219"/>
      <c r="AF86" s="219"/>
      <c r="AG86" s="219"/>
      <c r="AH86" s="219"/>
      <c r="AI86" s="219"/>
      <c r="AJ86" s="219"/>
      <c r="AK86" s="219"/>
      <c r="AL86" s="219"/>
      <c r="AM86" s="219"/>
      <c r="AN86" s="219"/>
      <c r="AO86" s="219"/>
      <c r="AP86" s="219"/>
      <c r="AQ86" s="219"/>
    </row>
    <row r="87" spans="1:43" s="277" customFormat="1" ht="23.15" customHeight="1" x14ac:dyDescent="0.75">
      <c r="A87" s="268" t="s">
        <v>61</v>
      </c>
      <c r="B87" s="269"/>
      <c r="C87" s="269"/>
      <c r="D87" s="232"/>
      <c r="E87" s="232"/>
      <c r="F87" s="232"/>
      <c r="G87" s="232"/>
      <c r="H87" s="232"/>
      <c r="I87" s="232"/>
      <c r="J87" s="232"/>
      <c r="K87" s="232"/>
      <c r="M87" s="232"/>
      <c r="N87" s="255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9"/>
      <c r="Z87" s="219"/>
      <c r="AA87" s="219"/>
      <c r="AB87" s="219"/>
      <c r="AC87" s="219"/>
      <c r="AD87" s="219"/>
      <c r="AE87" s="219"/>
      <c r="AF87" s="219"/>
      <c r="AG87" s="219"/>
      <c r="AH87" s="219"/>
      <c r="AI87" s="219"/>
      <c r="AJ87" s="219"/>
      <c r="AK87" s="219"/>
      <c r="AL87" s="219"/>
      <c r="AM87" s="219"/>
      <c r="AN87" s="219"/>
      <c r="AO87" s="219"/>
      <c r="AP87" s="219"/>
      <c r="AQ87" s="219"/>
    </row>
    <row r="88" spans="1:43" s="277" customFormat="1" ht="23.15" customHeight="1" x14ac:dyDescent="0.75">
      <c r="A88" s="268" t="s">
        <v>62</v>
      </c>
      <c r="B88" s="253"/>
      <c r="C88" s="269"/>
      <c r="D88" s="232">
        <v>170800</v>
      </c>
      <c r="E88" s="232"/>
      <c r="F88" s="232">
        <v>170800</v>
      </c>
      <c r="G88" s="232"/>
      <c r="H88" s="232">
        <v>170800</v>
      </c>
      <c r="I88" s="232"/>
      <c r="J88" s="232">
        <v>170800</v>
      </c>
      <c r="K88" s="232"/>
      <c r="L88" s="232">
        <v>170800</v>
      </c>
      <c r="M88" s="232"/>
      <c r="N88" s="255">
        <v>170800</v>
      </c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  <c r="AA88" s="219"/>
      <c r="AB88" s="219"/>
      <c r="AC88" s="219"/>
      <c r="AD88" s="219"/>
      <c r="AE88" s="219"/>
      <c r="AF88" s="219"/>
      <c r="AG88" s="219"/>
      <c r="AH88" s="219"/>
      <c r="AI88" s="219"/>
      <c r="AJ88" s="219"/>
      <c r="AK88" s="219"/>
      <c r="AL88" s="219"/>
      <c r="AM88" s="219"/>
      <c r="AN88" s="219"/>
      <c r="AO88" s="219"/>
      <c r="AP88" s="219"/>
      <c r="AQ88" s="219"/>
    </row>
    <row r="89" spans="1:43" s="277" customFormat="1" ht="23.15" customHeight="1" x14ac:dyDescent="0.75">
      <c r="A89" s="268" t="s">
        <v>63</v>
      </c>
      <c r="B89" s="269"/>
      <c r="C89" s="269"/>
      <c r="D89" s="232">
        <v>400000</v>
      </c>
      <c r="E89" s="232"/>
      <c r="F89" s="232">
        <v>400000</v>
      </c>
      <c r="G89" s="232"/>
      <c r="H89" s="232">
        <v>400000</v>
      </c>
      <c r="I89" s="232"/>
      <c r="J89" s="232">
        <v>400000</v>
      </c>
      <c r="K89" s="232"/>
      <c r="L89" s="232">
        <v>400000</v>
      </c>
      <c r="M89" s="232"/>
      <c r="N89" s="255">
        <v>400000</v>
      </c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9"/>
      <c r="Z89" s="219"/>
      <c r="AA89" s="219"/>
      <c r="AB89" s="219"/>
      <c r="AC89" s="219"/>
      <c r="AD89" s="219"/>
      <c r="AE89" s="219"/>
      <c r="AF89" s="219"/>
      <c r="AG89" s="219"/>
      <c r="AH89" s="219"/>
      <c r="AI89" s="219"/>
      <c r="AJ89" s="219"/>
      <c r="AK89" s="219"/>
      <c r="AL89" s="219"/>
      <c r="AM89" s="219"/>
      <c r="AN89" s="219"/>
      <c r="AO89" s="219"/>
      <c r="AP89" s="219"/>
      <c r="AQ89" s="219"/>
    </row>
    <row r="90" spans="1:43" s="277" customFormat="1" ht="23.15" customHeight="1" x14ac:dyDescent="0.75">
      <c r="A90" s="268" t="s">
        <v>64</v>
      </c>
      <c r="B90" s="269"/>
      <c r="C90" s="269"/>
      <c r="D90" s="232">
        <v>39285587</v>
      </c>
      <c r="E90" s="232"/>
      <c r="F90" s="232">
        <v>38528200</v>
      </c>
      <c r="G90" s="232"/>
      <c r="H90" s="232">
        <v>34823259</v>
      </c>
      <c r="I90" s="232"/>
      <c r="J90" s="232">
        <v>39279441</v>
      </c>
      <c r="K90" s="232"/>
      <c r="L90" s="232">
        <v>38522110</v>
      </c>
      <c r="M90" s="232"/>
      <c r="N90" s="255">
        <v>34819498</v>
      </c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  <c r="AA90" s="219"/>
      <c r="AB90" s="219"/>
      <c r="AC90" s="219"/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19"/>
      <c r="AO90" s="219"/>
      <c r="AP90" s="219"/>
      <c r="AQ90" s="219"/>
    </row>
    <row r="91" spans="1:43" s="277" customFormat="1" ht="23.15" customHeight="1" x14ac:dyDescent="0.75">
      <c r="A91" s="268" t="s">
        <v>65</v>
      </c>
      <c r="B91" s="269"/>
      <c r="C91" s="269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55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19"/>
      <c r="AF91" s="219"/>
      <c r="AG91" s="219"/>
      <c r="AH91" s="219"/>
      <c r="AI91" s="219"/>
      <c r="AJ91" s="219"/>
      <c r="AK91" s="219"/>
      <c r="AL91" s="219"/>
      <c r="AM91" s="219"/>
      <c r="AN91" s="219"/>
      <c r="AO91" s="219"/>
      <c r="AP91" s="219"/>
      <c r="AQ91" s="219"/>
    </row>
    <row r="92" spans="1:43" s="277" customFormat="1" ht="23.15" customHeight="1" x14ac:dyDescent="0.75">
      <c r="A92" s="279" t="s">
        <v>178</v>
      </c>
      <c r="B92" s="269"/>
      <c r="C92" s="269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55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19"/>
      <c r="AF92" s="219"/>
      <c r="AG92" s="219"/>
      <c r="AH92" s="219"/>
      <c r="AI92" s="219"/>
      <c r="AJ92" s="219"/>
      <c r="AK92" s="219"/>
      <c r="AL92" s="219"/>
      <c r="AM92" s="219"/>
      <c r="AN92" s="219"/>
      <c r="AO92" s="219"/>
      <c r="AP92" s="219"/>
      <c r="AQ92" s="219"/>
    </row>
    <row r="93" spans="1:43" s="277" customFormat="1" ht="23.15" customHeight="1" x14ac:dyDescent="0.75">
      <c r="A93" s="282" t="s">
        <v>66</v>
      </c>
      <c r="B93" s="253"/>
      <c r="C93" s="269"/>
      <c r="D93" s="232">
        <v>-18856887</v>
      </c>
      <c r="E93" s="222"/>
      <c r="F93" s="232">
        <v>-7880907</v>
      </c>
      <c r="G93" s="232"/>
      <c r="H93" s="232">
        <v>-90306</v>
      </c>
      <c r="I93" s="232"/>
      <c r="J93" s="232">
        <v>-18856887</v>
      </c>
      <c r="K93" s="232"/>
      <c r="L93" s="232">
        <v>-7880907</v>
      </c>
      <c r="M93" s="232"/>
      <c r="N93" s="232">
        <v>-90306</v>
      </c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  <c r="AA93" s="219"/>
      <c r="AB93" s="219"/>
      <c r="AC93" s="219"/>
      <c r="AD93" s="219"/>
      <c r="AE93" s="219"/>
      <c r="AF93" s="219"/>
      <c r="AG93" s="219"/>
      <c r="AH93" s="219"/>
      <c r="AI93" s="219"/>
      <c r="AJ93" s="219"/>
      <c r="AK93" s="219"/>
      <c r="AL93" s="219"/>
      <c r="AM93" s="219"/>
      <c r="AN93" s="219"/>
      <c r="AO93" s="219"/>
      <c r="AP93" s="219"/>
      <c r="AQ93" s="219"/>
    </row>
    <row r="94" spans="1:43" s="277" customFormat="1" ht="23.15" customHeight="1" x14ac:dyDescent="0.75">
      <c r="A94" s="268" t="s">
        <v>67</v>
      </c>
      <c r="B94" s="269"/>
      <c r="C94" s="269"/>
      <c r="N94" s="255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  <c r="AA94" s="219"/>
      <c r="AB94" s="219"/>
      <c r="AC94" s="219"/>
      <c r="AD94" s="219"/>
      <c r="AE94" s="219"/>
      <c r="AF94" s="219"/>
      <c r="AG94" s="219"/>
      <c r="AH94" s="219"/>
      <c r="AI94" s="219"/>
      <c r="AJ94" s="219"/>
      <c r="AK94" s="219"/>
      <c r="AL94" s="219"/>
      <c r="AM94" s="219"/>
      <c r="AN94" s="219"/>
      <c r="AO94" s="219"/>
      <c r="AP94" s="219"/>
      <c r="AQ94" s="219"/>
    </row>
    <row r="95" spans="1:43" s="277" customFormat="1" ht="23.15" customHeight="1" x14ac:dyDescent="0.75">
      <c r="A95" s="282" t="s">
        <v>66</v>
      </c>
      <c r="B95" s="253"/>
      <c r="C95" s="269"/>
      <c r="D95" s="232">
        <v>21963700</v>
      </c>
      <c r="E95" s="222"/>
      <c r="F95" s="232">
        <v>11536627</v>
      </c>
      <c r="G95" s="232"/>
      <c r="H95" s="232">
        <v>3584015</v>
      </c>
      <c r="I95" s="232"/>
      <c r="J95" s="232">
        <v>21963700</v>
      </c>
      <c r="K95" s="232"/>
      <c r="L95" s="232">
        <v>11536627</v>
      </c>
      <c r="M95" s="232"/>
      <c r="N95" s="232">
        <v>3584015</v>
      </c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  <c r="AD95" s="219"/>
      <c r="AE95" s="219"/>
      <c r="AF95" s="219"/>
      <c r="AG95" s="219"/>
      <c r="AH95" s="219"/>
      <c r="AI95" s="219"/>
      <c r="AJ95" s="219"/>
      <c r="AK95" s="219"/>
      <c r="AL95" s="219"/>
      <c r="AM95" s="219"/>
      <c r="AN95" s="219"/>
      <c r="AO95" s="219"/>
      <c r="AP95" s="219"/>
      <c r="AQ95" s="219"/>
    </row>
    <row r="96" spans="1:43" s="277" customFormat="1" ht="23.15" customHeight="1" x14ac:dyDescent="0.75">
      <c r="A96" s="282" t="s">
        <v>68</v>
      </c>
      <c r="B96" s="253"/>
      <c r="C96" s="269"/>
      <c r="D96" s="222"/>
      <c r="E96" s="222"/>
      <c r="F96" s="222"/>
      <c r="G96" s="222"/>
      <c r="H96" s="222"/>
      <c r="I96" s="232"/>
      <c r="J96" s="232"/>
      <c r="K96" s="232"/>
      <c r="L96" s="232"/>
      <c r="M96" s="232"/>
      <c r="N96" s="255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219"/>
      <c r="AD96" s="219"/>
      <c r="AE96" s="219"/>
      <c r="AF96" s="219"/>
      <c r="AG96" s="219"/>
      <c r="AH96" s="219"/>
      <c r="AI96" s="219"/>
      <c r="AJ96" s="219"/>
      <c r="AK96" s="219"/>
      <c r="AL96" s="219"/>
      <c r="AM96" s="219"/>
      <c r="AN96" s="219"/>
      <c r="AO96" s="219"/>
      <c r="AP96" s="219"/>
      <c r="AQ96" s="219"/>
    </row>
    <row r="97" spans="1:43" s="277" customFormat="1" ht="23.15" customHeight="1" x14ac:dyDescent="0.75">
      <c r="A97" s="282" t="s">
        <v>69</v>
      </c>
      <c r="B97" s="253"/>
      <c r="C97" s="269"/>
      <c r="D97" s="222"/>
      <c r="E97" s="222"/>
      <c r="F97" s="222"/>
      <c r="G97" s="222"/>
      <c r="H97" s="222"/>
      <c r="I97" s="232"/>
      <c r="J97" s="232"/>
      <c r="K97" s="232"/>
      <c r="L97" s="232"/>
      <c r="M97" s="232"/>
      <c r="N97" s="255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  <c r="AA97" s="219"/>
      <c r="AB97" s="219"/>
      <c r="AC97" s="219"/>
      <c r="AD97" s="219"/>
      <c r="AE97" s="219"/>
      <c r="AF97" s="219"/>
      <c r="AG97" s="219"/>
      <c r="AH97" s="219"/>
      <c r="AI97" s="219"/>
      <c r="AJ97" s="219"/>
      <c r="AK97" s="219"/>
      <c r="AL97" s="219"/>
      <c r="AM97" s="219"/>
      <c r="AN97" s="219"/>
      <c r="AO97" s="219"/>
      <c r="AP97" s="219"/>
      <c r="AQ97" s="219"/>
    </row>
    <row r="98" spans="1:43" s="277" customFormat="1" ht="23.15" customHeight="1" x14ac:dyDescent="0.75">
      <c r="A98" s="282" t="s">
        <v>66</v>
      </c>
      <c r="B98" s="253"/>
      <c r="C98" s="269"/>
      <c r="D98" s="222">
        <v>297217</v>
      </c>
      <c r="E98" s="222"/>
      <c r="F98" s="222">
        <v>239981</v>
      </c>
      <c r="G98" s="222"/>
      <c r="H98" s="237">
        <v>70112</v>
      </c>
      <c r="I98" s="232"/>
      <c r="J98" s="232">
        <v>297217</v>
      </c>
      <c r="K98" s="232"/>
      <c r="L98" s="232">
        <v>239981</v>
      </c>
      <c r="M98" s="232"/>
      <c r="N98" s="238">
        <v>70112</v>
      </c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219"/>
      <c r="AD98" s="219"/>
      <c r="AE98" s="219"/>
      <c r="AF98" s="219"/>
      <c r="AG98" s="219"/>
      <c r="AH98" s="219"/>
      <c r="AI98" s="219"/>
      <c r="AJ98" s="219"/>
      <c r="AK98" s="219"/>
      <c r="AL98" s="219"/>
      <c r="AM98" s="219"/>
      <c r="AN98" s="219"/>
      <c r="AO98" s="219"/>
      <c r="AP98" s="219"/>
      <c r="AQ98" s="219"/>
    </row>
    <row r="99" spans="1:43" s="277" customFormat="1" ht="23.15" customHeight="1" x14ac:dyDescent="0.75">
      <c r="A99" s="270" t="s">
        <v>70</v>
      </c>
      <c r="B99" s="270"/>
      <c r="C99" s="269"/>
      <c r="D99" s="239">
        <f>SUM(D84:D98)</f>
        <v>48328976</v>
      </c>
      <c r="E99" s="222"/>
      <c r="F99" s="239">
        <f>SUM(F84:F98)</f>
        <v>48063260</v>
      </c>
      <c r="G99" s="227"/>
      <c r="H99" s="240">
        <f>SUM(H84:H98)</f>
        <v>44026439</v>
      </c>
      <c r="I99" s="222"/>
      <c r="J99" s="239">
        <f>SUM(J84:J98)</f>
        <v>48322830</v>
      </c>
      <c r="K99" s="222"/>
      <c r="L99" s="239">
        <f>SUM(L84:L98)</f>
        <v>48057170</v>
      </c>
      <c r="M99" s="227"/>
      <c r="N99" s="240">
        <f>SUM(N84:N98)</f>
        <v>44022678</v>
      </c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  <c r="AA99" s="219"/>
      <c r="AB99" s="219"/>
      <c r="AC99" s="219"/>
      <c r="AD99" s="219"/>
      <c r="AE99" s="219"/>
      <c r="AF99" s="219"/>
      <c r="AG99" s="219"/>
      <c r="AH99" s="219"/>
      <c r="AI99" s="219"/>
      <c r="AJ99" s="219"/>
      <c r="AK99" s="219"/>
      <c r="AL99" s="219"/>
      <c r="AM99" s="219"/>
      <c r="AN99" s="219"/>
      <c r="AO99" s="219"/>
      <c r="AP99" s="219"/>
      <c r="AQ99" s="219"/>
    </row>
    <row r="100" spans="1:43" s="277" customFormat="1" ht="23.15" customHeight="1" x14ac:dyDescent="0.75">
      <c r="A100" s="270" t="s">
        <v>71</v>
      </c>
      <c r="B100" s="270"/>
      <c r="C100" s="269"/>
      <c r="D100" s="222">
        <v>316</v>
      </c>
      <c r="E100" s="222"/>
      <c r="F100" s="222">
        <v>315</v>
      </c>
      <c r="G100" s="222"/>
      <c r="H100" s="222">
        <v>290</v>
      </c>
      <c r="I100" s="222"/>
      <c r="J100" s="241">
        <v>0</v>
      </c>
      <c r="K100" s="222"/>
      <c r="L100" s="241">
        <v>0</v>
      </c>
      <c r="M100" s="241"/>
      <c r="N100" s="223">
        <v>0</v>
      </c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  <c r="AA100" s="219"/>
      <c r="AB100" s="219"/>
      <c r="AC100" s="219"/>
      <c r="AD100" s="219"/>
      <c r="AE100" s="219"/>
      <c r="AF100" s="219"/>
      <c r="AG100" s="219"/>
      <c r="AH100" s="219"/>
      <c r="AI100" s="219"/>
      <c r="AJ100" s="219"/>
      <c r="AK100" s="219"/>
      <c r="AL100" s="219"/>
      <c r="AM100" s="219"/>
      <c r="AN100" s="219"/>
      <c r="AO100" s="219"/>
      <c r="AP100" s="219"/>
      <c r="AQ100" s="219"/>
    </row>
    <row r="101" spans="1:43" s="277" customFormat="1" ht="23.15" customHeight="1" x14ac:dyDescent="0.75">
      <c r="A101" s="271" t="s">
        <v>72</v>
      </c>
      <c r="B101" s="253"/>
      <c r="C101" s="253"/>
      <c r="D101" s="230">
        <f>D99+D100</f>
        <v>48329292</v>
      </c>
      <c r="E101" s="227"/>
      <c r="F101" s="230">
        <f>F99+F100</f>
        <v>48063575</v>
      </c>
      <c r="G101" s="227"/>
      <c r="H101" s="230">
        <f>H99+H100</f>
        <v>44026729</v>
      </c>
      <c r="I101" s="237"/>
      <c r="J101" s="230">
        <f>J99+J100</f>
        <v>48322830</v>
      </c>
      <c r="K101" s="227"/>
      <c r="L101" s="230">
        <f>L99+L100</f>
        <v>48057170</v>
      </c>
      <c r="M101" s="227"/>
      <c r="N101" s="231">
        <f>N99+N100</f>
        <v>44022678</v>
      </c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  <c r="AA101" s="219"/>
      <c r="AB101" s="219"/>
      <c r="AC101" s="219"/>
      <c r="AD101" s="219"/>
      <c r="AE101" s="219"/>
      <c r="AF101" s="219"/>
      <c r="AG101" s="219"/>
      <c r="AH101" s="219"/>
      <c r="AI101" s="219"/>
      <c r="AJ101" s="219"/>
      <c r="AK101" s="219"/>
      <c r="AL101" s="219"/>
      <c r="AM101" s="219"/>
      <c r="AN101" s="219"/>
      <c r="AO101" s="219"/>
      <c r="AP101" s="219"/>
      <c r="AQ101" s="219"/>
    </row>
    <row r="102" spans="1:43" s="277" customFormat="1" ht="23.15" customHeight="1" thickBot="1" x14ac:dyDescent="0.8">
      <c r="A102" s="271" t="s">
        <v>73</v>
      </c>
      <c r="B102" s="253"/>
      <c r="C102" s="253"/>
      <c r="D102" s="242">
        <f>D101+D76</f>
        <v>322578060</v>
      </c>
      <c r="E102" s="227"/>
      <c r="F102" s="242">
        <f>F101+F76</f>
        <v>315405448</v>
      </c>
      <c r="G102" s="227"/>
      <c r="H102" s="242">
        <f>H101+H76</f>
        <v>317760120</v>
      </c>
      <c r="I102" s="222"/>
      <c r="J102" s="242">
        <f>J101+J76</f>
        <v>322563859</v>
      </c>
      <c r="K102" s="227"/>
      <c r="L102" s="242">
        <f>L101+L76</f>
        <v>315392696</v>
      </c>
      <c r="M102" s="227"/>
      <c r="N102" s="243">
        <f>N101+N76</f>
        <v>317746306</v>
      </c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  <c r="AA102" s="219"/>
      <c r="AB102" s="219"/>
      <c r="AC102" s="219"/>
      <c r="AD102" s="219"/>
      <c r="AE102" s="219"/>
      <c r="AF102" s="219"/>
      <c r="AG102" s="219"/>
      <c r="AH102" s="219"/>
      <c r="AI102" s="219"/>
      <c r="AJ102" s="219"/>
      <c r="AK102" s="219"/>
      <c r="AL102" s="219"/>
      <c r="AM102" s="219"/>
      <c r="AN102" s="219"/>
      <c r="AO102" s="219"/>
      <c r="AP102" s="219"/>
      <c r="AQ102" s="219"/>
    </row>
    <row r="103" spans="1:43" s="277" customFormat="1" ht="23.15" customHeight="1" thickTop="1" x14ac:dyDescent="0.75">
      <c r="A103" s="271"/>
      <c r="B103" s="253"/>
      <c r="C103" s="253"/>
      <c r="D103" s="227"/>
      <c r="E103" s="227"/>
      <c r="F103" s="227"/>
      <c r="G103" s="227"/>
      <c r="H103" s="227"/>
      <c r="I103" s="222"/>
      <c r="J103" s="227"/>
      <c r="K103" s="227"/>
      <c r="L103" s="227"/>
      <c r="M103" s="227"/>
      <c r="N103" s="227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19"/>
      <c r="AK103" s="219"/>
      <c r="AL103" s="219"/>
      <c r="AM103" s="219"/>
      <c r="AN103" s="219"/>
      <c r="AO103" s="219"/>
      <c r="AP103" s="219"/>
      <c r="AQ103" s="219"/>
    </row>
    <row r="104" spans="1:43" s="277" customFormat="1" ht="23.15" customHeight="1" x14ac:dyDescent="0.75">
      <c r="A104" s="271"/>
      <c r="B104" s="253"/>
      <c r="C104" s="253"/>
      <c r="D104" s="227"/>
      <c r="E104" s="227"/>
      <c r="F104" s="227"/>
      <c r="G104" s="227"/>
      <c r="H104" s="227"/>
      <c r="I104" s="222"/>
      <c r="J104" s="227"/>
      <c r="K104" s="227"/>
      <c r="L104" s="227"/>
      <c r="M104" s="227"/>
      <c r="N104" s="244"/>
      <c r="O104" s="245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  <c r="AA104" s="219"/>
      <c r="AB104" s="219"/>
      <c r="AC104" s="219"/>
      <c r="AD104" s="219"/>
      <c r="AE104" s="219"/>
      <c r="AF104" s="219"/>
      <c r="AG104" s="219"/>
      <c r="AH104" s="219"/>
      <c r="AI104" s="219"/>
      <c r="AJ104" s="219"/>
      <c r="AK104" s="219"/>
      <c r="AL104" s="219"/>
      <c r="AM104" s="219"/>
      <c r="AN104" s="219"/>
      <c r="AO104" s="219"/>
      <c r="AP104" s="219"/>
      <c r="AQ104" s="219"/>
    </row>
    <row r="105" spans="1:43" s="277" customFormat="1" ht="23.15" customHeight="1" x14ac:dyDescent="0.75">
      <c r="A105" s="271"/>
      <c r="B105" s="253"/>
      <c r="C105" s="253"/>
      <c r="D105" s="227"/>
      <c r="E105" s="227"/>
      <c r="F105" s="227"/>
      <c r="G105" s="227"/>
      <c r="H105" s="227"/>
      <c r="I105" s="222"/>
      <c r="J105" s="227"/>
      <c r="K105" s="227"/>
      <c r="L105" s="227"/>
      <c r="M105" s="227"/>
      <c r="N105" s="244"/>
      <c r="O105" s="245"/>
      <c r="P105" s="219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  <c r="AA105" s="219"/>
      <c r="AB105" s="219"/>
      <c r="AC105" s="219"/>
      <c r="AD105" s="219"/>
      <c r="AE105" s="219"/>
      <c r="AF105" s="219"/>
      <c r="AG105" s="219"/>
      <c r="AH105" s="219"/>
      <c r="AI105" s="219"/>
      <c r="AJ105" s="219"/>
      <c r="AK105" s="219"/>
      <c r="AL105" s="219"/>
      <c r="AM105" s="219"/>
      <c r="AN105" s="219"/>
      <c r="AO105" s="219"/>
      <c r="AP105" s="219"/>
      <c r="AQ105" s="219"/>
    </row>
    <row r="106" spans="1:43" s="277" customFormat="1" ht="23.15" customHeight="1" x14ac:dyDescent="0.75">
      <c r="A106" s="271"/>
      <c r="B106" s="253"/>
      <c r="C106" s="253"/>
      <c r="D106" s="227"/>
      <c r="E106" s="227"/>
      <c r="F106" s="227"/>
      <c r="G106" s="227"/>
      <c r="H106" s="227"/>
      <c r="I106" s="222"/>
      <c r="J106" s="227"/>
      <c r="K106" s="227"/>
      <c r="L106" s="227"/>
      <c r="M106" s="227"/>
      <c r="N106" s="244"/>
      <c r="O106" s="245"/>
      <c r="P106" s="219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  <c r="AA106" s="219"/>
      <c r="AB106" s="219"/>
      <c r="AC106" s="219"/>
      <c r="AD106" s="219"/>
      <c r="AE106" s="219"/>
      <c r="AF106" s="219"/>
      <c r="AG106" s="219"/>
      <c r="AH106" s="219"/>
      <c r="AI106" s="219"/>
      <c r="AJ106" s="219"/>
      <c r="AK106" s="219"/>
      <c r="AL106" s="219"/>
      <c r="AM106" s="219"/>
      <c r="AN106" s="219"/>
      <c r="AO106" s="219"/>
      <c r="AP106" s="219"/>
      <c r="AQ106" s="219"/>
    </row>
    <row r="107" spans="1:43" s="277" customFormat="1" ht="24" customHeight="1" x14ac:dyDescent="0.75">
      <c r="B107" s="253"/>
      <c r="C107" s="253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  <c r="AA107" s="219"/>
      <c r="AB107" s="219"/>
      <c r="AC107" s="219"/>
      <c r="AD107" s="219"/>
      <c r="AE107" s="219"/>
      <c r="AF107" s="219"/>
      <c r="AG107" s="219"/>
      <c r="AH107" s="219"/>
      <c r="AI107" s="219"/>
      <c r="AJ107" s="219"/>
      <c r="AK107" s="219"/>
      <c r="AL107" s="219"/>
      <c r="AM107" s="219"/>
      <c r="AN107" s="219"/>
      <c r="AO107" s="219"/>
      <c r="AP107" s="219"/>
      <c r="AQ107" s="219"/>
    </row>
    <row r="108" spans="1:43" s="277" customFormat="1" ht="24" customHeight="1" x14ac:dyDescent="0.75">
      <c r="B108" s="253"/>
      <c r="C108" s="253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255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  <c r="AA108" s="219"/>
      <c r="AB108" s="219"/>
      <c r="AC108" s="219"/>
      <c r="AD108" s="219"/>
      <c r="AE108" s="219"/>
      <c r="AF108" s="219"/>
      <c r="AG108" s="219"/>
      <c r="AH108" s="219"/>
      <c r="AI108" s="219"/>
      <c r="AJ108" s="219"/>
      <c r="AK108" s="219"/>
      <c r="AL108" s="219"/>
      <c r="AM108" s="219"/>
      <c r="AN108" s="219"/>
      <c r="AO108" s="219"/>
      <c r="AP108" s="219"/>
      <c r="AQ108" s="219"/>
    </row>
    <row r="109" spans="1:43" s="277" customFormat="1" ht="24" customHeight="1" x14ac:dyDescent="0.75">
      <c r="B109" s="253"/>
      <c r="C109" s="253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255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9"/>
      <c r="Z109" s="219"/>
      <c r="AA109" s="219"/>
      <c r="AB109" s="219"/>
      <c r="AC109" s="219"/>
      <c r="AD109" s="219"/>
      <c r="AE109" s="219"/>
      <c r="AF109" s="219"/>
      <c r="AG109" s="219"/>
      <c r="AH109" s="219"/>
      <c r="AI109" s="219"/>
      <c r="AJ109" s="219"/>
      <c r="AK109" s="219"/>
      <c r="AL109" s="219"/>
      <c r="AM109" s="219"/>
      <c r="AN109" s="219"/>
      <c r="AO109" s="219"/>
      <c r="AP109" s="219"/>
      <c r="AQ109" s="219"/>
    </row>
    <row r="110" spans="1:43" s="277" customFormat="1" ht="24" customHeight="1" x14ac:dyDescent="0.75">
      <c r="A110" s="247" t="s">
        <v>39</v>
      </c>
      <c r="B110" s="247"/>
      <c r="C110" s="247"/>
      <c r="D110" s="247"/>
      <c r="E110" s="247"/>
      <c r="F110" s="247"/>
      <c r="G110" s="247"/>
      <c r="H110" s="247"/>
      <c r="I110" s="188"/>
      <c r="J110" s="188"/>
      <c r="K110" s="188"/>
      <c r="L110" s="188"/>
      <c r="M110" s="188"/>
      <c r="N110" s="255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19"/>
      <c r="AO110" s="219"/>
      <c r="AP110" s="219"/>
      <c r="AQ110" s="219"/>
    </row>
  </sheetData>
  <mergeCells count="14">
    <mergeCell ref="D4:F4"/>
    <mergeCell ref="J4:L4"/>
    <mergeCell ref="D6:H6"/>
    <mergeCell ref="J6:N6"/>
    <mergeCell ref="A1:N1"/>
    <mergeCell ref="A2:N2"/>
    <mergeCell ref="A3:N3"/>
    <mergeCell ref="D59:F59"/>
    <mergeCell ref="J59:L59"/>
    <mergeCell ref="D61:H61"/>
    <mergeCell ref="J61:N61"/>
    <mergeCell ref="A56:N56"/>
    <mergeCell ref="A57:N57"/>
    <mergeCell ref="A58:N58"/>
  </mergeCells>
  <pageMargins left="1" right="0.2" top="1" bottom="0.5" header="0.6" footer="0.3"/>
  <pageSetup paperSize="9" scale="6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196"/>
  <sheetViews>
    <sheetView topLeftCell="A11" zoomScale="57" zoomScaleNormal="57" zoomScaleSheetLayoutView="70" workbookViewId="0">
      <selection activeCell="G106" sqref="G106"/>
    </sheetView>
  </sheetViews>
  <sheetFormatPr defaultColWidth="9" defaultRowHeight="23.25" customHeight="1" x14ac:dyDescent="0.75"/>
  <cols>
    <col min="1" max="1" width="87.19921875" style="75" customWidth="1"/>
    <col min="2" max="2" width="9.59765625" style="57" bestFit="1" customWidth="1"/>
    <col min="3" max="3" width="14.69921875" style="59" customWidth="1"/>
    <col min="4" max="4" width="1.3984375" style="59" customWidth="1"/>
    <col min="5" max="5" width="14.69921875" style="59" customWidth="1"/>
    <col min="6" max="6" width="1.3984375" style="57" customWidth="1"/>
    <col min="7" max="7" width="14.69921875" style="59" customWidth="1"/>
    <col min="8" max="8" width="1.3984375" style="59" customWidth="1"/>
    <col min="9" max="9" width="14.69921875" style="59" customWidth="1"/>
    <col min="10" max="10" width="4.09765625" style="193" customWidth="1"/>
    <col min="11" max="11" width="19" style="4" customWidth="1"/>
    <col min="12" max="12" width="17" style="4" customWidth="1"/>
    <col min="13" max="14" width="12.69921875" style="4" bestFit="1" customWidth="1"/>
    <col min="15" max="19" width="9" style="4"/>
    <col min="20" max="16384" width="9" style="54"/>
  </cols>
  <sheetData>
    <row r="1" spans="1:19" s="168" customFormat="1" ht="26.9" customHeight="1" x14ac:dyDescent="0.75">
      <c r="A1" s="348" t="s">
        <v>0</v>
      </c>
      <c r="B1" s="348"/>
      <c r="C1" s="348"/>
      <c r="D1" s="348"/>
      <c r="E1" s="348"/>
      <c r="F1" s="348"/>
      <c r="G1" s="348"/>
      <c r="H1" s="348"/>
      <c r="I1" s="348"/>
      <c r="J1" s="165"/>
      <c r="K1" s="166"/>
      <c r="L1" s="166"/>
      <c r="M1" s="166"/>
      <c r="N1" s="166"/>
      <c r="O1" s="166"/>
      <c r="P1" s="166"/>
      <c r="Q1" s="166"/>
      <c r="R1" s="166"/>
      <c r="S1" s="166"/>
    </row>
    <row r="2" spans="1:19" s="172" customFormat="1" ht="26.9" customHeight="1" x14ac:dyDescent="0.75">
      <c r="A2" s="353" t="s">
        <v>74</v>
      </c>
      <c r="B2" s="353"/>
      <c r="C2" s="353"/>
      <c r="D2" s="353"/>
      <c r="E2" s="353"/>
      <c r="F2" s="353"/>
      <c r="G2" s="353"/>
      <c r="H2" s="353"/>
      <c r="I2" s="353"/>
      <c r="J2" s="169"/>
      <c r="K2" s="170"/>
      <c r="L2" s="170"/>
      <c r="M2" s="170"/>
      <c r="N2" s="170"/>
      <c r="O2" s="170"/>
      <c r="P2" s="170"/>
      <c r="Q2" s="170"/>
      <c r="R2" s="170"/>
      <c r="S2" s="170"/>
    </row>
    <row r="3" spans="1:19" s="172" customFormat="1" ht="26.9" customHeight="1" x14ac:dyDescent="0.75">
      <c r="A3" s="348" t="s">
        <v>201</v>
      </c>
      <c r="B3" s="348"/>
      <c r="C3" s="348"/>
      <c r="D3" s="348"/>
      <c r="E3" s="348"/>
      <c r="F3" s="348"/>
      <c r="G3" s="348"/>
      <c r="H3" s="348"/>
      <c r="I3" s="348"/>
      <c r="J3" s="169"/>
      <c r="K3" s="170"/>
      <c r="L3" s="170"/>
      <c r="M3" s="170"/>
      <c r="N3" s="170"/>
      <c r="O3" s="170"/>
      <c r="P3" s="170"/>
      <c r="Q3" s="170"/>
      <c r="R3" s="170"/>
      <c r="S3" s="170"/>
    </row>
    <row r="4" spans="1:19" s="172" customFormat="1" ht="26.9" customHeight="1" x14ac:dyDescent="0.75">
      <c r="A4" s="348" t="s">
        <v>75</v>
      </c>
      <c r="B4" s="348"/>
      <c r="C4" s="348"/>
      <c r="D4" s="348"/>
      <c r="E4" s="348"/>
      <c r="F4" s="348"/>
      <c r="G4" s="348"/>
      <c r="H4" s="348"/>
      <c r="I4" s="348"/>
      <c r="J4" s="169"/>
      <c r="K4" s="170"/>
      <c r="L4" s="170"/>
      <c r="M4" s="170"/>
      <c r="N4" s="170"/>
      <c r="O4" s="170"/>
      <c r="P4" s="170"/>
      <c r="Q4" s="170"/>
      <c r="R4" s="170"/>
      <c r="S4" s="170"/>
    </row>
    <row r="5" spans="1:19" s="53" customFormat="1" ht="23.25" customHeight="1" x14ac:dyDescent="0.75">
      <c r="A5" s="60"/>
      <c r="B5" s="60"/>
      <c r="C5" s="350"/>
      <c r="D5" s="350"/>
      <c r="E5" s="350"/>
      <c r="F5" s="60"/>
      <c r="G5" s="352" t="s">
        <v>2</v>
      </c>
      <c r="H5" s="352"/>
      <c r="I5" s="352"/>
      <c r="J5" s="173"/>
      <c r="K5" s="3"/>
      <c r="L5" s="3"/>
      <c r="M5" s="3"/>
      <c r="N5" s="3"/>
      <c r="O5" s="3"/>
      <c r="P5" s="3"/>
      <c r="Q5" s="3"/>
      <c r="R5" s="3"/>
      <c r="S5" s="3"/>
    </row>
    <row r="6" spans="1:19" s="53" customFormat="1" ht="5.25" customHeight="1" x14ac:dyDescent="0.75">
      <c r="A6" s="174"/>
      <c r="B6" s="174"/>
      <c r="C6" s="175"/>
      <c r="D6" s="175"/>
      <c r="E6" s="175"/>
      <c r="F6" s="174"/>
      <c r="G6" s="175"/>
      <c r="H6" s="175"/>
      <c r="I6" s="175"/>
      <c r="J6" s="173"/>
      <c r="K6" s="3"/>
      <c r="L6" s="3"/>
      <c r="M6" s="3"/>
      <c r="N6" s="3"/>
      <c r="O6" s="3"/>
      <c r="P6" s="3"/>
      <c r="Q6" s="3"/>
      <c r="R6" s="3"/>
      <c r="S6" s="3"/>
    </row>
    <row r="7" spans="1:19" s="53" customFormat="1" ht="24" customHeight="1" x14ac:dyDescent="0.75">
      <c r="A7" s="59"/>
      <c r="C7" s="351" t="s">
        <v>3</v>
      </c>
      <c r="D7" s="351"/>
      <c r="E7" s="351"/>
      <c r="F7" s="60"/>
      <c r="G7" s="351" t="s">
        <v>4</v>
      </c>
      <c r="H7" s="351"/>
      <c r="I7" s="351"/>
      <c r="J7" s="173"/>
      <c r="K7" s="3"/>
      <c r="L7" s="3"/>
      <c r="M7" s="3"/>
      <c r="N7" s="3"/>
      <c r="O7" s="3"/>
      <c r="P7" s="3"/>
      <c r="Q7" s="3"/>
      <c r="R7" s="3"/>
      <c r="S7" s="3"/>
    </row>
    <row r="8" spans="1:19" s="53" customFormat="1" ht="24" customHeight="1" x14ac:dyDescent="0.75">
      <c r="A8" s="60"/>
      <c r="C8" s="62">
        <v>2568</v>
      </c>
      <c r="D8" s="76"/>
      <c r="E8" s="62">
        <v>2567</v>
      </c>
      <c r="F8" s="61"/>
      <c r="G8" s="62">
        <v>2568</v>
      </c>
      <c r="H8" s="76"/>
      <c r="I8" s="62">
        <v>2567</v>
      </c>
      <c r="J8" s="173"/>
      <c r="K8" s="3"/>
      <c r="L8" s="3"/>
      <c r="M8" s="3"/>
      <c r="N8" s="3"/>
      <c r="O8" s="3"/>
      <c r="P8" s="3"/>
      <c r="Q8" s="3"/>
      <c r="R8" s="3"/>
      <c r="S8" s="3"/>
    </row>
    <row r="9" spans="1:19" s="53" customFormat="1" ht="24" customHeight="1" x14ac:dyDescent="0.75">
      <c r="A9" s="60"/>
      <c r="B9" s="60" t="s">
        <v>10</v>
      </c>
      <c r="C9" s="62"/>
      <c r="D9" s="76"/>
      <c r="E9" s="13" t="s">
        <v>11</v>
      </c>
      <c r="F9" s="61"/>
      <c r="G9" s="62"/>
      <c r="H9" s="76"/>
      <c r="I9" s="13" t="s">
        <v>11</v>
      </c>
      <c r="J9" s="176"/>
      <c r="K9" s="3"/>
      <c r="L9" s="3"/>
      <c r="M9" s="3"/>
      <c r="N9" s="3"/>
      <c r="O9" s="3"/>
      <c r="P9" s="3"/>
      <c r="Q9" s="3"/>
      <c r="R9" s="3"/>
      <c r="S9" s="3"/>
    </row>
    <row r="10" spans="1:19" ht="24" customHeight="1" x14ac:dyDescent="0.75">
      <c r="A10" s="64" t="s">
        <v>76</v>
      </c>
      <c r="B10" s="57" t="s">
        <v>77</v>
      </c>
      <c r="C10" s="59">
        <v>3254366</v>
      </c>
      <c r="E10" s="59">
        <v>2902195</v>
      </c>
      <c r="F10" s="78"/>
      <c r="G10" s="59">
        <v>3254312</v>
      </c>
      <c r="I10" s="59">
        <v>2902147</v>
      </c>
      <c r="J10" s="4"/>
    </row>
    <row r="11" spans="1:19" ht="24" customHeight="1" x14ac:dyDescent="0.75">
      <c r="A11" s="64" t="s">
        <v>78</v>
      </c>
      <c r="B11" s="57" t="s">
        <v>77</v>
      </c>
      <c r="C11" s="59">
        <v>-2140390</v>
      </c>
      <c r="E11" s="59">
        <v>-2020333</v>
      </c>
      <c r="F11" s="177"/>
      <c r="G11" s="59">
        <v>-2140390</v>
      </c>
      <c r="H11" s="178"/>
      <c r="I11" s="59">
        <v>-2020333</v>
      </c>
      <c r="J11" s="4"/>
    </row>
    <row r="12" spans="1:19" ht="24" customHeight="1" x14ac:dyDescent="0.75">
      <c r="A12" s="64" t="s">
        <v>79</v>
      </c>
      <c r="B12" s="57" t="s">
        <v>77</v>
      </c>
      <c r="C12" s="55">
        <v>-14351</v>
      </c>
      <c r="E12" s="56">
        <v>-8742</v>
      </c>
      <c r="F12" s="177"/>
      <c r="G12" s="56">
        <v>-14351</v>
      </c>
      <c r="H12" s="178"/>
      <c r="I12" s="56">
        <v>-8742</v>
      </c>
      <c r="J12" s="4"/>
    </row>
    <row r="13" spans="1:19" ht="24" customHeight="1" x14ac:dyDescent="0.75">
      <c r="A13" s="179" t="s">
        <v>80</v>
      </c>
      <c r="B13" s="57" t="s">
        <v>77</v>
      </c>
      <c r="C13" s="189">
        <f>SUM(C10:C12)</f>
        <v>1099625</v>
      </c>
      <c r="E13" s="189">
        <f>SUM(E10:E12)</f>
        <v>873120</v>
      </c>
      <c r="F13" s="78"/>
      <c r="G13" s="189">
        <f>SUM(G10:G12)</f>
        <v>1099571</v>
      </c>
      <c r="I13" s="189">
        <f>SUM(I10:I12)</f>
        <v>873072</v>
      </c>
      <c r="J13" s="15"/>
    </row>
    <row r="14" spans="1:19" ht="24" customHeight="1" x14ac:dyDescent="0.7">
      <c r="A14" s="180" t="s">
        <v>81</v>
      </c>
      <c r="B14" s="57" t="s">
        <v>82</v>
      </c>
      <c r="C14" s="59">
        <v>2645496</v>
      </c>
      <c r="E14" s="59">
        <v>2741697</v>
      </c>
      <c r="F14" s="177"/>
      <c r="G14" s="59">
        <v>2645496</v>
      </c>
      <c r="H14" s="178"/>
      <c r="I14" s="59">
        <v>2741697</v>
      </c>
      <c r="J14" s="4"/>
    </row>
    <row r="15" spans="1:19" ht="24" customHeight="1" x14ac:dyDescent="0.7">
      <c r="A15" s="180" t="s">
        <v>195</v>
      </c>
      <c r="B15" s="57" t="s">
        <v>82</v>
      </c>
      <c r="C15" s="59">
        <v>84497</v>
      </c>
      <c r="E15" s="59">
        <v>21077</v>
      </c>
      <c r="F15" s="78"/>
      <c r="G15" s="59">
        <v>84497</v>
      </c>
      <c r="I15" s="59">
        <v>21077</v>
      </c>
      <c r="J15" s="4"/>
    </row>
    <row r="16" spans="1:19" ht="23" x14ac:dyDescent="0.7">
      <c r="A16" s="181" t="s">
        <v>193</v>
      </c>
      <c r="B16" s="57" t="s">
        <v>83</v>
      </c>
      <c r="C16" s="1">
        <v>1009671</v>
      </c>
      <c r="E16" s="1">
        <v>-224914</v>
      </c>
      <c r="F16" s="182"/>
      <c r="G16" s="59">
        <v>1009671</v>
      </c>
      <c r="H16" s="178"/>
      <c r="I16" s="59">
        <v>-224914</v>
      </c>
      <c r="J16" s="4"/>
    </row>
    <row r="17" spans="1:10" ht="24" customHeight="1" x14ac:dyDescent="0.7">
      <c r="A17" s="180" t="s">
        <v>212</v>
      </c>
      <c r="B17" s="57" t="s">
        <v>84</v>
      </c>
      <c r="C17" s="19">
        <v>-151129</v>
      </c>
      <c r="E17" s="19">
        <v>-35312</v>
      </c>
      <c r="F17" s="182"/>
      <c r="G17" s="56">
        <v>-151129</v>
      </c>
      <c r="H17" s="178"/>
      <c r="I17" s="56">
        <v>-35312</v>
      </c>
      <c r="J17" s="4"/>
    </row>
    <row r="18" spans="1:10" ht="24" customHeight="1" x14ac:dyDescent="0.7">
      <c r="A18" s="183" t="s">
        <v>85</v>
      </c>
      <c r="B18" s="57" t="s">
        <v>82</v>
      </c>
      <c r="C18" s="189">
        <f>SUM(C14:C17)</f>
        <v>3588535</v>
      </c>
      <c r="D18" s="78"/>
      <c r="E18" s="189">
        <f>SUM(E14:E17)</f>
        <v>2502548</v>
      </c>
      <c r="F18" s="182"/>
      <c r="G18" s="189">
        <f>SUM(G14:G17)</f>
        <v>3588535</v>
      </c>
      <c r="H18" s="177"/>
      <c r="I18" s="189">
        <f>SUM(I14:I17)</f>
        <v>2502548</v>
      </c>
      <c r="J18" s="4"/>
    </row>
    <row r="19" spans="1:10" ht="24" customHeight="1" x14ac:dyDescent="0.7">
      <c r="A19" s="180" t="s">
        <v>86</v>
      </c>
      <c r="B19" s="57" t="s">
        <v>82</v>
      </c>
      <c r="C19" s="1">
        <v>-2134870</v>
      </c>
      <c r="D19" s="78"/>
      <c r="E19" s="1">
        <v>-2170937</v>
      </c>
      <c r="F19" s="182"/>
      <c r="G19" s="59">
        <v>-2134870</v>
      </c>
      <c r="H19" s="177"/>
      <c r="I19" s="59">
        <v>-2170937</v>
      </c>
      <c r="J19" s="4"/>
    </row>
    <row r="20" spans="1:10" ht="24" customHeight="1" x14ac:dyDescent="0.7">
      <c r="A20" s="180" t="s">
        <v>87</v>
      </c>
      <c r="B20" s="57" t="s">
        <v>82</v>
      </c>
      <c r="C20" s="56">
        <v>-5489</v>
      </c>
      <c r="D20" s="78"/>
      <c r="E20" s="56">
        <v>-4690</v>
      </c>
      <c r="F20" s="184"/>
      <c r="G20" s="56">
        <v>-5489</v>
      </c>
      <c r="H20" s="78"/>
      <c r="I20" s="56">
        <v>-4690</v>
      </c>
      <c r="J20" s="4"/>
    </row>
    <row r="21" spans="1:10" ht="24" customHeight="1" x14ac:dyDescent="0.7">
      <c r="A21" s="183" t="s">
        <v>88</v>
      </c>
      <c r="B21" s="57" t="s">
        <v>82</v>
      </c>
      <c r="C21" s="340">
        <f>SUM(C19:C20)</f>
        <v>-2140359</v>
      </c>
      <c r="D21" s="186"/>
      <c r="E21" s="340">
        <f>SUM(E19:E20)</f>
        <v>-2175627</v>
      </c>
      <c r="F21" s="184"/>
      <c r="G21" s="340">
        <f>SUM(G19:G20)</f>
        <v>-2140359</v>
      </c>
      <c r="H21" s="186"/>
      <c r="I21" s="340">
        <f>SUM(I19:I20)</f>
        <v>-2175627</v>
      </c>
      <c r="J21" s="4"/>
    </row>
    <row r="22" spans="1:10" ht="24" customHeight="1" x14ac:dyDescent="0.7">
      <c r="A22" s="183" t="s">
        <v>89</v>
      </c>
      <c r="B22" s="57" t="s">
        <v>82</v>
      </c>
      <c r="C22" s="189">
        <f>+C21+C18</f>
        <v>1448176</v>
      </c>
      <c r="D22" s="186"/>
      <c r="E22" s="189">
        <f>+E21+E18</f>
        <v>326921</v>
      </c>
      <c r="F22" s="182"/>
      <c r="G22" s="189">
        <f>+G21+G18</f>
        <v>1448176</v>
      </c>
      <c r="H22" s="187"/>
      <c r="I22" s="189">
        <f>+I21+I18</f>
        <v>326921</v>
      </c>
      <c r="J22" s="4"/>
    </row>
    <row r="23" spans="1:10" ht="24" customHeight="1" x14ac:dyDescent="0.75">
      <c r="A23" s="64" t="s">
        <v>90</v>
      </c>
      <c r="B23" s="57" t="s">
        <v>82</v>
      </c>
      <c r="C23" s="43">
        <v>-3096</v>
      </c>
      <c r="D23" s="186"/>
      <c r="E23" s="1">
        <v>-2705</v>
      </c>
      <c r="F23" s="182"/>
      <c r="G23" s="43">
        <v>-3096</v>
      </c>
      <c r="H23" s="187"/>
      <c r="I23" s="59">
        <v>-2705</v>
      </c>
      <c r="J23" s="4"/>
    </row>
    <row r="24" spans="1:10" ht="24" customHeight="1" x14ac:dyDescent="0.75">
      <c r="A24" s="64" t="s">
        <v>91</v>
      </c>
      <c r="B24" s="57" t="s">
        <v>82</v>
      </c>
      <c r="C24" s="59">
        <v>-117922</v>
      </c>
      <c r="E24" s="1">
        <v>-103269</v>
      </c>
      <c r="F24" s="65"/>
      <c r="G24" s="59">
        <v>-114419</v>
      </c>
      <c r="I24" s="1">
        <v>-99709</v>
      </c>
      <c r="J24" s="4"/>
    </row>
    <row r="25" spans="1:10" ht="24" customHeight="1" x14ac:dyDescent="0.75">
      <c r="A25" s="64" t="s">
        <v>92</v>
      </c>
      <c r="B25" s="57" t="s">
        <v>82</v>
      </c>
      <c r="C25" s="19">
        <v>39813</v>
      </c>
      <c r="D25" s="186"/>
      <c r="E25" s="19">
        <v>46190</v>
      </c>
      <c r="F25" s="182"/>
      <c r="G25" s="56">
        <v>36848</v>
      </c>
      <c r="H25" s="187"/>
      <c r="I25" s="56">
        <v>42052</v>
      </c>
      <c r="J25" s="4"/>
    </row>
    <row r="26" spans="1:10" ht="24" customHeight="1" x14ac:dyDescent="0.75">
      <c r="A26" s="179" t="s">
        <v>207</v>
      </c>
      <c r="B26" s="57" t="s">
        <v>82</v>
      </c>
      <c r="C26" s="59">
        <f>+C13+C22+C23+C24+C25</f>
        <v>2466596</v>
      </c>
      <c r="E26" s="59">
        <f>+E13+E22+E23+E24+E25</f>
        <v>1140257</v>
      </c>
      <c r="F26" s="182"/>
      <c r="G26" s="59">
        <f>+G13+G22+G23+G24+G25</f>
        <v>2467080</v>
      </c>
      <c r="H26" s="178"/>
      <c r="I26" s="59">
        <f>+I13+I22+I23+I24+I25</f>
        <v>1139631</v>
      </c>
      <c r="J26" s="74"/>
    </row>
    <row r="27" spans="1:10" ht="24" customHeight="1" x14ac:dyDescent="0.75">
      <c r="A27" s="64" t="s">
        <v>160</v>
      </c>
      <c r="B27" s="57" t="s">
        <v>93</v>
      </c>
      <c r="C27" s="1">
        <v>338216</v>
      </c>
      <c r="E27" s="19">
        <v>157268</v>
      </c>
      <c r="F27" s="78"/>
      <c r="G27" s="56">
        <v>338154</v>
      </c>
      <c r="I27" s="19">
        <v>156943</v>
      </c>
      <c r="J27" s="4"/>
    </row>
    <row r="28" spans="1:10" ht="24" customHeight="1" x14ac:dyDescent="0.75">
      <c r="A28" s="179" t="s">
        <v>139</v>
      </c>
      <c r="B28" s="57" t="s">
        <v>82</v>
      </c>
      <c r="C28" s="189">
        <f>+C26-C27</f>
        <v>2128380</v>
      </c>
      <c r="E28" s="189">
        <f>+E26-E27</f>
        <v>982989</v>
      </c>
      <c r="F28" s="182"/>
      <c r="G28" s="189">
        <f>+G26-G27</f>
        <v>2128926</v>
      </c>
      <c r="H28" s="178"/>
      <c r="I28" s="189">
        <f>+I26-I27</f>
        <v>982688</v>
      </c>
      <c r="J28" s="74"/>
    </row>
    <row r="29" spans="1:10" ht="24" customHeight="1" x14ac:dyDescent="0.75">
      <c r="A29" s="67"/>
      <c r="F29" s="184"/>
      <c r="J29" s="14"/>
    </row>
    <row r="30" spans="1:10" ht="24" customHeight="1" x14ac:dyDescent="0.75">
      <c r="A30" s="53" t="s">
        <v>179</v>
      </c>
      <c r="B30" s="65"/>
      <c r="D30" s="63"/>
      <c r="F30" s="190"/>
      <c r="H30" s="63"/>
      <c r="J30" s="14"/>
    </row>
    <row r="31" spans="1:10" ht="24" customHeight="1" thickBot="1" x14ac:dyDescent="0.8">
      <c r="A31" s="54" t="s">
        <v>94</v>
      </c>
      <c r="B31" s="65"/>
      <c r="C31" s="215">
        <f>C33-C32</f>
        <v>2128385</v>
      </c>
      <c r="D31" s="63"/>
      <c r="E31" s="215">
        <f>E33-E32</f>
        <v>982985</v>
      </c>
      <c r="F31" s="190"/>
      <c r="G31" s="192">
        <f>+G28</f>
        <v>2128926</v>
      </c>
      <c r="H31" s="63"/>
      <c r="I31" s="192">
        <f>+I28</f>
        <v>982688</v>
      </c>
      <c r="J31" s="74"/>
    </row>
    <row r="32" spans="1:10" ht="24" customHeight="1" thickTop="1" x14ac:dyDescent="0.75">
      <c r="A32" s="54" t="s">
        <v>95</v>
      </c>
      <c r="B32" s="65"/>
      <c r="C32" s="56">
        <v>-5</v>
      </c>
      <c r="D32" s="54"/>
      <c r="E32" s="216">
        <v>4</v>
      </c>
      <c r="F32" s="190"/>
      <c r="H32" s="63"/>
      <c r="I32" s="63"/>
    </row>
    <row r="33" spans="1:9" ht="24" customHeight="1" thickBot="1" x14ac:dyDescent="0.8">
      <c r="A33" s="53"/>
      <c r="B33" s="65"/>
      <c r="C33" s="79">
        <f>C28</f>
        <v>2128380</v>
      </c>
      <c r="D33" s="186"/>
      <c r="E33" s="79">
        <f>E28</f>
        <v>982989</v>
      </c>
      <c r="F33" s="184"/>
      <c r="G33" s="78"/>
      <c r="H33" s="186"/>
      <c r="I33" s="186"/>
    </row>
    <row r="34" spans="1:9" ht="24" customHeight="1" thickTop="1" x14ac:dyDescent="0.75">
      <c r="A34" s="53"/>
      <c r="B34" s="65"/>
      <c r="C34" s="58"/>
      <c r="D34" s="186"/>
      <c r="E34" s="58"/>
      <c r="F34" s="184"/>
      <c r="G34" s="78"/>
      <c r="H34" s="186"/>
      <c r="I34" s="186"/>
    </row>
    <row r="35" spans="1:9" ht="24" customHeight="1" x14ac:dyDescent="0.75">
      <c r="A35" s="53"/>
      <c r="B35" s="65"/>
      <c r="C35" s="58"/>
      <c r="D35" s="186"/>
      <c r="E35" s="58"/>
      <c r="F35" s="184"/>
      <c r="G35" s="78"/>
      <c r="H35" s="186"/>
      <c r="I35" s="186"/>
    </row>
    <row r="36" spans="1:9" ht="24" customHeight="1" x14ac:dyDescent="0.75">
      <c r="A36" s="53"/>
      <c r="B36" s="65"/>
      <c r="C36" s="58"/>
      <c r="D36" s="186"/>
      <c r="E36" s="58"/>
      <c r="F36" s="184"/>
      <c r="G36" s="78"/>
      <c r="H36" s="186"/>
      <c r="I36" s="186"/>
    </row>
    <row r="37" spans="1:9" ht="24" customHeight="1" x14ac:dyDescent="0.75">
      <c r="A37" s="53"/>
      <c r="B37" s="65"/>
      <c r="C37" s="58"/>
      <c r="D37" s="186"/>
      <c r="E37" s="58"/>
      <c r="F37" s="184"/>
      <c r="G37" s="78"/>
      <c r="H37" s="186"/>
      <c r="I37" s="186"/>
    </row>
    <row r="38" spans="1:9" ht="24" customHeight="1" x14ac:dyDescent="0.75">
      <c r="A38" s="53"/>
      <c r="B38" s="65"/>
      <c r="C38" s="58"/>
      <c r="D38" s="186"/>
      <c r="E38" s="58"/>
      <c r="F38" s="184"/>
      <c r="G38" s="78"/>
      <c r="H38" s="186"/>
      <c r="I38" s="186"/>
    </row>
    <row r="39" spans="1:9" ht="24" customHeight="1" x14ac:dyDescent="0.75">
      <c r="A39" s="53"/>
      <c r="B39" s="65"/>
      <c r="C39" s="58"/>
      <c r="D39" s="186"/>
      <c r="E39" s="58"/>
      <c r="F39" s="184"/>
      <c r="G39" s="78"/>
      <c r="H39" s="186"/>
      <c r="I39" s="186"/>
    </row>
    <row r="40" spans="1:9" ht="24" customHeight="1" x14ac:dyDescent="0.75">
      <c r="A40" s="53"/>
      <c r="B40" s="65"/>
      <c r="C40" s="58"/>
      <c r="D40" s="186"/>
      <c r="E40" s="58"/>
      <c r="F40" s="184"/>
      <c r="G40" s="78"/>
      <c r="H40" s="186"/>
      <c r="I40" s="186"/>
    </row>
    <row r="41" spans="1:9" ht="24" customHeight="1" x14ac:dyDescent="0.75">
      <c r="A41" s="53"/>
      <c r="B41" s="65"/>
      <c r="C41" s="58"/>
      <c r="D41" s="186"/>
      <c r="E41" s="58"/>
      <c r="F41" s="184"/>
      <c r="G41" s="78"/>
      <c r="H41" s="186"/>
      <c r="I41" s="186"/>
    </row>
    <row r="42" spans="1:9" ht="24" customHeight="1" x14ac:dyDescent="0.75">
      <c r="A42" s="53"/>
      <c r="B42" s="65"/>
      <c r="C42" s="58"/>
      <c r="D42" s="186"/>
      <c r="E42" s="58"/>
      <c r="F42" s="184"/>
      <c r="G42" s="78"/>
      <c r="H42" s="186"/>
      <c r="I42" s="186"/>
    </row>
    <row r="43" spans="1:9" ht="24" customHeight="1" x14ac:dyDescent="0.75">
      <c r="A43" s="53"/>
      <c r="B43" s="65"/>
      <c r="C43" s="58"/>
      <c r="D43" s="186"/>
      <c r="E43" s="58"/>
      <c r="F43" s="184"/>
      <c r="G43" s="78"/>
      <c r="H43" s="186"/>
      <c r="I43" s="186"/>
    </row>
    <row r="44" spans="1:9" ht="24" customHeight="1" x14ac:dyDescent="0.75">
      <c r="A44" s="53"/>
      <c r="B44" s="65"/>
      <c r="C44" s="58"/>
      <c r="D44" s="186"/>
      <c r="E44" s="58"/>
      <c r="F44" s="184"/>
      <c r="G44" s="78"/>
      <c r="H44" s="186"/>
      <c r="I44" s="186"/>
    </row>
    <row r="45" spans="1:9" ht="24" customHeight="1" x14ac:dyDescent="0.75">
      <c r="A45" s="53"/>
      <c r="B45" s="65"/>
      <c r="C45" s="58"/>
      <c r="D45" s="186"/>
      <c r="E45" s="58"/>
      <c r="F45" s="184"/>
      <c r="G45" s="78"/>
      <c r="H45" s="186"/>
      <c r="I45" s="186"/>
    </row>
    <row r="46" spans="1:9" ht="24" customHeight="1" x14ac:dyDescent="0.75">
      <c r="A46" s="53"/>
      <c r="B46" s="65"/>
      <c r="C46" s="58"/>
      <c r="D46" s="186"/>
      <c r="E46" s="58"/>
      <c r="F46" s="184"/>
      <c r="G46" s="78"/>
      <c r="H46" s="186"/>
      <c r="I46" s="186"/>
    </row>
    <row r="47" spans="1:9" ht="24" customHeight="1" x14ac:dyDescent="0.75">
      <c r="A47" s="53"/>
      <c r="B47" s="65"/>
      <c r="C47" s="58"/>
      <c r="D47" s="186"/>
      <c r="E47" s="58"/>
      <c r="F47" s="184"/>
      <c r="G47" s="78"/>
      <c r="H47" s="186"/>
      <c r="I47" s="186"/>
    </row>
    <row r="48" spans="1:9" ht="24" customHeight="1" x14ac:dyDescent="0.75">
      <c r="A48" s="53"/>
      <c r="B48" s="65"/>
      <c r="C48" s="58"/>
      <c r="D48" s="186"/>
      <c r="E48" s="58"/>
      <c r="F48" s="184"/>
      <c r="G48" s="78"/>
      <c r="H48" s="186"/>
      <c r="I48" s="186"/>
    </row>
    <row r="49" spans="1:19" ht="23" customHeight="1" x14ac:dyDescent="0.75">
      <c r="A49" s="53"/>
      <c r="B49" s="65"/>
      <c r="C49" s="58"/>
      <c r="D49" s="186"/>
      <c r="E49" s="58"/>
      <c r="F49" s="184"/>
      <c r="G49" s="78"/>
      <c r="H49" s="186"/>
      <c r="I49" s="186"/>
    </row>
    <row r="50" spans="1:19" ht="24" customHeight="1" x14ac:dyDescent="0.75">
      <c r="A50" s="53"/>
      <c r="B50" s="65"/>
      <c r="C50" s="58"/>
      <c r="D50" s="186"/>
      <c r="E50" s="58"/>
      <c r="F50" s="184"/>
      <c r="G50" s="78"/>
      <c r="H50" s="186"/>
      <c r="I50" s="186"/>
    </row>
    <row r="51" spans="1:19" ht="24" customHeight="1" x14ac:dyDescent="0.75">
      <c r="A51" s="53"/>
      <c r="B51" s="65"/>
      <c r="C51" s="58"/>
      <c r="D51" s="186"/>
      <c r="E51" s="58"/>
      <c r="F51" s="184"/>
      <c r="G51" s="78"/>
      <c r="H51" s="186"/>
      <c r="I51" s="186"/>
    </row>
    <row r="52" spans="1:19" ht="24" customHeight="1" x14ac:dyDescent="0.75">
      <c r="A52" s="53"/>
      <c r="B52" s="65"/>
      <c r="C52" s="58"/>
      <c r="D52" s="186"/>
      <c r="E52" s="58"/>
      <c r="F52" s="184"/>
      <c r="G52" s="78"/>
      <c r="H52" s="186"/>
      <c r="I52" s="186"/>
    </row>
    <row r="53" spans="1:19" ht="24" customHeight="1" x14ac:dyDescent="0.75">
      <c r="A53" s="53"/>
      <c r="B53" s="65"/>
      <c r="C53" s="58"/>
      <c r="D53" s="186"/>
      <c r="E53" s="58"/>
      <c r="F53" s="184"/>
      <c r="G53" s="78"/>
      <c r="H53" s="186"/>
      <c r="I53" s="186"/>
    </row>
    <row r="54" spans="1:19" ht="24" customHeight="1" x14ac:dyDescent="0.75">
      <c r="A54" s="53"/>
      <c r="B54" s="65"/>
      <c r="C54" s="58"/>
      <c r="D54" s="186"/>
      <c r="E54" s="58"/>
      <c r="F54" s="184"/>
      <c r="G54" s="78"/>
      <c r="H54" s="186"/>
      <c r="I54" s="186"/>
    </row>
    <row r="55" spans="1:19" s="168" customFormat="1" ht="26.9" customHeight="1" x14ac:dyDescent="0.75">
      <c r="A55" s="348" t="s">
        <v>0</v>
      </c>
      <c r="B55" s="348"/>
      <c r="C55" s="348"/>
      <c r="D55" s="348"/>
      <c r="E55" s="348"/>
      <c r="F55" s="348"/>
      <c r="G55" s="348"/>
      <c r="H55" s="348"/>
      <c r="I55" s="348"/>
      <c r="J55" s="165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s="172" customFormat="1" ht="26.9" customHeight="1" x14ac:dyDescent="0.75">
      <c r="A56" s="353" t="s">
        <v>96</v>
      </c>
      <c r="B56" s="353"/>
      <c r="C56" s="353"/>
      <c r="D56" s="353"/>
      <c r="E56" s="353"/>
      <c r="F56" s="353"/>
      <c r="G56" s="353"/>
      <c r="H56" s="353"/>
      <c r="I56" s="353"/>
      <c r="J56" s="169"/>
      <c r="K56" s="170"/>
      <c r="L56" s="170"/>
      <c r="M56" s="170"/>
      <c r="N56" s="170"/>
      <c r="O56" s="170"/>
      <c r="P56" s="170"/>
      <c r="Q56" s="170"/>
      <c r="R56" s="170"/>
      <c r="S56" s="170"/>
    </row>
    <row r="57" spans="1:19" s="172" customFormat="1" ht="26.9" customHeight="1" x14ac:dyDescent="0.75">
      <c r="A57" s="348" t="s">
        <v>201</v>
      </c>
      <c r="B57" s="348"/>
      <c r="C57" s="348"/>
      <c r="D57" s="348"/>
      <c r="E57" s="348"/>
      <c r="F57" s="348"/>
      <c r="G57" s="348"/>
      <c r="H57" s="348"/>
      <c r="I57" s="348"/>
      <c r="J57" s="169"/>
      <c r="K57" s="170"/>
      <c r="L57" s="170"/>
      <c r="M57" s="170"/>
      <c r="N57" s="170"/>
      <c r="O57" s="170"/>
      <c r="P57" s="170"/>
      <c r="Q57" s="170"/>
      <c r="R57" s="170"/>
      <c r="S57" s="170"/>
    </row>
    <row r="58" spans="1:19" s="172" customFormat="1" ht="26.9" customHeight="1" x14ac:dyDescent="0.75">
      <c r="A58" s="348" t="s">
        <v>75</v>
      </c>
      <c r="B58" s="348"/>
      <c r="C58" s="348"/>
      <c r="D58" s="348"/>
      <c r="E58" s="348"/>
      <c r="F58" s="348"/>
      <c r="G58" s="348"/>
      <c r="H58" s="348"/>
      <c r="I58" s="348"/>
      <c r="J58" s="169"/>
      <c r="K58" s="170"/>
      <c r="L58" s="170"/>
      <c r="M58" s="170"/>
      <c r="N58" s="170"/>
      <c r="O58" s="170"/>
      <c r="P58" s="170"/>
      <c r="Q58" s="170"/>
      <c r="R58" s="170"/>
      <c r="S58" s="170"/>
    </row>
    <row r="59" spans="1:19" ht="23.25" customHeight="1" x14ac:dyDescent="0.75">
      <c r="A59" s="60"/>
      <c r="B59" s="60"/>
      <c r="C59" s="350"/>
      <c r="D59" s="350"/>
      <c r="E59" s="350"/>
      <c r="F59" s="60"/>
      <c r="G59" s="352" t="s">
        <v>2</v>
      </c>
      <c r="H59" s="352"/>
      <c r="I59" s="352"/>
    </row>
    <row r="60" spans="1:19" ht="6" customHeight="1" x14ac:dyDescent="0.75">
      <c r="A60" s="174"/>
      <c r="B60" s="174"/>
      <c r="C60" s="175"/>
      <c r="D60" s="175"/>
      <c r="E60" s="175"/>
      <c r="F60" s="174"/>
      <c r="G60" s="175"/>
      <c r="H60" s="175"/>
      <c r="I60" s="175"/>
    </row>
    <row r="61" spans="1:19" s="53" customFormat="1" ht="24" customHeight="1" x14ac:dyDescent="0.75">
      <c r="A61" s="60"/>
      <c r="C61" s="351" t="s">
        <v>3</v>
      </c>
      <c r="D61" s="351"/>
      <c r="E61" s="351"/>
      <c r="F61" s="60"/>
      <c r="G61" s="351" t="s">
        <v>4</v>
      </c>
      <c r="H61" s="351"/>
      <c r="I61" s="351"/>
      <c r="J61" s="173"/>
      <c r="K61" s="3"/>
      <c r="L61" s="3"/>
      <c r="M61" s="3"/>
      <c r="N61" s="3"/>
      <c r="O61" s="3"/>
      <c r="P61" s="3"/>
      <c r="Q61" s="3"/>
      <c r="R61" s="3"/>
      <c r="S61" s="3"/>
    </row>
    <row r="62" spans="1:19" s="53" customFormat="1" ht="24" customHeight="1" x14ac:dyDescent="0.75">
      <c r="A62" s="60"/>
      <c r="C62" s="62">
        <v>2568</v>
      </c>
      <c r="D62" s="76"/>
      <c r="E62" s="62">
        <v>2567</v>
      </c>
      <c r="F62" s="61"/>
      <c r="G62" s="62">
        <v>2568</v>
      </c>
      <c r="H62" s="76"/>
      <c r="I62" s="62">
        <v>2567</v>
      </c>
      <c r="J62" s="173"/>
      <c r="K62" s="3"/>
      <c r="L62" s="3"/>
      <c r="M62" s="3"/>
      <c r="N62" s="3"/>
      <c r="O62" s="3"/>
      <c r="P62" s="3"/>
      <c r="Q62" s="3"/>
      <c r="R62" s="3"/>
      <c r="S62" s="3"/>
    </row>
    <row r="63" spans="1:19" ht="24" customHeight="1" x14ac:dyDescent="0.75">
      <c r="A63" s="57"/>
      <c r="B63" s="60" t="s">
        <v>10</v>
      </c>
      <c r="C63" s="77"/>
      <c r="D63" s="186"/>
      <c r="E63" s="13" t="s">
        <v>11</v>
      </c>
      <c r="F63" s="69"/>
      <c r="G63" s="77"/>
      <c r="H63" s="186"/>
      <c r="I63" s="13" t="s">
        <v>11</v>
      </c>
    </row>
    <row r="64" spans="1:19" ht="24" customHeight="1" x14ac:dyDescent="0.75">
      <c r="A64" s="53" t="s">
        <v>97</v>
      </c>
      <c r="C64" s="194">
        <f>C33</f>
        <v>2128380</v>
      </c>
      <c r="D64" s="63"/>
      <c r="E64" s="194">
        <f>E33</f>
        <v>982989</v>
      </c>
      <c r="F64" s="63"/>
      <c r="G64" s="194">
        <f>G31</f>
        <v>2128926</v>
      </c>
      <c r="H64" s="63"/>
      <c r="I64" s="194">
        <f>I31</f>
        <v>982688</v>
      </c>
    </row>
    <row r="65" spans="1:10" ht="24" customHeight="1" x14ac:dyDescent="0.75">
      <c r="A65" s="53" t="s">
        <v>98</v>
      </c>
      <c r="B65" s="65"/>
      <c r="F65" s="184"/>
    </row>
    <row r="66" spans="1:10" ht="24" customHeight="1" x14ac:dyDescent="0.75">
      <c r="A66" s="54" t="s">
        <v>167</v>
      </c>
      <c r="B66" s="65"/>
      <c r="F66" s="184"/>
    </row>
    <row r="67" spans="1:10" ht="24" customHeight="1" x14ac:dyDescent="0.75">
      <c r="A67" s="279" t="s">
        <v>208</v>
      </c>
      <c r="B67" s="247"/>
      <c r="C67" s="247"/>
      <c r="D67" s="247"/>
      <c r="E67" s="247"/>
      <c r="F67" s="247"/>
      <c r="G67" s="247"/>
      <c r="H67" s="247"/>
      <c r="I67" s="247"/>
    </row>
    <row r="68" spans="1:10" ht="24" customHeight="1" x14ac:dyDescent="0.75">
      <c r="A68" s="280" t="s">
        <v>99</v>
      </c>
      <c r="B68" s="253"/>
      <c r="C68" s="284">
        <v>9537243</v>
      </c>
      <c r="D68" s="284"/>
      <c r="E68" s="200">
        <v>-4357779</v>
      </c>
      <c r="F68" s="269"/>
      <c r="G68" s="200">
        <v>9537243</v>
      </c>
      <c r="H68" s="188"/>
      <c r="I68" s="200">
        <v>-4357779</v>
      </c>
      <c r="J68" s="195"/>
    </row>
    <row r="69" spans="1:10" ht="24" customHeight="1" x14ac:dyDescent="0.75">
      <c r="A69" s="279" t="s">
        <v>209</v>
      </c>
      <c r="B69" s="247"/>
      <c r="C69" s="219"/>
      <c r="D69" s="247"/>
      <c r="E69" s="200"/>
      <c r="F69" s="269"/>
      <c r="G69" s="200"/>
      <c r="H69" s="188"/>
      <c r="I69" s="200"/>
      <c r="J69" s="195"/>
    </row>
    <row r="70" spans="1:10" ht="24" customHeight="1" x14ac:dyDescent="0.75">
      <c r="A70" s="280" t="s">
        <v>100</v>
      </c>
      <c r="B70" s="253"/>
      <c r="C70" s="284">
        <v>28192</v>
      </c>
      <c r="D70" s="188"/>
      <c r="E70" s="200">
        <v>-77964</v>
      </c>
      <c r="F70" s="269"/>
      <c r="G70" s="200">
        <v>28192</v>
      </c>
      <c r="H70" s="188"/>
      <c r="I70" s="200">
        <v>-77964</v>
      </c>
      <c r="J70" s="195"/>
    </row>
    <row r="71" spans="1:10" ht="24" customHeight="1" x14ac:dyDescent="0.75">
      <c r="A71" s="279" t="s">
        <v>213</v>
      </c>
      <c r="B71" s="253"/>
      <c r="C71" s="284">
        <v>-8848756</v>
      </c>
      <c r="D71" s="188"/>
      <c r="E71" s="284">
        <v>2562038</v>
      </c>
      <c r="F71" s="289"/>
      <c r="G71" s="284">
        <v>-8848756</v>
      </c>
      <c r="H71" s="188"/>
      <c r="I71" s="284">
        <v>2562038</v>
      </c>
      <c r="J71" s="195"/>
    </row>
    <row r="72" spans="1:10" ht="24" customHeight="1" x14ac:dyDescent="0.75">
      <c r="A72" s="279" t="s">
        <v>214</v>
      </c>
      <c r="B72" s="253"/>
      <c r="C72" s="284">
        <v>-80346</v>
      </c>
      <c r="D72" s="188"/>
      <c r="E72" s="284">
        <v>12142</v>
      </c>
      <c r="F72" s="289"/>
      <c r="G72" s="284">
        <v>-80346</v>
      </c>
      <c r="H72" s="188"/>
      <c r="I72" s="284">
        <v>12142</v>
      </c>
      <c r="J72" s="195"/>
    </row>
    <row r="73" spans="1:10" ht="24" customHeight="1" x14ac:dyDescent="0.75">
      <c r="A73" s="279" t="s">
        <v>170</v>
      </c>
      <c r="B73" s="253"/>
      <c r="C73" s="285">
        <v>-127267</v>
      </c>
      <c r="D73" s="188"/>
      <c r="E73" s="188">
        <v>372313</v>
      </c>
      <c r="F73" s="269"/>
      <c r="G73" s="200">
        <v>-127267</v>
      </c>
      <c r="H73" s="188"/>
      <c r="I73" s="188">
        <v>372313</v>
      </c>
      <c r="J73" s="195"/>
    </row>
    <row r="74" spans="1:10" ht="24" customHeight="1" x14ac:dyDescent="0.75">
      <c r="A74" s="290" t="s">
        <v>173</v>
      </c>
      <c r="B74" s="253"/>
      <c r="C74" s="286"/>
      <c r="D74" s="188"/>
      <c r="E74" s="286"/>
      <c r="F74" s="289"/>
      <c r="G74" s="286"/>
      <c r="H74" s="188"/>
      <c r="I74" s="286"/>
      <c r="J74" s="195"/>
    </row>
    <row r="75" spans="1:10" ht="24" customHeight="1" x14ac:dyDescent="0.75">
      <c r="A75" s="291" t="s">
        <v>102</v>
      </c>
      <c r="B75" s="253"/>
      <c r="C75" s="198">
        <f>SUM(C68:C73)</f>
        <v>509066</v>
      </c>
      <c r="D75" s="292"/>
      <c r="E75" s="198">
        <f>SUM(E68:E73)</f>
        <v>-1489250</v>
      </c>
      <c r="F75" s="292"/>
      <c r="G75" s="198">
        <f>SUM(G68:G73)</f>
        <v>509066</v>
      </c>
      <c r="H75" s="292"/>
      <c r="I75" s="198">
        <f>SUM(I68:I73)</f>
        <v>-1489250</v>
      </c>
      <c r="J75" s="195"/>
    </row>
    <row r="76" spans="1:10" ht="24" customHeight="1" x14ac:dyDescent="0.75">
      <c r="A76" s="247" t="s">
        <v>171</v>
      </c>
      <c r="B76" s="253"/>
      <c r="C76" s="200"/>
      <c r="D76" s="292"/>
      <c r="E76" s="200"/>
      <c r="F76" s="292"/>
      <c r="G76" s="200"/>
      <c r="H76" s="292"/>
      <c r="I76" s="200"/>
      <c r="J76" s="195"/>
    </row>
    <row r="77" spans="1:10" ht="24" customHeight="1" x14ac:dyDescent="0.75">
      <c r="A77" s="279" t="s">
        <v>172</v>
      </c>
      <c r="B77" s="253"/>
      <c r="C77" s="284"/>
      <c r="D77" s="188"/>
      <c r="E77" s="284"/>
      <c r="F77" s="289"/>
      <c r="G77" s="284"/>
      <c r="H77" s="188"/>
      <c r="I77" s="284"/>
      <c r="J77" s="195"/>
    </row>
    <row r="78" spans="1:10" ht="24" customHeight="1" x14ac:dyDescent="0.75">
      <c r="A78" s="279" t="s">
        <v>103</v>
      </c>
      <c r="B78" s="253"/>
      <c r="C78" s="185">
        <v>-1437582</v>
      </c>
      <c r="D78" s="293"/>
      <c r="E78" s="185">
        <v>-1895188</v>
      </c>
      <c r="F78" s="269"/>
      <c r="G78" s="185">
        <v>-1437582</v>
      </c>
      <c r="H78" s="293"/>
      <c r="I78" s="185">
        <v>-1895188</v>
      </c>
      <c r="J78" s="195"/>
    </row>
    <row r="79" spans="1:10" ht="24" customHeight="1" x14ac:dyDescent="0.75">
      <c r="A79" s="279" t="s">
        <v>174</v>
      </c>
      <c r="B79" s="253"/>
      <c r="C79" s="185"/>
      <c r="D79" s="293"/>
      <c r="E79" s="185"/>
      <c r="F79" s="289"/>
      <c r="G79" s="185"/>
      <c r="H79" s="293"/>
      <c r="I79" s="185"/>
    </row>
    <row r="80" spans="1:10" ht="24" customHeight="1" x14ac:dyDescent="0.75">
      <c r="A80" s="279" t="s">
        <v>104</v>
      </c>
      <c r="B80" s="253"/>
      <c r="C80" s="287">
        <v>0</v>
      </c>
      <c r="D80" s="267"/>
      <c r="E80" s="294">
        <v>0</v>
      </c>
      <c r="F80" s="295"/>
      <c r="G80" s="288">
        <v>0</v>
      </c>
      <c r="H80" s="294"/>
      <c r="I80" s="294">
        <v>0</v>
      </c>
      <c r="J80" s="195"/>
    </row>
    <row r="81" spans="1:19" ht="24" customHeight="1" x14ac:dyDescent="0.75">
      <c r="A81" s="279" t="s">
        <v>175</v>
      </c>
      <c r="B81" s="253"/>
      <c r="C81" s="201">
        <v>189393</v>
      </c>
      <c r="D81" s="293"/>
      <c r="E81" s="201">
        <v>403249</v>
      </c>
      <c r="F81" s="269"/>
      <c r="G81" s="201">
        <v>189393</v>
      </c>
      <c r="H81" s="293"/>
      <c r="I81" s="201">
        <v>403249</v>
      </c>
    </row>
    <row r="82" spans="1:19" ht="24" customHeight="1" x14ac:dyDescent="0.75">
      <c r="A82" s="290" t="s">
        <v>176</v>
      </c>
      <c r="B82" s="253"/>
      <c r="C82" s="185"/>
      <c r="D82" s="293"/>
      <c r="E82" s="185"/>
      <c r="F82" s="269"/>
      <c r="G82" s="185"/>
      <c r="H82" s="293"/>
      <c r="I82" s="185"/>
    </row>
    <row r="83" spans="1:19" ht="24" customHeight="1" x14ac:dyDescent="0.75">
      <c r="A83" s="291" t="s">
        <v>102</v>
      </c>
      <c r="B83" s="253"/>
      <c r="C83" s="201">
        <f>SUM(C78:C81)</f>
        <v>-1248189</v>
      </c>
      <c r="D83" s="293"/>
      <c r="E83" s="201">
        <f>SUM(E78:E81)</f>
        <v>-1491939</v>
      </c>
      <c r="F83" s="269"/>
      <c r="G83" s="201">
        <f>SUM(G78:G81)</f>
        <v>-1248189</v>
      </c>
      <c r="H83" s="293"/>
      <c r="I83" s="201">
        <f>SUM(I78:I81)</f>
        <v>-1491939</v>
      </c>
    </row>
    <row r="84" spans="1:19" ht="24" customHeight="1" x14ac:dyDescent="0.75">
      <c r="A84" s="247" t="s">
        <v>177</v>
      </c>
      <c r="B84" s="296"/>
      <c r="C84" s="200">
        <f>SUM(C75,C83)</f>
        <v>-739123</v>
      </c>
      <c r="D84" s="292"/>
      <c r="E84" s="200">
        <f>SUM(E75,E83)</f>
        <v>-2981189</v>
      </c>
      <c r="F84" s="292"/>
      <c r="G84" s="200">
        <f>SUM(G75,G83)</f>
        <v>-739123</v>
      </c>
      <c r="H84" s="292"/>
      <c r="I84" s="200">
        <f>SUM(I75,I83)</f>
        <v>-2981189</v>
      </c>
    </row>
    <row r="85" spans="1:19" ht="24" customHeight="1" thickBot="1" x14ac:dyDescent="0.8">
      <c r="A85" s="247" t="s">
        <v>145</v>
      </c>
      <c r="B85" s="253"/>
      <c r="C85" s="297">
        <f>+C84+C64</f>
        <v>1389257</v>
      </c>
      <c r="D85" s="298"/>
      <c r="E85" s="297">
        <f>+E84+E64</f>
        <v>-1998200</v>
      </c>
      <c r="F85" s="298"/>
      <c r="G85" s="297">
        <f>+G84+G64</f>
        <v>1389803</v>
      </c>
      <c r="H85" s="298"/>
      <c r="I85" s="297">
        <f>+I84+I64</f>
        <v>-1998501</v>
      </c>
    </row>
    <row r="86" spans="1:19" s="66" customFormat="1" ht="24" customHeight="1" thickTop="1" x14ac:dyDescent="0.75">
      <c r="A86" s="64"/>
      <c r="B86" s="68"/>
      <c r="C86" s="206"/>
      <c r="D86" s="206"/>
      <c r="E86" s="206"/>
      <c r="F86" s="207"/>
      <c r="G86" s="206"/>
      <c r="H86" s="207"/>
      <c r="I86" s="206"/>
      <c r="J86" s="193"/>
      <c r="K86" s="4"/>
      <c r="L86" s="4"/>
      <c r="M86" s="4"/>
      <c r="N86" s="4"/>
      <c r="O86" s="4"/>
      <c r="P86" s="4"/>
      <c r="Q86" s="4"/>
      <c r="R86" s="4"/>
      <c r="S86" s="4"/>
    </row>
    <row r="87" spans="1:19" s="66" customFormat="1" ht="24" customHeight="1" x14ac:dyDescent="0.75">
      <c r="A87" s="53" t="s">
        <v>194</v>
      </c>
      <c r="B87" s="57"/>
      <c r="C87" s="78"/>
      <c r="D87" s="186"/>
      <c r="E87" s="78"/>
      <c r="F87" s="184"/>
      <c r="G87" s="78"/>
      <c r="H87" s="186"/>
      <c r="I87" s="78"/>
      <c r="J87" s="193"/>
      <c r="K87" s="4"/>
      <c r="L87" s="4"/>
      <c r="M87" s="4"/>
      <c r="N87" s="4"/>
      <c r="O87" s="4"/>
      <c r="P87" s="4"/>
      <c r="Q87" s="4"/>
      <c r="R87" s="4"/>
      <c r="S87" s="4"/>
    </row>
    <row r="88" spans="1:19" s="66" customFormat="1" ht="24" customHeight="1" thickBot="1" x14ac:dyDescent="0.8">
      <c r="A88" s="54" t="s">
        <v>94</v>
      </c>
      <c r="B88" s="57"/>
      <c r="C88" s="59">
        <f>C85-C89</f>
        <v>1389262</v>
      </c>
      <c r="D88" s="63"/>
      <c r="E88" s="59">
        <f>E85-E89</f>
        <v>-1998204</v>
      </c>
      <c r="F88" s="190"/>
      <c r="G88" s="192">
        <f>+G85</f>
        <v>1389803</v>
      </c>
      <c r="H88" s="63"/>
      <c r="I88" s="192">
        <f>+I85</f>
        <v>-1998501</v>
      </c>
      <c r="J88" s="193"/>
      <c r="K88" s="4"/>
      <c r="L88" s="4"/>
      <c r="M88" s="4"/>
      <c r="N88" s="4"/>
      <c r="O88" s="4"/>
      <c r="P88" s="4"/>
      <c r="Q88" s="4"/>
      <c r="R88" s="4"/>
      <c r="S88" s="4"/>
    </row>
    <row r="89" spans="1:19" s="66" customFormat="1" ht="24" customHeight="1" thickTop="1" x14ac:dyDescent="0.75">
      <c r="A89" s="54" t="s">
        <v>95</v>
      </c>
      <c r="B89" s="57"/>
      <c r="C89" s="56">
        <v>-5</v>
      </c>
      <c r="D89" s="63"/>
      <c r="E89" s="56">
        <v>4</v>
      </c>
      <c r="F89" s="190"/>
      <c r="G89" s="59"/>
      <c r="H89" s="63"/>
      <c r="I89" s="59"/>
      <c r="J89" s="193"/>
      <c r="K89" s="4"/>
      <c r="L89" s="4"/>
      <c r="M89" s="4"/>
      <c r="N89" s="4"/>
      <c r="O89" s="4"/>
      <c r="P89" s="4"/>
      <c r="Q89" s="4"/>
      <c r="R89" s="4"/>
      <c r="S89" s="4"/>
    </row>
    <row r="90" spans="1:19" s="66" customFormat="1" ht="24" customHeight="1" thickBot="1" x14ac:dyDescent="0.8">
      <c r="A90" s="53"/>
      <c r="B90" s="57"/>
      <c r="C90" s="79">
        <f>C88+C89</f>
        <v>1389257</v>
      </c>
      <c r="D90" s="190"/>
      <c r="E90" s="79">
        <f>E88+E89</f>
        <v>-1998200</v>
      </c>
      <c r="F90" s="190"/>
      <c r="G90" s="59"/>
      <c r="H90" s="63"/>
      <c r="I90" s="59"/>
      <c r="J90" s="193"/>
      <c r="K90" s="4"/>
      <c r="L90" s="4"/>
      <c r="M90" s="4"/>
      <c r="N90" s="4"/>
      <c r="O90" s="4"/>
      <c r="P90" s="4"/>
      <c r="Q90" s="4"/>
      <c r="R90" s="4"/>
      <c r="S90" s="4"/>
    </row>
    <row r="91" spans="1:19" s="66" customFormat="1" ht="24" customHeight="1" thickTop="1" x14ac:dyDescent="0.75">
      <c r="A91" s="53"/>
      <c r="B91" s="57"/>
      <c r="C91" s="78"/>
      <c r="D91" s="186"/>
      <c r="E91" s="78"/>
      <c r="F91" s="65"/>
      <c r="G91" s="78"/>
      <c r="H91" s="186"/>
      <c r="I91" s="78"/>
      <c r="J91" s="193"/>
      <c r="K91" s="4"/>
      <c r="L91" s="4"/>
      <c r="M91" s="4"/>
      <c r="N91" s="4"/>
      <c r="O91" s="4"/>
      <c r="P91" s="4"/>
      <c r="Q91" s="4"/>
      <c r="R91" s="4"/>
      <c r="S91" s="4"/>
    </row>
    <row r="92" spans="1:19" s="66" customFormat="1" ht="24" customHeight="1" x14ac:dyDescent="0.75">
      <c r="A92" s="209" t="s">
        <v>105</v>
      </c>
      <c r="B92" s="203"/>
      <c r="C92" s="199"/>
      <c r="D92" s="199"/>
      <c r="E92" s="199"/>
      <c r="F92" s="199"/>
      <c r="G92" s="199"/>
      <c r="H92" s="199"/>
      <c r="I92" s="199"/>
      <c r="J92" s="193"/>
      <c r="K92" s="4"/>
      <c r="L92" s="4"/>
      <c r="M92" s="4"/>
      <c r="N92" s="4"/>
      <c r="O92" s="4"/>
      <c r="P92" s="4"/>
      <c r="Q92" s="4"/>
      <c r="R92" s="4"/>
      <c r="S92" s="4"/>
    </row>
    <row r="93" spans="1:19" s="66" customFormat="1" ht="24" customHeight="1" thickBot="1" x14ac:dyDescent="0.8">
      <c r="A93" s="73" t="s">
        <v>106</v>
      </c>
      <c r="B93" s="57" t="s">
        <v>107</v>
      </c>
      <c r="C93" s="210">
        <v>1.25</v>
      </c>
      <c r="D93" s="206"/>
      <c r="E93" s="210">
        <v>0.57999999999999996</v>
      </c>
      <c r="F93" s="206"/>
      <c r="G93" s="299">
        <v>1.25</v>
      </c>
      <c r="H93" s="211"/>
      <c r="I93" s="210">
        <v>0.57999999999999996</v>
      </c>
      <c r="J93" s="193"/>
      <c r="K93" s="4"/>
      <c r="L93" s="4"/>
      <c r="M93" s="4"/>
      <c r="N93" s="4"/>
      <c r="O93" s="4"/>
      <c r="P93" s="4"/>
      <c r="Q93" s="4"/>
      <c r="R93" s="4"/>
      <c r="S93" s="4"/>
    </row>
    <row r="94" spans="1:19" ht="24" customHeight="1" thickTop="1" x14ac:dyDescent="0.75">
      <c r="A94" s="54"/>
      <c r="D94" s="63"/>
      <c r="F94" s="190"/>
      <c r="H94" s="63"/>
    </row>
    <row r="95" spans="1:19" ht="24" customHeight="1" x14ac:dyDescent="0.75">
      <c r="A95" s="53"/>
      <c r="C95" s="212"/>
      <c r="D95" s="190"/>
      <c r="F95" s="190"/>
      <c r="H95" s="63"/>
      <c r="I95" s="212"/>
    </row>
    <row r="96" spans="1:19" ht="24" customHeight="1" x14ac:dyDescent="0.75">
      <c r="A96" s="209"/>
      <c r="B96" s="203"/>
      <c r="C96" s="199"/>
      <c r="D96" s="199"/>
      <c r="E96" s="199"/>
      <c r="F96" s="199"/>
      <c r="G96" s="199"/>
      <c r="H96" s="199"/>
      <c r="I96" s="199"/>
    </row>
    <row r="97" spans="1:9" ht="24" customHeight="1" x14ac:dyDescent="0.75">
      <c r="A97" s="73"/>
      <c r="C97" s="213"/>
      <c r="D97" s="206"/>
      <c r="E97" s="213"/>
      <c r="F97" s="206"/>
      <c r="G97" s="213"/>
      <c r="H97" s="211"/>
      <c r="I97" s="213"/>
    </row>
    <row r="98" spans="1:9" ht="24" customHeight="1" x14ac:dyDescent="0.75"/>
    <row r="99" spans="1:9" ht="24" customHeight="1" x14ac:dyDescent="0.75">
      <c r="A99" s="54"/>
      <c r="B99" s="54"/>
    </row>
    <row r="100" spans="1:9" ht="24" customHeight="1" x14ac:dyDescent="0.75"/>
    <row r="101" spans="1:9" ht="24" customHeight="1" x14ac:dyDescent="0.75">
      <c r="A101" s="54"/>
      <c r="B101" s="54"/>
    </row>
    <row r="102" spans="1:9" ht="24" customHeight="1" x14ac:dyDescent="0.75"/>
    <row r="103" spans="1:9" ht="24" customHeight="1" x14ac:dyDescent="0.75"/>
    <row r="104" spans="1:9" ht="24" customHeight="1" x14ac:dyDescent="0.75"/>
    <row r="105" spans="1:9" ht="24" customHeight="1" x14ac:dyDescent="0.75"/>
    <row r="106" spans="1:9" ht="24" customHeight="1" x14ac:dyDescent="0.75"/>
    <row r="107" spans="1:9" ht="24" customHeight="1" x14ac:dyDescent="0.75"/>
    <row r="108" spans="1:9" ht="24" customHeight="1" x14ac:dyDescent="0.75">
      <c r="A108" s="349" t="s">
        <v>39</v>
      </c>
      <c r="B108" s="349"/>
    </row>
    <row r="109" spans="1:9" ht="24" customHeight="1" x14ac:dyDescent="0.75"/>
    <row r="110" spans="1:9" ht="24" customHeight="1" x14ac:dyDescent="0.75"/>
    <row r="111" spans="1:9" ht="24" customHeight="1" x14ac:dyDescent="0.75"/>
    <row r="112" spans="1:9" ht="24" customHeight="1" x14ac:dyDescent="0.75"/>
    <row r="113" ht="24" customHeight="1" x14ac:dyDescent="0.75"/>
    <row r="114" ht="24" customHeight="1" x14ac:dyDescent="0.75"/>
    <row r="115" ht="24" customHeight="1" x14ac:dyDescent="0.75"/>
    <row r="116" ht="24" customHeight="1" x14ac:dyDescent="0.75"/>
    <row r="117" ht="24" customHeight="1" x14ac:dyDescent="0.75"/>
    <row r="118" ht="24" customHeight="1" x14ac:dyDescent="0.75"/>
    <row r="119" ht="24" customHeight="1" x14ac:dyDescent="0.75"/>
    <row r="120" ht="24" customHeight="1" x14ac:dyDescent="0.75"/>
    <row r="121" ht="24" customHeight="1" x14ac:dyDescent="0.75"/>
    <row r="122" ht="24" customHeight="1" x14ac:dyDescent="0.75"/>
    <row r="123" ht="24" customHeight="1" x14ac:dyDescent="0.75"/>
    <row r="124" ht="24" customHeight="1" x14ac:dyDescent="0.75"/>
    <row r="125" ht="24" customHeight="1" x14ac:dyDescent="0.75"/>
    <row r="126" ht="24" customHeight="1" x14ac:dyDescent="0.75"/>
    <row r="127" ht="24" customHeight="1" x14ac:dyDescent="0.75"/>
    <row r="128" ht="24" customHeight="1" x14ac:dyDescent="0.75"/>
    <row r="129" spans="1:19" ht="24" customHeight="1" x14ac:dyDescent="0.75"/>
    <row r="130" spans="1:19" ht="24" customHeight="1" x14ac:dyDescent="0.75">
      <c r="A130" s="57"/>
    </row>
    <row r="131" spans="1:19" ht="24" customHeight="1" x14ac:dyDescent="0.75">
      <c r="A131" s="57"/>
    </row>
    <row r="132" spans="1:19" ht="24" customHeight="1" x14ac:dyDescent="0.75">
      <c r="A132" s="57"/>
    </row>
    <row r="133" spans="1:19" ht="24" customHeight="1" x14ac:dyDescent="0.75">
      <c r="A133" s="57"/>
    </row>
    <row r="134" spans="1:19" ht="24" customHeight="1" x14ac:dyDescent="0.75">
      <c r="A134" s="57"/>
    </row>
    <row r="135" spans="1:19" ht="24" customHeight="1" x14ac:dyDescent="0.75">
      <c r="A135" s="57"/>
    </row>
    <row r="136" spans="1:19" ht="24" customHeight="1" x14ac:dyDescent="0.75">
      <c r="A136" s="57"/>
    </row>
    <row r="137" spans="1:19" ht="24" customHeight="1" x14ac:dyDescent="0.75">
      <c r="A137" s="57"/>
    </row>
    <row r="138" spans="1:19" ht="24" customHeight="1" x14ac:dyDescent="0.75">
      <c r="A138" s="57"/>
    </row>
    <row r="139" spans="1:19" s="70" customFormat="1" ht="24" customHeight="1" x14ac:dyDescent="0.75">
      <c r="A139" s="57"/>
      <c r="B139" s="54"/>
      <c r="C139" s="54"/>
      <c r="D139" s="54"/>
      <c r="E139" s="54"/>
      <c r="F139" s="54"/>
      <c r="G139" s="54"/>
      <c r="H139" s="54"/>
      <c r="I139" s="54"/>
      <c r="J139" s="193"/>
      <c r="K139" s="4"/>
      <c r="L139" s="4"/>
      <c r="M139" s="4"/>
      <c r="N139" s="4"/>
      <c r="O139" s="4"/>
      <c r="P139" s="4"/>
      <c r="Q139" s="4"/>
      <c r="R139" s="4"/>
      <c r="S139" s="4"/>
    </row>
    <row r="140" spans="1:19" s="70" customFormat="1" ht="24" customHeight="1" x14ac:dyDescent="0.75">
      <c r="A140" s="57"/>
      <c r="B140" s="54"/>
      <c r="C140" s="54"/>
      <c r="D140" s="54"/>
      <c r="E140" s="54"/>
      <c r="F140" s="54"/>
      <c r="G140" s="54"/>
      <c r="H140" s="54"/>
      <c r="I140" s="54"/>
      <c r="J140" s="193"/>
      <c r="K140" s="4"/>
      <c r="L140" s="4"/>
      <c r="M140" s="4"/>
      <c r="N140" s="4"/>
      <c r="O140" s="4"/>
      <c r="P140" s="4"/>
      <c r="Q140" s="4"/>
      <c r="R140" s="4"/>
      <c r="S140" s="4"/>
    </row>
    <row r="141" spans="1:19" s="70" customFormat="1" ht="24" customHeight="1" x14ac:dyDescent="0.75">
      <c r="A141" s="57"/>
      <c r="B141" s="54"/>
      <c r="C141" s="54"/>
      <c r="D141" s="54"/>
      <c r="E141" s="54"/>
      <c r="F141" s="54"/>
      <c r="G141" s="54"/>
      <c r="H141" s="54"/>
      <c r="I141" s="54"/>
      <c r="J141" s="193"/>
      <c r="K141" s="4"/>
      <c r="L141" s="4"/>
      <c r="M141" s="4"/>
      <c r="N141" s="4"/>
      <c r="O141" s="4"/>
      <c r="P141" s="4"/>
      <c r="Q141" s="4"/>
      <c r="R141" s="4"/>
      <c r="S141" s="4"/>
    </row>
    <row r="142" spans="1:19" s="70" customFormat="1" ht="24" customHeight="1" x14ac:dyDescent="0.75">
      <c r="A142" s="57"/>
      <c r="B142" s="54"/>
      <c r="C142" s="54"/>
      <c r="D142" s="54"/>
      <c r="E142" s="54"/>
      <c r="F142" s="54"/>
      <c r="G142" s="54"/>
      <c r="H142" s="54"/>
      <c r="I142" s="54"/>
      <c r="J142" s="193"/>
      <c r="K142" s="4"/>
      <c r="L142" s="4"/>
      <c r="M142" s="4"/>
      <c r="N142" s="4"/>
      <c r="O142" s="4"/>
      <c r="P142" s="4"/>
      <c r="Q142" s="4"/>
      <c r="R142" s="4"/>
      <c r="S142" s="4"/>
    </row>
    <row r="143" spans="1:19" s="70" customFormat="1" ht="24" customHeight="1" x14ac:dyDescent="0.75">
      <c r="A143" s="57"/>
      <c r="B143" s="54"/>
      <c r="C143" s="54"/>
      <c r="D143" s="54"/>
      <c r="E143" s="54"/>
      <c r="F143" s="54"/>
      <c r="G143" s="54"/>
      <c r="H143" s="54"/>
      <c r="I143" s="54"/>
      <c r="J143" s="193"/>
      <c r="K143" s="4"/>
      <c r="L143" s="4"/>
      <c r="M143" s="4"/>
      <c r="N143" s="4"/>
      <c r="O143" s="4"/>
      <c r="P143" s="4"/>
      <c r="Q143" s="4"/>
      <c r="R143" s="4"/>
      <c r="S143" s="4"/>
    </row>
    <row r="144" spans="1:19" s="70" customFormat="1" ht="24" customHeight="1" x14ac:dyDescent="0.75">
      <c r="A144" s="57"/>
      <c r="B144" s="54"/>
      <c r="C144" s="54"/>
      <c r="D144" s="54"/>
      <c r="E144" s="54"/>
      <c r="F144" s="54"/>
      <c r="G144" s="54"/>
      <c r="H144" s="54"/>
      <c r="I144" s="54"/>
      <c r="J144" s="193"/>
      <c r="K144" s="4"/>
      <c r="L144" s="4"/>
      <c r="M144" s="4"/>
      <c r="N144" s="4"/>
      <c r="O144" s="4"/>
      <c r="P144" s="4"/>
      <c r="Q144" s="4"/>
      <c r="R144" s="4"/>
      <c r="S144" s="4"/>
    </row>
    <row r="145" spans="1:19" s="70" customFormat="1" ht="24" customHeight="1" x14ac:dyDescent="0.75">
      <c r="A145" s="57"/>
      <c r="B145" s="54"/>
      <c r="C145" s="54"/>
      <c r="D145" s="54"/>
      <c r="E145" s="54"/>
      <c r="F145" s="54"/>
      <c r="G145" s="54"/>
      <c r="H145" s="54"/>
      <c r="I145" s="54"/>
      <c r="J145" s="193"/>
      <c r="K145" s="4"/>
      <c r="L145" s="4"/>
      <c r="M145" s="4"/>
      <c r="N145" s="4"/>
      <c r="O145" s="4"/>
      <c r="P145" s="4"/>
      <c r="Q145" s="4"/>
      <c r="R145" s="4"/>
      <c r="S145" s="4"/>
    </row>
    <row r="146" spans="1:19" s="70" customFormat="1" ht="24" customHeight="1" x14ac:dyDescent="0.75">
      <c r="A146" s="57"/>
      <c r="B146" s="54"/>
      <c r="C146" s="54"/>
      <c r="D146" s="54"/>
      <c r="E146" s="54"/>
      <c r="F146" s="54"/>
      <c r="G146" s="54"/>
      <c r="H146" s="54"/>
      <c r="I146" s="54"/>
      <c r="J146" s="193"/>
      <c r="K146" s="4"/>
      <c r="L146" s="4"/>
      <c r="M146" s="4"/>
      <c r="N146" s="4"/>
      <c r="O146" s="4"/>
      <c r="P146" s="4"/>
      <c r="Q146" s="4"/>
      <c r="R146" s="4"/>
      <c r="S146" s="4"/>
    </row>
    <row r="147" spans="1:19" s="70" customFormat="1" ht="24" customHeight="1" x14ac:dyDescent="0.75">
      <c r="A147" s="57"/>
      <c r="B147" s="54"/>
      <c r="C147" s="54"/>
      <c r="D147" s="54"/>
      <c r="E147" s="54"/>
      <c r="F147" s="54"/>
      <c r="G147" s="54"/>
      <c r="H147" s="54"/>
      <c r="I147" s="54"/>
      <c r="J147" s="193"/>
      <c r="K147" s="4"/>
      <c r="L147" s="4"/>
      <c r="M147" s="4"/>
      <c r="N147" s="4"/>
      <c r="O147" s="4"/>
      <c r="P147" s="4"/>
      <c r="Q147" s="4"/>
      <c r="R147" s="4"/>
      <c r="S147" s="4"/>
    </row>
    <row r="148" spans="1:19" s="70" customFormat="1" ht="24" customHeight="1" x14ac:dyDescent="0.75">
      <c r="A148" s="57"/>
      <c r="B148" s="54"/>
      <c r="C148" s="54"/>
      <c r="D148" s="54"/>
      <c r="E148" s="54"/>
      <c r="F148" s="54"/>
      <c r="G148" s="54"/>
      <c r="H148" s="54"/>
      <c r="I148" s="54"/>
      <c r="J148" s="193"/>
      <c r="K148" s="4"/>
      <c r="L148" s="4"/>
      <c r="M148" s="4"/>
      <c r="N148" s="4"/>
      <c r="O148" s="4"/>
      <c r="P148" s="4"/>
      <c r="Q148" s="4"/>
      <c r="R148" s="4"/>
      <c r="S148" s="4"/>
    </row>
    <row r="149" spans="1:19" s="70" customFormat="1" ht="24" customHeight="1" x14ac:dyDescent="0.75">
      <c r="A149" s="57"/>
      <c r="B149" s="54"/>
      <c r="C149" s="54"/>
      <c r="D149" s="54"/>
      <c r="E149" s="54"/>
      <c r="F149" s="54"/>
      <c r="G149" s="54"/>
      <c r="H149" s="54"/>
      <c r="I149" s="54"/>
      <c r="J149" s="193"/>
      <c r="K149" s="4"/>
      <c r="L149" s="4"/>
      <c r="M149" s="4"/>
      <c r="N149" s="4"/>
      <c r="O149" s="4"/>
      <c r="P149" s="4"/>
      <c r="Q149" s="4"/>
      <c r="R149" s="4"/>
      <c r="S149" s="4"/>
    </row>
    <row r="150" spans="1:19" s="70" customFormat="1" ht="24" customHeight="1" x14ac:dyDescent="0.75">
      <c r="A150" s="57"/>
      <c r="B150" s="54"/>
      <c r="C150" s="54"/>
      <c r="D150" s="54"/>
      <c r="E150" s="54"/>
      <c r="F150" s="54"/>
      <c r="G150" s="54"/>
      <c r="H150" s="54"/>
      <c r="I150" s="54"/>
      <c r="J150" s="193"/>
      <c r="K150" s="4"/>
      <c r="L150" s="4"/>
      <c r="M150" s="4"/>
      <c r="N150" s="4"/>
      <c r="O150" s="4"/>
      <c r="P150" s="4"/>
      <c r="Q150" s="4"/>
      <c r="R150" s="4"/>
      <c r="S150" s="4"/>
    </row>
    <row r="151" spans="1:19" s="70" customFormat="1" ht="24" customHeight="1" x14ac:dyDescent="0.75">
      <c r="A151" s="57"/>
      <c r="B151" s="54"/>
      <c r="C151" s="54"/>
      <c r="D151" s="54"/>
      <c r="E151" s="54"/>
      <c r="F151" s="54"/>
      <c r="G151" s="54"/>
      <c r="H151" s="54"/>
      <c r="I151" s="54"/>
      <c r="J151" s="193"/>
      <c r="K151" s="4"/>
      <c r="L151" s="4"/>
      <c r="M151" s="4"/>
      <c r="N151" s="4"/>
      <c r="O151" s="4"/>
      <c r="P151" s="4"/>
      <c r="Q151" s="4"/>
      <c r="R151" s="4"/>
      <c r="S151" s="4"/>
    </row>
    <row r="152" spans="1:19" s="70" customFormat="1" ht="24" customHeight="1" x14ac:dyDescent="0.75">
      <c r="A152" s="57"/>
      <c r="B152" s="54"/>
      <c r="C152" s="54"/>
      <c r="D152" s="54"/>
      <c r="E152" s="54"/>
      <c r="F152" s="54"/>
      <c r="G152" s="54"/>
      <c r="H152" s="54"/>
      <c r="I152" s="54"/>
      <c r="J152" s="193"/>
      <c r="K152" s="4"/>
      <c r="L152" s="4"/>
      <c r="M152" s="4"/>
      <c r="N152" s="4"/>
      <c r="O152" s="4"/>
      <c r="P152" s="4"/>
      <c r="Q152" s="4"/>
      <c r="R152" s="4"/>
      <c r="S152" s="4"/>
    </row>
    <row r="153" spans="1:19" s="70" customFormat="1" ht="24" customHeight="1" x14ac:dyDescent="0.75">
      <c r="A153" s="57"/>
      <c r="B153" s="54"/>
      <c r="C153" s="54"/>
      <c r="D153" s="54"/>
      <c r="E153" s="54"/>
      <c r="F153" s="54"/>
      <c r="G153" s="54"/>
      <c r="H153" s="54"/>
      <c r="I153" s="54"/>
      <c r="J153" s="193"/>
      <c r="K153" s="4"/>
      <c r="L153" s="4"/>
      <c r="M153" s="4"/>
      <c r="N153" s="4"/>
      <c r="O153" s="4"/>
      <c r="P153" s="4"/>
      <c r="Q153" s="4"/>
      <c r="R153" s="4"/>
      <c r="S153" s="4"/>
    </row>
    <row r="154" spans="1:19" s="70" customFormat="1" ht="24" customHeight="1" x14ac:dyDescent="0.75">
      <c r="A154" s="57"/>
      <c r="B154" s="54"/>
      <c r="C154" s="54"/>
      <c r="D154" s="54"/>
      <c r="E154" s="54"/>
      <c r="F154" s="54"/>
      <c r="G154" s="54"/>
      <c r="H154" s="54"/>
      <c r="I154" s="54"/>
      <c r="J154" s="193"/>
      <c r="K154" s="4"/>
      <c r="L154" s="4"/>
      <c r="M154" s="4"/>
      <c r="N154" s="4"/>
      <c r="O154" s="4"/>
      <c r="P154" s="4"/>
      <c r="Q154" s="4"/>
      <c r="R154" s="4"/>
      <c r="S154" s="4"/>
    </row>
    <row r="155" spans="1:19" s="70" customFormat="1" ht="24" customHeight="1" x14ac:dyDescent="0.75">
      <c r="A155" s="57"/>
      <c r="B155" s="54"/>
      <c r="C155" s="54"/>
      <c r="D155" s="54"/>
      <c r="E155" s="54"/>
      <c r="F155" s="54"/>
      <c r="G155" s="54"/>
      <c r="H155" s="54"/>
      <c r="I155" s="54"/>
      <c r="J155" s="193"/>
      <c r="K155" s="4"/>
      <c r="L155" s="4"/>
      <c r="M155" s="4"/>
      <c r="N155" s="4"/>
      <c r="O155" s="4"/>
      <c r="P155" s="4"/>
      <c r="Q155" s="4"/>
      <c r="R155" s="4"/>
      <c r="S155" s="4"/>
    </row>
    <row r="156" spans="1:19" s="70" customFormat="1" ht="24" customHeight="1" x14ac:dyDescent="0.75">
      <c r="A156" s="57"/>
      <c r="B156" s="54"/>
      <c r="C156" s="54"/>
      <c r="D156" s="54"/>
      <c r="E156" s="54"/>
      <c r="F156" s="54"/>
      <c r="G156" s="54"/>
      <c r="H156" s="54"/>
      <c r="I156" s="54"/>
      <c r="J156" s="193"/>
      <c r="K156" s="4"/>
      <c r="L156" s="4"/>
      <c r="M156" s="4"/>
      <c r="N156" s="4"/>
      <c r="O156" s="4"/>
      <c r="P156" s="4"/>
      <c r="Q156" s="4"/>
      <c r="R156" s="4"/>
      <c r="S156" s="4"/>
    </row>
    <row r="157" spans="1:19" s="70" customFormat="1" ht="24" customHeight="1" x14ac:dyDescent="0.75">
      <c r="A157" s="57"/>
      <c r="B157" s="54"/>
      <c r="C157" s="54"/>
      <c r="D157" s="54"/>
      <c r="E157" s="54"/>
      <c r="F157" s="54"/>
      <c r="G157" s="54"/>
      <c r="H157" s="54"/>
      <c r="I157" s="54"/>
      <c r="J157" s="193"/>
      <c r="K157" s="4"/>
      <c r="L157" s="4"/>
      <c r="M157" s="4"/>
      <c r="N157" s="4"/>
      <c r="O157" s="4"/>
      <c r="P157" s="4"/>
      <c r="Q157" s="4"/>
      <c r="R157" s="4"/>
      <c r="S157" s="4"/>
    </row>
    <row r="158" spans="1:19" s="70" customFormat="1" ht="24" customHeight="1" x14ac:dyDescent="0.75">
      <c r="A158" s="75"/>
      <c r="B158" s="57"/>
      <c r="C158" s="59"/>
      <c r="D158" s="59"/>
      <c r="E158" s="59"/>
      <c r="F158" s="57"/>
      <c r="G158" s="59"/>
      <c r="H158" s="59"/>
      <c r="I158" s="59"/>
      <c r="J158" s="193"/>
      <c r="K158" s="4"/>
      <c r="L158" s="4"/>
      <c r="M158" s="4"/>
      <c r="N158" s="4"/>
      <c r="O158" s="4"/>
      <c r="P158" s="4"/>
      <c r="Q158" s="4"/>
      <c r="R158" s="4"/>
      <c r="S158" s="4"/>
    </row>
    <row r="159" spans="1:19" s="70" customFormat="1" ht="24" customHeight="1" x14ac:dyDescent="0.75">
      <c r="A159" s="75"/>
      <c r="B159" s="57"/>
      <c r="C159" s="59"/>
      <c r="D159" s="59"/>
      <c r="E159" s="59"/>
      <c r="F159" s="57"/>
      <c r="G159" s="59"/>
      <c r="H159" s="59"/>
      <c r="I159" s="59"/>
      <c r="J159" s="193"/>
      <c r="K159" s="4"/>
      <c r="L159" s="4"/>
      <c r="M159" s="4"/>
      <c r="N159" s="4"/>
      <c r="O159" s="4"/>
      <c r="P159" s="4"/>
      <c r="Q159" s="4"/>
      <c r="R159" s="4"/>
      <c r="S159" s="4"/>
    </row>
    <row r="160" spans="1:19" ht="24" customHeight="1" x14ac:dyDescent="0.75"/>
    <row r="161" ht="24" customHeight="1" x14ac:dyDescent="0.75"/>
    <row r="162" ht="24" customHeight="1" x14ac:dyDescent="0.75"/>
    <row r="163" ht="24" customHeight="1" x14ac:dyDescent="0.75"/>
    <row r="164" ht="24" customHeight="1" x14ac:dyDescent="0.75"/>
    <row r="165" ht="24" customHeight="1" x14ac:dyDescent="0.75"/>
    <row r="166" ht="24" customHeight="1" x14ac:dyDescent="0.75"/>
    <row r="167" ht="24" customHeight="1" x14ac:dyDescent="0.75"/>
    <row r="168" ht="24" customHeight="1" x14ac:dyDescent="0.75"/>
    <row r="169" ht="24" customHeight="1" x14ac:dyDescent="0.75"/>
    <row r="170" ht="24" customHeight="1" x14ac:dyDescent="0.75"/>
    <row r="171" ht="24" customHeight="1" x14ac:dyDescent="0.75"/>
    <row r="172" ht="24" customHeight="1" x14ac:dyDescent="0.75"/>
    <row r="173" ht="24" customHeight="1" x14ac:dyDescent="0.75"/>
    <row r="174" ht="24" customHeight="1" x14ac:dyDescent="0.75"/>
    <row r="175" ht="24" customHeight="1" x14ac:dyDescent="0.75"/>
    <row r="176" ht="24" customHeight="1" x14ac:dyDescent="0.75"/>
    <row r="177" ht="24" customHeight="1" x14ac:dyDescent="0.75"/>
    <row r="178" ht="24" customHeight="1" x14ac:dyDescent="0.75"/>
    <row r="179" ht="24" customHeight="1" x14ac:dyDescent="0.75"/>
    <row r="180" ht="24" customHeight="1" x14ac:dyDescent="0.75"/>
    <row r="181" ht="24" customHeight="1" x14ac:dyDescent="0.75"/>
    <row r="182" ht="24" customHeight="1" x14ac:dyDescent="0.75"/>
    <row r="183" ht="24" customHeight="1" x14ac:dyDescent="0.75"/>
    <row r="184" ht="24" customHeight="1" x14ac:dyDescent="0.75"/>
    <row r="185" ht="24" customHeight="1" x14ac:dyDescent="0.75"/>
    <row r="186" ht="24" customHeight="1" x14ac:dyDescent="0.75"/>
    <row r="187" ht="24" customHeight="1" x14ac:dyDescent="0.75"/>
    <row r="188" ht="24" customHeight="1" x14ac:dyDescent="0.75"/>
    <row r="189" ht="24" customHeight="1" x14ac:dyDescent="0.75"/>
    <row r="190" ht="24" customHeight="1" x14ac:dyDescent="0.75"/>
    <row r="191" ht="24" customHeight="1" x14ac:dyDescent="0.75"/>
    <row r="192" ht="24" customHeight="1" x14ac:dyDescent="0.75"/>
    <row r="193" ht="24" customHeight="1" x14ac:dyDescent="0.75"/>
    <row r="194" ht="24" customHeight="1" x14ac:dyDescent="0.75"/>
    <row r="195" ht="24" customHeight="1" x14ac:dyDescent="0.75"/>
    <row r="196" ht="24" customHeight="1" x14ac:dyDescent="0.75"/>
  </sheetData>
  <mergeCells count="17">
    <mergeCell ref="A4:I4"/>
    <mergeCell ref="A58:I58"/>
    <mergeCell ref="A108:B108"/>
    <mergeCell ref="A1:I1"/>
    <mergeCell ref="C5:E5"/>
    <mergeCell ref="C61:E61"/>
    <mergeCell ref="G5:I5"/>
    <mergeCell ref="C7:E7"/>
    <mergeCell ref="A2:I2"/>
    <mergeCell ref="A3:I3"/>
    <mergeCell ref="A56:I56"/>
    <mergeCell ref="A57:I57"/>
    <mergeCell ref="G61:I61"/>
    <mergeCell ref="A55:I55"/>
    <mergeCell ref="C59:E59"/>
    <mergeCell ref="G59:I59"/>
    <mergeCell ref="G7:I7"/>
  </mergeCells>
  <phoneticPr fontId="20" type="noConversion"/>
  <pageMargins left="1" right="0.2" top="1" bottom="0.5" header="0.6" footer="0.3"/>
  <pageSetup paperSize="9" scale="6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553E-0DDC-4B7B-8400-B253813A0638}">
  <sheetPr>
    <tabColor rgb="FF00B050"/>
  </sheetPr>
  <dimension ref="A1:CY196"/>
  <sheetViews>
    <sheetView topLeftCell="A87" zoomScaleNormal="100" zoomScaleSheetLayoutView="80" workbookViewId="0">
      <selection activeCell="A105" sqref="A105"/>
    </sheetView>
  </sheetViews>
  <sheetFormatPr defaultColWidth="9" defaultRowHeight="23" x14ac:dyDescent="0.75"/>
  <cols>
    <col min="1" max="1" width="86.296875" style="75" customWidth="1"/>
    <col min="2" max="2" width="9.59765625" style="57" bestFit="1" customWidth="1"/>
    <col min="3" max="3" width="14.69921875" style="59" customWidth="1"/>
    <col min="4" max="4" width="1.3984375" style="59" customWidth="1"/>
    <col min="5" max="5" width="14.69921875" style="59" customWidth="1"/>
    <col min="6" max="6" width="1.3984375" style="57" customWidth="1"/>
    <col min="7" max="7" width="14.69921875" style="59" customWidth="1"/>
    <col min="8" max="8" width="1.3984375" style="59" customWidth="1"/>
    <col min="9" max="9" width="14.69921875" style="59" customWidth="1"/>
    <col min="10" max="10" width="1.296875" style="193" customWidth="1"/>
    <col min="11" max="11" width="20" style="4" customWidth="1"/>
    <col min="12" max="15" width="9" style="4"/>
    <col min="16" max="103" width="9" style="81"/>
    <col min="104" max="16384" width="9" style="54"/>
  </cols>
  <sheetData>
    <row r="1" spans="1:103" s="168" customFormat="1" ht="26.9" customHeight="1" x14ac:dyDescent="0.75">
      <c r="A1" s="348" t="s">
        <v>0</v>
      </c>
      <c r="B1" s="348"/>
      <c r="C1" s="348"/>
      <c r="D1" s="348"/>
      <c r="E1" s="348"/>
      <c r="F1" s="348"/>
      <c r="G1" s="348"/>
      <c r="H1" s="348"/>
      <c r="I1" s="348"/>
      <c r="J1" s="165"/>
      <c r="K1" s="166"/>
      <c r="L1" s="166"/>
      <c r="M1" s="166"/>
      <c r="N1" s="166"/>
      <c r="O1" s="166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  <c r="CO1" s="167"/>
      <c r="CP1" s="167"/>
      <c r="CQ1" s="167"/>
      <c r="CR1" s="167"/>
      <c r="CS1" s="167"/>
      <c r="CT1" s="167"/>
      <c r="CU1" s="167"/>
      <c r="CV1" s="167"/>
      <c r="CW1" s="167"/>
      <c r="CX1" s="167"/>
      <c r="CY1" s="167"/>
    </row>
    <row r="2" spans="1:103" s="172" customFormat="1" ht="26.9" customHeight="1" x14ac:dyDescent="0.75">
      <c r="A2" s="353" t="s">
        <v>74</v>
      </c>
      <c r="B2" s="353"/>
      <c r="C2" s="353"/>
      <c r="D2" s="353"/>
      <c r="E2" s="353"/>
      <c r="F2" s="353"/>
      <c r="G2" s="353"/>
      <c r="H2" s="353"/>
      <c r="I2" s="353"/>
      <c r="J2" s="169"/>
      <c r="K2" s="170"/>
      <c r="L2" s="170"/>
      <c r="M2" s="170"/>
      <c r="N2" s="170"/>
      <c r="O2" s="170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</row>
    <row r="3" spans="1:103" s="172" customFormat="1" ht="26.9" customHeight="1" x14ac:dyDescent="0.75">
      <c r="A3" s="348" t="s">
        <v>198</v>
      </c>
      <c r="B3" s="348"/>
      <c r="C3" s="348"/>
      <c r="D3" s="348"/>
      <c r="E3" s="348"/>
      <c r="F3" s="348"/>
      <c r="G3" s="348"/>
      <c r="H3" s="348"/>
      <c r="I3" s="348"/>
      <c r="J3" s="169"/>
      <c r="K3" s="170"/>
      <c r="L3" s="170"/>
      <c r="M3" s="170"/>
      <c r="N3" s="170"/>
      <c r="O3" s="170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</row>
    <row r="4" spans="1:103" s="172" customFormat="1" ht="26.9" customHeight="1" x14ac:dyDescent="0.75">
      <c r="A4" s="348" t="s">
        <v>75</v>
      </c>
      <c r="B4" s="348"/>
      <c r="C4" s="348"/>
      <c r="D4" s="348"/>
      <c r="E4" s="348"/>
      <c r="F4" s="348"/>
      <c r="G4" s="348"/>
      <c r="H4" s="348"/>
      <c r="I4" s="348"/>
      <c r="J4" s="169"/>
      <c r="K4" s="170"/>
      <c r="L4" s="170"/>
      <c r="M4" s="170"/>
      <c r="N4" s="170"/>
      <c r="O4" s="170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</row>
    <row r="5" spans="1:103" s="53" customFormat="1" ht="23.25" customHeight="1" x14ac:dyDescent="0.75">
      <c r="A5" s="60"/>
      <c r="B5" s="60"/>
      <c r="C5" s="350"/>
      <c r="D5" s="350"/>
      <c r="E5" s="350"/>
      <c r="F5" s="60"/>
      <c r="G5" s="352" t="s">
        <v>2</v>
      </c>
      <c r="H5" s="352"/>
      <c r="I5" s="352"/>
      <c r="J5" s="173"/>
      <c r="K5" s="3"/>
      <c r="L5" s="3"/>
      <c r="M5" s="3"/>
      <c r="N5" s="3"/>
      <c r="O5" s="3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</row>
    <row r="6" spans="1:103" s="53" customFormat="1" ht="5.25" customHeight="1" x14ac:dyDescent="0.75">
      <c r="A6" s="174"/>
      <c r="B6" s="174"/>
      <c r="C6" s="175"/>
      <c r="D6" s="175"/>
      <c r="E6" s="175"/>
      <c r="F6" s="174"/>
      <c r="G6" s="175"/>
      <c r="H6" s="175"/>
      <c r="I6" s="175"/>
      <c r="J6" s="173"/>
      <c r="K6" s="3"/>
      <c r="L6" s="3"/>
      <c r="M6" s="3"/>
      <c r="N6" s="3"/>
      <c r="O6" s="3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</row>
    <row r="7" spans="1:103" s="53" customFormat="1" ht="24" customHeight="1" x14ac:dyDescent="0.75">
      <c r="A7" s="59"/>
      <c r="C7" s="351" t="s">
        <v>3</v>
      </c>
      <c r="D7" s="351"/>
      <c r="E7" s="351"/>
      <c r="F7" s="60"/>
      <c r="G7" s="351" t="s">
        <v>4</v>
      </c>
      <c r="H7" s="351"/>
      <c r="I7" s="351"/>
      <c r="J7" s="173"/>
      <c r="K7" s="3"/>
      <c r="L7" s="3"/>
      <c r="M7" s="3"/>
      <c r="N7" s="3"/>
      <c r="O7" s="3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</row>
    <row r="8" spans="1:103" s="53" customFormat="1" ht="24" customHeight="1" x14ac:dyDescent="0.75">
      <c r="A8" s="60"/>
      <c r="C8" s="62">
        <v>2568</v>
      </c>
      <c r="D8" s="76"/>
      <c r="E8" s="62">
        <v>2567</v>
      </c>
      <c r="F8" s="61"/>
      <c r="G8" s="62">
        <v>2568</v>
      </c>
      <c r="H8" s="76"/>
      <c r="I8" s="62">
        <v>2567</v>
      </c>
      <c r="J8" s="173"/>
      <c r="K8" s="3"/>
      <c r="L8" s="3"/>
      <c r="M8" s="3"/>
      <c r="N8" s="3"/>
      <c r="O8" s="3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</row>
    <row r="9" spans="1:103" s="53" customFormat="1" ht="24" customHeight="1" x14ac:dyDescent="0.75">
      <c r="A9" s="60"/>
      <c r="B9" s="60" t="s">
        <v>10</v>
      </c>
      <c r="C9" s="62"/>
      <c r="D9" s="76"/>
      <c r="E9" s="13" t="s">
        <v>11</v>
      </c>
      <c r="F9" s="61"/>
      <c r="G9" s="62"/>
      <c r="H9" s="76"/>
      <c r="I9" s="13" t="s">
        <v>11</v>
      </c>
      <c r="J9" s="176"/>
      <c r="K9" s="3"/>
      <c r="L9" s="3"/>
      <c r="M9" s="3"/>
      <c r="N9" s="3"/>
      <c r="O9" s="3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</row>
    <row r="10" spans="1:103" ht="24" customHeight="1" x14ac:dyDescent="0.75">
      <c r="A10" s="64" t="s">
        <v>76</v>
      </c>
      <c r="B10" s="57" t="s">
        <v>77</v>
      </c>
      <c r="C10" s="59">
        <v>6433190</v>
      </c>
      <c r="E10" s="59">
        <v>6746607</v>
      </c>
      <c r="F10" s="78"/>
      <c r="G10" s="59">
        <v>6433190</v>
      </c>
      <c r="I10" s="59">
        <v>6746607</v>
      </c>
      <c r="J10" s="52"/>
    </row>
    <row r="11" spans="1:103" ht="24" customHeight="1" x14ac:dyDescent="0.75">
      <c r="A11" s="64" t="s">
        <v>78</v>
      </c>
      <c r="B11" s="57" t="s">
        <v>77</v>
      </c>
      <c r="C11" s="59">
        <v>-4375472</v>
      </c>
      <c r="E11" s="59">
        <v>-5002697</v>
      </c>
      <c r="F11" s="177"/>
      <c r="G11" s="59">
        <v>-4375472</v>
      </c>
      <c r="H11" s="178"/>
      <c r="I11" s="59">
        <v>-5002697</v>
      </c>
      <c r="J11" s="4"/>
    </row>
    <row r="12" spans="1:103" ht="24" customHeight="1" x14ac:dyDescent="0.75">
      <c r="A12" s="64" t="s">
        <v>211</v>
      </c>
      <c r="B12" s="57" t="s">
        <v>77</v>
      </c>
      <c r="C12" s="55">
        <v>-49836</v>
      </c>
      <c r="E12" s="56">
        <v>9135</v>
      </c>
      <c r="F12" s="177"/>
      <c r="G12" s="56">
        <v>-49836</v>
      </c>
      <c r="H12" s="178"/>
      <c r="I12" s="56">
        <v>9135</v>
      </c>
      <c r="J12" s="4"/>
    </row>
    <row r="13" spans="1:103" ht="24" customHeight="1" x14ac:dyDescent="0.75">
      <c r="A13" s="179" t="s">
        <v>80</v>
      </c>
      <c r="B13" s="57" t="s">
        <v>77</v>
      </c>
      <c r="C13" s="189">
        <f>SUM(C10:C12)</f>
        <v>2007882</v>
      </c>
      <c r="E13" s="189">
        <f>SUM(E10:E12)</f>
        <v>1753045</v>
      </c>
      <c r="F13" s="78"/>
      <c r="G13" s="189">
        <f>SUM(G10:G12)</f>
        <v>2007882</v>
      </c>
      <c r="I13" s="189">
        <f>SUM(I10:I12)</f>
        <v>1753045</v>
      </c>
      <c r="J13" s="4"/>
    </row>
    <row r="14" spans="1:103" ht="24" customHeight="1" x14ac:dyDescent="0.7">
      <c r="A14" s="180" t="s">
        <v>81</v>
      </c>
      <c r="B14" s="57" t="s">
        <v>82</v>
      </c>
      <c r="C14" s="59">
        <v>5110043</v>
      </c>
      <c r="E14" s="59">
        <v>5395063</v>
      </c>
      <c r="F14" s="177"/>
      <c r="G14" s="59">
        <v>5110043</v>
      </c>
      <c r="H14" s="178"/>
      <c r="I14" s="59">
        <v>5395063</v>
      </c>
      <c r="J14" s="4"/>
    </row>
    <row r="15" spans="1:103" ht="24" customHeight="1" x14ac:dyDescent="0.7">
      <c r="A15" s="180" t="s">
        <v>195</v>
      </c>
      <c r="B15" s="57" t="s">
        <v>82</v>
      </c>
      <c r="C15" s="59">
        <v>423949</v>
      </c>
      <c r="E15" s="59">
        <v>127548</v>
      </c>
      <c r="F15" s="78"/>
      <c r="G15" s="59">
        <v>423949</v>
      </c>
      <c r="I15" s="59">
        <v>127548</v>
      </c>
      <c r="J15" s="4"/>
    </row>
    <row r="16" spans="1:103" x14ac:dyDescent="0.7">
      <c r="A16" s="181" t="s">
        <v>193</v>
      </c>
      <c r="B16" s="57" t="s">
        <v>83</v>
      </c>
      <c r="C16" s="1">
        <v>668954</v>
      </c>
      <c r="E16" s="1">
        <v>-129773</v>
      </c>
      <c r="F16" s="182"/>
      <c r="G16" s="59">
        <v>668954</v>
      </c>
      <c r="H16" s="178"/>
      <c r="I16" s="59">
        <v>-129773</v>
      </c>
      <c r="J16" s="4"/>
    </row>
    <row r="17" spans="1:17" ht="24" customHeight="1" x14ac:dyDescent="0.7">
      <c r="A17" s="180" t="s">
        <v>212</v>
      </c>
      <c r="B17" s="57" t="s">
        <v>84</v>
      </c>
      <c r="C17" s="19">
        <v>-132934</v>
      </c>
      <c r="E17" s="19">
        <v>-30582</v>
      </c>
      <c r="F17" s="182"/>
      <c r="G17" s="56">
        <v>-132934</v>
      </c>
      <c r="H17" s="178"/>
      <c r="I17" s="56">
        <v>-30582</v>
      </c>
      <c r="J17" s="4"/>
    </row>
    <row r="18" spans="1:17" ht="24" customHeight="1" x14ac:dyDescent="0.7">
      <c r="A18" s="183" t="s">
        <v>85</v>
      </c>
      <c r="B18" s="57" t="s">
        <v>82</v>
      </c>
      <c r="C18" s="189">
        <f>SUM(C14:C17)</f>
        <v>6070012</v>
      </c>
      <c r="D18" s="78"/>
      <c r="E18" s="189">
        <f>SUM(E14:E17)</f>
        <v>5362256</v>
      </c>
      <c r="F18" s="182"/>
      <c r="G18" s="189">
        <f>SUM(G14:G17)</f>
        <v>6070012</v>
      </c>
      <c r="H18" s="177"/>
      <c r="I18" s="189">
        <f>SUM(I14:I17)</f>
        <v>5362256</v>
      </c>
      <c r="J18" s="4"/>
    </row>
    <row r="19" spans="1:17" ht="24" customHeight="1" x14ac:dyDescent="0.7">
      <c r="A19" s="180" t="s">
        <v>86</v>
      </c>
      <c r="B19" s="57" t="s">
        <v>82</v>
      </c>
      <c r="C19" s="1">
        <v>-4352769</v>
      </c>
      <c r="D19" s="78"/>
      <c r="E19" s="1">
        <v>-4468813</v>
      </c>
      <c r="F19" s="182"/>
      <c r="G19" s="59">
        <v>-4352769</v>
      </c>
      <c r="H19" s="177"/>
      <c r="I19" s="59">
        <v>-4468813</v>
      </c>
      <c r="J19" s="4"/>
    </row>
    <row r="20" spans="1:17" ht="24" customHeight="1" x14ac:dyDescent="0.7">
      <c r="A20" s="180" t="s">
        <v>87</v>
      </c>
      <c r="B20" s="57" t="s">
        <v>82</v>
      </c>
      <c r="C20" s="56">
        <v>-9980</v>
      </c>
      <c r="D20" s="78"/>
      <c r="E20" s="56">
        <v>-5876</v>
      </c>
      <c r="F20" s="184"/>
      <c r="G20" s="56">
        <v>-9980</v>
      </c>
      <c r="H20" s="78"/>
      <c r="I20" s="56">
        <v>-5876</v>
      </c>
      <c r="J20" s="4"/>
    </row>
    <row r="21" spans="1:17" ht="24" customHeight="1" x14ac:dyDescent="0.7">
      <c r="A21" s="183" t="s">
        <v>88</v>
      </c>
      <c r="B21" s="57" t="s">
        <v>82</v>
      </c>
      <c r="C21" s="340">
        <f>SUM(C19:C20)</f>
        <v>-4362749</v>
      </c>
      <c r="D21" s="186"/>
      <c r="E21" s="201">
        <f>SUM(E19:E20)</f>
        <v>-4474689</v>
      </c>
      <c r="F21" s="184"/>
      <c r="G21" s="201">
        <f>SUM(G19:G20)</f>
        <v>-4362749</v>
      </c>
      <c r="H21" s="186"/>
      <c r="I21" s="201">
        <f>SUM(I19:I20)</f>
        <v>-4474689</v>
      </c>
      <c r="J21" s="4"/>
    </row>
    <row r="22" spans="1:17" ht="24" customHeight="1" x14ac:dyDescent="0.7">
      <c r="A22" s="183" t="s">
        <v>89</v>
      </c>
      <c r="B22" s="57" t="s">
        <v>82</v>
      </c>
      <c r="C22" s="56">
        <f>+C21+C18</f>
        <v>1707263</v>
      </c>
      <c r="D22" s="186"/>
      <c r="E22" s="56">
        <f>+E21+E18</f>
        <v>887567</v>
      </c>
      <c r="F22" s="182"/>
      <c r="G22" s="56">
        <f>+G21+G18</f>
        <v>1707263</v>
      </c>
      <c r="H22" s="187"/>
      <c r="I22" s="250">
        <f>+I21+I18</f>
        <v>887567</v>
      </c>
      <c r="J22" s="4"/>
    </row>
    <row r="23" spans="1:17" ht="24" customHeight="1" x14ac:dyDescent="0.75">
      <c r="A23" s="64" t="s">
        <v>90</v>
      </c>
      <c r="B23" s="57" t="s">
        <v>82</v>
      </c>
      <c r="C23" s="43">
        <v>-3096</v>
      </c>
      <c r="D23" s="186"/>
      <c r="E23" s="1">
        <v>-11839</v>
      </c>
      <c r="F23" s="182"/>
      <c r="G23" s="43">
        <v>-3096</v>
      </c>
      <c r="H23" s="187"/>
      <c r="I23" s="59">
        <v>-11839</v>
      </c>
      <c r="J23" s="4"/>
    </row>
    <row r="24" spans="1:17" ht="24" customHeight="1" x14ac:dyDescent="0.75">
      <c r="A24" s="64" t="s">
        <v>91</v>
      </c>
      <c r="B24" s="57" t="s">
        <v>82</v>
      </c>
      <c r="C24" s="59">
        <v>-217760</v>
      </c>
      <c r="E24" s="59">
        <v>-227594</v>
      </c>
      <c r="F24" s="59"/>
      <c r="G24" s="59">
        <v>-210566</v>
      </c>
      <c r="I24" s="59">
        <v>-220459</v>
      </c>
      <c r="J24" s="4"/>
    </row>
    <row r="25" spans="1:17" ht="24" customHeight="1" x14ac:dyDescent="0.75">
      <c r="A25" s="64" t="s">
        <v>92</v>
      </c>
      <c r="B25" s="57" t="s">
        <v>82</v>
      </c>
      <c r="C25" s="19">
        <v>101524</v>
      </c>
      <c r="D25" s="186"/>
      <c r="E25" s="19">
        <v>96979</v>
      </c>
      <c r="F25" s="78"/>
      <c r="G25" s="56">
        <v>94211</v>
      </c>
      <c r="I25" s="19">
        <f>87998</f>
        <v>87998</v>
      </c>
      <c r="J25" s="4"/>
    </row>
    <row r="26" spans="1:17" ht="24" customHeight="1" x14ac:dyDescent="0.75">
      <c r="A26" s="179" t="s">
        <v>207</v>
      </c>
      <c r="B26" s="57" t="s">
        <v>82</v>
      </c>
      <c r="C26" s="59">
        <f>+C13+C22+C23+C24+C25</f>
        <v>3595813</v>
      </c>
      <c r="E26" s="59">
        <f>+E13+E22+E23+E24+E25</f>
        <v>2498158</v>
      </c>
      <c r="F26" s="182"/>
      <c r="G26" s="59">
        <f>+G13+G22+G23+G24+G25</f>
        <v>3595694</v>
      </c>
      <c r="H26" s="178"/>
      <c r="I26" s="59">
        <f>+I13+I22+I23+I24+I25</f>
        <v>2496312</v>
      </c>
      <c r="J26" s="4"/>
    </row>
    <row r="27" spans="1:17" ht="24" customHeight="1" x14ac:dyDescent="0.75">
      <c r="A27" s="64" t="s">
        <v>160</v>
      </c>
      <c r="B27" s="57" t="s">
        <v>93</v>
      </c>
      <c r="C27" s="1">
        <v>278342</v>
      </c>
      <c r="E27" s="19">
        <v>393314</v>
      </c>
      <c r="F27" s="78"/>
      <c r="G27" s="56">
        <v>278280</v>
      </c>
      <c r="I27" s="19">
        <v>392989</v>
      </c>
      <c r="J27" s="4"/>
      <c r="Q27" s="217"/>
    </row>
    <row r="28" spans="1:17" ht="24" customHeight="1" x14ac:dyDescent="0.75">
      <c r="A28" s="179" t="s">
        <v>139</v>
      </c>
      <c r="B28" s="57" t="s">
        <v>82</v>
      </c>
      <c r="C28" s="189">
        <f>+C26-C27</f>
        <v>3317471</v>
      </c>
      <c r="E28" s="189">
        <f>+E26-E27</f>
        <v>2104844</v>
      </c>
      <c r="F28" s="182"/>
      <c r="G28" s="189">
        <f>+G26-G27</f>
        <v>3317414</v>
      </c>
      <c r="H28" s="178"/>
      <c r="I28" s="189">
        <f>+I26-I27</f>
        <v>2103323</v>
      </c>
      <c r="J28" s="4"/>
    </row>
    <row r="29" spans="1:17" ht="24" customHeight="1" x14ac:dyDescent="0.75">
      <c r="A29" s="67"/>
      <c r="F29" s="184"/>
      <c r="J29" s="14"/>
    </row>
    <row r="30" spans="1:17" ht="24" customHeight="1" x14ac:dyDescent="0.75">
      <c r="A30" s="53" t="s">
        <v>179</v>
      </c>
      <c r="B30" s="65"/>
      <c r="D30" s="63"/>
      <c r="F30" s="190"/>
      <c r="H30" s="63"/>
      <c r="J30" s="14"/>
    </row>
    <row r="31" spans="1:17" ht="24" customHeight="1" thickBot="1" x14ac:dyDescent="0.8">
      <c r="A31" s="54" t="s">
        <v>94</v>
      </c>
      <c r="B31" s="65"/>
      <c r="C31" s="59">
        <f>C28-C32</f>
        <v>3317470</v>
      </c>
      <c r="D31" s="191"/>
      <c r="E31" s="59">
        <f>E28-E32</f>
        <v>2104829</v>
      </c>
      <c r="F31" s="190"/>
      <c r="G31" s="192">
        <f>+G28</f>
        <v>3317414</v>
      </c>
      <c r="H31" s="63"/>
      <c r="I31" s="192">
        <f>+I28</f>
        <v>2103323</v>
      </c>
      <c r="J31" s="74"/>
    </row>
    <row r="32" spans="1:17" ht="24" customHeight="1" thickTop="1" x14ac:dyDescent="0.75">
      <c r="A32" s="54" t="s">
        <v>95</v>
      </c>
      <c r="B32" s="65"/>
      <c r="C32" s="56">
        <v>1</v>
      </c>
      <c r="E32" s="56">
        <v>15</v>
      </c>
      <c r="F32" s="190"/>
      <c r="H32" s="63"/>
      <c r="I32" s="63"/>
    </row>
    <row r="33" spans="1:9" ht="24" customHeight="1" thickBot="1" x14ac:dyDescent="0.8">
      <c r="A33" s="53"/>
      <c r="B33" s="65"/>
      <c r="C33" s="79">
        <f>C31+C32</f>
        <v>3317471</v>
      </c>
      <c r="D33" s="191"/>
      <c r="E33" s="79">
        <f>E31+E32</f>
        <v>2104844</v>
      </c>
      <c r="F33" s="184"/>
      <c r="G33" s="78"/>
      <c r="H33" s="186"/>
      <c r="I33" s="186"/>
    </row>
    <row r="34" spans="1:9" ht="24" customHeight="1" thickTop="1" x14ac:dyDescent="0.75">
      <c r="A34" s="53"/>
      <c r="B34" s="65"/>
      <c r="C34" s="58"/>
      <c r="D34" s="186"/>
      <c r="E34" s="58"/>
      <c r="F34" s="184"/>
      <c r="G34" s="78"/>
      <c r="H34" s="186"/>
      <c r="I34" s="186"/>
    </row>
    <row r="35" spans="1:9" ht="24" customHeight="1" x14ac:dyDescent="0.75">
      <c r="A35" s="53"/>
      <c r="B35" s="65"/>
      <c r="C35" s="58"/>
      <c r="D35" s="186"/>
      <c r="E35" s="58"/>
      <c r="F35" s="184"/>
      <c r="G35" s="78"/>
      <c r="H35" s="186"/>
      <c r="I35" s="186"/>
    </row>
    <row r="36" spans="1:9" ht="24" customHeight="1" x14ac:dyDescent="0.75">
      <c r="A36" s="53"/>
      <c r="B36" s="65"/>
      <c r="C36" s="58"/>
      <c r="D36" s="186"/>
      <c r="E36" s="58"/>
      <c r="F36" s="184"/>
      <c r="G36" s="78"/>
      <c r="H36" s="186"/>
      <c r="I36" s="186"/>
    </row>
    <row r="37" spans="1:9" ht="24" customHeight="1" x14ac:dyDescent="0.75">
      <c r="A37" s="53"/>
      <c r="B37" s="65"/>
      <c r="C37" s="58"/>
      <c r="D37" s="186"/>
      <c r="E37" s="58"/>
      <c r="F37" s="184"/>
      <c r="G37" s="78"/>
      <c r="H37" s="186"/>
      <c r="I37" s="186"/>
    </row>
    <row r="38" spans="1:9" ht="24" customHeight="1" x14ac:dyDescent="0.75">
      <c r="A38" s="53"/>
      <c r="B38" s="65"/>
      <c r="C38" s="58"/>
      <c r="D38" s="186"/>
      <c r="E38" s="58"/>
      <c r="F38" s="184"/>
      <c r="G38" s="78"/>
      <c r="H38" s="186"/>
      <c r="I38" s="186"/>
    </row>
    <row r="39" spans="1:9" ht="24" customHeight="1" x14ac:dyDescent="0.75">
      <c r="A39" s="53"/>
      <c r="B39" s="65"/>
      <c r="C39" s="58"/>
      <c r="D39" s="186"/>
      <c r="E39" s="58"/>
      <c r="F39" s="184"/>
      <c r="G39" s="78"/>
      <c r="H39" s="186"/>
      <c r="I39" s="186"/>
    </row>
    <row r="40" spans="1:9" ht="24" customHeight="1" x14ac:dyDescent="0.75">
      <c r="A40" s="53"/>
      <c r="B40" s="65"/>
      <c r="C40" s="58"/>
      <c r="D40" s="186"/>
      <c r="E40" s="58"/>
      <c r="F40" s="184"/>
      <c r="G40" s="78"/>
      <c r="H40" s="186"/>
      <c r="I40" s="186"/>
    </row>
    <row r="41" spans="1:9" ht="24" customHeight="1" x14ac:dyDescent="0.75">
      <c r="A41" s="53"/>
      <c r="B41" s="65"/>
      <c r="C41" s="58"/>
      <c r="D41" s="186"/>
      <c r="E41" s="58"/>
      <c r="F41" s="184"/>
      <c r="G41" s="78"/>
      <c r="H41" s="186"/>
      <c r="I41" s="186"/>
    </row>
    <row r="42" spans="1:9" ht="24" customHeight="1" x14ac:dyDescent="0.75">
      <c r="A42" s="53"/>
      <c r="B42" s="65"/>
      <c r="C42" s="58"/>
      <c r="D42" s="186"/>
      <c r="E42" s="58"/>
      <c r="F42" s="184"/>
      <c r="G42" s="78"/>
      <c r="H42" s="186"/>
      <c r="I42" s="186"/>
    </row>
    <row r="43" spans="1:9" ht="24" customHeight="1" x14ac:dyDescent="0.75">
      <c r="A43" s="53"/>
      <c r="B43" s="65"/>
      <c r="C43" s="58"/>
      <c r="D43" s="186"/>
      <c r="E43" s="58"/>
      <c r="F43" s="184"/>
      <c r="G43" s="78"/>
      <c r="H43" s="186"/>
      <c r="I43" s="186"/>
    </row>
    <row r="44" spans="1:9" ht="24" customHeight="1" x14ac:dyDescent="0.75">
      <c r="A44" s="53"/>
      <c r="B44" s="65"/>
      <c r="C44" s="58"/>
      <c r="D44" s="186"/>
      <c r="E44" s="58"/>
      <c r="F44" s="184"/>
      <c r="G44" s="78"/>
      <c r="H44" s="186"/>
      <c r="I44" s="186"/>
    </row>
    <row r="45" spans="1:9" ht="24" customHeight="1" x14ac:dyDescent="0.75">
      <c r="A45" s="53"/>
      <c r="B45" s="65"/>
      <c r="C45" s="58"/>
      <c r="D45" s="186"/>
      <c r="E45" s="58"/>
      <c r="F45" s="184"/>
      <c r="G45" s="78"/>
      <c r="H45" s="186"/>
      <c r="I45" s="186"/>
    </row>
    <row r="46" spans="1:9" ht="24" customHeight="1" x14ac:dyDescent="0.75">
      <c r="A46" s="53"/>
      <c r="B46" s="65"/>
      <c r="C46" s="58"/>
      <c r="D46" s="186"/>
      <c r="E46" s="58"/>
      <c r="F46" s="184"/>
      <c r="G46" s="78"/>
      <c r="H46" s="186"/>
      <c r="I46" s="186"/>
    </row>
    <row r="47" spans="1:9" ht="24" customHeight="1" x14ac:dyDescent="0.75">
      <c r="A47" s="53"/>
      <c r="B47" s="65"/>
      <c r="C47" s="58"/>
      <c r="D47" s="186"/>
      <c r="E47" s="58"/>
      <c r="F47" s="184"/>
      <c r="G47" s="78"/>
      <c r="H47" s="186"/>
      <c r="I47" s="186"/>
    </row>
    <row r="48" spans="1:9" ht="24" customHeight="1" x14ac:dyDescent="0.75">
      <c r="A48" s="53"/>
      <c r="B48" s="65"/>
      <c r="C48" s="58"/>
      <c r="D48" s="186"/>
      <c r="E48" s="58"/>
      <c r="F48" s="184"/>
      <c r="G48" s="78"/>
      <c r="H48" s="186"/>
      <c r="I48" s="186"/>
    </row>
    <row r="49" spans="1:103" ht="24" customHeight="1" x14ac:dyDescent="0.75">
      <c r="A49" s="53"/>
      <c r="B49" s="65"/>
      <c r="C49" s="58"/>
      <c r="D49" s="186"/>
      <c r="E49" s="58"/>
      <c r="F49" s="184"/>
      <c r="G49" s="78"/>
      <c r="H49" s="186"/>
      <c r="I49" s="186"/>
    </row>
    <row r="50" spans="1:103" ht="24" customHeight="1" x14ac:dyDescent="0.75">
      <c r="A50" s="53"/>
      <c r="B50" s="65"/>
      <c r="C50" s="58"/>
      <c r="D50" s="186"/>
      <c r="E50" s="58"/>
      <c r="F50" s="184"/>
      <c r="G50" s="78"/>
      <c r="H50" s="186"/>
      <c r="I50" s="186"/>
    </row>
    <row r="51" spans="1:103" ht="24" customHeight="1" x14ac:dyDescent="0.75">
      <c r="A51" s="53"/>
      <c r="B51" s="65"/>
      <c r="C51" s="58"/>
      <c r="D51" s="186"/>
      <c r="E51" s="58"/>
      <c r="F51" s="184"/>
      <c r="G51" s="78"/>
      <c r="H51" s="186"/>
      <c r="I51" s="186"/>
    </row>
    <row r="52" spans="1:103" ht="24" customHeight="1" x14ac:dyDescent="0.75">
      <c r="A52" s="53"/>
      <c r="B52" s="65"/>
      <c r="C52" s="58"/>
      <c r="D52" s="186"/>
      <c r="E52" s="58"/>
      <c r="F52" s="184"/>
      <c r="G52" s="78"/>
      <c r="H52" s="186"/>
      <c r="I52" s="186"/>
    </row>
    <row r="53" spans="1:103" ht="24" customHeight="1" x14ac:dyDescent="0.75">
      <c r="A53" s="53"/>
      <c r="B53" s="65"/>
      <c r="C53" s="58"/>
      <c r="D53" s="186"/>
      <c r="E53" s="58"/>
      <c r="F53" s="184"/>
      <c r="G53" s="78"/>
      <c r="H53" s="186"/>
      <c r="I53" s="186"/>
    </row>
    <row r="54" spans="1:103" ht="24" customHeight="1" x14ac:dyDescent="0.75">
      <c r="A54" s="53"/>
      <c r="B54" s="65"/>
      <c r="C54" s="58"/>
      <c r="D54" s="186"/>
      <c r="E54" s="58"/>
      <c r="F54" s="184"/>
      <c r="G54" s="78"/>
      <c r="H54" s="186"/>
      <c r="I54" s="186"/>
    </row>
    <row r="55" spans="1:103" s="168" customFormat="1" ht="26.9" customHeight="1" x14ac:dyDescent="0.75">
      <c r="A55" s="348" t="s">
        <v>0</v>
      </c>
      <c r="B55" s="348"/>
      <c r="C55" s="348"/>
      <c r="D55" s="348"/>
      <c r="E55" s="348"/>
      <c r="F55" s="348"/>
      <c r="G55" s="348"/>
      <c r="H55" s="348"/>
      <c r="I55" s="348"/>
      <c r="J55" s="165"/>
      <c r="K55" s="166"/>
      <c r="L55" s="166"/>
      <c r="M55" s="166"/>
      <c r="N55" s="166"/>
      <c r="O55" s="166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  <c r="BU55" s="167"/>
      <c r="BV55" s="167"/>
      <c r="BW55" s="167"/>
      <c r="BX55" s="167"/>
      <c r="BY55" s="167"/>
      <c r="BZ55" s="167"/>
      <c r="CA55" s="167"/>
      <c r="CB55" s="167"/>
      <c r="CC55" s="167"/>
      <c r="CD55" s="167"/>
      <c r="CE55" s="167"/>
      <c r="CF55" s="167"/>
      <c r="CG55" s="167"/>
      <c r="CH55" s="167"/>
      <c r="CI55" s="167"/>
      <c r="CJ55" s="167"/>
      <c r="CK55" s="167"/>
      <c r="CL55" s="167"/>
      <c r="CM55" s="167"/>
      <c r="CN55" s="167"/>
      <c r="CO55" s="167"/>
      <c r="CP55" s="167"/>
      <c r="CQ55" s="167"/>
      <c r="CR55" s="167"/>
      <c r="CS55" s="167"/>
      <c r="CT55" s="167"/>
      <c r="CU55" s="167"/>
      <c r="CV55" s="167"/>
      <c r="CW55" s="167"/>
      <c r="CX55" s="167"/>
      <c r="CY55" s="167"/>
    </row>
    <row r="56" spans="1:103" s="172" customFormat="1" ht="26.9" customHeight="1" x14ac:dyDescent="0.75">
      <c r="A56" s="353" t="s">
        <v>96</v>
      </c>
      <c r="B56" s="353"/>
      <c r="C56" s="353"/>
      <c r="D56" s="353"/>
      <c r="E56" s="353"/>
      <c r="F56" s="353"/>
      <c r="G56" s="353"/>
      <c r="H56" s="353"/>
      <c r="I56" s="353"/>
      <c r="J56" s="169"/>
      <c r="K56" s="170"/>
      <c r="L56" s="170"/>
      <c r="M56" s="170"/>
      <c r="N56" s="170"/>
      <c r="O56" s="170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1"/>
      <c r="BN56" s="171"/>
      <c r="BO56" s="171"/>
      <c r="BP56" s="171"/>
      <c r="BQ56" s="171"/>
      <c r="BR56" s="171"/>
      <c r="BS56" s="171"/>
      <c r="BT56" s="171"/>
      <c r="BU56" s="171"/>
      <c r="BV56" s="171"/>
      <c r="BW56" s="171"/>
      <c r="BX56" s="171"/>
      <c r="BY56" s="171"/>
      <c r="BZ56" s="171"/>
      <c r="CA56" s="171"/>
      <c r="CB56" s="171"/>
      <c r="CC56" s="171"/>
      <c r="CD56" s="171"/>
      <c r="CE56" s="171"/>
      <c r="CF56" s="171"/>
      <c r="CG56" s="171"/>
      <c r="CH56" s="171"/>
      <c r="CI56" s="171"/>
      <c r="CJ56" s="171"/>
      <c r="CK56" s="171"/>
      <c r="CL56" s="171"/>
      <c r="CM56" s="171"/>
      <c r="CN56" s="171"/>
      <c r="CO56" s="171"/>
      <c r="CP56" s="171"/>
      <c r="CQ56" s="171"/>
      <c r="CR56" s="171"/>
      <c r="CS56" s="171"/>
      <c r="CT56" s="171"/>
      <c r="CU56" s="171"/>
      <c r="CV56" s="171"/>
      <c r="CW56" s="171"/>
      <c r="CX56" s="171"/>
      <c r="CY56" s="171"/>
    </row>
    <row r="57" spans="1:103" s="172" customFormat="1" ht="26.9" customHeight="1" x14ac:dyDescent="0.75">
      <c r="A57" s="348" t="s">
        <v>198</v>
      </c>
      <c r="B57" s="348"/>
      <c r="C57" s="348"/>
      <c r="D57" s="348"/>
      <c r="E57" s="348"/>
      <c r="F57" s="348"/>
      <c r="G57" s="348"/>
      <c r="H57" s="348"/>
      <c r="I57" s="348"/>
      <c r="J57" s="169"/>
      <c r="K57" s="170"/>
      <c r="L57" s="170"/>
      <c r="M57" s="170"/>
      <c r="N57" s="170"/>
      <c r="O57" s="170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71"/>
      <c r="BG57" s="171"/>
      <c r="BH57" s="171"/>
      <c r="BI57" s="171"/>
      <c r="BJ57" s="171"/>
      <c r="BK57" s="171"/>
      <c r="BL57" s="171"/>
      <c r="BM57" s="171"/>
      <c r="BN57" s="171"/>
      <c r="BO57" s="171"/>
      <c r="BP57" s="171"/>
      <c r="BQ57" s="171"/>
      <c r="BR57" s="171"/>
      <c r="BS57" s="171"/>
      <c r="BT57" s="171"/>
      <c r="BU57" s="171"/>
      <c r="BV57" s="171"/>
      <c r="BW57" s="171"/>
      <c r="BX57" s="171"/>
      <c r="BY57" s="171"/>
      <c r="BZ57" s="171"/>
      <c r="CA57" s="171"/>
      <c r="CB57" s="171"/>
      <c r="CC57" s="171"/>
      <c r="CD57" s="171"/>
      <c r="CE57" s="171"/>
      <c r="CF57" s="171"/>
      <c r="CG57" s="171"/>
      <c r="CH57" s="171"/>
      <c r="CI57" s="171"/>
      <c r="CJ57" s="171"/>
      <c r="CK57" s="171"/>
      <c r="CL57" s="171"/>
      <c r="CM57" s="171"/>
      <c r="CN57" s="171"/>
      <c r="CO57" s="171"/>
      <c r="CP57" s="171"/>
      <c r="CQ57" s="171"/>
      <c r="CR57" s="171"/>
      <c r="CS57" s="171"/>
      <c r="CT57" s="171"/>
      <c r="CU57" s="171"/>
      <c r="CV57" s="171"/>
      <c r="CW57" s="171"/>
      <c r="CX57" s="171"/>
      <c r="CY57" s="171"/>
    </row>
    <row r="58" spans="1:103" s="172" customFormat="1" ht="26.9" customHeight="1" x14ac:dyDescent="0.75">
      <c r="A58" s="348" t="s">
        <v>75</v>
      </c>
      <c r="B58" s="348"/>
      <c r="C58" s="348"/>
      <c r="D58" s="348"/>
      <c r="E58" s="348"/>
      <c r="F58" s="348"/>
      <c r="G58" s="348"/>
      <c r="H58" s="348"/>
      <c r="I58" s="348"/>
      <c r="J58" s="169"/>
      <c r="K58" s="170"/>
      <c r="L58" s="170"/>
      <c r="M58" s="170"/>
      <c r="N58" s="170"/>
      <c r="O58" s="170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  <c r="BR58" s="171"/>
      <c r="BS58" s="171"/>
      <c r="BT58" s="171"/>
      <c r="BU58" s="171"/>
      <c r="BV58" s="171"/>
      <c r="BW58" s="171"/>
      <c r="BX58" s="171"/>
      <c r="BY58" s="171"/>
      <c r="BZ58" s="171"/>
      <c r="CA58" s="171"/>
      <c r="CB58" s="171"/>
      <c r="CC58" s="171"/>
      <c r="CD58" s="171"/>
      <c r="CE58" s="171"/>
      <c r="CF58" s="171"/>
      <c r="CG58" s="171"/>
      <c r="CH58" s="171"/>
      <c r="CI58" s="171"/>
      <c r="CJ58" s="171"/>
      <c r="CK58" s="171"/>
      <c r="CL58" s="171"/>
      <c r="CM58" s="171"/>
      <c r="CN58" s="171"/>
      <c r="CO58" s="171"/>
      <c r="CP58" s="171"/>
      <c r="CQ58" s="171"/>
      <c r="CR58" s="171"/>
      <c r="CS58" s="171"/>
      <c r="CT58" s="171"/>
      <c r="CU58" s="171"/>
      <c r="CV58" s="171"/>
      <c r="CW58" s="171"/>
      <c r="CX58" s="171"/>
      <c r="CY58" s="171"/>
    </row>
    <row r="59" spans="1:103" ht="23.25" customHeight="1" x14ac:dyDescent="0.75">
      <c r="A59" s="60"/>
      <c r="B59" s="60"/>
      <c r="C59" s="350"/>
      <c r="D59" s="350"/>
      <c r="E59" s="350"/>
      <c r="F59" s="60"/>
      <c r="G59" s="352" t="s">
        <v>2</v>
      </c>
      <c r="H59" s="352"/>
      <c r="I59" s="352"/>
    </row>
    <row r="60" spans="1:103" ht="6" customHeight="1" x14ac:dyDescent="0.75">
      <c r="A60" s="174"/>
      <c r="B60" s="174"/>
      <c r="C60" s="175"/>
      <c r="D60" s="175"/>
      <c r="E60" s="175"/>
      <c r="F60" s="174"/>
      <c r="G60" s="175"/>
      <c r="H60" s="175"/>
      <c r="I60" s="175"/>
    </row>
    <row r="61" spans="1:103" s="53" customFormat="1" ht="24" customHeight="1" x14ac:dyDescent="0.75">
      <c r="A61" s="60"/>
      <c r="C61" s="351" t="s">
        <v>3</v>
      </c>
      <c r="D61" s="351"/>
      <c r="E61" s="351"/>
      <c r="F61" s="60"/>
      <c r="G61" s="351" t="s">
        <v>4</v>
      </c>
      <c r="H61" s="351"/>
      <c r="I61" s="351"/>
      <c r="J61" s="173"/>
      <c r="K61" s="3"/>
      <c r="L61" s="3"/>
      <c r="M61" s="3"/>
      <c r="N61" s="3"/>
      <c r="O61" s="3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</row>
    <row r="62" spans="1:103" s="53" customFormat="1" ht="24" customHeight="1" x14ac:dyDescent="0.75">
      <c r="A62" s="60"/>
      <c r="C62" s="62">
        <v>2568</v>
      </c>
      <c r="D62" s="76"/>
      <c r="E62" s="62">
        <v>2567</v>
      </c>
      <c r="F62" s="61"/>
      <c r="G62" s="62">
        <v>2568</v>
      </c>
      <c r="H62" s="76"/>
      <c r="I62" s="62">
        <v>2567</v>
      </c>
      <c r="J62" s="173"/>
      <c r="K62" s="3"/>
      <c r="L62" s="3"/>
      <c r="M62" s="3"/>
      <c r="N62" s="3"/>
      <c r="O62" s="3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</row>
    <row r="63" spans="1:103" ht="24" customHeight="1" x14ac:dyDescent="0.75">
      <c r="A63" s="57"/>
      <c r="B63" s="60" t="s">
        <v>10</v>
      </c>
      <c r="C63" s="77"/>
      <c r="D63" s="186"/>
      <c r="E63" s="13" t="s">
        <v>11</v>
      </c>
      <c r="F63" s="69"/>
      <c r="G63" s="77"/>
      <c r="H63" s="186"/>
      <c r="I63" s="13" t="s">
        <v>11</v>
      </c>
    </row>
    <row r="64" spans="1:103" ht="24" customHeight="1" x14ac:dyDescent="0.75">
      <c r="A64" s="53" t="s">
        <v>97</v>
      </c>
      <c r="C64" s="194">
        <f>C33</f>
        <v>3317471</v>
      </c>
      <c r="D64" s="63"/>
      <c r="E64" s="194">
        <f>E33</f>
        <v>2104844</v>
      </c>
      <c r="F64" s="63"/>
      <c r="G64" s="194">
        <f>G31</f>
        <v>3317414</v>
      </c>
      <c r="H64" s="63"/>
      <c r="I64" s="194">
        <f>I31</f>
        <v>2103323</v>
      </c>
      <c r="J64" s="195"/>
    </row>
    <row r="65" spans="1:10" ht="24" customHeight="1" x14ac:dyDescent="0.75">
      <c r="A65" s="53" t="s">
        <v>98</v>
      </c>
      <c r="B65" s="65"/>
      <c r="F65" s="184"/>
      <c r="J65" s="195"/>
    </row>
    <row r="66" spans="1:10" ht="24" customHeight="1" x14ac:dyDescent="0.75">
      <c r="A66" s="54" t="s">
        <v>167</v>
      </c>
      <c r="B66" s="65"/>
      <c r="F66" s="184"/>
      <c r="J66" s="195"/>
    </row>
    <row r="67" spans="1:10" ht="24" customHeight="1" x14ac:dyDescent="0.75">
      <c r="A67" s="279" t="s">
        <v>208</v>
      </c>
      <c r="B67" s="54"/>
      <c r="C67" s="54"/>
      <c r="D67" s="54"/>
      <c r="E67" s="54"/>
      <c r="F67" s="54"/>
      <c r="H67" s="54"/>
      <c r="I67" s="54"/>
      <c r="J67" s="195"/>
    </row>
    <row r="68" spans="1:10" ht="24" customHeight="1" x14ac:dyDescent="0.75">
      <c r="A68" s="72" t="s">
        <v>99</v>
      </c>
      <c r="C68" s="59">
        <v>14647500</v>
      </c>
      <c r="E68" s="58">
        <v>-164226</v>
      </c>
      <c r="F68" s="65"/>
      <c r="G68" s="59">
        <f>14647500</f>
        <v>14647500</v>
      </c>
      <c r="I68" s="58">
        <v>-164226</v>
      </c>
      <c r="J68" s="195"/>
    </row>
    <row r="69" spans="1:10" ht="24" customHeight="1" x14ac:dyDescent="0.75">
      <c r="A69" s="71" t="s">
        <v>168</v>
      </c>
      <c r="B69" s="54"/>
      <c r="C69" s="2"/>
      <c r="D69" s="54"/>
      <c r="E69" s="58"/>
      <c r="F69" s="65"/>
      <c r="G69" s="58"/>
      <c r="I69" s="58"/>
      <c r="J69" s="195"/>
    </row>
    <row r="70" spans="1:10" ht="24" customHeight="1" x14ac:dyDescent="0.75">
      <c r="A70" s="72" t="s">
        <v>100</v>
      </c>
      <c r="C70" s="58">
        <v>71544</v>
      </c>
      <c r="E70" s="58">
        <v>29696</v>
      </c>
      <c r="F70" s="65"/>
      <c r="G70" s="58">
        <v>71544</v>
      </c>
      <c r="I70" s="58">
        <v>29696</v>
      </c>
      <c r="J70" s="195"/>
    </row>
    <row r="71" spans="1:10" ht="24" customHeight="1" x14ac:dyDescent="0.75">
      <c r="A71" s="71" t="s">
        <v>101</v>
      </c>
      <c r="C71" s="1">
        <v>-13586276</v>
      </c>
      <c r="E71" s="1">
        <v>-719198</v>
      </c>
      <c r="F71" s="184"/>
      <c r="G71" s="1">
        <v>-13586276</v>
      </c>
      <c r="I71" s="1">
        <v>-719198</v>
      </c>
      <c r="J71" s="195"/>
    </row>
    <row r="72" spans="1:10" ht="24" customHeight="1" x14ac:dyDescent="0.75">
      <c r="A72" s="71" t="s">
        <v>169</v>
      </c>
      <c r="C72" s="1">
        <v>-133698</v>
      </c>
      <c r="E72" s="1">
        <v>-8525</v>
      </c>
      <c r="F72" s="184"/>
      <c r="G72" s="1">
        <v>-133698</v>
      </c>
      <c r="I72" s="1">
        <v>-8525</v>
      </c>
      <c r="J72" s="195"/>
    </row>
    <row r="73" spans="1:10" ht="24" customHeight="1" x14ac:dyDescent="0.75">
      <c r="A73" s="71" t="s">
        <v>170</v>
      </c>
      <c r="C73" s="58">
        <v>-199814</v>
      </c>
      <c r="E73" s="59">
        <v>172451</v>
      </c>
      <c r="F73" s="65"/>
      <c r="G73" s="58">
        <v>-199814</v>
      </c>
      <c r="I73" s="59">
        <v>172451</v>
      </c>
      <c r="J73" s="195"/>
    </row>
    <row r="74" spans="1:10" ht="24" customHeight="1" x14ac:dyDescent="0.75">
      <c r="A74" s="196" t="s">
        <v>173</v>
      </c>
      <c r="C74" s="27"/>
      <c r="E74" s="27"/>
      <c r="F74" s="184"/>
      <c r="G74" s="27"/>
      <c r="I74" s="27"/>
      <c r="J74" s="195"/>
    </row>
    <row r="75" spans="1:10" ht="24" customHeight="1" x14ac:dyDescent="0.75">
      <c r="A75" s="197" t="s">
        <v>102</v>
      </c>
      <c r="C75" s="198">
        <f>SUM(C68:C73)</f>
        <v>799256</v>
      </c>
      <c r="D75" s="199"/>
      <c r="E75" s="198">
        <f>SUM(E68:E73)</f>
        <v>-689802</v>
      </c>
      <c r="F75" s="199"/>
      <c r="G75" s="198">
        <f>SUM(G68:G73)</f>
        <v>799256</v>
      </c>
      <c r="H75" s="199"/>
      <c r="I75" s="198">
        <f>SUM(I68:I73)</f>
        <v>-689802</v>
      </c>
      <c r="J75" s="195"/>
    </row>
    <row r="76" spans="1:10" ht="24" customHeight="1" x14ac:dyDescent="0.75">
      <c r="A76" s="54" t="s">
        <v>171</v>
      </c>
      <c r="C76" s="200"/>
      <c r="D76" s="199"/>
      <c r="E76" s="200"/>
      <c r="F76" s="199"/>
      <c r="G76" s="200"/>
      <c r="H76" s="199"/>
      <c r="I76" s="200"/>
      <c r="J76" s="195"/>
    </row>
    <row r="77" spans="1:10" ht="24" customHeight="1" x14ac:dyDescent="0.75">
      <c r="A77" s="71" t="s">
        <v>172</v>
      </c>
      <c r="C77" s="1"/>
      <c r="E77" s="1"/>
      <c r="F77" s="184"/>
      <c r="G77" s="1"/>
      <c r="I77" s="1"/>
      <c r="J77" s="195"/>
    </row>
    <row r="78" spans="1:10" ht="24" customHeight="1" x14ac:dyDescent="0.75">
      <c r="A78" s="71" t="s">
        <v>103</v>
      </c>
      <c r="C78" s="78">
        <f>-1613659-1747078</f>
        <v>-3360737</v>
      </c>
      <c r="D78" s="186"/>
      <c r="E78" s="78">
        <f>-2283126+186749</f>
        <v>-2096377</v>
      </c>
      <c r="F78" s="65"/>
      <c r="G78" s="78">
        <f>-1613659-1747078</f>
        <v>-3360737</v>
      </c>
      <c r="H78" s="186"/>
      <c r="I78" s="78">
        <f>-2283126+186749</f>
        <v>-2096377</v>
      </c>
      <c r="J78" s="195"/>
    </row>
    <row r="79" spans="1:10" ht="24" customHeight="1" x14ac:dyDescent="0.75">
      <c r="A79" s="71" t="s">
        <v>174</v>
      </c>
      <c r="C79" s="78"/>
      <c r="D79" s="186"/>
      <c r="E79" s="78"/>
      <c r="F79" s="184"/>
      <c r="G79" s="78"/>
      <c r="H79" s="186"/>
      <c r="I79" s="78"/>
      <c r="J79" s="195"/>
    </row>
    <row r="80" spans="1:10" ht="24" customHeight="1" x14ac:dyDescent="0.75">
      <c r="A80" s="71" t="s">
        <v>104</v>
      </c>
      <c r="C80" s="43">
        <v>0</v>
      </c>
      <c r="D80" s="63"/>
      <c r="E80" s="58">
        <v>18118</v>
      </c>
      <c r="G80" s="78">
        <v>0</v>
      </c>
      <c r="I80" s="78">
        <v>18118</v>
      </c>
      <c r="J80" s="195"/>
    </row>
    <row r="81" spans="1:103" ht="24" customHeight="1" x14ac:dyDescent="0.75">
      <c r="A81" s="71" t="s">
        <v>175</v>
      </c>
      <c r="C81" s="201">
        <v>322732</v>
      </c>
      <c r="D81" s="186"/>
      <c r="E81" s="202">
        <v>453002</v>
      </c>
      <c r="F81" s="65"/>
      <c r="G81" s="201">
        <v>322732</v>
      </c>
      <c r="H81" s="186"/>
      <c r="I81" s="202">
        <v>453002</v>
      </c>
      <c r="J81" s="195"/>
    </row>
    <row r="82" spans="1:103" ht="24" customHeight="1" x14ac:dyDescent="0.75">
      <c r="A82" s="196" t="s">
        <v>176</v>
      </c>
      <c r="C82" s="185"/>
      <c r="D82" s="186"/>
      <c r="E82" s="78"/>
      <c r="F82" s="65"/>
      <c r="G82" s="185"/>
      <c r="H82" s="186"/>
      <c r="I82" s="78"/>
      <c r="J82" s="195"/>
    </row>
    <row r="83" spans="1:103" ht="24" customHeight="1" x14ac:dyDescent="0.75">
      <c r="A83" s="197" t="s">
        <v>102</v>
      </c>
      <c r="C83" s="201">
        <f>SUM(C78:C81)</f>
        <v>-3038005</v>
      </c>
      <c r="D83" s="186"/>
      <c r="E83" s="201">
        <f>SUM(E78:E81)</f>
        <v>-1625257</v>
      </c>
      <c r="F83" s="65"/>
      <c r="G83" s="201">
        <f>SUM(G78:G81)</f>
        <v>-3038005</v>
      </c>
      <c r="H83" s="186"/>
      <c r="I83" s="201">
        <f>SUM(I78:I81)</f>
        <v>-1625257</v>
      </c>
      <c r="J83" s="195"/>
    </row>
    <row r="84" spans="1:103" ht="24" customHeight="1" x14ac:dyDescent="0.75">
      <c r="A84" s="54" t="s">
        <v>177</v>
      </c>
      <c r="B84" s="203"/>
      <c r="C84" s="200">
        <f>SUM(C75,C83)</f>
        <v>-2238749</v>
      </c>
      <c r="D84" s="199"/>
      <c r="E84" s="200">
        <f>SUM(E75,E83)</f>
        <v>-2315059</v>
      </c>
      <c r="F84" s="199"/>
      <c r="G84" s="200">
        <f>SUM(G75,G83)</f>
        <v>-2238749</v>
      </c>
      <c r="H84" s="199"/>
      <c r="I84" s="200">
        <f>SUM(I75,I83)</f>
        <v>-2315059</v>
      </c>
      <c r="J84" s="195"/>
    </row>
    <row r="85" spans="1:103" ht="24" customHeight="1" thickBot="1" x14ac:dyDescent="0.8">
      <c r="A85" s="54" t="s">
        <v>145</v>
      </c>
      <c r="C85" s="204">
        <f>+C84+C64</f>
        <v>1078722</v>
      </c>
      <c r="D85" s="205"/>
      <c r="E85" s="204">
        <f>+E84+E64</f>
        <v>-210215</v>
      </c>
      <c r="F85" s="205"/>
      <c r="G85" s="204">
        <f>+G84+G64</f>
        <v>1078665</v>
      </c>
      <c r="H85" s="205"/>
      <c r="I85" s="204">
        <f>+I84+I64</f>
        <v>-211736</v>
      </c>
      <c r="J85" s="195"/>
    </row>
    <row r="86" spans="1:103" s="66" customFormat="1" ht="24" customHeight="1" thickTop="1" x14ac:dyDescent="0.75">
      <c r="A86" s="64"/>
      <c r="B86" s="68"/>
      <c r="C86" s="206"/>
      <c r="D86" s="206"/>
      <c r="E86" s="206"/>
      <c r="F86" s="207"/>
      <c r="G86" s="206"/>
      <c r="H86" s="207"/>
      <c r="I86" s="206"/>
      <c r="J86" s="195"/>
      <c r="K86" s="4"/>
      <c r="L86" s="4"/>
      <c r="M86" s="4"/>
      <c r="N86" s="4"/>
      <c r="O86" s="4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08"/>
      <c r="AD86" s="208"/>
      <c r="AE86" s="208"/>
      <c r="AF86" s="208"/>
      <c r="AG86" s="208"/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  <c r="BI86" s="208"/>
      <c r="BJ86" s="208"/>
      <c r="BK86" s="208"/>
      <c r="BL86" s="208"/>
      <c r="BM86" s="208"/>
      <c r="BN86" s="208"/>
      <c r="BO86" s="208"/>
      <c r="BP86" s="208"/>
      <c r="BQ86" s="208"/>
      <c r="BR86" s="208"/>
      <c r="BS86" s="208"/>
      <c r="BT86" s="208"/>
      <c r="BU86" s="208"/>
      <c r="BV86" s="208"/>
      <c r="BW86" s="208"/>
      <c r="BX86" s="208"/>
      <c r="BY86" s="208"/>
      <c r="BZ86" s="208"/>
      <c r="CA86" s="208"/>
      <c r="CB86" s="208"/>
      <c r="CC86" s="208"/>
      <c r="CD86" s="208"/>
      <c r="CE86" s="208"/>
      <c r="CF86" s="208"/>
      <c r="CG86" s="208"/>
      <c r="CH86" s="208"/>
      <c r="CI86" s="208"/>
      <c r="CJ86" s="208"/>
      <c r="CK86" s="208"/>
      <c r="CL86" s="208"/>
      <c r="CM86" s="208"/>
      <c r="CN86" s="208"/>
      <c r="CO86" s="208"/>
      <c r="CP86" s="208"/>
      <c r="CQ86" s="208"/>
      <c r="CR86" s="208"/>
      <c r="CS86" s="208"/>
      <c r="CT86" s="208"/>
      <c r="CU86" s="208"/>
      <c r="CV86" s="208"/>
      <c r="CW86" s="208"/>
      <c r="CX86" s="208"/>
      <c r="CY86" s="208"/>
    </row>
    <row r="87" spans="1:103" s="66" customFormat="1" ht="24" customHeight="1" x14ac:dyDescent="0.75">
      <c r="A87" s="53" t="s">
        <v>194</v>
      </c>
      <c r="B87" s="57"/>
      <c r="C87" s="78"/>
      <c r="D87" s="186"/>
      <c r="E87" s="78"/>
      <c r="F87" s="184"/>
      <c r="G87" s="78"/>
      <c r="H87" s="186"/>
      <c r="I87" s="78"/>
      <c r="J87" s="195"/>
      <c r="K87" s="4"/>
      <c r="L87" s="4"/>
      <c r="M87" s="4"/>
      <c r="N87" s="4"/>
      <c r="O87" s="4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  <c r="AA87" s="208"/>
      <c r="AB87" s="208"/>
      <c r="AC87" s="208"/>
      <c r="AD87" s="208"/>
      <c r="AE87" s="208"/>
      <c r="AF87" s="208"/>
      <c r="AG87" s="208"/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  <c r="BI87" s="208"/>
      <c r="BJ87" s="208"/>
      <c r="BK87" s="208"/>
      <c r="BL87" s="208"/>
      <c r="BM87" s="208"/>
      <c r="BN87" s="208"/>
      <c r="BO87" s="208"/>
      <c r="BP87" s="208"/>
      <c r="BQ87" s="208"/>
      <c r="BR87" s="208"/>
      <c r="BS87" s="208"/>
      <c r="BT87" s="208"/>
      <c r="BU87" s="208"/>
      <c r="BV87" s="208"/>
      <c r="BW87" s="208"/>
      <c r="BX87" s="208"/>
      <c r="BY87" s="208"/>
      <c r="BZ87" s="208"/>
      <c r="CA87" s="208"/>
      <c r="CB87" s="208"/>
      <c r="CC87" s="208"/>
      <c r="CD87" s="208"/>
      <c r="CE87" s="208"/>
      <c r="CF87" s="208"/>
      <c r="CG87" s="208"/>
      <c r="CH87" s="208"/>
      <c r="CI87" s="208"/>
      <c r="CJ87" s="208"/>
      <c r="CK87" s="208"/>
      <c r="CL87" s="208"/>
      <c r="CM87" s="208"/>
      <c r="CN87" s="208"/>
      <c r="CO87" s="208"/>
      <c r="CP87" s="208"/>
      <c r="CQ87" s="208"/>
      <c r="CR87" s="208"/>
      <c r="CS87" s="208"/>
      <c r="CT87" s="208"/>
      <c r="CU87" s="208"/>
      <c r="CV87" s="208"/>
      <c r="CW87" s="208"/>
      <c r="CX87" s="208"/>
      <c r="CY87" s="208"/>
    </row>
    <row r="88" spans="1:103" s="66" customFormat="1" ht="24" customHeight="1" thickBot="1" x14ac:dyDescent="0.8">
      <c r="A88" s="54" t="s">
        <v>94</v>
      </c>
      <c r="B88" s="57"/>
      <c r="C88" s="59">
        <f>C85-C89</f>
        <v>1078721</v>
      </c>
      <c r="D88" s="63"/>
      <c r="E88" s="59">
        <f>E85-E89</f>
        <v>-210230</v>
      </c>
      <c r="F88" s="190"/>
      <c r="G88" s="192">
        <f>+G85</f>
        <v>1078665</v>
      </c>
      <c r="H88" s="63"/>
      <c r="I88" s="192">
        <f>+I85</f>
        <v>-211736</v>
      </c>
      <c r="J88" s="195"/>
      <c r="K88" s="4"/>
      <c r="L88" s="4"/>
      <c r="M88" s="4"/>
      <c r="N88" s="4"/>
      <c r="O88" s="4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08"/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  <c r="BI88" s="208"/>
      <c r="BJ88" s="208"/>
      <c r="BK88" s="208"/>
      <c r="BL88" s="208"/>
      <c r="BM88" s="208"/>
      <c r="BN88" s="208"/>
      <c r="BO88" s="208"/>
      <c r="BP88" s="208"/>
      <c r="BQ88" s="208"/>
      <c r="BR88" s="208"/>
      <c r="BS88" s="208"/>
      <c r="BT88" s="208"/>
      <c r="BU88" s="208"/>
      <c r="BV88" s="208"/>
      <c r="BW88" s="208"/>
      <c r="BX88" s="208"/>
      <c r="BY88" s="208"/>
      <c r="BZ88" s="208"/>
      <c r="CA88" s="208"/>
      <c r="CB88" s="208"/>
      <c r="CC88" s="208"/>
      <c r="CD88" s="208"/>
      <c r="CE88" s="208"/>
      <c r="CF88" s="208"/>
      <c r="CG88" s="208"/>
      <c r="CH88" s="208"/>
      <c r="CI88" s="208"/>
      <c r="CJ88" s="208"/>
      <c r="CK88" s="208"/>
      <c r="CL88" s="208"/>
      <c r="CM88" s="208"/>
      <c r="CN88" s="208"/>
      <c r="CO88" s="208"/>
      <c r="CP88" s="208"/>
      <c r="CQ88" s="208"/>
      <c r="CR88" s="208"/>
      <c r="CS88" s="208"/>
      <c r="CT88" s="208"/>
      <c r="CU88" s="208"/>
      <c r="CV88" s="208"/>
      <c r="CW88" s="208"/>
      <c r="CX88" s="208"/>
      <c r="CY88" s="208"/>
    </row>
    <row r="89" spans="1:103" s="66" customFormat="1" ht="24" customHeight="1" thickTop="1" x14ac:dyDescent="0.75">
      <c r="A89" s="54" t="s">
        <v>95</v>
      </c>
      <c r="B89" s="57"/>
      <c r="C89" s="56">
        <v>1</v>
      </c>
      <c r="D89" s="63"/>
      <c r="E89" s="56">
        <v>15</v>
      </c>
      <c r="F89" s="190"/>
      <c r="G89" s="59"/>
      <c r="H89" s="63"/>
      <c r="I89" s="59"/>
      <c r="J89" s="193"/>
      <c r="K89" s="4"/>
      <c r="L89" s="4"/>
      <c r="M89" s="4"/>
      <c r="N89" s="4"/>
      <c r="O89" s="4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8"/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  <c r="BI89" s="208"/>
      <c r="BJ89" s="208"/>
      <c r="BK89" s="208"/>
      <c r="BL89" s="208"/>
      <c r="BM89" s="208"/>
      <c r="BN89" s="208"/>
      <c r="BO89" s="208"/>
      <c r="BP89" s="208"/>
      <c r="BQ89" s="208"/>
      <c r="BR89" s="208"/>
      <c r="BS89" s="208"/>
      <c r="BT89" s="208"/>
      <c r="BU89" s="208"/>
      <c r="BV89" s="208"/>
      <c r="BW89" s="208"/>
      <c r="BX89" s="208"/>
      <c r="BY89" s="208"/>
      <c r="BZ89" s="208"/>
      <c r="CA89" s="208"/>
      <c r="CB89" s="208"/>
      <c r="CC89" s="208"/>
      <c r="CD89" s="208"/>
      <c r="CE89" s="208"/>
      <c r="CF89" s="208"/>
      <c r="CG89" s="208"/>
      <c r="CH89" s="208"/>
      <c r="CI89" s="208"/>
      <c r="CJ89" s="208"/>
      <c r="CK89" s="208"/>
      <c r="CL89" s="208"/>
      <c r="CM89" s="208"/>
      <c r="CN89" s="208"/>
      <c r="CO89" s="208"/>
      <c r="CP89" s="208"/>
      <c r="CQ89" s="208"/>
      <c r="CR89" s="208"/>
      <c r="CS89" s="208"/>
      <c r="CT89" s="208"/>
      <c r="CU89" s="208"/>
      <c r="CV89" s="208"/>
      <c r="CW89" s="208"/>
      <c r="CX89" s="208"/>
      <c r="CY89" s="208"/>
    </row>
    <row r="90" spans="1:103" s="66" customFormat="1" ht="24" customHeight="1" thickBot="1" x14ac:dyDescent="0.8">
      <c r="A90" s="53"/>
      <c r="B90" s="57"/>
      <c r="C90" s="79">
        <f>C88+C89</f>
        <v>1078722</v>
      </c>
      <c r="D90" s="190"/>
      <c r="E90" s="79">
        <f>E88+E89</f>
        <v>-210215</v>
      </c>
      <c r="F90" s="190"/>
      <c r="G90" s="59"/>
      <c r="H90" s="63"/>
      <c r="I90" s="59"/>
      <c r="J90" s="193"/>
      <c r="K90" s="4"/>
      <c r="L90" s="4"/>
      <c r="M90" s="4"/>
      <c r="N90" s="4"/>
      <c r="O90" s="4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8"/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  <c r="BI90" s="208"/>
      <c r="BJ90" s="208"/>
      <c r="BK90" s="208"/>
      <c r="BL90" s="208"/>
      <c r="BM90" s="208"/>
      <c r="BN90" s="208"/>
      <c r="BO90" s="208"/>
      <c r="BP90" s="208"/>
      <c r="BQ90" s="208"/>
      <c r="BR90" s="208"/>
      <c r="BS90" s="208"/>
      <c r="BT90" s="208"/>
      <c r="BU90" s="208"/>
      <c r="BV90" s="208"/>
      <c r="BW90" s="208"/>
      <c r="BX90" s="208"/>
      <c r="BY90" s="208"/>
      <c r="BZ90" s="208"/>
      <c r="CA90" s="208"/>
      <c r="CB90" s="208"/>
      <c r="CC90" s="208"/>
      <c r="CD90" s="208"/>
      <c r="CE90" s="208"/>
      <c r="CF90" s="208"/>
      <c r="CG90" s="208"/>
      <c r="CH90" s="208"/>
      <c r="CI90" s="208"/>
      <c r="CJ90" s="208"/>
      <c r="CK90" s="208"/>
      <c r="CL90" s="208"/>
      <c r="CM90" s="208"/>
      <c r="CN90" s="208"/>
      <c r="CO90" s="208"/>
      <c r="CP90" s="208"/>
      <c r="CQ90" s="208"/>
      <c r="CR90" s="208"/>
      <c r="CS90" s="208"/>
      <c r="CT90" s="208"/>
      <c r="CU90" s="208"/>
      <c r="CV90" s="208"/>
      <c r="CW90" s="208"/>
      <c r="CX90" s="208"/>
      <c r="CY90" s="208"/>
    </row>
    <row r="91" spans="1:103" s="66" customFormat="1" ht="24" customHeight="1" thickTop="1" x14ac:dyDescent="0.75">
      <c r="A91" s="53"/>
      <c r="B91" s="57"/>
      <c r="C91" s="78"/>
      <c r="D91" s="186"/>
      <c r="E91" s="78"/>
      <c r="F91" s="65"/>
      <c r="G91" s="78"/>
      <c r="H91" s="186"/>
      <c r="I91" s="78"/>
      <c r="J91" s="193"/>
      <c r="K91" s="4"/>
      <c r="L91" s="4"/>
      <c r="M91" s="4"/>
      <c r="N91" s="4"/>
      <c r="O91" s="4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  <c r="AB91" s="208"/>
      <c r="AC91" s="208"/>
      <c r="AD91" s="208"/>
      <c r="AE91" s="208"/>
      <c r="AF91" s="208"/>
      <c r="AG91" s="208"/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  <c r="BI91" s="208"/>
      <c r="BJ91" s="208"/>
      <c r="BK91" s="208"/>
      <c r="BL91" s="208"/>
      <c r="BM91" s="208"/>
      <c r="BN91" s="208"/>
      <c r="BO91" s="208"/>
      <c r="BP91" s="208"/>
      <c r="BQ91" s="208"/>
      <c r="BR91" s="208"/>
      <c r="BS91" s="208"/>
      <c r="BT91" s="208"/>
      <c r="BU91" s="208"/>
      <c r="BV91" s="208"/>
      <c r="BW91" s="208"/>
      <c r="BX91" s="208"/>
      <c r="BY91" s="208"/>
      <c r="BZ91" s="208"/>
      <c r="CA91" s="208"/>
      <c r="CB91" s="208"/>
      <c r="CC91" s="208"/>
      <c r="CD91" s="208"/>
      <c r="CE91" s="208"/>
      <c r="CF91" s="208"/>
      <c r="CG91" s="208"/>
      <c r="CH91" s="208"/>
      <c r="CI91" s="208"/>
      <c r="CJ91" s="208"/>
      <c r="CK91" s="208"/>
      <c r="CL91" s="208"/>
      <c r="CM91" s="208"/>
      <c r="CN91" s="208"/>
      <c r="CO91" s="208"/>
      <c r="CP91" s="208"/>
      <c r="CQ91" s="208"/>
      <c r="CR91" s="208"/>
      <c r="CS91" s="208"/>
      <c r="CT91" s="208"/>
      <c r="CU91" s="208"/>
      <c r="CV91" s="208"/>
      <c r="CW91" s="208"/>
      <c r="CX91" s="208"/>
      <c r="CY91" s="208"/>
    </row>
    <row r="92" spans="1:103" s="66" customFormat="1" ht="24" customHeight="1" x14ac:dyDescent="0.75">
      <c r="A92" s="209" t="s">
        <v>105</v>
      </c>
      <c r="B92" s="203"/>
      <c r="C92" s="199"/>
      <c r="D92" s="199"/>
      <c r="E92" s="199"/>
      <c r="F92" s="199"/>
      <c r="G92" s="199"/>
      <c r="H92" s="199"/>
      <c r="I92" s="199"/>
      <c r="J92" s="193"/>
      <c r="K92" s="4"/>
      <c r="L92" s="4"/>
      <c r="M92" s="4"/>
      <c r="N92" s="4"/>
      <c r="O92" s="4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08"/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  <c r="BI92" s="208"/>
      <c r="BJ92" s="208"/>
      <c r="BK92" s="208"/>
      <c r="BL92" s="208"/>
      <c r="BM92" s="208"/>
      <c r="BN92" s="208"/>
      <c r="BO92" s="208"/>
      <c r="BP92" s="208"/>
      <c r="BQ92" s="208"/>
      <c r="BR92" s="208"/>
      <c r="BS92" s="208"/>
      <c r="BT92" s="208"/>
      <c r="BU92" s="208"/>
      <c r="BV92" s="208"/>
      <c r="BW92" s="208"/>
      <c r="BX92" s="208"/>
      <c r="BY92" s="208"/>
      <c r="BZ92" s="208"/>
      <c r="CA92" s="208"/>
      <c r="CB92" s="208"/>
      <c r="CC92" s="208"/>
      <c r="CD92" s="208"/>
      <c r="CE92" s="208"/>
      <c r="CF92" s="208"/>
      <c r="CG92" s="208"/>
      <c r="CH92" s="208"/>
      <c r="CI92" s="208"/>
      <c r="CJ92" s="208"/>
      <c r="CK92" s="208"/>
      <c r="CL92" s="208"/>
      <c r="CM92" s="208"/>
      <c r="CN92" s="208"/>
      <c r="CO92" s="208"/>
      <c r="CP92" s="208"/>
      <c r="CQ92" s="208"/>
      <c r="CR92" s="208"/>
      <c r="CS92" s="208"/>
      <c r="CT92" s="208"/>
      <c r="CU92" s="208"/>
      <c r="CV92" s="208"/>
      <c r="CW92" s="208"/>
      <c r="CX92" s="208"/>
      <c r="CY92" s="208"/>
    </row>
    <row r="93" spans="1:103" s="66" customFormat="1" ht="24" customHeight="1" thickBot="1" x14ac:dyDescent="0.8">
      <c r="A93" s="73" t="s">
        <v>106</v>
      </c>
      <c r="B93" s="57" t="s">
        <v>107</v>
      </c>
      <c r="C93" s="210">
        <f>C28/BS!D84</f>
        <v>1.9428068958974354</v>
      </c>
      <c r="D93" s="206"/>
      <c r="E93" s="210">
        <f>E28/BS!F84</f>
        <v>1.2326574785396289</v>
      </c>
      <c r="F93" s="206"/>
      <c r="G93" s="210">
        <f>G28/BS!J84</f>
        <v>1.9427735150500771</v>
      </c>
      <c r="H93" s="211"/>
      <c r="I93" s="210">
        <f>I28/BS!L84</f>
        <v>1.2317667369811767</v>
      </c>
      <c r="J93" s="193"/>
      <c r="K93" s="4"/>
      <c r="L93" s="4"/>
      <c r="M93" s="4"/>
      <c r="N93" s="4"/>
      <c r="O93" s="4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  <c r="AB93" s="208"/>
      <c r="AC93" s="208"/>
      <c r="AD93" s="208"/>
      <c r="AE93" s="208"/>
      <c r="AF93" s="208"/>
      <c r="AG93" s="208"/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  <c r="BI93" s="208"/>
      <c r="BJ93" s="208"/>
      <c r="BK93" s="208"/>
      <c r="BL93" s="208"/>
      <c r="BM93" s="208"/>
      <c r="BN93" s="208"/>
      <c r="BO93" s="208"/>
      <c r="BP93" s="208"/>
      <c r="BQ93" s="208"/>
      <c r="BR93" s="208"/>
      <c r="BS93" s="208"/>
      <c r="BT93" s="208"/>
      <c r="BU93" s="208"/>
      <c r="BV93" s="208"/>
      <c r="BW93" s="208"/>
      <c r="BX93" s="208"/>
      <c r="BY93" s="208"/>
      <c r="BZ93" s="208"/>
      <c r="CA93" s="208"/>
      <c r="CB93" s="208"/>
      <c r="CC93" s="208"/>
      <c r="CD93" s="208"/>
      <c r="CE93" s="208"/>
      <c r="CF93" s="208"/>
      <c r="CG93" s="208"/>
      <c r="CH93" s="208"/>
      <c r="CI93" s="208"/>
      <c r="CJ93" s="208"/>
      <c r="CK93" s="208"/>
      <c r="CL93" s="208"/>
      <c r="CM93" s="208"/>
      <c r="CN93" s="208"/>
      <c r="CO93" s="208"/>
      <c r="CP93" s="208"/>
      <c r="CQ93" s="208"/>
      <c r="CR93" s="208"/>
      <c r="CS93" s="208"/>
      <c r="CT93" s="208"/>
      <c r="CU93" s="208"/>
      <c r="CV93" s="208"/>
      <c r="CW93" s="208"/>
      <c r="CX93" s="208"/>
      <c r="CY93" s="208"/>
    </row>
    <row r="94" spans="1:103" ht="24" customHeight="1" thickTop="1" x14ac:dyDescent="0.75">
      <c r="A94" s="54"/>
      <c r="D94" s="63"/>
      <c r="F94" s="190"/>
      <c r="H94" s="63"/>
    </row>
    <row r="95" spans="1:103" ht="24" customHeight="1" x14ac:dyDescent="0.75">
      <c r="A95" s="53"/>
      <c r="D95" s="190"/>
      <c r="F95" s="190"/>
      <c r="H95" s="63"/>
      <c r="I95" s="212"/>
    </row>
    <row r="96" spans="1:103" ht="24" customHeight="1" x14ac:dyDescent="0.75">
      <c r="A96" s="209"/>
      <c r="B96" s="203"/>
      <c r="C96" s="199"/>
      <c r="D96" s="199"/>
      <c r="E96" s="199"/>
      <c r="F96" s="199"/>
      <c r="G96" s="199"/>
      <c r="H96" s="199"/>
      <c r="I96" s="199"/>
    </row>
    <row r="97" spans="1:9" ht="24" customHeight="1" x14ac:dyDescent="0.75">
      <c r="A97" s="73"/>
      <c r="C97" s="213"/>
      <c r="D97" s="206"/>
      <c r="E97" s="213"/>
      <c r="F97" s="206"/>
      <c r="G97" s="213"/>
      <c r="H97" s="211"/>
      <c r="I97" s="213"/>
    </row>
    <row r="98" spans="1:9" ht="24" customHeight="1" x14ac:dyDescent="0.75"/>
    <row r="99" spans="1:9" ht="24" customHeight="1" x14ac:dyDescent="0.75">
      <c r="A99" s="54"/>
      <c r="B99" s="54"/>
    </row>
    <row r="100" spans="1:9" ht="24" customHeight="1" x14ac:dyDescent="0.75"/>
    <row r="101" spans="1:9" ht="24" customHeight="1" x14ac:dyDescent="0.75">
      <c r="A101" s="54"/>
      <c r="B101" s="54"/>
    </row>
    <row r="102" spans="1:9" ht="24" customHeight="1" x14ac:dyDescent="0.75"/>
    <row r="103" spans="1:9" ht="24" customHeight="1" x14ac:dyDescent="0.75"/>
    <row r="104" spans="1:9" ht="24" customHeight="1" x14ac:dyDescent="0.75"/>
    <row r="105" spans="1:9" ht="24" customHeight="1" x14ac:dyDescent="0.75"/>
    <row r="106" spans="1:9" ht="24" customHeight="1" x14ac:dyDescent="0.75"/>
    <row r="107" spans="1:9" ht="24" customHeight="1" x14ac:dyDescent="0.75"/>
    <row r="108" spans="1:9" ht="24" customHeight="1" x14ac:dyDescent="0.75">
      <c r="A108" s="349" t="s">
        <v>39</v>
      </c>
      <c r="B108" s="349"/>
    </row>
    <row r="109" spans="1:9" ht="24" customHeight="1" x14ac:dyDescent="0.75"/>
    <row r="110" spans="1:9" ht="24" customHeight="1" x14ac:dyDescent="0.75"/>
    <row r="111" spans="1:9" ht="24" customHeight="1" x14ac:dyDescent="0.75"/>
    <row r="112" spans="1:9" ht="24" customHeight="1" x14ac:dyDescent="0.75"/>
    <row r="113" ht="24" customHeight="1" x14ac:dyDescent="0.75"/>
    <row r="114" ht="24" customHeight="1" x14ac:dyDescent="0.75"/>
    <row r="115" ht="24" customHeight="1" x14ac:dyDescent="0.75"/>
    <row r="116" ht="24" customHeight="1" x14ac:dyDescent="0.75"/>
    <row r="117" ht="24" customHeight="1" x14ac:dyDescent="0.75"/>
    <row r="118" ht="24" customHeight="1" x14ac:dyDescent="0.75"/>
    <row r="119" ht="24" customHeight="1" x14ac:dyDescent="0.75"/>
    <row r="120" ht="24" customHeight="1" x14ac:dyDescent="0.75"/>
    <row r="121" ht="24" customHeight="1" x14ac:dyDescent="0.75"/>
    <row r="122" ht="24" customHeight="1" x14ac:dyDescent="0.75"/>
    <row r="123" ht="24" customHeight="1" x14ac:dyDescent="0.75"/>
    <row r="124" ht="24" customHeight="1" x14ac:dyDescent="0.75"/>
    <row r="125" ht="24" customHeight="1" x14ac:dyDescent="0.75"/>
    <row r="126" ht="24" customHeight="1" x14ac:dyDescent="0.75"/>
    <row r="127" ht="24" customHeight="1" x14ac:dyDescent="0.75"/>
    <row r="128" ht="24" customHeight="1" x14ac:dyDescent="0.75"/>
    <row r="129" spans="1:103" ht="24" customHeight="1" x14ac:dyDescent="0.75"/>
    <row r="130" spans="1:103" ht="24" customHeight="1" x14ac:dyDescent="0.75">
      <c r="A130" s="57"/>
    </row>
    <row r="131" spans="1:103" ht="24" customHeight="1" x14ac:dyDescent="0.75">
      <c r="A131" s="57"/>
    </row>
    <row r="132" spans="1:103" ht="24" customHeight="1" x14ac:dyDescent="0.75">
      <c r="A132" s="57"/>
    </row>
    <row r="133" spans="1:103" ht="24" customHeight="1" x14ac:dyDescent="0.75">
      <c r="A133" s="57"/>
    </row>
    <row r="134" spans="1:103" ht="24" customHeight="1" x14ac:dyDescent="0.75">
      <c r="A134" s="57"/>
    </row>
    <row r="135" spans="1:103" ht="24" customHeight="1" x14ac:dyDescent="0.75">
      <c r="A135" s="57"/>
    </row>
    <row r="136" spans="1:103" ht="24" customHeight="1" x14ac:dyDescent="0.75">
      <c r="A136" s="57"/>
    </row>
    <row r="137" spans="1:103" ht="24" customHeight="1" x14ac:dyDescent="0.75">
      <c r="A137" s="57"/>
    </row>
    <row r="138" spans="1:103" ht="24" customHeight="1" x14ac:dyDescent="0.75">
      <c r="A138" s="57"/>
    </row>
    <row r="139" spans="1:103" s="70" customFormat="1" ht="24" customHeight="1" x14ac:dyDescent="0.75">
      <c r="A139" s="57"/>
      <c r="B139" s="54"/>
      <c r="C139" s="54"/>
      <c r="D139" s="54"/>
      <c r="E139" s="54"/>
      <c r="F139" s="54"/>
      <c r="G139" s="54"/>
      <c r="H139" s="54"/>
      <c r="I139" s="54"/>
      <c r="J139" s="193"/>
      <c r="K139" s="4"/>
      <c r="L139" s="4"/>
      <c r="M139" s="4"/>
      <c r="N139" s="4"/>
      <c r="O139" s="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  <c r="AA139" s="214"/>
      <c r="AB139" s="214"/>
      <c r="AC139" s="214"/>
      <c r="AD139" s="214"/>
      <c r="AE139" s="214"/>
      <c r="AF139" s="214"/>
      <c r="AG139" s="214"/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  <c r="BI139" s="214"/>
      <c r="BJ139" s="214"/>
      <c r="BK139" s="214"/>
      <c r="BL139" s="214"/>
      <c r="BM139" s="214"/>
      <c r="BN139" s="214"/>
      <c r="BO139" s="214"/>
      <c r="BP139" s="214"/>
      <c r="BQ139" s="214"/>
      <c r="BR139" s="214"/>
      <c r="BS139" s="214"/>
      <c r="BT139" s="214"/>
      <c r="BU139" s="214"/>
      <c r="BV139" s="214"/>
      <c r="BW139" s="214"/>
      <c r="BX139" s="214"/>
      <c r="BY139" s="214"/>
      <c r="BZ139" s="214"/>
      <c r="CA139" s="214"/>
      <c r="CB139" s="214"/>
      <c r="CC139" s="214"/>
      <c r="CD139" s="214"/>
      <c r="CE139" s="214"/>
      <c r="CF139" s="214"/>
      <c r="CG139" s="214"/>
      <c r="CH139" s="214"/>
      <c r="CI139" s="214"/>
      <c r="CJ139" s="214"/>
      <c r="CK139" s="214"/>
      <c r="CL139" s="214"/>
      <c r="CM139" s="214"/>
      <c r="CN139" s="214"/>
      <c r="CO139" s="214"/>
      <c r="CP139" s="214"/>
      <c r="CQ139" s="214"/>
      <c r="CR139" s="214"/>
      <c r="CS139" s="214"/>
      <c r="CT139" s="214"/>
      <c r="CU139" s="214"/>
      <c r="CV139" s="214"/>
      <c r="CW139" s="214"/>
      <c r="CX139" s="214"/>
      <c r="CY139" s="214"/>
    </row>
    <row r="140" spans="1:103" s="70" customFormat="1" ht="24" customHeight="1" x14ac:dyDescent="0.75">
      <c r="A140" s="57"/>
      <c r="B140" s="54"/>
      <c r="C140" s="54"/>
      <c r="D140" s="54"/>
      <c r="E140" s="54"/>
      <c r="F140" s="54"/>
      <c r="G140" s="54"/>
      <c r="H140" s="54"/>
      <c r="I140" s="54"/>
      <c r="J140" s="193"/>
      <c r="K140" s="4"/>
      <c r="L140" s="4"/>
      <c r="M140" s="4"/>
      <c r="N140" s="4"/>
      <c r="O140" s="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  <c r="AA140" s="214"/>
      <c r="AB140" s="214"/>
      <c r="AC140" s="214"/>
      <c r="AD140" s="214"/>
      <c r="AE140" s="214"/>
      <c r="AF140" s="214"/>
      <c r="AG140" s="214"/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  <c r="BI140" s="214"/>
      <c r="BJ140" s="214"/>
      <c r="BK140" s="214"/>
      <c r="BL140" s="214"/>
      <c r="BM140" s="214"/>
      <c r="BN140" s="214"/>
      <c r="BO140" s="214"/>
      <c r="BP140" s="214"/>
      <c r="BQ140" s="214"/>
      <c r="BR140" s="214"/>
      <c r="BS140" s="214"/>
      <c r="BT140" s="214"/>
      <c r="BU140" s="214"/>
      <c r="BV140" s="214"/>
      <c r="BW140" s="214"/>
      <c r="BX140" s="214"/>
      <c r="BY140" s="214"/>
      <c r="BZ140" s="214"/>
      <c r="CA140" s="214"/>
      <c r="CB140" s="214"/>
      <c r="CC140" s="214"/>
      <c r="CD140" s="214"/>
      <c r="CE140" s="214"/>
      <c r="CF140" s="214"/>
      <c r="CG140" s="214"/>
      <c r="CH140" s="214"/>
      <c r="CI140" s="214"/>
      <c r="CJ140" s="214"/>
      <c r="CK140" s="214"/>
      <c r="CL140" s="214"/>
      <c r="CM140" s="214"/>
      <c r="CN140" s="214"/>
      <c r="CO140" s="214"/>
      <c r="CP140" s="214"/>
      <c r="CQ140" s="214"/>
      <c r="CR140" s="214"/>
      <c r="CS140" s="214"/>
      <c r="CT140" s="214"/>
      <c r="CU140" s="214"/>
      <c r="CV140" s="214"/>
      <c r="CW140" s="214"/>
      <c r="CX140" s="214"/>
      <c r="CY140" s="214"/>
    </row>
    <row r="141" spans="1:103" s="70" customFormat="1" ht="24" customHeight="1" x14ac:dyDescent="0.75">
      <c r="A141" s="57"/>
      <c r="B141" s="54"/>
      <c r="C141" s="54"/>
      <c r="D141" s="54"/>
      <c r="E141" s="54"/>
      <c r="F141" s="54"/>
      <c r="G141" s="54"/>
      <c r="H141" s="54"/>
      <c r="I141" s="54"/>
      <c r="J141" s="193"/>
      <c r="K141" s="4"/>
      <c r="L141" s="4"/>
      <c r="M141" s="4"/>
      <c r="N141" s="4"/>
      <c r="O141" s="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  <c r="AA141" s="214"/>
      <c r="AB141" s="214"/>
      <c r="AC141" s="214"/>
      <c r="AD141" s="214"/>
      <c r="AE141" s="214"/>
      <c r="AF141" s="214"/>
      <c r="AG141" s="214"/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  <c r="BI141" s="214"/>
      <c r="BJ141" s="214"/>
      <c r="BK141" s="214"/>
      <c r="BL141" s="214"/>
      <c r="BM141" s="214"/>
      <c r="BN141" s="214"/>
      <c r="BO141" s="214"/>
      <c r="BP141" s="214"/>
      <c r="BQ141" s="214"/>
      <c r="BR141" s="214"/>
      <c r="BS141" s="214"/>
      <c r="BT141" s="214"/>
      <c r="BU141" s="214"/>
      <c r="BV141" s="214"/>
      <c r="BW141" s="214"/>
      <c r="BX141" s="214"/>
      <c r="BY141" s="214"/>
      <c r="BZ141" s="214"/>
      <c r="CA141" s="214"/>
      <c r="CB141" s="214"/>
      <c r="CC141" s="214"/>
      <c r="CD141" s="214"/>
      <c r="CE141" s="214"/>
      <c r="CF141" s="214"/>
      <c r="CG141" s="214"/>
      <c r="CH141" s="214"/>
      <c r="CI141" s="214"/>
      <c r="CJ141" s="214"/>
      <c r="CK141" s="214"/>
      <c r="CL141" s="214"/>
      <c r="CM141" s="214"/>
      <c r="CN141" s="214"/>
      <c r="CO141" s="214"/>
      <c r="CP141" s="214"/>
      <c r="CQ141" s="214"/>
      <c r="CR141" s="214"/>
      <c r="CS141" s="214"/>
      <c r="CT141" s="214"/>
      <c r="CU141" s="214"/>
      <c r="CV141" s="214"/>
      <c r="CW141" s="214"/>
      <c r="CX141" s="214"/>
      <c r="CY141" s="214"/>
    </row>
    <row r="142" spans="1:103" s="70" customFormat="1" ht="24" customHeight="1" x14ac:dyDescent="0.75">
      <c r="A142" s="57"/>
      <c r="B142" s="54"/>
      <c r="C142" s="54"/>
      <c r="D142" s="54"/>
      <c r="E142" s="54"/>
      <c r="F142" s="54"/>
      <c r="G142" s="54"/>
      <c r="H142" s="54"/>
      <c r="I142" s="54"/>
      <c r="J142" s="193"/>
      <c r="K142" s="4"/>
      <c r="L142" s="4"/>
      <c r="M142" s="4"/>
      <c r="N142" s="4"/>
      <c r="O142" s="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  <c r="AA142" s="214"/>
      <c r="AB142" s="214"/>
      <c r="AC142" s="214"/>
      <c r="AD142" s="214"/>
      <c r="AE142" s="214"/>
      <c r="AF142" s="214"/>
      <c r="AG142" s="214"/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  <c r="BI142" s="214"/>
      <c r="BJ142" s="214"/>
      <c r="BK142" s="214"/>
      <c r="BL142" s="214"/>
      <c r="BM142" s="214"/>
      <c r="BN142" s="214"/>
      <c r="BO142" s="214"/>
      <c r="BP142" s="214"/>
      <c r="BQ142" s="214"/>
      <c r="BR142" s="214"/>
      <c r="BS142" s="214"/>
      <c r="BT142" s="214"/>
      <c r="BU142" s="214"/>
      <c r="BV142" s="214"/>
      <c r="BW142" s="214"/>
      <c r="BX142" s="214"/>
      <c r="BY142" s="214"/>
      <c r="BZ142" s="214"/>
      <c r="CA142" s="214"/>
      <c r="CB142" s="214"/>
      <c r="CC142" s="214"/>
      <c r="CD142" s="214"/>
      <c r="CE142" s="214"/>
      <c r="CF142" s="214"/>
      <c r="CG142" s="214"/>
      <c r="CH142" s="214"/>
      <c r="CI142" s="214"/>
      <c r="CJ142" s="214"/>
      <c r="CK142" s="214"/>
      <c r="CL142" s="214"/>
      <c r="CM142" s="214"/>
      <c r="CN142" s="214"/>
      <c r="CO142" s="214"/>
      <c r="CP142" s="214"/>
      <c r="CQ142" s="214"/>
      <c r="CR142" s="214"/>
      <c r="CS142" s="214"/>
      <c r="CT142" s="214"/>
      <c r="CU142" s="214"/>
      <c r="CV142" s="214"/>
      <c r="CW142" s="214"/>
      <c r="CX142" s="214"/>
      <c r="CY142" s="214"/>
    </row>
    <row r="143" spans="1:103" s="70" customFormat="1" ht="24" customHeight="1" x14ac:dyDescent="0.75">
      <c r="A143" s="57"/>
      <c r="B143" s="54"/>
      <c r="C143" s="54"/>
      <c r="D143" s="54"/>
      <c r="E143" s="54"/>
      <c r="F143" s="54"/>
      <c r="G143" s="54"/>
      <c r="H143" s="54"/>
      <c r="I143" s="54"/>
      <c r="J143" s="193"/>
      <c r="K143" s="4"/>
      <c r="L143" s="4"/>
      <c r="M143" s="4"/>
      <c r="N143" s="4"/>
      <c r="O143" s="4"/>
      <c r="P143" s="214"/>
      <c r="Q143" s="214"/>
      <c r="R143" s="214"/>
      <c r="S143" s="214"/>
      <c r="T143" s="214"/>
      <c r="U143" s="214"/>
      <c r="V143" s="214"/>
      <c r="W143" s="214"/>
      <c r="X143" s="214"/>
      <c r="Y143" s="214"/>
      <c r="Z143" s="214"/>
      <c r="AA143" s="214"/>
      <c r="AB143" s="214"/>
      <c r="AC143" s="214"/>
      <c r="AD143" s="214"/>
      <c r="AE143" s="214"/>
      <c r="AF143" s="214"/>
      <c r="AG143" s="214"/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  <c r="BI143" s="214"/>
      <c r="BJ143" s="214"/>
      <c r="BK143" s="214"/>
      <c r="BL143" s="214"/>
      <c r="BM143" s="214"/>
      <c r="BN143" s="214"/>
      <c r="BO143" s="214"/>
      <c r="BP143" s="214"/>
      <c r="BQ143" s="214"/>
      <c r="BR143" s="214"/>
      <c r="BS143" s="214"/>
      <c r="BT143" s="214"/>
      <c r="BU143" s="214"/>
      <c r="BV143" s="214"/>
      <c r="BW143" s="214"/>
      <c r="BX143" s="214"/>
      <c r="BY143" s="214"/>
      <c r="BZ143" s="214"/>
      <c r="CA143" s="214"/>
      <c r="CB143" s="214"/>
      <c r="CC143" s="214"/>
      <c r="CD143" s="214"/>
      <c r="CE143" s="214"/>
      <c r="CF143" s="214"/>
      <c r="CG143" s="214"/>
      <c r="CH143" s="214"/>
      <c r="CI143" s="214"/>
      <c r="CJ143" s="214"/>
      <c r="CK143" s="214"/>
      <c r="CL143" s="214"/>
      <c r="CM143" s="214"/>
      <c r="CN143" s="214"/>
      <c r="CO143" s="214"/>
      <c r="CP143" s="214"/>
      <c r="CQ143" s="214"/>
      <c r="CR143" s="214"/>
      <c r="CS143" s="214"/>
      <c r="CT143" s="214"/>
      <c r="CU143" s="214"/>
      <c r="CV143" s="214"/>
      <c r="CW143" s="214"/>
      <c r="CX143" s="214"/>
      <c r="CY143" s="214"/>
    </row>
    <row r="144" spans="1:103" s="70" customFormat="1" ht="24" customHeight="1" x14ac:dyDescent="0.75">
      <c r="A144" s="57"/>
      <c r="B144" s="54"/>
      <c r="C144" s="54"/>
      <c r="D144" s="54"/>
      <c r="E144" s="54"/>
      <c r="F144" s="54"/>
      <c r="G144" s="54"/>
      <c r="H144" s="54"/>
      <c r="I144" s="54"/>
      <c r="J144" s="193"/>
      <c r="K144" s="4"/>
      <c r="L144" s="4"/>
      <c r="M144" s="4"/>
      <c r="N144" s="4"/>
      <c r="O144" s="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  <c r="AA144" s="214"/>
      <c r="AB144" s="214"/>
      <c r="AC144" s="214"/>
      <c r="AD144" s="214"/>
      <c r="AE144" s="214"/>
      <c r="AF144" s="214"/>
      <c r="AG144" s="214"/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  <c r="BI144" s="214"/>
      <c r="BJ144" s="214"/>
      <c r="BK144" s="214"/>
      <c r="BL144" s="214"/>
      <c r="BM144" s="214"/>
      <c r="BN144" s="214"/>
      <c r="BO144" s="214"/>
      <c r="BP144" s="214"/>
      <c r="BQ144" s="214"/>
      <c r="BR144" s="214"/>
      <c r="BS144" s="214"/>
      <c r="BT144" s="214"/>
      <c r="BU144" s="214"/>
      <c r="BV144" s="214"/>
      <c r="BW144" s="214"/>
      <c r="BX144" s="214"/>
      <c r="BY144" s="214"/>
      <c r="BZ144" s="214"/>
      <c r="CA144" s="214"/>
      <c r="CB144" s="214"/>
      <c r="CC144" s="214"/>
      <c r="CD144" s="214"/>
      <c r="CE144" s="214"/>
      <c r="CF144" s="214"/>
      <c r="CG144" s="214"/>
      <c r="CH144" s="214"/>
      <c r="CI144" s="214"/>
      <c r="CJ144" s="214"/>
      <c r="CK144" s="214"/>
      <c r="CL144" s="214"/>
      <c r="CM144" s="214"/>
      <c r="CN144" s="214"/>
      <c r="CO144" s="214"/>
      <c r="CP144" s="214"/>
      <c r="CQ144" s="214"/>
      <c r="CR144" s="214"/>
      <c r="CS144" s="214"/>
      <c r="CT144" s="214"/>
      <c r="CU144" s="214"/>
      <c r="CV144" s="214"/>
      <c r="CW144" s="214"/>
      <c r="CX144" s="214"/>
      <c r="CY144" s="214"/>
    </row>
    <row r="145" spans="1:103" s="70" customFormat="1" ht="24" customHeight="1" x14ac:dyDescent="0.75">
      <c r="A145" s="57"/>
      <c r="B145" s="54"/>
      <c r="C145" s="54"/>
      <c r="D145" s="54"/>
      <c r="E145" s="54"/>
      <c r="F145" s="54"/>
      <c r="G145" s="54"/>
      <c r="H145" s="54"/>
      <c r="I145" s="54"/>
      <c r="J145" s="193"/>
      <c r="K145" s="4"/>
      <c r="L145" s="4"/>
      <c r="M145" s="4"/>
      <c r="N145" s="4"/>
      <c r="O145" s="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  <c r="AA145" s="214"/>
      <c r="AB145" s="214"/>
      <c r="AC145" s="214"/>
      <c r="AD145" s="214"/>
      <c r="AE145" s="214"/>
      <c r="AF145" s="214"/>
      <c r="AG145" s="214"/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  <c r="BI145" s="214"/>
      <c r="BJ145" s="214"/>
      <c r="BK145" s="214"/>
      <c r="BL145" s="214"/>
      <c r="BM145" s="214"/>
      <c r="BN145" s="214"/>
      <c r="BO145" s="214"/>
      <c r="BP145" s="214"/>
      <c r="BQ145" s="214"/>
      <c r="BR145" s="214"/>
      <c r="BS145" s="214"/>
      <c r="BT145" s="214"/>
      <c r="BU145" s="214"/>
      <c r="BV145" s="214"/>
      <c r="BW145" s="214"/>
      <c r="BX145" s="214"/>
      <c r="BY145" s="214"/>
      <c r="BZ145" s="214"/>
      <c r="CA145" s="214"/>
      <c r="CB145" s="214"/>
      <c r="CC145" s="214"/>
      <c r="CD145" s="214"/>
      <c r="CE145" s="214"/>
      <c r="CF145" s="214"/>
      <c r="CG145" s="214"/>
      <c r="CH145" s="214"/>
      <c r="CI145" s="214"/>
      <c r="CJ145" s="214"/>
      <c r="CK145" s="214"/>
      <c r="CL145" s="214"/>
      <c r="CM145" s="214"/>
      <c r="CN145" s="214"/>
      <c r="CO145" s="214"/>
      <c r="CP145" s="214"/>
      <c r="CQ145" s="214"/>
      <c r="CR145" s="214"/>
      <c r="CS145" s="214"/>
      <c r="CT145" s="214"/>
      <c r="CU145" s="214"/>
      <c r="CV145" s="214"/>
      <c r="CW145" s="214"/>
      <c r="CX145" s="214"/>
      <c r="CY145" s="214"/>
    </row>
    <row r="146" spans="1:103" s="70" customFormat="1" ht="24" customHeight="1" x14ac:dyDescent="0.75">
      <c r="A146" s="57"/>
      <c r="B146" s="54"/>
      <c r="C146" s="54"/>
      <c r="D146" s="54"/>
      <c r="E146" s="54"/>
      <c r="F146" s="54"/>
      <c r="G146" s="54"/>
      <c r="H146" s="54"/>
      <c r="I146" s="54"/>
      <c r="J146" s="193"/>
      <c r="K146" s="4"/>
      <c r="L146" s="4"/>
      <c r="M146" s="4"/>
      <c r="N146" s="4"/>
      <c r="O146" s="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  <c r="AA146" s="214"/>
      <c r="AB146" s="214"/>
      <c r="AC146" s="214"/>
      <c r="AD146" s="214"/>
      <c r="AE146" s="214"/>
      <c r="AF146" s="214"/>
      <c r="AG146" s="214"/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  <c r="BI146" s="214"/>
      <c r="BJ146" s="214"/>
      <c r="BK146" s="214"/>
      <c r="BL146" s="214"/>
      <c r="BM146" s="214"/>
      <c r="BN146" s="214"/>
      <c r="BO146" s="214"/>
      <c r="BP146" s="214"/>
      <c r="BQ146" s="214"/>
      <c r="BR146" s="214"/>
      <c r="BS146" s="214"/>
      <c r="BT146" s="214"/>
      <c r="BU146" s="214"/>
      <c r="BV146" s="214"/>
      <c r="BW146" s="214"/>
      <c r="BX146" s="214"/>
      <c r="BY146" s="214"/>
      <c r="BZ146" s="214"/>
      <c r="CA146" s="214"/>
      <c r="CB146" s="214"/>
      <c r="CC146" s="214"/>
      <c r="CD146" s="214"/>
      <c r="CE146" s="214"/>
      <c r="CF146" s="214"/>
      <c r="CG146" s="214"/>
      <c r="CH146" s="214"/>
      <c r="CI146" s="214"/>
      <c r="CJ146" s="214"/>
      <c r="CK146" s="214"/>
      <c r="CL146" s="214"/>
      <c r="CM146" s="214"/>
      <c r="CN146" s="214"/>
      <c r="CO146" s="214"/>
      <c r="CP146" s="214"/>
      <c r="CQ146" s="214"/>
      <c r="CR146" s="214"/>
      <c r="CS146" s="214"/>
      <c r="CT146" s="214"/>
      <c r="CU146" s="214"/>
      <c r="CV146" s="214"/>
      <c r="CW146" s="214"/>
      <c r="CX146" s="214"/>
      <c r="CY146" s="214"/>
    </row>
    <row r="147" spans="1:103" s="70" customFormat="1" ht="24" customHeight="1" x14ac:dyDescent="0.75">
      <c r="A147" s="57"/>
      <c r="B147" s="54"/>
      <c r="C147" s="54"/>
      <c r="D147" s="54"/>
      <c r="E147" s="54"/>
      <c r="F147" s="54"/>
      <c r="G147" s="54"/>
      <c r="H147" s="54"/>
      <c r="I147" s="54"/>
      <c r="J147" s="193"/>
      <c r="K147" s="4"/>
      <c r="L147" s="4"/>
      <c r="M147" s="4"/>
      <c r="N147" s="4"/>
      <c r="O147" s="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  <c r="AA147" s="214"/>
      <c r="AB147" s="214"/>
      <c r="AC147" s="214"/>
      <c r="AD147" s="214"/>
      <c r="AE147" s="214"/>
      <c r="AF147" s="214"/>
      <c r="AG147" s="214"/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  <c r="BI147" s="214"/>
      <c r="BJ147" s="214"/>
      <c r="BK147" s="214"/>
      <c r="BL147" s="214"/>
      <c r="BM147" s="214"/>
      <c r="BN147" s="214"/>
      <c r="BO147" s="214"/>
      <c r="BP147" s="214"/>
      <c r="BQ147" s="214"/>
      <c r="BR147" s="214"/>
      <c r="BS147" s="214"/>
      <c r="BT147" s="214"/>
      <c r="BU147" s="214"/>
      <c r="BV147" s="214"/>
      <c r="BW147" s="214"/>
      <c r="BX147" s="214"/>
      <c r="BY147" s="214"/>
      <c r="BZ147" s="214"/>
      <c r="CA147" s="214"/>
      <c r="CB147" s="214"/>
      <c r="CC147" s="214"/>
      <c r="CD147" s="214"/>
      <c r="CE147" s="214"/>
      <c r="CF147" s="214"/>
      <c r="CG147" s="214"/>
      <c r="CH147" s="214"/>
      <c r="CI147" s="214"/>
      <c r="CJ147" s="214"/>
      <c r="CK147" s="214"/>
      <c r="CL147" s="214"/>
      <c r="CM147" s="214"/>
      <c r="CN147" s="214"/>
      <c r="CO147" s="214"/>
      <c r="CP147" s="214"/>
      <c r="CQ147" s="214"/>
      <c r="CR147" s="214"/>
      <c r="CS147" s="214"/>
      <c r="CT147" s="214"/>
      <c r="CU147" s="214"/>
      <c r="CV147" s="214"/>
      <c r="CW147" s="214"/>
      <c r="CX147" s="214"/>
      <c r="CY147" s="214"/>
    </row>
    <row r="148" spans="1:103" s="70" customFormat="1" ht="24" customHeight="1" x14ac:dyDescent="0.75">
      <c r="A148" s="57"/>
      <c r="B148" s="54"/>
      <c r="C148" s="54"/>
      <c r="D148" s="54"/>
      <c r="E148" s="54"/>
      <c r="F148" s="54"/>
      <c r="G148" s="54"/>
      <c r="H148" s="54"/>
      <c r="I148" s="54"/>
      <c r="J148" s="193"/>
      <c r="K148" s="4"/>
      <c r="L148" s="4"/>
      <c r="M148" s="4"/>
      <c r="N148" s="4"/>
      <c r="O148" s="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  <c r="AA148" s="214"/>
      <c r="AB148" s="214"/>
      <c r="AC148" s="214"/>
      <c r="AD148" s="214"/>
      <c r="AE148" s="214"/>
      <c r="AF148" s="214"/>
      <c r="AG148" s="214"/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  <c r="BI148" s="214"/>
      <c r="BJ148" s="214"/>
      <c r="BK148" s="214"/>
      <c r="BL148" s="214"/>
      <c r="BM148" s="214"/>
      <c r="BN148" s="214"/>
      <c r="BO148" s="214"/>
      <c r="BP148" s="214"/>
      <c r="BQ148" s="214"/>
      <c r="BR148" s="214"/>
      <c r="BS148" s="214"/>
      <c r="BT148" s="214"/>
      <c r="BU148" s="214"/>
      <c r="BV148" s="214"/>
      <c r="BW148" s="214"/>
      <c r="BX148" s="214"/>
      <c r="BY148" s="214"/>
      <c r="BZ148" s="214"/>
      <c r="CA148" s="214"/>
      <c r="CB148" s="214"/>
      <c r="CC148" s="214"/>
      <c r="CD148" s="214"/>
      <c r="CE148" s="214"/>
      <c r="CF148" s="214"/>
      <c r="CG148" s="214"/>
      <c r="CH148" s="214"/>
      <c r="CI148" s="214"/>
      <c r="CJ148" s="214"/>
      <c r="CK148" s="214"/>
      <c r="CL148" s="214"/>
      <c r="CM148" s="214"/>
      <c r="CN148" s="214"/>
      <c r="CO148" s="214"/>
      <c r="CP148" s="214"/>
      <c r="CQ148" s="214"/>
      <c r="CR148" s="214"/>
      <c r="CS148" s="214"/>
      <c r="CT148" s="214"/>
      <c r="CU148" s="214"/>
      <c r="CV148" s="214"/>
      <c r="CW148" s="214"/>
      <c r="CX148" s="214"/>
      <c r="CY148" s="214"/>
    </row>
    <row r="149" spans="1:103" s="70" customFormat="1" ht="24" customHeight="1" x14ac:dyDescent="0.75">
      <c r="A149" s="57"/>
      <c r="B149" s="54"/>
      <c r="C149" s="54"/>
      <c r="D149" s="54"/>
      <c r="E149" s="54"/>
      <c r="F149" s="54"/>
      <c r="G149" s="54"/>
      <c r="H149" s="54"/>
      <c r="I149" s="54"/>
      <c r="J149" s="193"/>
      <c r="K149" s="4"/>
      <c r="L149" s="4"/>
      <c r="M149" s="4"/>
      <c r="N149" s="4"/>
      <c r="O149" s="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  <c r="AA149" s="214"/>
      <c r="AB149" s="214"/>
      <c r="AC149" s="214"/>
      <c r="AD149" s="214"/>
      <c r="AE149" s="214"/>
      <c r="AF149" s="214"/>
      <c r="AG149" s="214"/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  <c r="BI149" s="214"/>
      <c r="BJ149" s="214"/>
      <c r="BK149" s="214"/>
      <c r="BL149" s="214"/>
      <c r="BM149" s="214"/>
      <c r="BN149" s="214"/>
      <c r="BO149" s="214"/>
      <c r="BP149" s="214"/>
      <c r="BQ149" s="214"/>
      <c r="BR149" s="214"/>
      <c r="BS149" s="214"/>
      <c r="BT149" s="214"/>
      <c r="BU149" s="214"/>
      <c r="BV149" s="214"/>
      <c r="BW149" s="214"/>
      <c r="BX149" s="214"/>
      <c r="BY149" s="214"/>
      <c r="BZ149" s="214"/>
      <c r="CA149" s="214"/>
      <c r="CB149" s="214"/>
      <c r="CC149" s="214"/>
      <c r="CD149" s="214"/>
      <c r="CE149" s="214"/>
      <c r="CF149" s="214"/>
      <c r="CG149" s="214"/>
      <c r="CH149" s="214"/>
      <c r="CI149" s="214"/>
      <c r="CJ149" s="214"/>
      <c r="CK149" s="214"/>
      <c r="CL149" s="214"/>
      <c r="CM149" s="214"/>
      <c r="CN149" s="214"/>
      <c r="CO149" s="214"/>
      <c r="CP149" s="214"/>
      <c r="CQ149" s="214"/>
      <c r="CR149" s="214"/>
      <c r="CS149" s="214"/>
      <c r="CT149" s="214"/>
      <c r="CU149" s="214"/>
      <c r="CV149" s="214"/>
      <c r="CW149" s="214"/>
      <c r="CX149" s="214"/>
      <c r="CY149" s="214"/>
    </row>
    <row r="150" spans="1:103" s="70" customFormat="1" ht="24" customHeight="1" x14ac:dyDescent="0.75">
      <c r="A150" s="57"/>
      <c r="B150" s="54"/>
      <c r="C150" s="54"/>
      <c r="D150" s="54"/>
      <c r="E150" s="54"/>
      <c r="F150" s="54"/>
      <c r="G150" s="54"/>
      <c r="H150" s="54"/>
      <c r="I150" s="54"/>
      <c r="J150" s="193"/>
      <c r="K150" s="4"/>
      <c r="L150" s="4"/>
      <c r="M150" s="4"/>
      <c r="N150" s="4"/>
      <c r="O150" s="4"/>
      <c r="P150" s="214"/>
      <c r="Q150" s="214"/>
      <c r="R150" s="214"/>
      <c r="S150" s="214"/>
      <c r="T150" s="214"/>
      <c r="U150" s="214"/>
      <c r="V150" s="214"/>
      <c r="W150" s="214"/>
      <c r="X150" s="214"/>
      <c r="Y150" s="214"/>
      <c r="Z150" s="214"/>
      <c r="AA150" s="214"/>
      <c r="AB150" s="214"/>
      <c r="AC150" s="214"/>
      <c r="AD150" s="214"/>
      <c r="AE150" s="214"/>
      <c r="AF150" s="214"/>
      <c r="AG150" s="214"/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  <c r="BI150" s="214"/>
      <c r="BJ150" s="214"/>
      <c r="BK150" s="214"/>
      <c r="BL150" s="214"/>
      <c r="BM150" s="214"/>
      <c r="BN150" s="214"/>
      <c r="BO150" s="214"/>
      <c r="BP150" s="214"/>
      <c r="BQ150" s="214"/>
      <c r="BR150" s="214"/>
      <c r="BS150" s="214"/>
      <c r="BT150" s="214"/>
      <c r="BU150" s="214"/>
      <c r="BV150" s="214"/>
      <c r="BW150" s="214"/>
      <c r="BX150" s="214"/>
      <c r="BY150" s="214"/>
      <c r="BZ150" s="214"/>
      <c r="CA150" s="214"/>
      <c r="CB150" s="214"/>
      <c r="CC150" s="214"/>
      <c r="CD150" s="214"/>
      <c r="CE150" s="214"/>
      <c r="CF150" s="214"/>
      <c r="CG150" s="214"/>
      <c r="CH150" s="214"/>
      <c r="CI150" s="214"/>
      <c r="CJ150" s="214"/>
      <c r="CK150" s="214"/>
      <c r="CL150" s="214"/>
      <c r="CM150" s="214"/>
      <c r="CN150" s="214"/>
      <c r="CO150" s="214"/>
      <c r="CP150" s="214"/>
      <c r="CQ150" s="214"/>
      <c r="CR150" s="214"/>
      <c r="CS150" s="214"/>
      <c r="CT150" s="214"/>
      <c r="CU150" s="214"/>
      <c r="CV150" s="214"/>
      <c r="CW150" s="214"/>
      <c r="CX150" s="214"/>
      <c r="CY150" s="214"/>
    </row>
    <row r="151" spans="1:103" s="70" customFormat="1" ht="24" customHeight="1" x14ac:dyDescent="0.75">
      <c r="A151" s="57"/>
      <c r="B151" s="54"/>
      <c r="C151" s="54"/>
      <c r="D151" s="54"/>
      <c r="E151" s="54"/>
      <c r="F151" s="54"/>
      <c r="G151" s="54"/>
      <c r="H151" s="54"/>
      <c r="I151" s="54"/>
      <c r="J151" s="193"/>
      <c r="K151" s="4"/>
      <c r="L151" s="4"/>
      <c r="M151" s="4"/>
      <c r="N151" s="4"/>
      <c r="O151" s="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  <c r="AA151" s="214"/>
      <c r="AB151" s="214"/>
      <c r="AC151" s="214"/>
      <c r="AD151" s="214"/>
      <c r="AE151" s="214"/>
      <c r="AF151" s="214"/>
      <c r="AG151" s="214"/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  <c r="BI151" s="214"/>
      <c r="BJ151" s="214"/>
      <c r="BK151" s="214"/>
      <c r="BL151" s="214"/>
      <c r="BM151" s="214"/>
      <c r="BN151" s="214"/>
      <c r="BO151" s="214"/>
      <c r="BP151" s="214"/>
      <c r="BQ151" s="214"/>
      <c r="BR151" s="214"/>
      <c r="BS151" s="214"/>
      <c r="BT151" s="214"/>
      <c r="BU151" s="214"/>
      <c r="BV151" s="214"/>
      <c r="BW151" s="214"/>
      <c r="BX151" s="214"/>
      <c r="BY151" s="214"/>
      <c r="BZ151" s="214"/>
      <c r="CA151" s="214"/>
      <c r="CB151" s="214"/>
      <c r="CC151" s="214"/>
      <c r="CD151" s="214"/>
      <c r="CE151" s="214"/>
      <c r="CF151" s="214"/>
      <c r="CG151" s="214"/>
      <c r="CH151" s="214"/>
      <c r="CI151" s="214"/>
      <c r="CJ151" s="214"/>
      <c r="CK151" s="214"/>
      <c r="CL151" s="214"/>
      <c r="CM151" s="214"/>
      <c r="CN151" s="214"/>
      <c r="CO151" s="214"/>
      <c r="CP151" s="214"/>
      <c r="CQ151" s="214"/>
      <c r="CR151" s="214"/>
      <c r="CS151" s="214"/>
      <c r="CT151" s="214"/>
      <c r="CU151" s="214"/>
      <c r="CV151" s="214"/>
      <c r="CW151" s="214"/>
      <c r="CX151" s="214"/>
      <c r="CY151" s="214"/>
    </row>
    <row r="152" spans="1:103" s="70" customFormat="1" ht="24" customHeight="1" x14ac:dyDescent="0.75">
      <c r="A152" s="57"/>
      <c r="B152" s="54"/>
      <c r="C152" s="54"/>
      <c r="D152" s="54"/>
      <c r="E152" s="54"/>
      <c r="F152" s="54"/>
      <c r="G152" s="54"/>
      <c r="H152" s="54"/>
      <c r="I152" s="54"/>
      <c r="J152" s="193"/>
      <c r="K152" s="4"/>
      <c r="L152" s="4"/>
      <c r="M152" s="4"/>
      <c r="N152" s="4"/>
      <c r="O152" s="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  <c r="AA152" s="214"/>
      <c r="AB152" s="214"/>
      <c r="AC152" s="214"/>
      <c r="AD152" s="214"/>
      <c r="AE152" s="214"/>
      <c r="AF152" s="214"/>
      <c r="AG152" s="214"/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  <c r="BI152" s="214"/>
      <c r="BJ152" s="214"/>
      <c r="BK152" s="214"/>
      <c r="BL152" s="214"/>
      <c r="BM152" s="214"/>
      <c r="BN152" s="214"/>
      <c r="BO152" s="214"/>
      <c r="BP152" s="214"/>
      <c r="BQ152" s="214"/>
      <c r="BR152" s="214"/>
      <c r="BS152" s="214"/>
      <c r="BT152" s="214"/>
      <c r="BU152" s="214"/>
      <c r="BV152" s="214"/>
      <c r="BW152" s="214"/>
      <c r="BX152" s="214"/>
      <c r="BY152" s="214"/>
      <c r="BZ152" s="214"/>
      <c r="CA152" s="214"/>
      <c r="CB152" s="214"/>
      <c r="CC152" s="214"/>
      <c r="CD152" s="214"/>
      <c r="CE152" s="214"/>
      <c r="CF152" s="214"/>
      <c r="CG152" s="214"/>
      <c r="CH152" s="214"/>
      <c r="CI152" s="214"/>
      <c r="CJ152" s="214"/>
      <c r="CK152" s="214"/>
      <c r="CL152" s="214"/>
      <c r="CM152" s="214"/>
      <c r="CN152" s="214"/>
      <c r="CO152" s="214"/>
      <c r="CP152" s="214"/>
      <c r="CQ152" s="214"/>
      <c r="CR152" s="214"/>
      <c r="CS152" s="214"/>
      <c r="CT152" s="214"/>
      <c r="CU152" s="214"/>
      <c r="CV152" s="214"/>
      <c r="CW152" s="214"/>
      <c r="CX152" s="214"/>
      <c r="CY152" s="214"/>
    </row>
    <row r="153" spans="1:103" s="70" customFormat="1" ht="24" customHeight="1" x14ac:dyDescent="0.75">
      <c r="A153" s="57"/>
      <c r="B153" s="54"/>
      <c r="C153" s="54"/>
      <c r="D153" s="54"/>
      <c r="E153" s="54"/>
      <c r="F153" s="54"/>
      <c r="G153" s="54"/>
      <c r="H153" s="54"/>
      <c r="I153" s="54"/>
      <c r="J153" s="193"/>
      <c r="K153" s="4"/>
      <c r="L153" s="4"/>
      <c r="M153" s="4"/>
      <c r="N153" s="4"/>
      <c r="O153" s="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  <c r="AA153" s="214"/>
      <c r="AB153" s="214"/>
      <c r="AC153" s="214"/>
      <c r="AD153" s="214"/>
      <c r="AE153" s="214"/>
      <c r="AF153" s="214"/>
      <c r="AG153" s="214"/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  <c r="BI153" s="214"/>
      <c r="BJ153" s="214"/>
      <c r="BK153" s="214"/>
      <c r="BL153" s="214"/>
      <c r="BM153" s="214"/>
      <c r="BN153" s="214"/>
      <c r="BO153" s="214"/>
      <c r="BP153" s="214"/>
      <c r="BQ153" s="214"/>
      <c r="BR153" s="214"/>
      <c r="BS153" s="214"/>
      <c r="BT153" s="214"/>
      <c r="BU153" s="214"/>
      <c r="BV153" s="214"/>
      <c r="BW153" s="214"/>
      <c r="BX153" s="214"/>
      <c r="BY153" s="214"/>
      <c r="BZ153" s="214"/>
      <c r="CA153" s="214"/>
      <c r="CB153" s="214"/>
      <c r="CC153" s="214"/>
      <c r="CD153" s="214"/>
      <c r="CE153" s="214"/>
      <c r="CF153" s="214"/>
      <c r="CG153" s="214"/>
      <c r="CH153" s="214"/>
      <c r="CI153" s="214"/>
      <c r="CJ153" s="214"/>
      <c r="CK153" s="214"/>
      <c r="CL153" s="214"/>
      <c r="CM153" s="214"/>
      <c r="CN153" s="214"/>
      <c r="CO153" s="214"/>
      <c r="CP153" s="214"/>
      <c r="CQ153" s="214"/>
      <c r="CR153" s="214"/>
      <c r="CS153" s="214"/>
      <c r="CT153" s="214"/>
      <c r="CU153" s="214"/>
      <c r="CV153" s="214"/>
      <c r="CW153" s="214"/>
      <c r="CX153" s="214"/>
      <c r="CY153" s="214"/>
    </row>
    <row r="154" spans="1:103" s="70" customFormat="1" ht="24" customHeight="1" x14ac:dyDescent="0.75">
      <c r="A154" s="57"/>
      <c r="B154" s="54"/>
      <c r="C154" s="54"/>
      <c r="D154" s="54"/>
      <c r="E154" s="54"/>
      <c r="F154" s="54"/>
      <c r="G154" s="54"/>
      <c r="H154" s="54"/>
      <c r="I154" s="54"/>
      <c r="J154" s="193"/>
      <c r="K154" s="4"/>
      <c r="L154" s="4"/>
      <c r="M154" s="4"/>
      <c r="N154" s="4"/>
      <c r="O154" s="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  <c r="AA154" s="214"/>
      <c r="AB154" s="214"/>
      <c r="AC154" s="214"/>
      <c r="AD154" s="214"/>
      <c r="AE154" s="214"/>
      <c r="AF154" s="214"/>
      <c r="AG154" s="214"/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  <c r="BI154" s="214"/>
      <c r="BJ154" s="214"/>
      <c r="BK154" s="214"/>
      <c r="BL154" s="214"/>
      <c r="BM154" s="214"/>
      <c r="BN154" s="214"/>
      <c r="BO154" s="214"/>
      <c r="BP154" s="214"/>
      <c r="BQ154" s="214"/>
      <c r="BR154" s="214"/>
      <c r="BS154" s="214"/>
      <c r="BT154" s="214"/>
      <c r="BU154" s="214"/>
      <c r="BV154" s="214"/>
      <c r="BW154" s="214"/>
      <c r="BX154" s="214"/>
      <c r="BY154" s="214"/>
      <c r="BZ154" s="214"/>
      <c r="CA154" s="214"/>
      <c r="CB154" s="214"/>
      <c r="CC154" s="214"/>
      <c r="CD154" s="214"/>
      <c r="CE154" s="214"/>
      <c r="CF154" s="214"/>
      <c r="CG154" s="214"/>
      <c r="CH154" s="214"/>
      <c r="CI154" s="214"/>
      <c r="CJ154" s="214"/>
      <c r="CK154" s="214"/>
      <c r="CL154" s="214"/>
      <c r="CM154" s="214"/>
      <c r="CN154" s="214"/>
      <c r="CO154" s="214"/>
      <c r="CP154" s="214"/>
      <c r="CQ154" s="214"/>
      <c r="CR154" s="214"/>
      <c r="CS154" s="214"/>
      <c r="CT154" s="214"/>
      <c r="CU154" s="214"/>
      <c r="CV154" s="214"/>
      <c r="CW154" s="214"/>
      <c r="CX154" s="214"/>
      <c r="CY154" s="214"/>
    </row>
    <row r="155" spans="1:103" s="70" customFormat="1" ht="24" customHeight="1" x14ac:dyDescent="0.75">
      <c r="A155" s="57"/>
      <c r="B155" s="54"/>
      <c r="C155" s="54"/>
      <c r="D155" s="54"/>
      <c r="E155" s="54"/>
      <c r="F155" s="54"/>
      <c r="G155" s="54"/>
      <c r="H155" s="54"/>
      <c r="I155" s="54"/>
      <c r="J155" s="193"/>
      <c r="K155" s="4"/>
      <c r="L155" s="4"/>
      <c r="M155" s="4"/>
      <c r="N155" s="4"/>
      <c r="O155" s="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  <c r="AB155" s="214"/>
      <c r="AC155" s="214"/>
      <c r="AD155" s="214"/>
      <c r="AE155" s="214"/>
      <c r="AF155" s="214"/>
      <c r="AG155" s="214"/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  <c r="BI155" s="214"/>
      <c r="BJ155" s="214"/>
      <c r="BK155" s="214"/>
      <c r="BL155" s="214"/>
      <c r="BM155" s="214"/>
      <c r="BN155" s="214"/>
      <c r="BO155" s="214"/>
      <c r="BP155" s="214"/>
      <c r="BQ155" s="214"/>
      <c r="BR155" s="214"/>
      <c r="BS155" s="214"/>
      <c r="BT155" s="214"/>
      <c r="BU155" s="214"/>
      <c r="BV155" s="214"/>
      <c r="BW155" s="214"/>
      <c r="BX155" s="214"/>
      <c r="BY155" s="214"/>
      <c r="BZ155" s="214"/>
      <c r="CA155" s="214"/>
      <c r="CB155" s="214"/>
      <c r="CC155" s="214"/>
      <c r="CD155" s="214"/>
      <c r="CE155" s="214"/>
      <c r="CF155" s="214"/>
      <c r="CG155" s="214"/>
      <c r="CH155" s="214"/>
      <c r="CI155" s="214"/>
      <c r="CJ155" s="214"/>
      <c r="CK155" s="214"/>
      <c r="CL155" s="214"/>
      <c r="CM155" s="214"/>
      <c r="CN155" s="214"/>
      <c r="CO155" s="214"/>
      <c r="CP155" s="214"/>
      <c r="CQ155" s="214"/>
      <c r="CR155" s="214"/>
      <c r="CS155" s="214"/>
      <c r="CT155" s="214"/>
      <c r="CU155" s="214"/>
      <c r="CV155" s="214"/>
      <c r="CW155" s="214"/>
      <c r="CX155" s="214"/>
      <c r="CY155" s="214"/>
    </row>
    <row r="156" spans="1:103" s="70" customFormat="1" ht="24" customHeight="1" x14ac:dyDescent="0.75">
      <c r="A156" s="57"/>
      <c r="B156" s="54"/>
      <c r="C156" s="54"/>
      <c r="D156" s="54"/>
      <c r="E156" s="54"/>
      <c r="F156" s="54"/>
      <c r="G156" s="54"/>
      <c r="H156" s="54"/>
      <c r="I156" s="54"/>
      <c r="J156" s="193"/>
      <c r="K156" s="4"/>
      <c r="L156" s="4"/>
      <c r="M156" s="4"/>
      <c r="N156" s="4"/>
      <c r="O156" s="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  <c r="AA156" s="214"/>
      <c r="AB156" s="214"/>
      <c r="AC156" s="214"/>
      <c r="AD156" s="214"/>
      <c r="AE156" s="214"/>
      <c r="AF156" s="214"/>
      <c r="AG156" s="214"/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  <c r="BI156" s="214"/>
      <c r="BJ156" s="214"/>
      <c r="BK156" s="214"/>
      <c r="BL156" s="214"/>
      <c r="BM156" s="214"/>
      <c r="BN156" s="214"/>
      <c r="BO156" s="214"/>
      <c r="BP156" s="214"/>
      <c r="BQ156" s="214"/>
      <c r="BR156" s="214"/>
      <c r="BS156" s="214"/>
      <c r="BT156" s="214"/>
      <c r="BU156" s="214"/>
      <c r="BV156" s="214"/>
      <c r="BW156" s="214"/>
      <c r="BX156" s="214"/>
      <c r="BY156" s="214"/>
      <c r="BZ156" s="214"/>
      <c r="CA156" s="214"/>
      <c r="CB156" s="214"/>
      <c r="CC156" s="214"/>
      <c r="CD156" s="214"/>
      <c r="CE156" s="214"/>
      <c r="CF156" s="214"/>
      <c r="CG156" s="214"/>
      <c r="CH156" s="214"/>
      <c r="CI156" s="214"/>
      <c r="CJ156" s="214"/>
      <c r="CK156" s="214"/>
      <c r="CL156" s="214"/>
      <c r="CM156" s="214"/>
      <c r="CN156" s="214"/>
      <c r="CO156" s="214"/>
      <c r="CP156" s="214"/>
      <c r="CQ156" s="214"/>
      <c r="CR156" s="214"/>
      <c r="CS156" s="214"/>
      <c r="CT156" s="214"/>
      <c r="CU156" s="214"/>
      <c r="CV156" s="214"/>
      <c r="CW156" s="214"/>
      <c r="CX156" s="214"/>
      <c r="CY156" s="214"/>
    </row>
    <row r="157" spans="1:103" s="70" customFormat="1" ht="24" customHeight="1" x14ac:dyDescent="0.75">
      <c r="A157" s="57"/>
      <c r="B157" s="54"/>
      <c r="C157" s="54"/>
      <c r="D157" s="54"/>
      <c r="E157" s="54"/>
      <c r="F157" s="54"/>
      <c r="G157" s="54"/>
      <c r="H157" s="54"/>
      <c r="I157" s="54"/>
      <c r="J157" s="193"/>
      <c r="K157" s="4"/>
      <c r="L157" s="4"/>
      <c r="M157" s="4"/>
      <c r="N157" s="4"/>
      <c r="O157" s="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  <c r="AA157" s="214"/>
      <c r="AB157" s="214"/>
      <c r="AC157" s="214"/>
      <c r="AD157" s="214"/>
      <c r="AE157" s="214"/>
      <c r="AF157" s="214"/>
      <c r="AG157" s="214"/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  <c r="BI157" s="214"/>
      <c r="BJ157" s="214"/>
      <c r="BK157" s="214"/>
      <c r="BL157" s="214"/>
      <c r="BM157" s="214"/>
      <c r="BN157" s="214"/>
      <c r="BO157" s="214"/>
      <c r="BP157" s="214"/>
      <c r="BQ157" s="214"/>
      <c r="BR157" s="214"/>
      <c r="BS157" s="214"/>
      <c r="BT157" s="214"/>
      <c r="BU157" s="214"/>
      <c r="BV157" s="214"/>
      <c r="BW157" s="214"/>
      <c r="BX157" s="214"/>
      <c r="BY157" s="214"/>
      <c r="BZ157" s="214"/>
      <c r="CA157" s="214"/>
      <c r="CB157" s="214"/>
      <c r="CC157" s="214"/>
      <c r="CD157" s="214"/>
      <c r="CE157" s="214"/>
      <c r="CF157" s="214"/>
      <c r="CG157" s="214"/>
      <c r="CH157" s="214"/>
      <c r="CI157" s="214"/>
      <c r="CJ157" s="214"/>
      <c r="CK157" s="214"/>
      <c r="CL157" s="214"/>
      <c r="CM157" s="214"/>
      <c r="CN157" s="214"/>
      <c r="CO157" s="214"/>
      <c r="CP157" s="214"/>
      <c r="CQ157" s="214"/>
      <c r="CR157" s="214"/>
      <c r="CS157" s="214"/>
      <c r="CT157" s="214"/>
      <c r="CU157" s="214"/>
      <c r="CV157" s="214"/>
      <c r="CW157" s="214"/>
      <c r="CX157" s="214"/>
      <c r="CY157" s="214"/>
    </row>
    <row r="158" spans="1:103" s="70" customFormat="1" ht="24" customHeight="1" x14ac:dyDescent="0.75">
      <c r="A158" s="75"/>
      <c r="B158" s="57"/>
      <c r="C158" s="59"/>
      <c r="D158" s="59"/>
      <c r="E158" s="59"/>
      <c r="F158" s="57"/>
      <c r="G158" s="59"/>
      <c r="H158" s="59"/>
      <c r="I158" s="59"/>
      <c r="J158" s="193"/>
      <c r="K158" s="4"/>
      <c r="L158" s="4"/>
      <c r="M158" s="4"/>
      <c r="N158" s="4"/>
      <c r="O158" s="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  <c r="BI158" s="214"/>
      <c r="BJ158" s="214"/>
      <c r="BK158" s="214"/>
      <c r="BL158" s="214"/>
      <c r="BM158" s="214"/>
      <c r="BN158" s="214"/>
      <c r="BO158" s="214"/>
      <c r="BP158" s="214"/>
      <c r="BQ158" s="214"/>
      <c r="BR158" s="214"/>
      <c r="BS158" s="214"/>
      <c r="BT158" s="214"/>
      <c r="BU158" s="214"/>
      <c r="BV158" s="214"/>
      <c r="BW158" s="214"/>
      <c r="BX158" s="214"/>
      <c r="BY158" s="214"/>
      <c r="BZ158" s="214"/>
      <c r="CA158" s="214"/>
      <c r="CB158" s="214"/>
      <c r="CC158" s="214"/>
      <c r="CD158" s="214"/>
      <c r="CE158" s="214"/>
      <c r="CF158" s="214"/>
      <c r="CG158" s="214"/>
      <c r="CH158" s="214"/>
      <c r="CI158" s="214"/>
      <c r="CJ158" s="214"/>
      <c r="CK158" s="214"/>
      <c r="CL158" s="214"/>
      <c r="CM158" s="214"/>
      <c r="CN158" s="214"/>
      <c r="CO158" s="214"/>
      <c r="CP158" s="214"/>
      <c r="CQ158" s="214"/>
      <c r="CR158" s="214"/>
      <c r="CS158" s="214"/>
      <c r="CT158" s="214"/>
      <c r="CU158" s="214"/>
      <c r="CV158" s="214"/>
      <c r="CW158" s="214"/>
      <c r="CX158" s="214"/>
      <c r="CY158" s="214"/>
    </row>
    <row r="159" spans="1:103" s="70" customFormat="1" ht="24" customHeight="1" x14ac:dyDescent="0.75">
      <c r="A159" s="75"/>
      <c r="B159" s="57"/>
      <c r="C159" s="59"/>
      <c r="D159" s="59"/>
      <c r="E159" s="59"/>
      <c r="F159" s="57"/>
      <c r="G159" s="59"/>
      <c r="H159" s="59"/>
      <c r="I159" s="59"/>
      <c r="J159" s="193"/>
      <c r="K159" s="4"/>
      <c r="L159" s="4"/>
      <c r="M159" s="4"/>
      <c r="N159" s="4"/>
      <c r="O159" s="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  <c r="AA159" s="214"/>
      <c r="AB159" s="214"/>
      <c r="AC159" s="214"/>
      <c r="AD159" s="214"/>
      <c r="AE159" s="214"/>
      <c r="AF159" s="214"/>
      <c r="AG159" s="214"/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  <c r="BI159" s="214"/>
      <c r="BJ159" s="214"/>
      <c r="BK159" s="214"/>
      <c r="BL159" s="214"/>
      <c r="BM159" s="214"/>
      <c r="BN159" s="214"/>
      <c r="BO159" s="214"/>
      <c r="BP159" s="214"/>
      <c r="BQ159" s="214"/>
      <c r="BR159" s="214"/>
      <c r="BS159" s="214"/>
      <c r="BT159" s="214"/>
      <c r="BU159" s="214"/>
      <c r="BV159" s="214"/>
      <c r="BW159" s="214"/>
      <c r="BX159" s="214"/>
      <c r="BY159" s="214"/>
      <c r="BZ159" s="214"/>
      <c r="CA159" s="214"/>
      <c r="CB159" s="214"/>
      <c r="CC159" s="214"/>
      <c r="CD159" s="214"/>
      <c r="CE159" s="214"/>
      <c r="CF159" s="214"/>
      <c r="CG159" s="214"/>
      <c r="CH159" s="214"/>
      <c r="CI159" s="214"/>
      <c r="CJ159" s="214"/>
      <c r="CK159" s="214"/>
      <c r="CL159" s="214"/>
      <c r="CM159" s="214"/>
      <c r="CN159" s="214"/>
      <c r="CO159" s="214"/>
      <c r="CP159" s="214"/>
      <c r="CQ159" s="214"/>
      <c r="CR159" s="214"/>
      <c r="CS159" s="214"/>
      <c r="CT159" s="214"/>
      <c r="CU159" s="214"/>
      <c r="CV159" s="214"/>
      <c r="CW159" s="214"/>
      <c r="CX159" s="214"/>
      <c r="CY159" s="214"/>
    </row>
    <row r="160" spans="1:103" ht="24" customHeight="1" x14ac:dyDescent="0.75"/>
    <row r="161" ht="24" customHeight="1" x14ac:dyDescent="0.75"/>
    <row r="162" ht="24" customHeight="1" x14ac:dyDescent="0.75"/>
    <row r="163" ht="24" customHeight="1" x14ac:dyDescent="0.75"/>
    <row r="164" ht="24" customHeight="1" x14ac:dyDescent="0.75"/>
    <row r="165" ht="24" customHeight="1" x14ac:dyDescent="0.75"/>
    <row r="166" ht="24" customHeight="1" x14ac:dyDescent="0.75"/>
    <row r="167" ht="24" customHeight="1" x14ac:dyDescent="0.75"/>
    <row r="168" ht="24" customHeight="1" x14ac:dyDescent="0.75"/>
    <row r="169" ht="24" customHeight="1" x14ac:dyDescent="0.75"/>
    <row r="170" ht="24" customHeight="1" x14ac:dyDescent="0.75"/>
    <row r="171" ht="24" customHeight="1" x14ac:dyDescent="0.75"/>
    <row r="172" ht="24" customHeight="1" x14ac:dyDescent="0.75"/>
    <row r="173" ht="24" customHeight="1" x14ac:dyDescent="0.75"/>
    <row r="174" ht="24" customHeight="1" x14ac:dyDescent="0.75"/>
    <row r="175" ht="24" customHeight="1" x14ac:dyDescent="0.75"/>
    <row r="176" ht="24" customHeight="1" x14ac:dyDescent="0.75"/>
    <row r="177" ht="24" customHeight="1" x14ac:dyDescent="0.75"/>
    <row r="178" ht="24" customHeight="1" x14ac:dyDescent="0.75"/>
    <row r="179" ht="24" customHeight="1" x14ac:dyDescent="0.75"/>
    <row r="180" ht="24" customHeight="1" x14ac:dyDescent="0.75"/>
    <row r="181" ht="24" customHeight="1" x14ac:dyDescent="0.75"/>
    <row r="182" ht="24" customHeight="1" x14ac:dyDescent="0.75"/>
    <row r="183" ht="24" customHeight="1" x14ac:dyDescent="0.75"/>
    <row r="184" ht="24" customHeight="1" x14ac:dyDescent="0.75"/>
    <row r="185" ht="24" customHeight="1" x14ac:dyDescent="0.75"/>
    <row r="186" ht="24" customHeight="1" x14ac:dyDescent="0.75"/>
    <row r="187" ht="24" customHeight="1" x14ac:dyDescent="0.75"/>
    <row r="188" ht="24" customHeight="1" x14ac:dyDescent="0.75"/>
    <row r="189" ht="24" customHeight="1" x14ac:dyDescent="0.75"/>
    <row r="190" ht="24" customHeight="1" x14ac:dyDescent="0.75"/>
    <row r="191" ht="24" customHeight="1" x14ac:dyDescent="0.75"/>
    <row r="192" ht="24" customHeight="1" x14ac:dyDescent="0.75"/>
    <row r="193" ht="24" customHeight="1" x14ac:dyDescent="0.75"/>
    <row r="194" ht="24" customHeight="1" x14ac:dyDescent="0.75"/>
    <row r="195" ht="24" customHeight="1" x14ac:dyDescent="0.75"/>
    <row r="196" ht="24" customHeight="1" x14ac:dyDescent="0.75"/>
  </sheetData>
  <mergeCells count="17">
    <mergeCell ref="A58:I58"/>
    <mergeCell ref="A1:I1"/>
    <mergeCell ref="A2:I2"/>
    <mergeCell ref="A3:I3"/>
    <mergeCell ref="A4:I4"/>
    <mergeCell ref="C5:E5"/>
    <mergeCell ref="G5:I5"/>
    <mergeCell ref="C7:E7"/>
    <mergeCell ref="G7:I7"/>
    <mergeCell ref="A55:I55"/>
    <mergeCell ref="A56:I56"/>
    <mergeCell ref="A57:I57"/>
    <mergeCell ref="C59:E59"/>
    <mergeCell ref="G59:I59"/>
    <mergeCell ref="C61:E61"/>
    <mergeCell ref="G61:I61"/>
    <mergeCell ref="A108:B108"/>
  </mergeCells>
  <pageMargins left="1" right="0.2" top="1" bottom="0.5" header="0.6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EF0B-D290-46CF-B4DF-82F0648D5377}">
  <sheetPr>
    <tabColor rgb="FF00B050"/>
  </sheetPr>
  <dimension ref="A1:AB37"/>
  <sheetViews>
    <sheetView topLeftCell="A15" zoomScale="70" zoomScaleNormal="70" zoomScaleSheetLayoutView="80" workbookViewId="0">
      <selection activeCell="AB25" sqref="AB25"/>
    </sheetView>
  </sheetViews>
  <sheetFormatPr defaultColWidth="9" defaultRowHeight="23" x14ac:dyDescent="0.75"/>
  <cols>
    <col min="1" max="1" width="53" style="140" customWidth="1"/>
    <col min="2" max="2" width="1.59765625" style="140" customWidth="1"/>
    <col min="3" max="3" width="8.3984375" style="140" bestFit="1" customWidth="1"/>
    <col min="4" max="4" width="1.59765625" style="140" customWidth="1"/>
    <col min="5" max="5" width="14.59765625" style="123" customWidth="1"/>
    <col min="6" max="6" width="0.59765625" style="123" customWidth="1"/>
    <col min="7" max="7" width="14" style="123" bestFit="1" customWidth="1"/>
    <col min="8" max="8" width="0.59765625" style="123" customWidth="1"/>
    <col min="9" max="9" width="17" style="123" customWidth="1"/>
    <col min="10" max="10" width="0.59765625" style="123" customWidth="1"/>
    <col min="11" max="11" width="13.59765625" style="123" customWidth="1"/>
    <col min="12" max="12" width="0.59765625" style="123" customWidth="1"/>
    <col min="13" max="13" width="13" style="123" customWidth="1"/>
    <col min="14" max="14" width="0.59765625" style="123" customWidth="1"/>
    <col min="15" max="15" width="17.69921875" style="123" customWidth="1"/>
    <col min="16" max="16" width="0.59765625" style="123" customWidth="1"/>
    <col min="17" max="17" width="24" style="123" bestFit="1" customWidth="1"/>
    <col min="18" max="18" width="0.59765625" style="123" customWidth="1"/>
    <col min="19" max="19" width="21.3984375" style="123" customWidth="1"/>
    <col min="20" max="20" width="0.59765625" style="123" customWidth="1"/>
    <col min="21" max="21" width="12.59765625" style="123" customWidth="1"/>
    <col min="22" max="22" width="0.59765625" style="123" customWidth="1"/>
    <col min="23" max="23" width="12" style="123" bestFit="1" customWidth="1"/>
    <col min="24" max="24" width="0.59765625" style="123" customWidth="1"/>
    <col min="25" max="25" width="13.296875" style="123" customWidth="1"/>
    <col min="26" max="26" width="1" style="123" customWidth="1"/>
    <col min="27" max="27" width="12" style="123" bestFit="1" customWidth="1"/>
    <col min="28" max="28" width="12" style="123" customWidth="1"/>
    <col min="29" max="16384" width="9" style="123"/>
  </cols>
  <sheetData>
    <row r="1" spans="1:28" s="116" customFormat="1" ht="24" customHeight="1" x14ac:dyDescent="0.75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</row>
    <row r="2" spans="1:28" s="118" customFormat="1" ht="24" customHeight="1" x14ac:dyDescent="0.75">
      <c r="A2" s="358" t="s">
        <v>146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</row>
    <row r="3" spans="1:28" s="118" customFormat="1" ht="26" x14ac:dyDescent="0.75">
      <c r="A3" s="357" t="s">
        <v>198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</row>
    <row r="4" spans="1:28" s="118" customFormat="1" ht="24" customHeight="1" x14ac:dyDescent="0.75">
      <c r="A4" s="357" t="s">
        <v>75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</row>
    <row r="5" spans="1:28" ht="24" customHeight="1" x14ac:dyDescent="0.75">
      <c r="A5" s="119" t="s">
        <v>109</v>
      </c>
      <c r="B5" s="119"/>
      <c r="C5" s="119"/>
      <c r="D5" s="119"/>
      <c r="E5" s="119"/>
      <c r="F5" s="119"/>
      <c r="G5" s="120"/>
      <c r="H5" s="120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359" t="s">
        <v>110</v>
      </c>
      <c r="X5" s="359"/>
      <c r="Y5" s="359"/>
    </row>
    <row r="6" spans="1:28" ht="9" customHeight="1" x14ac:dyDescent="0.75">
      <c r="A6" s="124"/>
      <c r="B6" s="124"/>
      <c r="C6" s="124"/>
      <c r="D6" s="124"/>
      <c r="E6" s="124"/>
      <c r="F6" s="124"/>
      <c r="G6" s="125"/>
      <c r="H6" s="125"/>
      <c r="W6" s="126"/>
      <c r="X6" s="126"/>
      <c r="Y6" s="126"/>
    </row>
    <row r="7" spans="1:28" s="90" customFormat="1" ht="24" customHeight="1" x14ac:dyDescent="0.75">
      <c r="A7" s="89"/>
      <c r="B7" s="89"/>
      <c r="C7" s="89"/>
      <c r="D7" s="89"/>
      <c r="E7" s="360" t="s">
        <v>3</v>
      </c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</row>
    <row r="8" spans="1:28" s="90" customFormat="1" ht="24" customHeight="1" x14ac:dyDescent="0.75">
      <c r="A8" s="89"/>
      <c r="B8" s="89"/>
      <c r="C8" s="89"/>
      <c r="D8" s="89"/>
      <c r="E8" s="354" t="s">
        <v>94</v>
      </c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92"/>
      <c r="W8" s="92"/>
      <c r="X8" s="92"/>
      <c r="Y8" s="92"/>
    </row>
    <row r="9" spans="1:28" s="93" customFormat="1" ht="20.5" x14ac:dyDescent="0.75">
      <c r="A9" s="92"/>
      <c r="B9" s="92"/>
      <c r="C9" s="92"/>
      <c r="D9" s="92"/>
      <c r="E9" s="92"/>
      <c r="F9" s="92"/>
      <c r="O9" s="355" t="s">
        <v>65</v>
      </c>
      <c r="P9" s="355"/>
      <c r="Q9" s="355"/>
      <c r="R9" s="355"/>
      <c r="S9" s="355"/>
      <c r="T9" s="355"/>
    </row>
    <row r="10" spans="1:28" s="93" customFormat="1" ht="24" customHeight="1" x14ac:dyDescent="0.75">
      <c r="O10" s="93" t="s">
        <v>180</v>
      </c>
      <c r="Q10" s="93" t="s">
        <v>111</v>
      </c>
      <c r="W10" s="93" t="s">
        <v>112</v>
      </c>
    </row>
    <row r="11" spans="1:28" s="93" customFormat="1" ht="24" customHeight="1" x14ac:dyDescent="0.75">
      <c r="O11" s="93" t="s">
        <v>113</v>
      </c>
      <c r="Q11" s="93" t="s">
        <v>114</v>
      </c>
      <c r="S11" s="93" t="s">
        <v>118</v>
      </c>
      <c r="W11" s="93" t="s">
        <v>115</v>
      </c>
    </row>
    <row r="12" spans="1:28" s="93" customFormat="1" ht="24" customHeight="1" x14ac:dyDescent="0.75">
      <c r="I12" s="356" t="s">
        <v>60</v>
      </c>
      <c r="J12" s="356"/>
      <c r="K12" s="356"/>
      <c r="L12" s="356"/>
      <c r="M12" s="356"/>
      <c r="O12" s="93" t="s">
        <v>116</v>
      </c>
      <c r="Q12" s="93" t="s">
        <v>117</v>
      </c>
      <c r="S12" s="93" t="s">
        <v>126</v>
      </c>
      <c r="U12" s="93" t="s">
        <v>119</v>
      </c>
      <c r="W12" s="93" t="s">
        <v>120</v>
      </c>
    </row>
    <row r="13" spans="1:28" s="93" customFormat="1" ht="24" customHeight="1" x14ac:dyDescent="0.75">
      <c r="E13" s="93" t="s">
        <v>121</v>
      </c>
      <c r="G13" s="93" t="s">
        <v>122</v>
      </c>
      <c r="I13" s="356" t="s">
        <v>123</v>
      </c>
      <c r="J13" s="356"/>
      <c r="K13" s="356"/>
      <c r="O13" s="93" t="s">
        <v>124</v>
      </c>
      <c r="Q13" s="93" t="s">
        <v>125</v>
      </c>
      <c r="S13" s="93" t="s">
        <v>181</v>
      </c>
      <c r="U13" s="93" t="s">
        <v>127</v>
      </c>
      <c r="W13" s="93" t="s">
        <v>128</v>
      </c>
    </row>
    <row r="14" spans="1:28" s="93" customFormat="1" ht="24" customHeight="1" x14ac:dyDescent="0.75">
      <c r="C14" s="93" t="s">
        <v>10</v>
      </c>
      <c r="D14" s="92"/>
      <c r="E14" s="94" t="s">
        <v>129</v>
      </c>
      <c r="G14" s="95" t="s">
        <v>130</v>
      </c>
      <c r="I14" s="94" t="s">
        <v>131</v>
      </c>
      <c r="K14" s="94" t="s">
        <v>132</v>
      </c>
      <c r="M14" s="96" t="s">
        <v>133</v>
      </c>
      <c r="O14" s="94" t="s">
        <v>134</v>
      </c>
      <c r="Q14" s="94" t="s">
        <v>134</v>
      </c>
      <c r="S14" s="94" t="s">
        <v>134</v>
      </c>
      <c r="U14" s="94" t="s">
        <v>135</v>
      </c>
      <c r="W14" s="94" t="s">
        <v>136</v>
      </c>
      <c r="Y14" s="94" t="s">
        <v>137</v>
      </c>
    </row>
    <row r="15" spans="1:28" s="88" customFormat="1" ht="24" customHeight="1" x14ac:dyDescent="0.75">
      <c r="A15" s="98"/>
      <c r="B15" s="98"/>
      <c r="C15" s="98"/>
      <c r="D15" s="99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97"/>
      <c r="V15" s="142"/>
      <c r="W15" s="142"/>
      <c r="X15" s="142"/>
      <c r="Y15" s="142"/>
    </row>
    <row r="16" spans="1:28" s="88" customFormat="1" ht="24" customHeight="1" x14ac:dyDescent="0.75">
      <c r="A16" s="98" t="s">
        <v>189</v>
      </c>
      <c r="B16" s="98"/>
      <c r="C16" s="98"/>
      <c r="D16" s="99"/>
      <c r="E16" s="143">
        <v>1707566</v>
      </c>
      <c r="F16" s="143"/>
      <c r="G16" s="143">
        <v>3360993</v>
      </c>
      <c r="H16" s="143"/>
      <c r="I16" s="143">
        <v>170800</v>
      </c>
      <c r="J16" s="143"/>
      <c r="K16" s="143">
        <v>400000</v>
      </c>
      <c r="L16" s="143"/>
      <c r="M16" s="143">
        <v>38528200</v>
      </c>
      <c r="N16" s="143"/>
      <c r="O16" s="143">
        <v>11536627</v>
      </c>
      <c r="P16" s="143"/>
      <c r="Q16" s="143">
        <v>239981</v>
      </c>
      <c r="R16" s="143"/>
      <c r="S16" s="143">
        <v>-7880907</v>
      </c>
      <c r="T16" s="143"/>
      <c r="U16" s="143">
        <f>SUM(E16:T16)</f>
        <v>48063260</v>
      </c>
      <c r="V16" s="143"/>
      <c r="W16" s="143">
        <v>315</v>
      </c>
      <c r="X16" s="143"/>
      <c r="Y16" s="143">
        <f>SUM(U16:W16)</f>
        <v>48063575</v>
      </c>
      <c r="Z16" s="97"/>
      <c r="AB16" s="97"/>
    </row>
    <row r="17" spans="1:28" s="88" customFormat="1" ht="24" customHeight="1" x14ac:dyDescent="0.75">
      <c r="A17" s="300" t="s">
        <v>147</v>
      </c>
      <c r="B17" s="304"/>
      <c r="C17" s="301">
        <v>29</v>
      </c>
      <c r="D17" s="300"/>
      <c r="E17" s="339">
        <v>0</v>
      </c>
      <c r="F17" s="305"/>
      <c r="G17" s="339">
        <v>0</v>
      </c>
      <c r="H17" s="305"/>
      <c r="I17" s="339">
        <v>0</v>
      </c>
      <c r="J17" s="305"/>
      <c r="K17" s="339">
        <v>0</v>
      </c>
      <c r="L17" s="305"/>
      <c r="M17" s="305">
        <v>-813005</v>
      </c>
      <c r="N17" s="305"/>
      <c r="O17" s="339">
        <v>0</v>
      </c>
      <c r="P17" s="143"/>
      <c r="Q17" s="339">
        <v>0</v>
      </c>
      <c r="R17" s="143"/>
      <c r="S17" s="339">
        <v>0</v>
      </c>
      <c r="T17" s="143"/>
      <c r="U17" s="143">
        <f>SUM(E17:S17)</f>
        <v>-813005</v>
      </c>
      <c r="V17" s="143"/>
      <c r="W17" s="339">
        <v>0</v>
      </c>
      <c r="X17" s="143"/>
      <c r="Y17" s="143">
        <f>SUM(U17:W17)</f>
        <v>-813005</v>
      </c>
      <c r="Z17" s="97"/>
      <c r="AB17" s="97"/>
    </row>
    <row r="18" spans="1:28" s="88" customFormat="1" ht="24" customHeight="1" x14ac:dyDescent="0.75">
      <c r="A18" s="99" t="s">
        <v>139</v>
      </c>
      <c r="B18" s="99"/>
      <c r="C18" s="99"/>
      <c r="D18" s="99"/>
      <c r="E18" s="146">
        <v>0</v>
      </c>
      <c r="F18" s="110"/>
      <c r="G18" s="144">
        <v>0</v>
      </c>
      <c r="H18" s="110">
        <v>0</v>
      </c>
      <c r="I18" s="144">
        <v>0</v>
      </c>
      <c r="J18" s="110"/>
      <c r="K18" s="144">
        <v>0</v>
      </c>
      <c r="L18" s="110"/>
      <c r="M18" s="21">
        <f>'PL 6M'!C31</f>
        <v>3317470</v>
      </c>
      <c r="N18" s="145"/>
      <c r="O18" s="144">
        <v>0</v>
      </c>
      <c r="P18" s="110"/>
      <c r="Q18" s="144">
        <v>0</v>
      </c>
      <c r="R18" s="110"/>
      <c r="S18" s="144">
        <v>0</v>
      </c>
      <c r="T18" s="110"/>
      <c r="U18" s="21">
        <f>SUM(E18:T18)</f>
        <v>3317470</v>
      </c>
      <c r="V18" s="110"/>
      <c r="W18" s="337">
        <f>'PL 6M'!C32</f>
        <v>1</v>
      </c>
      <c r="X18" s="110"/>
      <c r="Y18" s="21">
        <f>SUM(U18:W18)</f>
        <v>3317471</v>
      </c>
    </row>
    <row r="19" spans="1:28" s="88" customFormat="1" ht="24" customHeight="1" x14ac:dyDescent="0.75">
      <c r="A19" s="99" t="s">
        <v>140</v>
      </c>
      <c r="B19" s="99"/>
      <c r="C19" s="99"/>
      <c r="D19" s="99"/>
      <c r="E19" s="146"/>
      <c r="F19" s="110"/>
      <c r="G19" s="146"/>
      <c r="H19" s="110"/>
      <c r="I19" s="146"/>
      <c r="J19" s="110"/>
      <c r="K19" s="146"/>
      <c r="L19" s="110"/>
      <c r="M19" s="22"/>
      <c r="N19" s="145"/>
      <c r="O19" s="146"/>
      <c r="P19" s="110"/>
      <c r="Q19" s="146"/>
      <c r="R19" s="110"/>
      <c r="S19" s="146"/>
      <c r="T19" s="110"/>
      <c r="U19" s="22"/>
      <c r="V19" s="110"/>
      <c r="W19" s="338"/>
      <c r="X19" s="110"/>
      <c r="Y19" s="22"/>
    </row>
    <row r="20" spans="1:28" s="88" customFormat="1" ht="24" customHeight="1" x14ac:dyDescent="0.75">
      <c r="A20" s="99" t="s">
        <v>184</v>
      </c>
      <c r="B20" s="99"/>
      <c r="C20" s="99"/>
      <c r="D20" s="99"/>
      <c r="E20" s="146"/>
      <c r="F20" s="110"/>
      <c r="G20" s="146"/>
      <c r="H20" s="110"/>
      <c r="I20" s="146"/>
      <c r="J20" s="110"/>
      <c r="K20" s="146"/>
      <c r="L20" s="110"/>
      <c r="M20" s="22"/>
      <c r="N20" s="145"/>
      <c r="O20" s="146"/>
      <c r="P20" s="110"/>
      <c r="Q20" s="146"/>
      <c r="R20" s="110"/>
      <c r="S20" s="146"/>
      <c r="T20" s="110"/>
      <c r="U20" s="22"/>
      <c r="V20" s="110"/>
      <c r="W20" s="338"/>
      <c r="X20" s="110"/>
      <c r="Y20" s="22"/>
    </row>
    <row r="21" spans="1:28" s="88" customFormat="1" ht="24" customHeight="1" x14ac:dyDescent="0.75">
      <c r="A21" s="99" t="s">
        <v>141</v>
      </c>
      <c r="B21" s="99"/>
      <c r="C21" s="99"/>
      <c r="D21" s="99"/>
      <c r="E21" s="146">
        <v>0</v>
      </c>
      <c r="F21" s="110"/>
      <c r="G21" s="146">
        <v>0</v>
      </c>
      <c r="H21" s="110"/>
      <c r="I21" s="146">
        <v>0</v>
      </c>
      <c r="J21" s="110"/>
      <c r="K21" s="146">
        <v>0</v>
      </c>
      <c r="L21" s="110"/>
      <c r="M21" s="146">
        <v>0</v>
      </c>
      <c r="N21" s="110"/>
      <c r="O21" s="146">
        <v>8679995</v>
      </c>
      <c r="P21" s="110"/>
      <c r="Q21" s="146">
        <v>0</v>
      </c>
      <c r="R21" s="110"/>
      <c r="S21" s="146">
        <v>0</v>
      </c>
      <c r="T21" s="110"/>
      <c r="U21" s="338">
        <f>SUM(E21:T21)</f>
        <v>8679995</v>
      </c>
      <c r="V21" s="110"/>
      <c r="W21" s="146">
        <v>0</v>
      </c>
      <c r="X21" s="110"/>
      <c r="Y21" s="338">
        <f>SUM(U21:W21)</f>
        <v>8679995</v>
      </c>
    </row>
    <row r="22" spans="1:28" s="88" customFormat="1" ht="24" customHeight="1" x14ac:dyDescent="0.75">
      <c r="A22" s="99" t="s">
        <v>185</v>
      </c>
      <c r="B22" s="99"/>
      <c r="C22" s="99"/>
      <c r="D22" s="99"/>
      <c r="E22" s="146"/>
      <c r="F22" s="110"/>
      <c r="G22" s="146"/>
      <c r="H22" s="110"/>
      <c r="I22" s="146"/>
      <c r="J22" s="110"/>
      <c r="K22" s="146"/>
      <c r="L22" s="110"/>
      <c r="M22" s="22"/>
      <c r="N22" s="110"/>
      <c r="O22" s="146"/>
      <c r="P22" s="110"/>
      <c r="Q22" s="146"/>
      <c r="R22" s="110"/>
      <c r="S22" s="146"/>
      <c r="T22" s="110"/>
      <c r="U22" s="22"/>
      <c r="V22" s="110"/>
      <c r="W22" s="338"/>
      <c r="X22" s="110"/>
      <c r="Y22" s="22"/>
    </row>
    <row r="23" spans="1:28" s="88" customFormat="1" ht="24" customHeight="1" x14ac:dyDescent="0.75">
      <c r="A23" s="99" t="s">
        <v>142</v>
      </c>
      <c r="B23" s="99"/>
      <c r="C23" s="99"/>
      <c r="D23" s="99"/>
      <c r="E23" s="146">
        <v>0</v>
      </c>
      <c r="F23" s="110"/>
      <c r="G23" s="146">
        <v>0</v>
      </c>
      <c r="H23" s="110"/>
      <c r="I23" s="146">
        <v>0</v>
      </c>
      <c r="J23" s="110"/>
      <c r="K23" s="146">
        <v>0</v>
      </c>
      <c r="L23" s="110"/>
      <c r="M23" s="146">
        <v>0</v>
      </c>
      <c r="N23" s="110"/>
      <c r="O23" s="146">
        <v>0</v>
      </c>
      <c r="P23" s="110"/>
      <c r="Q23" s="146">
        <v>57236</v>
      </c>
      <c r="R23" s="110"/>
      <c r="S23" s="146">
        <v>0</v>
      </c>
      <c r="T23" s="110"/>
      <c r="U23" s="338">
        <f>SUM(E23:T23)</f>
        <v>57236</v>
      </c>
      <c r="V23" s="110"/>
      <c r="W23" s="146">
        <v>0</v>
      </c>
      <c r="X23" s="110"/>
      <c r="Y23" s="338">
        <f>SUM(U23:W23)</f>
        <v>57236</v>
      </c>
    </row>
    <row r="24" spans="1:28" s="88" customFormat="1" ht="24" customHeight="1" x14ac:dyDescent="0.75">
      <c r="A24" s="99" t="s">
        <v>143</v>
      </c>
      <c r="B24" s="99"/>
      <c r="C24" s="99"/>
      <c r="D24" s="99"/>
      <c r="E24" s="146">
        <v>0</v>
      </c>
      <c r="F24" s="110"/>
      <c r="G24" s="146">
        <v>0</v>
      </c>
      <c r="H24" s="110"/>
      <c r="I24" s="146">
        <v>0</v>
      </c>
      <c r="J24" s="110"/>
      <c r="K24" s="146">
        <v>0</v>
      </c>
      <c r="L24" s="110"/>
      <c r="M24" s="146">
        <v>0</v>
      </c>
      <c r="N24" s="110"/>
      <c r="O24" s="146">
        <v>0</v>
      </c>
      <c r="P24" s="110"/>
      <c r="Q24" s="146">
        <v>0</v>
      </c>
      <c r="R24" s="110"/>
      <c r="S24" s="146">
        <v>-10869021</v>
      </c>
      <c r="T24" s="110"/>
      <c r="U24" s="338">
        <f>SUM(E24:T24)</f>
        <v>-10869021</v>
      </c>
      <c r="V24" s="110"/>
      <c r="W24" s="146">
        <v>0</v>
      </c>
      <c r="X24" s="110"/>
      <c r="Y24" s="338">
        <f>SUM(U24:W24)</f>
        <v>-10869021</v>
      </c>
    </row>
    <row r="25" spans="1:28" s="88" customFormat="1" ht="24" customHeight="1" x14ac:dyDescent="0.75">
      <c r="A25" s="99" t="s">
        <v>186</v>
      </c>
      <c r="B25" s="99"/>
      <c r="C25" s="99"/>
      <c r="D25" s="99"/>
      <c r="E25" s="146">
        <v>0</v>
      </c>
      <c r="F25" s="110"/>
      <c r="G25" s="146">
        <v>0</v>
      </c>
      <c r="H25" s="110"/>
      <c r="I25" s="146">
        <v>0</v>
      </c>
      <c r="J25" s="110"/>
      <c r="K25" s="146">
        <v>0</v>
      </c>
      <c r="L25" s="110"/>
      <c r="M25" s="146">
        <v>0</v>
      </c>
      <c r="N25" s="110"/>
      <c r="O25" s="146">
        <v>0</v>
      </c>
      <c r="P25" s="110"/>
      <c r="Q25" s="146">
        <v>0</v>
      </c>
      <c r="R25" s="110"/>
      <c r="S25" s="146">
        <v>-106959</v>
      </c>
      <c r="T25" s="110"/>
      <c r="U25" s="338">
        <f>SUM(E25:T25)</f>
        <v>-106959</v>
      </c>
      <c r="V25" s="110"/>
      <c r="W25" s="146">
        <v>0</v>
      </c>
      <c r="X25" s="110"/>
      <c r="Y25" s="338">
        <f>SUM(U25:W25)</f>
        <v>-106959</v>
      </c>
      <c r="Z25" s="97"/>
    </row>
    <row r="26" spans="1:28" s="88" customFormat="1" ht="24" customHeight="1" x14ac:dyDescent="0.75">
      <c r="A26" s="99" t="s">
        <v>145</v>
      </c>
      <c r="B26" s="99"/>
      <c r="C26" s="99"/>
      <c r="D26" s="99"/>
      <c r="E26" s="147">
        <f>SUM(E18:E25)</f>
        <v>0</v>
      </c>
      <c r="F26" s="23"/>
      <c r="G26" s="147">
        <f>SUM(G18:G25)</f>
        <v>0</v>
      </c>
      <c r="H26" s="23"/>
      <c r="I26" s="147">
        <f>SUM(I18:I25)</f>
        <v>0</v>
      </c>
      <c r="J26" s="23"/>
      <c r="K26" s="147">
        <f>SUM(K18:K25)</f>
        <v>0</v>
      </c>
      <c r="L26" s="23"/>
      <c r="M26" s="148">
        <f>SUM(M18:M25)</f>
        <v>3317470</v>
      </c>
      <c r="N26" s="110"/>
      <c r="O26" s="148">
        <f>SUM(O18:O25)</f>
        <v>8679995</v>
      </c>
      <c r="P26" s="23"/>
      <c r="Q26" s="148">
        <f>SUM(Q18:Q25)</f>
        <v>57236</v>
      </c>
      <c r="R26" s="23"/>
      <c r="S26" s="148">
        <f>SUM(S18:S25)</f>
        <v>-10975980</v>
      </c>
      <c r="T26" s="23"/>
      <c r="U26" s="148">
        <f>SUM(U18:U25)</f>
        <v>1078721</v>
      </c>
      <c r="V26" s="23"/>
      <c r="W26" s="148">
        <f>SUM(W18:W25)</f>
        <v>1</v>
      </c>
      <c r="X26" s="23"/>
      <c r="Y26" s="148">
        <f>SUM(Y18:Y25)</f>
        <v>1078722</v>
      </c>
      <c r="Z26" s="7"/>
      <c r="AA26" s="16"/>
      <c r="AB26" s="16"/>
    </row>
    <row r="27" spans="1:28" s="88" customFormat="1" ht="24" customHeight="1" x14ac:dyDescent="0.75">
      <c r="A27" s="99" t="s">
        <v>192</v>
      </c>
      <c r="B27" s="99"/>
      <c r="C27" s="99"/>
      <c r="D27" s="110"/>
      <c r="E27" s="110"/>
      <c r="F27" s="110"/>
      <c r="G27" s="110"/>
      <c r="H27" s="110"/>
      <c r="I27" s="110"/>
      <c r="J27" s="110"/>
      <c r="K27" s="110"/>
      <c r="L27" s="145"/>
      <c r="M27" s="23"/>
      <c r="N27" s="145"/>
      <c r="O27" s="23"/>
      <c r="P27" s="145"/>
      <c r="Q27" s="23"/>
      <c r="R27" s="145"/>
      <c r="S27" s="145"/>
      <c r="T27" s="145"/>
      <c r="U27" s="110"/>
      <c r="V27" s="145"/>
      <c r="W27" s="110"/>
      <c r="X27" s="145"/>
      <c r="Y27" s="145"/>
      <c r="Z27" s="7"/>
    </row>
    <row r="28" spans="1:28" s="88" customFormat="1" ht="24" customHeight="1" x14ac:dyDescent="0.75">
      <c r="A28" s="99" t="s">
        <v>188</v>
      </c>
      <c r="B28" s="99"/>
      <c r="C28" s="99"/>
      <c r="D28" s="110"/>
      <c r="E28" s="110">
        <v>0</v>
      </c>
      <c r="F28" s="110"/>
      <c r="G28" s="110">
        <v>0</v>
      </c>
      <c r="H28" s="110"/>
      <c r="I28" s="110">
        <v>0</v>
      </c>
      <c r="J28" s="110"/>
      <c r="K28" s="110">
        <v>0</v>
      </c>
      <c r="L28" s="145"/>
      <c r="M28" s="23">
        <f>-1746534-544</f>
        <v>-1747078</v>
      </c>
      <c r="N28" s="110"/>
      <c r="O28" s="23">
        <f>-M28</f>
        <v>1747078</v>
      </c>
      <c r="P28" s="110"/>
      <c r="Q28" s="23">
        <v>0</v>
      </c>
      <c r="R28" s="110"/>
      <c r="S28" s="23">
        <v>0</v>
      </c>
      <c r="T28" s="36"/>
      <c r="U28" s="110">
        <f>SUM(E28:T28)</f>
        <v>0</v>
      </c>
      <c r="V28" s="110"/>
      <c r="W28" s="110">
        <v>0</v>
      </c>
      <c r="X28" s="36"/>
      <c r="Y28" s="110">
        <f>SUM(U28:W28)</f>
        <v>0</v>
      </c>
      <c r="Z28" s="7"/>
    </row>
    <row r="29" spans="1:28" s="88" customFormat="1" ht="24" customHeight="1" thickBot="1" x14ac:dyDescent="0.8">
      <c r="A29" s="98" t="s">
        <v>199</v>
      </c>
      <c r="B29" s="98"/>
      <c r="C29" s="98"/>
      <c r="D29" s="99"/>
      <c r="E29" s="149">
        <f>SUM(E16:E17,E26,E28)</f>
        <v>1707566</v>
      </c>
      <c r="F29" s="110"/>
      <c r="G29" s="149">
        <f>SUM(G16:G17,G26,G28)</f>
        <v>3360993</v>
      </c>
      <c r="H29" s="110"/>
      <c r="I29" s="149">
        <f>SUM(I16:I17,I26,I28)</f>
        <v>170800</v>
      </c>
      <c r="J29" s="110"/>
      <c r="K29" s="149">
        <f>SUM(K16:K17,K26,K28)</f>
        <v>400000</v>
      </c>
      <c r="L29" s="110"/>
      <c r="M29" s="149">
        <f>SUM(M16:M17,M26,M28)</f>
        <v>39285587</v>
      </c>
      <c r="N29" s="110"/>
      <c r="O29" s="149">
        <f>SUM(O16:O17,O26,O28)</f>
        <v>21963700</v>
      </c>
      <c r="P29" s="145"/>
      <c r="Q29" s="149">
        <f>SUM(Q16:Q17,Q26,Q28)</f>
        <v>297217</v>
      </c>
      <c r="R29" s="145"/>
      <c r="S29" s="149">
        <f>SUM(S16:S17,S26,S28)</f>
        <v>-18856887</v>
      </c>
      <c r="T29" s="145"/>
      <c r="U29" s="149">
        <f>SUM(U16:U17,U26,U28)</f>
        <v>48328976</v>
      </c>
      <c r="V29" s="110"/>
      <c r="W29" s="149">
        <f>SUM(W16:W17,W26,W28)</f>
        <v>316</v>
      </c>
      <c r="X29" s="110"/>
      <c r="Y29" s="149">
        <f>SUM(Y16:Y17,Y26,Y28)</f>
        <v>48329292</v>
      </c>
      <c r="Z29" s="150"/>
    </row>
    <row r="30" spans="1:28" s="88" customFormat="1" ht="24" customHeight="1" thickTop="1" x14ac:dyDescent="0.75">
      <c r="A30" s="98"/>
      <c r="B30" s="98"/>
      <c r="C30" s="98"/>
      <c r="D30" s="99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45"/>
      <c r="P30" s="145"/>
      <c r="Q30" s="145"/>
      <c r="R30" s="145"/>
      <c r="S30" s="145"/>
      <c r="T30" s="145"/>
      <c r="U30" s="110"/>
      <c r="V30" s="110"/>
      <c r="W30" s="110"/>
      <c r="X30" s="110"/>
      <c r="Y30" s="145"/>
      <c r="Z30" s="150"/>
    </row>
    <row r="31" spans="1:28" s="88" customFormat="1" ht="24" customHeight="1" x14ac:dyDescent="0.75">
      <c r="A31" s="98"/>
      <c r="B31" s="98"/>
      <c r="C31" s="330"/>
      <c r="D31" s="329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27"/>
      <c r="P31" s="327"/>
      <c r="Q31" s="327"/>
      <c r="R31" s="327"/>
      <c r="S31" s="327"/>
      <c r="T31" s="327"/>
      <c r="U31" s="331"/>
      <c r="V31" s="331"/>
      <c r="W31" s="331"/>
      <c r="X31" s="331"/>
      <c r="Y31" s="327"/>
      <c r="Z31" s="150"/>
    </row>
    <row r="32" spans="1:28" s="88" customFormat="1" ht="24" customHeight="1" x14ac:dyDescent="0.75">
      <c r="A32" s="98"/>
      <c r="B32" s="98"/>
      <c r="C32" s="332"/>
      <c r="D32" s="329"/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1"/>
      <c r="P32" s="331"/>
      <c r="Q32" s="331"/>
      <c r="R32" s="331"/>
      <c r="S32" s="331"/>
      <c r="T32" s="331"/>
      <c r="U32" s="331"/>
      <c r="V32" s="331"/>
      <c r="W32" s="331"/>
      <c r="X32" s="331"/>
      <c r="Y32" s="331"/>
      <c r="Z32" s="150"/>
    </row>
    <row r="33" spans="1:26" s="88" customFormat="1" ht="24" customHeight="1" x14ac:dyDescent="0.75">
      <c r="A33" s="98"/>
      <c r="B33" s="98"/>
      <c r="C33" s="333"/>
      <c r="D33" s="329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27"/>
      <c r="P33" s="327"/>
      <c r="Q33" s="327"/>
      <c r="R33" s="327"/>
      <c r="S33" s="327"/>
      <c r="T33" s="327"/>
      <c r="U33" s="331"/>
      <c r="V33" s="331"/>
      <c r="W33" s="331"/>
      <c r="X33" s="331"/>
      <c r="Y33" s="327"/>
      <c r="Z33" s="150"/>
    </row>
    <row r="34" spans="1:26" s="88" customFormat="1" ht="24" customHeight="1" x14ac:dyDescent="0.75">
      <c r="A34" s="98"/>
      <c r="B34" s="98"/>
      <c r="C34" s="333"/>
      <c r="D34" s="329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27"/>
      <c r="P34" s="327"/>
      <c r="Q34" s="327"/>
      <c r="R34" s="327"/>
      <c r="S34" s="327"/>
      <c r="T34" s="327"/>
      <c r="U34" s="331"/>
      <c r="V34" s="331"/>
      <c r="W34" s="331"/>
      <c r="X34" s="331"/>
      <c r="Y34" s="327"/>
      <c r="Z34" s="150"/>
    </row>
    <row r="35" spans="1:26" s="88" customFormat="1" ht="24" customHeight="1" x14ac:dyDescent="0.75">
      <c r="A35" s="98"/>
      <c r="B35" s="98"/>
      <c r="C35" s="98"/>
      <c r="D35" s="99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45"/>
      <c r="P35" s="145"/>
      <c r="Q35" s="145"/>
      <c r="R35" s="145"/>
      <c r="S35" s="145"/>
      <c r="T35" s="145"/>
      <c r="U35" s="110"/>
      <c r="V35" s="110"/>
      <c r="W35" s="110"/>
      <c r="X35" s="110"/>
      <c r="Y35" s="145"/>
      <c r="Z35" s="150"/>
    </row>
    <row r="36" spans="1:26" x14ac:dyDescent="0.75">
      <c r="A36" s="123" t="s">
        <v>39</v>
      </c>
      <c r="B36" s="123"/>
      <c r="C36" s="123"/>
      <c r="D36" s="123"/>
      <c r="N36" s="102"/>
    </row>
    <row r="37" spans="1:26" x14ac:dyDescent="0.75">
      <c r="N37" s="151"/>
    </row>
  </sheetData>
  <mergeCells count="10">
    <mergeCell ref="E8:U8"/>
    <mergeCell ref="O9:T9"/>
    <mergeCell ref="I12:M12"/>
    <mergeCell ref="I13:K13"/>
    <mergeCell ref="A1:Y1"/>
    <mergeCell ref="A2:Y2"/>
    <mergeCell ref="A3:Y3"/>
    <mergeCell ref="A4:Y4"/>
    <mergeCell ref="W5:Y5"/>
    <mergeCell ref="E7:Y7"/>
  </mergeCells>
  <pageMargins left="0.8" right="0.2" top="1" bottom="0.5" header="0.6" footer="0.3"/>
  <pageSetup paperSize="9" scale="6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E4B2-EC89-4603-94D5-BEBCBE1F2C1C}">
  <sheetPr>
    <tabColor rgb="FF00B050"/>
  </sheetPr>
  <dimension ref="A1:AC42"/>
  <sheetViews>
    <sheetView topLeftCell="A7" zoomScale="70" zoomScaleNormal="70" zoomScaleSheetLayoutView="80" workbookViewId="0">
      <selection activeCell="AA20" sqref="AA20"/>
    </sheetView>
  </sheetViews>
  <sheetFormatPr defaultColWidth="9" defaultRowHeight="23" x14ac:dyDescent="0.75"/>
  <cols>
    <col min="1" max="1" width="54.8984375" style="140" customWidth="1"/>
    <col min="2" max="2" width="8.3984375" style="140" bestFit="1" customWidth="1"/>
    <col min="3" max="3" width="1.59765625" style="140" customWidth="1"/>
    <col min="4" max="4" width="14.59765625" style="123" customWidth="1"/>
    <col min="5" max="5" width="0.59765625" style="123" customWidth="1"/>
    <col min="6" max="6" width="14" style="123" bestFit="1" customWidth="1"/>
    <col min="7" max="7" width="0.59765625" style="123" customWidth="1"/>
    <col min="8" max="8" width="17" style="123" customWidth="1"/>
    <col min="9" max="9" width="0.59765625" style="123" customWidth="1"/>
    <col min="10" max="10" width="13.59765625" style="123" customWidth="1"/>
    <col min="11" max="11" width="0.59765625" style="123" customWidth="1"/>
    <col min="12" max="12" width="13" style="123" customWidth="1"/>
    <col min="13" max="13" width="0.59765625" style="123" customWidth="1"/>
    <col min="14" max="14" width="17.69921875" style="123" customWidth="1"/>
    <col min="15" max="15" width="0.59765625" style="123" customWidth="1"/>
    <col min="16" max="16" width="24.09765625" style="123" bestFit="1" customWidth="1"/>
    <col min="17" max="17" width="0.59765625" style="123" customWidth="1"/>
    <col min="18" max="18" width="21.3984375" style="123" customWidth="1"/>
    <col min="19" max="19" width="0.59765625" style="123" customWidth="1"/>
    <col min="20" max="20" width="12.59765625" style="123" customWidth="1"/>
    <col min="21" max="21" width="0.59765625" style="123" customWidth="1"/>
    <col min="22" max="22" width="12.09765625" style="123" bestFit="1" customWidth="1"/>
    <col min="23" max="23" width="0.59765625" style="123" customWidth="1"/>
    <col min="24" max="24" width="13.3984375" style="123" bestFit="1" customWidth="1"/>
    <col min="25" max="25" width="1" style="123" customWidth="1"/>
    <col min="26" max="26" width="12" style="5" bestFit="1" customWidth="1"/>
    <col min="27" max="27" width="12" style="123" customWidth="1"/>
    <col min="28" max="16384" width="9" style="123"/>
  </cols>
  <sheetData>
    <row r="1" spans="1:27" s="116" customFormat="1" ht="24" customHeight="1" x14ac:dyDescent="0.75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Z1" s="9"/>
    </row>
    <row r="2" spans="1:27" s="118" customFormat="1" ht="24" customHeight="1" x14ac:dyDescent="0.75">
      <c r="A2" s="358" t="s">
        <v>108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Z2" s="10"/>
    </row>
    <row r="3" spans="1:27" s="118" customFormat="1" ht="26" x14ac:dyDescent="0.75">
      <c r="A3" s="357" t="s">
        <v>198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Z3" s="10"/>
    </row>
    <row r="4" spans="1:27" s="118" customFormat="1" ht="24" customHeight="1" x14ac:dyDescent="0.75">
      <c r="A4" s="357" t="s">
        <v>75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Z4" s="10"/>
    </row>
    <row r="5" spans="1:27" ht="24" customHeight="1" x14ac:dyDescent="0.75">
      <c r="A5" s="119" t="s">
        <v>109</v>
      </c>
      <c r="B5" s="119"/>
      <c r="C5" s="119"/>
      <c r="D5" s="119"/>
      <c r="E5" s="119"/>
      <c r="F5" s="120"/>
      <c r="G5" s="120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359" t="s">
        <v>110</v>
      </c>
      <c r="W5" s="359"/>
      <c r="X5" s="359"/>
    </row>
    <row r="6" spans="1:27" ht="9" customHeight="1" x14ac:dyDescent="0.75">
      <c r="A6" s="124"/>
      <c r="B6" s="124"/>
      <c r="C6" s="124"/>
      <c r="D6" s="124"/>
      <c r="E6" s="124"/>
      <c r="F6" s="125"/>
      <c r="G6" s="125"/>
      <c r="V6" s="126"/>
      <c r="W6" s="126"/>
      <c r="X6" s="126"/>
    </row>
    <row r="7" spans="1:27" s="90" customFormat="1" ht="24" customHeight="1" x14ac:dyDescent="0.75">
      <c r="A7" s="89"/>
      <c r="B7" s="89"/>
      <c r="C7" s="89"/>
      <c r="D7" s="360" t="s">
        <v>3</v>
      </c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Z7" s="11"/>
    </row>
    <row r="8" spans="1:27" s="90" customFormat="1" ht="24" customHeight="1" x14ac:dyDescent="0.75">
      <c r="A8" s="89"/>
      <c r="B8" s="89"/>
      <c r="C8" s="89"/>
      <c r="D8" s="354" t="s">
        <v>94</v>
      </c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92"/>
      <c r="V8" s="92"/>
      <c r="W8" s="92"/>
      <c r="X8" s="92"/>
      <c r="Z8" s="11"/>
    </row>
    <row r="9" spans="1:27" s="93" customFormat="1" ht="24" customHeight="1" x14ac:dyDescent="0.75">
      <c r="A9" s="92"/>
      <c r="B9" s="92"/>
      <c r="C9" s="92"/>
      <c r="D9" s="92"/>
      <c r="E9" s="92"/>
      <c r="N9" s="355" t="s">
        <v>65</v>
      </c>
      <c r="O9" s="355"/>
      <c r="P9" s="355"/>
      <c r="Q9" s="355"/>
      <c r="R9" s="355"/>
      <c r="S9" s="94"/>
      <c r="Z9" s="12"/>
    </row>
    <row r="10" spans="1:27" s="93" customFormat="1" ht="24" customHeight="1" x14ac:dyDescent="0.75">
      <c r="N10" s="93" t="s">
        <v>180</v>
      </c>
      <c r="P10" s="93" t="s">
        <v>111</v>
      </c>
      <c r="V10" s="93" t="s">
        <v>112</v>
      </c>
      <c r="Z10" s="12"/>
    </row>
    <row r="11" spans="1:27" s="93" customFormat="1" ht="24" customHeight="1" x14ac:dyDescent="0.75">
      <c r="N11" s="93" t="s">
        <v>113</v>
      </c>
      <c r="P11" s="93" t="s">
        <v>114</v>
      </c>
      <c r="R11" s="93" t="s">
        <v>118</v>
      </c>
      <c r="V11" s="93" t="s">
        <v>115</v>
      </c>
      <c r="Z11" s="12"/>
    </row>
    <row r="12" spans="1:27" s="93" customFormat="1" ht="24" customHeight="1" x14ac:dyDescent="0.75">
      <c r="H12" s="356" t="s">
        <v>60</v>
      </c>
      <c r="I12" s="356"/>
      <c r="J12" s="356"/>
      <c r="K12" s="356"/>
      <c r="L12" s="356"/>
      <c r="N12" s="93" t="s">
        <v>116</v>
      </c>
      <c r="P12" s="93" t="s">
        <v>117</v>
      </c>
      <c r="R12" s="93" t="s">
        <v>126</v>
      </c>
      <c r="T12" s="93" t="s">
        <v>119</v>
      </c>
      <c r="V12" s="93" t="s">
        <v>120</v>
      </c>
      <c r="Z12" s="12"/>
    </row>
    <row r="13" spans="1:27" s="93" customFormat="1" ht="24" customHeight="1" x14ac:dyDescent="0.75">
      <c r="D13" s="93" t="s">
        <v>121</v>
      </c>
      <c r="F13" s="93" t="s">
        <v>122</v>
      </c>
      <c r="H13" s="356" t="s">
        <v>123</v>
      </c>
      <c r="I13" s="356"/>
      <c r="J13" s="356"/>
      <c r="N13" s="93" t="s">
        <v>124</v>
      </c>
      <c r="P13" s="93" t="s">
        <v>125</v>
      </c>
      <c r="R13" s="93" t="s">
        <v>181</v>
      </c>
      <c r="T13" s="93" t="s">
        <v>127</v>
      </c>
      <c r="V13" s="93" t="s">
        <v>128</v>
      </c>
      <c r="Z13" s="12"/>
      <c r="AA13" s="152"/>
    </row>
    <row r="14" spans="1:27" s="93" customFormat="1" ht="24" customHeight="1" x14ac:dyDescent="0.75">
      <c r="B14" s="93" t="s">
        <v>10</v>
      </c>
      <c r="C14" s="92"/>
      <c r="D14" s="94" t="s">
        <v>129</v>
      </c>
      <c r="F14" s="95" t="s">
        <v>130</v>
      </c>
      <c r="H14" s="94" t="s">
        <v>131</v>
      </c>
      <c r="J14" s="94" t="s">
        <v>132</v>
      </c>
      <c r="L14" s="96" t="s">
        <v>133</v>
      </c>
      <c r="N14" s="94" t="s">
        <v>134</v>
      </c>
      <c r="P14" s="94" t="s">
        <v>134</v>
      </c>
      <c r="R14" s="94" t="s">
        <v>134</v>
      </c>
      <c r="S14" s="94"/>
      <c r="T14" s="94" t="s">
        <v>135</v>
      </c>
      <c r="V14" s="94" t="s">
        <v>136</v>
      </c>
      <c r="X14" s="94" t="s">
        <v>137</v>
      </c>
      <c r="Z14" s="12"/>
    </row>
    <row r="15" spans="1:27" s="88" customFormat="1" ht="25.4" customHeight="1" x14ac:dyDescent="0.75">
      <c r="A15" s="98"/>
      <c r="B15" s="98"/>
      <c r="C15" s="99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Z15" s="6"/>
      <c r="AA15" s="142"/>
    </row>
    <row r="16" spans="1:27" s="88" customFormat="1" ht="24" customHeight="1" x14ac:dyDescent="0.75">
      <c r="A16" s="98" t="s">
        <v>190</v>
      </c>
      <c r="B16" s="98"/>
      <c r="C16" s="99"/>
      <c r="D16" s="97">
        <v>1707566</v>
      </c>
      <c r="E16" s="97"/>
      <c r="F16" s="97">
        <v>3360993</v>
      </c>
      <c r="G16" s="97"/>
      <c r="H16" s="97">
        <v>170800</v>
      </c>
      <c r="I16" s="97"/>
      <c r="J16" s="97">
        <v>400000</v>
      </c>
      <c r="K16" s="97"/>
      <c r="L16" s="97">
        <v>37254526</v>
      </c>
      <c r="M16" s="143"/>
      <c r="N16" s="97">
        <v>1470994</v>
      </c>
      <c r="O16" s="97"/>
      <c r="P16" s="97">
        <v>70112</v>
      </c>
      <c r="Q16" s="97"/>
      <c r="R16" s="341">
        <v>0</v>
      </c>
      <c r="S16" s="142"/>
      <c r="T16" s="153">
        <f>SUM(D16:S16)</f>
        <v>44434991</v>
      </c>
      <c r="U16" s="97"/>
      <c r="V16" s="97">
        <v>290</v>
      </c>
      <c r="W16" s="97"/>
      <c r="X16" s="97">
        <f>SUM(T16:W16)</f>
        <v>44435281</v>
      </c>
      <c r="Y16" s="153"/>
      <c r="Z16" s="6"/>
      <c r="AA16" s="97"/>
    </row>
    <row r="17" spans="1:29" s="88" customFormat="1" ht="24" customHeight="1" x14ac:dyDescent="0.75">
      <c r="A17" s="130" t="s">
        <v>182</v>
      </c>
      <c r="B17" s="98"/>
      <c r="C17" s="99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153"/>
      <c r="U17" s="97"/>
      <c r="V17" s="97"/>
      <c r="W17" s="97"/>
      <c r="X17" s="97"/>
      <c r="Y17" s="153"/>
      <c r="Z17" s="6"/>
      <c r="AA17" s="97"/>
    </row>
    <row r="18" spans="1:29" s="88" customFormat="1" ht="20" x14ac:dyDescent="0.75">
      <c r="A18" s="130" t="s">
        <v>138</v>
      </c>
      <c r="B18" s="131">
        <v>2.7</v>
      </c>
      <c r="C18" s="99"/>
      <c r="D18" s="154">
        <v>0</v>
      </c>
      <c r="E18" s="143"/>
      <c r="F18" s="154">
        <v>0</v>
      </c>
      <c r="G18" s="143"/>
      <c r="H18" s="154">
        <v>0</v>
      </c>
      <c r="I18" s="143"/>
      <c r="J18" s="154">
        <v>0</v>
      </c>
      <c r="K18" s="143"/>
      <c r="L18" s="143">
        <v>-2431267</v>
      </c>
      <c r="M18" s="143"/>
      <c r="N18" s="143">
        <v>2113021</v>
      </c>
      <c r="O18" s="143"/>
      <c r="P18" s="154">
        <v>0</v>
      </c>
      <c r="Q18" s="143"/>
      <c r="R18" s="143">
        <v>-90306</v>
      </c>
      <c r="S18" s="143"/>
      <c r="T18" s="143">
        <f>SUM(D18:S18)</f>
        <v>-408552</v>
      </c>
      <c r="U18" s="143"/>
      <c r="V18" s="154">
        <v>0</v>
      </c>
      <c r="W18" s="143"/>
      <c r="X18" s="143">
        <f>SUM(T18:V18)</f>
        <v>-408552</v>
      </c>
      <c r="Y18" s="153"/>
      <c r="Z18" s="6"/>
      <c r="AA18" s="97"/>
    </row>
    <row r="19" spans="1:29" s="88" customFormat="1" ht="24" customHeight="1" x14ac:dyDescent="0.75">
      <c r="A19" s="98" t="s">
        <v>183</v>
      </c>
      <c r="B19" s="98"/>
      <c r="C19" s="99"/>
      <c r="D19" s="143">
        <f>SUM(D16:D18)</f>
        <v>1707566</v>
      </c>
      <c r="E19" s="143">
        <f t="shared" ref="E19:N19" si="0">SUM(E16:E18)</f>
        <v>0</v>
      </c>
      <c r="F19" s="143">
        <f t="shared" si="0"/>
        <v>3360993</v>
      </c>
      <c r="G19" s="143">
        <f t="shared" si="0"/>
        <v>0</v>
      </c>
      <c r="H19" s="143">
        <f t="shared" si="0"/>
        <v>170800</v>
      </c>
      <c r="I19" s="143">
        <f t="shared" si="0"/>
        <v>0</v>
      </c>
      <c r="J19" s="143">
        <f t="shared" si="0"/>
        <v>400000</v>
      </c>
      <c r="K19" s="143">
        <f t="shared" si="0"/>
        <v>0</v>
      </c>
      <c r="L19" s="143">
        <f t="shared" si="0"/>
        <v>34823259</v>
      </c>
      <c r="M19" s="143">
        <f t="shared" si="0"/>
        <v>0</v>
      </c>
      <c r="N19" s="143">
        <f t="shared" si="0"/>
        <v>3584015</v>
      </c>
      <c r="O19" s="143"/>
      <c r="P19" s="143">
        <f>SUM(P16:P18)</f>
        <v>70112</v>
      </c>
      <c r="Q19" s="143">
        <f t="shared" ref="Q19:X19" si="1">SUM(Q16:Q18)</f>
        <v>0</v>
      </c>
      <c r="R19" s="143">
        <f t="shared" si="1"/>
        <v>-90306</v>
      </c>
      <c r="S19" s="143">
        <f t="shared" si="1"/>
        <v>0</v>
      </c>
      <c r="T19" s="143">
        <f>SUM(T16:T18)</f>
        <v>44026439</v>
      </c>
      <c r="U19" s="143">
        <f t="shared" si="1"/>
        <v>0</v>
      </c>
      <c r="V19" s="143">
        <f t="shared" si="1"/>
        <v>290</v>
      </c>
      <c r="W19" s="143">
        <f t="shared" si="1"/>
        <v>0</v>
      </c>
      <c r="X19" s="143">
        <f t="shared" si="1"/>
        <v>44026729</v>
      </c>
      <c r="Y19" s="153"/>
      <c r="Z19" s="6"/>
      <c r="AA19" s="97"/>
    </row>
    <row r="20" spans="1:29" s="88" customFormat="1" ht="24" customHeight="1" x14ac:dyDescent="0.75">
      <c r="A20" s="99" t="s">
        <v>147</v>
      </c>
      <c r="B20" s="131">
        <v>29</v>
      </c>
      <c r="C20" s="99"/>
      <c r="D20" s="339">
        <v>0</v>
      </c>
      <c r="E20" s="143"/>
      <c r="F20" s="339">
        <v>0</v>
      </c>
      <c r="G20" s="143"/>
      <c r="H20" s="339">
        <v>0</v>
      </c>
      <c r="I20" s="143"/>
      <c r="J20" s="339">
        <v>0</v>
      </c>
      <c r="K20" s="143"/>
      <c r="L20" s="143">
        <v>-340500</v>
      </c>
      <c r="M20" s="143"/>
      <c r="N20" s="339">
        <v>0</v>
      </c>
      <c r="O20" s="143"/>
      <c r="P20" s="339">
        <v>0</v>
      </c>
      <c r="Q20" s="143"/>
      <c r="R20" s="342">
        <v>0</v>
      </c>
      <c r="S20" s="143"/>
      <c r="T20" s="143">
        <f>SUM(D20:S20)</f>
        <v>-340500</v>
      </c>
      <c r="U20" s="143"/>
      <c r="V20" s="339">
        <v>0</v>
      </c>
      <c r="W20" s="143"/>
      <c r="X20" s="143">
        <f>SUM(T20:V20)</f>
        <v>-340500</v>
      </c>
      <c r="Y20" s="153"/>
      <c r="Z20" s="6"/>
      <c r="AA20" s="97"/>
    </row>
    <row r="21" spans="1:29" s="88" customFormat="1" ht="24" customHeight="1" x14ac:dyDescent="0.75">
      <c r="A21" s="99" t="s">
        <v>139</v>
      </c>
      <c r="B21" s="99"/>
      <c r="C21" s="99"/>
      <c r="D21" s="155">
        <v>0</v>
      </c>
      <c r="E21" s="143"/>
      <c r="F21" s="155">
        <v>0</v>
      </c>
      <c r="G21" s="143"/>
      <c r="H21" s="155">
        <v>0</v>
      </c>
      <c r="I21" s="143"/>
      <c r="J21" s="155">
        <v>0</v>
      </c>
      <c r="K21" s="143"/>
      <c r="L21" s="156">
        <f>'PL 6M'!E31</f>
        <v>2104829</v>
      </c>
      <c r="M21" s="143"/>
      <c r="N21" s="155">
        <v>0</v>
      </c>
      <c r="O21" s="143"/>
      <c r="P21" s="155">
        <v>0</v>
      </c>
      <c r="Q21" s="111"/>
      <c r="R21" s="160">
        <v>0</v>
      </c>
      <c r="S21" s="111"/>
      <c r="T21" s="28">
        <f>SUM(D21:S21)</f>
        <v>2104829</v>
      </c>
      <c r="U21" s="111"/>
      <c r="V21" s="156">
        <f>'PL 6M'!E32</f>
        <v>15</v>
      </c>
      <c r="W21" s="111"/>
      <c r="X21" s="28">
        <f>+T21+V21</f>
        <v>2104844</v>
      </c>
      <c r="Y21" s="157"/>
      <c r="Z21" s="20"/>
      <c r="AA21" s="158"/>
      <c r="AB21" s="157"/>
      <c r="AC21" s="157"/>
    </row>
    <row r="22" spans="1:29" s="88" customFormat="1" ht="24" customHeight="1" x14ac:dyDescent="0.75">
      <c r="A22" s="99" t="s">
        <v>140</v>
      </c>
      <c r="B22" s="99"/>
      <c r="C22" s="99"/>
      <c r="D22" s="146"/>
      <c r="E22" s="142"/>
      <c r="F22" s="159"/>
      <c r="G22" s="158"/>
      <c r="H22" s="159"/>
      <c r="I22" s="158"/>
      <c r="J22" s="159"/>
      <c r="K22" s="158"/>
      <c r="L22" s="107"/>
      <c r="M22" s="111"/>
      <c r="N22" s="107"/>
      <c r="O22" s="158"/>
      <c r="P22" s="107"/>
      <c r="Q22" s="111"/>
      <c r="R22" s="107"/>
      <c r="S22" s="111"/>
      <c r="T22" s="25"/>
      <c r="U22" s="111"/>
      <c r="V22" s="25"/>
      <c r="W22" s="111"/>
      <c r="X22" s="25"/>
      <c r="Y22" s="157"/>
      <c r="Z22" s="20"/>
      <c r="AA22" s="158"/>
      <c r="AB22" s="157"/>
      <c r="AC22" s="157"/>
    </row>
    <row r="23" spans="1:29" s="88" customFormat="1" ht="24" customHeight="1" x14ac:dyDescent="0.75">
      <c r="A23" s="99" t="s">
        <v>210</v>
      </c>
      <c r="B23" s="99"/>
      <c r="C23" s="99"/>
      <c r="D23" s="160"/>
      <c r="E23" s="142"/>
      <c r="F23" s="160"/>
      <c r="G23" s="158"/>
      <c r="H23" s="160"/>
      <c r="I23" s="158"/>
      <c r="J23" s="160"/>
      <c r="K23" s="158"/>
      <c r="L23" s="160"/>
      <c r="M23" s="111"/>
      <c r="N23" s="107"/>
      <c r="O23" s="158"/>
      <c r="P23" s="160"/>
      <c r="Q23" s="111"/>
      <c r="R23" s="160"/>
      <c r="S23" s="111"/>
      <c r="T23" s="25"/>
      <c r="U23" s="111"/>
      <c r="V23" s="25"/>
      <c r="W23" s="111"/>
      <c r="X23" s="25"/>
      <c r="Y23" s="157"/>
      <c r="Z23" s="20"/>
      <c r="AA23" s="158"/>
      <c r="AB23" s="157"/>
      <c r="AC23" s="157"/>
    </row>
    <row r="24" spans="1:29" s="88" customFormat="1" ht="24" customHeight="1" x14ac:dyDescent="0.75">
      <c r="A24" s="99" t="s">
        <v>141</v>
      </c>
      <c r="B24" s="99"/>
      <c r="C24" s="99"/>
      <c r="D24" s="160">
        <v>0</v>
      </c>
      <c r="E24" s="142"/>
      <c r="F24" s="160">
        <v>0</v>
      </c>
      <c r="G24" s="158"/>
      <c r="H24" s="160">
        <v>0</v>
      </c>
      <c r="I24" s="158"/>
      <c r="J24" s="160">
        <v>0</v>
      </c>
      <c r="K24" s="158"/>
      <c r="L24" s="160">
        <v>0</v>
      </c>
      <c r="M24" s="111"/>
      <c r="N24" s="107">
        <v>-1771132</v>
      </c>
      <c r="O24" s="158"/>
      <c r="P24" s="160">
        <v>0</v>
      </c>
      <c r="Q24" s="111"/>
      <c r="R24" s="160">
        <v>0</v>
      </c>
      <c r="S24" s="111"/>
      <c r="T24" s="25">
        <f>SUM(D24:S24)</f>
        <v>-1771132</v>
      </c>
      <c r="U24" s="111"/>
      <c r="V24" s="25">
        <v>0</v>
      </c>
      <c r="W24" s="111"/>
      <c r="X24" s="25">
        <f>T24+V24</f>
        <v>-1771132</v>
      </c>
      <c r="Y24" s="157"/>
      <c r="Z24" s="20"/>
      <c r="AA24" s="158"/>
      <c r="AB24" s="157"/>
      <c r="AC24" s="157"/>
    </row>
    <row r="25" spans="1:29" s="88" customFormat="1" ht="24" customHeight="1" x14ac:dyDescent="0.75">
      <c r="A25" s="99" t="s">
        <v>185</v>
      </c>
      <c r="B25" s="99"/>
      <c r="C25" s="99"/>
      <c r="D25" s="146"/>
      <c r="E25" s="142"/>
      <c r="F25" s="159"/>
      <c r="G25" s="158"/>
      <c r="H25" s="159"/>
      <c r="I25" s="158"/>
      <c r="J25" s="159"/>
      <c r="K25" s="158"/>
      <c r="L25" s="107"/>
      <c r="M25" s="111"/>
      <c r="N25" s="107"/>
      <c r="O25" s="158"/>
      <c r="P25" s="107"/>
      <c r="Q25" s="111"/>
      <c r="R25" s="107"/>
      <c r="S25" s="111"/>
      <c r="T25" s="25"/>
      <c r="U25" s="111"/>
      <c r="V25" s="25"/>
      <c r="W25" s="111"/>
      <c r="X25" s="25"/>
      <c r="Y25" s="157"/>
      <c r="Z25" s="20"/>
      <c r="AA25" s="158"/>
      <c r="AB25" s="157"/>
      <c r="AC25" s="157"/>
    </row>
    <row r="26" spans="1:29" s="88" customFormat="1" ht="24" customHeight="1" x14ac:dyDescent="0.75">
      <c r="A26" s="99" t="s">
        <v>142</v>
      </c>
      <c r="B26" s="99"/>
      <c r="C26" s="99"/>
      <c r="D26" s="160">
        <v>0</v>
      </c>
      <c r="E26" s="143"/>
      <c r="F26" s="160">
        <v>0</v>
      </c>
      <c r="G26" s="143"/>
      <c r="H26" s="160">
        <v>0</v>
      </c>
      <c r="I26" s="143"/>
      <c r="J26" s="160">
        <v>0</v>
      </c>
      <c r="K26" s="143"/>
      <c r="L26" s="160">
        <v>0</v>
      </c>
      <c r="M26" s="143"/>
      <c r="N26" s="160">
        <v>0</v>
      </c>
      <c r="O26" s="143"/>
      <c r="P26" s="161">
        <v>23758</v>
      </c>
      <c r="Q26" s="111"/>
      <c r="R26" s="160">
        <v>0</v>
      </c>
      <c r="S26" s="111"/>
      <c r="T26" s="25">
        <f>SUM(D26:S26)</f>
        <v>23758</v>
      </c>
      <c r="U26" s="111"/>
      <c r="V26" s="25">
        <v>0</v>
      </c>
      <c r="W26" s="111"/>
      <c r="X26" s="25">
        <f>T26+V26</f>
        <v>23758</v>
      </c>
      <c r="Y26" s="157"/>
      <c r="Z26" s="20"/>
      <c r="AA26" s="158"/>
      <c r="AB26" s="157"/>
      <c r="AC26" s="157"/>
    </row>
    <row r="27" spans="1:29" s="88" customFormat="1" ht="24" customHeight="1" x14ac:dyDescent="0.75">
      <c r="A27" s="99" t="s">
        <v>143</v>
      </c>
      <c r="B27" s="99"/>
      <c r="C27" s="99"/>
      <c r="D27" s="160">
        <v>0</v>
      </c>
      <c r="E27" s="142"/>
      <c r="F27" s="160">
        <v>0</v>
      </c>
      <c r="G27" s="158"/>
      <c r="H27" s="160">
        <v>0</v>
      </c>
      <c r="I27" s="158"/>
      <c r="J27" s="160">
        <v>0</v>
      </c>
      <c r="K27" s="158"/>
      <c r="L27" s="160">
        <v>0</v>
      </c>
      <c r="M27" s="111"/>
      <c r="N27" s="160">
        <v>0</v>
      </c>
      <c r="O27" s="158"/>
      <c r="P27" s="160">
        <v>0</v>
      </c>
      <c r="Q27" s="111"/>
      <c r="R27" s="107">
        <v>-575359</v>
      </c>
      <c r="S27" s="111"/>
      <c r="T27" s="25">
        <f>SUM(D27:S27)</f>
        <v>-575359</v>
      </c>
      <c r="U27" s="111"/>
      <c r="V27" s="25">
        <v>0</v>
      </c>
      <c r="W27" s="111"/>
      <c r="X27" s="25">
        <f t="shared" ref="X27:X28" si="2">T27+V27</f>
        <v>-575359</v>
      </c>
      <c r="Y27" s="157"/>
      <c r="Z27" s="20"/>
      <c r="AA27" s="158"/>
      <c r="AB27" s="157"/>
      <c r="AC27" s="157"/>
    </row>
    <row r="28" spans="1:29" s="88" customFormat="1" ht="24" customHeight="1" x14ac:dyDescent="0.75">
      <c r="A28" s="99" t="s">
        <v>186</v>
      </c>
      <c r="B28" s="99"/>
      <c r="C28" s="99"/>
      <c r="D28" s="160">
        <v>0</v>
      </c>
      <c r="E28" s="142"/>
      <c r="F28" s="160">
        <v>0</v>
      </c>
      <c r="G28" s="158"/>
      <c r="H28" s="160">
        <v>0</v>
      </c>
      <c r="I28" s="158"/>
      <c r="J28" s="160">
        <v>0</v>
      </c>
      <c r="K28" s="158"/>
      <c r="L28" s="160">
        <v>0</v>
      </c>
      <c r="M28" s="111"/>
      <c r="N28" s="160">
        <v>0</v>
      </c>
      <c r="O28" s="158"/>
      <c r="P28" s="160">
        <v>0</v>
      </c>
      <c r="Q28" s="111"/>
      <c r="R28" s="107">
        <v>-6820</v>
      </c>
      <c r="S28" s="111"/>
      <c r="T28" s="25">
        <f>SUM(D28:S28)</f>
        <v>-6820</v>
      </c>
      <c r="U28" s="111"/>
      <c r="V28" s="25">
        <v>0</v>
      </c>
      <c r="W28" s="111"/>
      <c r="X28" s="25">
        <f t="shared" si="2"/>
        <v>-6820</v>
      </c>
      <c r="Y28" s="157"/>
      <c r="Z28" s="20"/>
      <c r="AA28" s="158"/>
      <c r="AB28" s="157"/>
      <c r="AC28" s="157"/>
    </row>
    <row r="29" spans="1:29" s="88" customFormat="1" ht="24" customHeight="1" x14ac:dyDescent="0.75">
      <c r="A29" s="99" t="s">
        <v>187</v>
      </c>
      <c r="B29" s="99"/>
      <c r="C29" s="99"/>
      <c r="D29" s="146"/>
      <c r="E29" s="142"/>
      <c r="F29" s="159"/>
      <c r="G29" s="158"/>
      <c r="H29" s="159"/>
      <c r="I29" s="158"/>
      <c r="J29" s="159"/>
      <c r="K29" s="158"/>
      <c r="L29" s="107"/>
      <c r="M29" s="111"/>
      <c r="N29" s="107"/>
      <c r="O29" s="158"/>
      <c r="P29" s="107"/>
      <c r="Q29" s="111"/>
      <c r="R29" s="107"/>
      <c r="S29" s="111"/>
      <c r="T29" s="25"/>
      <c r="U29" s="111"/>
      <c r="V29" s="25"/>
      <c r="W29" s="111"/>
      <c r="X29" s="25"/>
      <c r="Y29" s="157"/>
      <c r="Z29" s="20"/>
      <c r="AA29" s="158"/>
      <c r="AB29" s="157"/>
      <c r="AC29" s="157"/>
    </row>
    <row r="30" spans="1:29" s="88" customFormat="1" ht="24" customHeight="1" x14ac:dyDescent="0.75">
      <c r="A30" s="99" t="s">
        <v>144</v>
      </c>
      <c r="B30" s="99"/>
      <c r="C30" s="99"/>
      <c r="D30" s="162">
        <v>0</v>
      </c>
      <c r="E30" s="143"/>
      <c r="F30" s="162">
        <v>0</v>
      </c>
      <c r="G30" s="143"/>
      <c r="H30" s="162">
        <v>0</v>
      </c>
      <c r="I30" s="143"/>
      <c r="J30" s="162">
        <v>0</v>
      </c>
      <c r="K30" s="143"/>
      <c r="L30" s="163">
        <v>14494</v>
      </c>
      <c r="M30" s="143"/>
      <c r="N30" s="162">
        <v>0</v>
      </c>
      <c r="O30" s="143"/>
      <c r="P30" s="162">
        <v>0</v>
      </c>
      <c r="Q30" s="111"/>
      <c r="R30" s="162">
        <v>0</v>
      </c>
      <c r="S30" s="111"/>
      <c r="T30" s="25">
        <f>SUM(D30:S30)</f>
        <v>14494</v>
      </c>
      <c r="U30" s="111"/>
      <c r="V30" s="25">
        <v>0</v>
      </c>
      <c r="W30" s="111"/>
      <c r="X30" s="25">
        <f>T30+V30</f>
        <v>14494</v>
      </c>
      <c r="Y30" s="157"/>
      <c r="Z30" s="20"/>
      <c r="AA30" s="158"/>
      <c r="AB30" s="157"/>
      <c r="AC30" s="157"/>
    </row>
    <row r="31" spans="1:29" s="88" customFormat="1" ht="24" customHeight="1" x14ac:dyDescent="0.75">
      <c r="A31" s="99" t="s">
        <v>145</v>
      </c>
      <c r="B31" s="99"/>
      <c r="C31" s="99"/>
      <c r="D31" s="147">
        <f>SUM(D21:D30)</f>
        <v>0</v>
      </c>
      <c r="E31" s="110"/>
      <c r="F31" s="147">
        <f>SUM(F21:F30)</f>
        <v>0</v>
      </c>
      <c r="G31" s="110"/>
      <c r="H31" s="147">
        <f>SUM(H21:H30)</f>
        <v>0</v>
      </c>
      <c r="I31" s="110"/>
      <c r="J31" s="147">
        <f>SUM(J21:J30)</f>
        <v>0</v>
      </c>
      <c r="K31" s="110"/>
      <c r="L31" s="148">
        <f>SUM(L21:L30)</f>
        <v>2119323</v>
      </c>
      <c r="M31" s="23"/>
      <c r="N31" s="148">
        <f>SUM(N21:N30)</f>
        <v>-1771132</v>
      </c>
      <c r="O31" s="23"/>
      <c r="P31" s="148">
        <f>SUM(P21:P30)</f>
        <v>23758</v>
      </c>
      <c r="Q31" s="23"/>
      <c r="R31" s="148">
        <f>SUM(R21:R30)</f>
        <v>-582179</v>
      </c>
      <c r="S31" s="145"/>
      <c r="T31" s="148">
        <f>SUM(T21:T30)</f>
        <v>-210230</v>
      </c>
      <c r="U31" s="110"/>
      <c r="V31" s="148">
        <f>SUM(V21:V30)</f>
        <v>15</v>
      </c>
      <c r="W31" s="110"/>
      <c r="X31" s="148">
        <f>SUM(X21:X30)</f>
        <v>-210215</v>
      </c>
      <c r="Y31" s="7"/>
      <c r="Z31" s="326"/>
      <c r="AA31" s="327"/>
    </row>
    <row r="32" spans="1:29" s="88" customFormat="1" ht="24" customHeight="1" x14ac:dyDescent="0.75">
      <c r="A32" s="99" t="s">
        <v>192</v>
      </c>
      <c r="B32" s="99"/>
      <c r="C32" s="99"/>
      <c r="D32" s="110"/>
      <c r="E32" s="110"/>
      <c r="F32" s="110"/>
      <c r="G32" s="110"/>
      <c r="H32" s="110"/>
      <c r="I32" s="110"/>
      <c r="J32" s="110"/>
      <c r="K32" s="110"/>
      <c r="L32" s="145"/>
      <c r="M32" s="23"/>
      <c r="N32" s="145"/>
      <c r="O32" s="23"/>
      <c r="P32" s="145"/>
      <c r="Q32" s="23"/>
      <c r="R32" s="145"/>
      <c r="S32" s="145"/>
      <c r="T32" s="145"/>
      <c r="U32" s="110"/>
      <c r="V32" s="145"/>
      <c r="W32" s="110"/>
      <c r="X32" s="145"/>
      <c r="Y32" s="7"/>
      <c r="AA32" s="8"/>
    </row>
    <row r="33" spans="1:27" s="88" customFormat="1" ht="24" customHeight="1" x14ac:dyDescent="0.75">
      <c r="A33" s="99" t="s">
        <v>188</v>
      </c>
      <c r="B33" s="99"/>
      <c r="C33" s="99"/>
      <c r="D33" s="110">
        <v>0</v>
      </c>
      <c r="E33" s="110"/>
      <c r="F33" s="110">
        <v>0</v>
      </c>
      <c r="G33" s="110"/>
      <c r="H33" s="110">
        <v>0</v>
      </c>
      <c r="I33" s="110"/>
      <c r="J33" s="110">
        <v>0</v>
      </c>
      <c r="K33" s="110"/>
      <c r="L33" s="145">
        <f>-N33</f>
        <v>186749</v>
      </c>
      <c r="M33" s="23"/>
      <c r="N33" s="45">
        <v>-186749</v>
      </c>
      <c r="O33" s="23"/>
      <c r="P33" s="110">
        <v>0</v>
      </c>
      <c r="Q33" s="23"/>
      <c r="R33" s="110">
        <v>0</v>
      </c>
      <c r="S33" s="145"/>
      <c r="T33" s="36">
        <f>SUM(D33:S33)</f>
        <v>0</v>
      </c>
      <c r="U33" s="110"/>
      <c r="V33" s="36">
        <f>SUM(F33:U33)</f>
        <v>0</v>
      </c>
      <c r="W33" s="110"/>
      <c r="X33" s="36">
        <f t="shared" ref="X33" si="3">T33+V33</f>
        <v>0</v>
      </c>
      <c r="Y33" s="7"/>
      <c r="AA33" s="8"/>
    </row>
    <row r="34" spans="1:27" s="88" customFormat="1" ht="24" customHeight="1" thickBot="1" x14ac:dyDescent="0.8">
      <c r="A34" s="98" t="s">
        <v>200</v>
      </c>
      <c r="B34" s="98"/>
      <c r="C34" s="99"/>
      <c r="D34" s="164">
        <f>SUM(D19:D20,D31,D33)</f>
        <v>1707566</v>
      </c>
      <c r="E34" s="110"/>
      <c r="F34" s="164">
        <f>SUM(F19:F20,F31,F33)</f>
        <v>3360993</v>
      </c>
      <c r="G34" s="145"/>
      <c r="H34" s="164">
        <f>SUM(H19:H20,H31,H33)</f>
        <v>170800</v>
      </c>
      <c r="I34" s="145"/>
      <c r="J34" s="164">
        <f>SUM(J19:J20,J31,J33)</f>
        <v>400000</v>
      </c>
      <c r="K34" s="145"/>
      <c r="L34" s="164">
        <f>SUM(L19:L20,L31,L33)</f>
        <v>36788831</v>
      </c>
      <c r="M34" s="145"/>
      <c r="N34" s="164">
        <f>SUM(N19:N20,N31,N33)</f>
        <v>1626134</v>
      </c>
      <c r="O34" s="145"/>
      <c r="P34" s="164">
        <f>SUM(P19:P20,P31,P33)</f>
        <v>93870</v>
      </c>
      <c r="Q34" s="145"/>
      <c r="R34" s="164">
        <f>SUM(R19:R20,R31,R33)</f>
        <v>-672485</v>
      </c>
      <c r="S34" s="145"/>
      <c r="T34" s="164">
        <f>SUM(T19:T20,T31,T33)</f>
        <v>43475709</v>
      </c>
      <c r="U34" s="145"/>
      <c r="V34" s="164">
        <f>SUM(V19:V20,V31,V33)</f>
        <v>305</v>
      </c>
      <c r="W34" s="145">
        <v>0</v>
      </c>
      <c r="X34" s="164">
        <f>SUM(X19:X20,X31,X33)</f>
        <v>43476014</v>
      </c>
      <c r="Y34" s="150"/>
      <c r="AA34" s="97"/>
    </row>
    <row r="35" spans="1:27" ht="24" customHeight="1" thickTop="1" x14ac:dyDescent="0.75">
      <c r="A35" s="88"/>
      <c r="B35" s="88"/>
      <c r="C35" s="99"/>
      <c r="D35" s="113"/>
      <c r="E35" s="113"/>
      <c r="F35" s="113"/>
      <c r="G35" s="17"/>
      <c r="H35" s="17"/>
      <c r="I35" s="17"/>
      <c r="J35" s="18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14"/>
      <c r="Z35" s="6"/>
      <c r="AA35" s="88"/>
    </row>
    <row r="36" spans="1:27" x14ac:dyDescent="0.75">
      <c r="A36" s="88" t="s">
        <v>39</v>
      </c>
      <c r="B36" s="328"/>
      <c r="C36" s="114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88"/>
      <c r="Z36" s="6"/>
      <c r="AA36" s="88"/>
    </row>
    <row r="37" spans="1:27" x14ac:dyDescent="0.75">
      <c r="A37" s="99"/>
      <c r="B37" s="329"/>
      <c r="C37" s="3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88"/>
      <c r="Z37" s="6"/>
      <c r="AA37" s="88"/>
    </row>
    <row r="38" spans="1:27" x14ac:dyDescent="0.75">
      <c r="A38" s="99"/>
      <c r="B38" s="99"/>
      <c r="C38" s="99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88"/>
      <c r="Z38" s="6"/>
      <c r="AA38" s="88"/>
    </row>
    <row r="39" spans="1:27" x14ac:dyDescent="0.75">
      <c r="A39" s="99"/>
      <c r="B39" s="99"/>
      <c r="C39" s="99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88"/>
      <c r="Z39" s="6"/>
      <c r="AA39" s="88"/>
    </row>
    <row r="40" spans="1:27" x14ac:dyDescent="0.75"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</row>
    <row r="41" spans="1:27" x14ac:dyDescent="0.75"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</row>
    <row r="42" spans="1:27" x14ac:dyDescent="0.75"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</row>
  </sheetData>
  <mergeCells count="10">
    <mergeCell ref="D8:T8"/>
    <mergeCell ref="N9:R9"/>
    <mergeCell ref="H12:L12"/>
    <mergeCell ref="H13:J13"/>
    <mergeCell ref="A1:X1"/>
    <mergeCell ref="A2:X2"/>
    <mergeCell ref="A3:X3"/>
    <mergeCell ref="A4:X4"/>
    <mergeCell ref="V5:X5"/>
    <mergeCell ref="D7:X7"/>
  </mergeCells>
  <pageMargins left="0.8" right="0.3" top="1" bottom="0.5" header="0.6" footer="0.3"/>
  <pageSetup paperSize="9" scale="6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CFF8F-9FC3-414F-9CF1-11C58423D95C}">
  <sheetPr>
    <tabColor rgb="FF00B050"/>
  </sheetPr>
  <dimension ref="A1:X38"/>
  <sheetViews>
    <sheetView view="pageBreakPreview" topLeftCell="A11" zoomScale="55" zoomScaleNormal="90" zoomScaleSheetLayoutView="55" workbookViewId="0">
      <selection activeCell="A15" sqref="A15"/>
    </sheetView>
  </sheetViews>
  <sheetFormatPr defaultColWidth="9" defaultRowHeight="20" x14ac:dyDescent="0.75"/>
  <cols>
    <col min="1" max="1" width="56.8984375" style="99" customWidth="1"/>
    <col min="2" max="2" width="1.59765625" style="99" customWidth="1"/>
    <col min="3" max="3" width="11" style="88" customWidth="1"/>
    <col min="4" max="4" width="1.59765625" style="88" customWidth="1"/>
    <col min="5" max="5" width="15" style="88" customWidth="1"/>
    <col min="6" max="6" width="1.3984375" style="88" customWidth="1"/>
    <col min="7" max="7" width="16" style="88" customWidth="1"/>
    <col min="8" max="8" width="1.3984375" style="88" customWidth="1"/>
    <col min="9" max="9" width="16" style="88" customWidth="1"/>
    <col min="10" max="10" width="1.3984375" style="88" customWidth="1"/>
    <col min="11" max="11" width="15.3984375" style="88" customWidth="1"/>
    <col min="12" max="12" width="1.3984375" style="88" customWidth="1"/>
    <col min="13" max="13" width="16" style="88" customWidth="1"/>
    <col min="14" max="14" width="1.3984375" style="88" customWidth="1"/>
    <col min="15" max="15" width="18.69921875" style="88" customWidth="1"/>
    <col min="16" max="16" width="1.3984375" style="88" customWidth="1"/>
    <col min="17" max="17" width="23.69921875" style="88" bestFit="1" customWidth="1"/>
    <col min="18" max="18" width="1.3984375" style="88" customWidth="1"/>
    <col min="19" max="19" width="23.69921875" style="88" bestFit="1" customWidth="1"/>
    <col min="20" max="20" width="1.3984375" style="88" customWidth="1"/>
    <col min="21" max="21" width="16" style="88" customWidth="1"/>
    <col min="22" max="22" width="12" style="16" bestFit="1" customWidth="1"/>
    <col min="23" max="23" width="11.3984375" style="16" customWidth="1"/>
    <col min="24" max="16384" width="9" style="88"/>
  </cols>
  <sheetData>
    <row r="1" spans="1:24" s="82" customFormat="1" ht="24" customHeight="1" x14ac:dyDescent="0.75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29"/>
      <c r="W1" s="29"/>
    </row>
    <row r="2" spans="1:24" s="83" customFormat="1" ht="26" x14ac:dyDescent="0.75">
      <c r="A2" s="358" t="s">
        <v>146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0"/>
      <c r="W2" s="30"/>
    </row>
    <row r="3" spans="1:24" s="83" customFormat="1" ht="26" x14ac:dyDescent="0.75">
      <c r="A3" s="357" t="s">
        <v>198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0"/>
      <c r="W3" s="30"/>
    </row>
    <row r="4" spans="1:24" s="83" customFormat="1" ht="24" customHeight="1" x14ac:dyDescent="0.75">
      <c r="A4" s="357" t="s">
        <v>75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0"/>
      <c r="W4" s="30"/>
    </row>
    <row r="5" spans="1:24" ht="24" customHeight="1" x14ac:dyDescent="0.75">
      <c r="A5" s="84"/>
      <c r="B5" s="84"/>
      <c r="C5" s="84"/>
      <c r="D5" s="85"/>
      <c r="E5" s="85"/>
      <c r="F5" s="85"/>
      <c r="G5" s="85"/>
      <c r="H5" s="85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7"/>
    </row>
    <row r="6" spans="1:24" ht="9" customHeight="1" x14ac:dyDescent="0.75">
      <c r="A6" s="89"/>
      <c r="B6" s="89"/>
      <c r="C6" s="89"/>
      <c r="D6" s="90"/>
      <c r="E6" s="90"/>
      <c r="F6" s="90"/>
      <c r="G6" s="90"/>
      <c r="H6" s="90"/>
      <c r="O6" s="91"/>
      <c r="P6" s="91"/>
      <c r="Q6" s="91"/>
      <c r="R6" s="91"/>
      <c r="S6" s="91"/>
      <c r="U6" s="91"/>
    </row>
    <row r="7" spans="1:24" s="90" customFormat="1" ht="24" customHeight="1" x14ac:dyDescent="0.75">
      <c r="A7" s="89"/>
      <c r="B7" s="89"/>
      <c r="C7" s="92"/>
      <c r="D7" s="92"/>
      <c r="E7" s="360" t="s">
        <v>4</v>
      </c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1"/>
      <c r="W7" s="31"/>
    </row>
    <row r="8" spans="1:24" s="93" customFormat="1" ht="24" customHeight="1" x14ac:dyDescent="0.75">
      <c r="A8" s="92"/>
      <c r="B8" s="92"/>
      <c r="C8" s="92"/>
      <c r="O8" s="355" t="s">
        <v>65</v>
      </c>
      <c r="P8" s="355"/>
      <c r="Q8" s="355"/>
      <c r="R8" s="355"/>
      <c r="S8" s="355"/>
      <c r="T8" s="355"/>
      <c r="V8" s="32"/>
      <c r="W8" s="32"/>
    </row>
    <row r="9" spans="1:24" s="93" customFormat="1" ht="24" customHeight="1" x14ac:dyDescent="0.75">
      <c r="A9" s="92"/>
      <c r="B9" s="92"/>
      <c r="C9" s="92"/>
      <c r="O9" s="93" t="s">
        <v>180</v>
      </c>
      <c r="Q9" s="93" t="s">
        <v>111</v>
      </c>
      <c r="V9" s="32"/>
      <c r="W9" s="32"/>
    </row>
    <row r="10" spans="1:24" s="93" customFormat="1" ht="24" customHeight="1" x14ac:dyDescent="0.75">
      <c r="A10" s="92"/>
      <c r="B10" s="92"/>
      <c r="C10" s="92"/>
      <c r="O10" s="93" t="s">
        <v>113</v>
      </c>
      <c r="Q10" s="93" t="s">
        <v>114</v>
      </c>
      <c r="S10" s="93" t="s">
        <v>118</v>
      </c>
      <c r="V10" s="32"/>
      <c r="W10" s="32"/>
    </row>
    <row r="11" spans="1:24" s="93" customFormat="1" ht="24" customHeight="1" x14ac:dyDescent="0.75">
      <c r="I11" s="356" t="s">
        <v>60</v>
      </c>
      <c r="J11" s="356"/>
      <c r="K11" s="356"/>
      <c r="L11" s="356"/>
      <c r="M11" s="356"/>
      <c r="O11" s="93" t="s">
        <v>116</v>
      </c>
      <c r="Q11" s="93" t="s">
        <v>117</v>
      </c>
      <c r="S11" s="93" t="s">
        <v>126</v>
      </c>
      <c r="V11" s="32"/>
      <c r="W11" s="32"/>
    </row>
    <row r="12" spans="1:24" s="93" customFormat="1" ht="24" customHeight="1" x14ac:dyDescent="0.75">
      <c r="E12" s="93" t="s">
        <v>121</v>
      </c>
      <c r="G12" s="93" t="s">
        <v>122</v>
      </c>
      <c r="I12" s="356" t="s">
        <v>123</v>
      </c>
      <c r="J12" s="356"/>
      <c r="K12" s="356"/>
      <c r="O12" s="93" t="s">
        <v>124</v>
      </c>
      <c r="Q12" s="93" t="s">
        <v>125</v>
      </c>
      <c r="S12" s="93" t="s">
        <v>181</v>
      </c>
      <c r="V12" s="32"/>
      <c r="W12" s="32"/>
    </row>
    <row r="13" spans="1:24" s="93" customFormat="1" ht="24" customHeight="1" x14ac:dyDescent="0.75">
      <c r="C13" s="93" t="s">
        <v>10</v>
      </c>
      <c r="E13" s="94" t="s">
        <v>129</v>
      </c>
      <c r="G13" s="95" t="s">
        <v>130</v>
      </c>
      <c r="I13" s="94" t="s">
        <v>131</v>
      </c>
      <c r="K13" s="94" t="s">
        <v>132</v>
      </c>
      <c r="M13" s="96" t="s">
        <v>133</v>
      </c>
      <c r="O13" s="94" t="s">
        <v>134</v>
      </c>
      <c r="Q13" s="94" t="s">
        <v>134</v>
      </c>
      <c r="S13" s="94" t="s">
        <v>134</v>
      </c>
      <c r="U13" s="94" t="s">
        <v>137</v>
      </c>
      <c r="V13" s="32"/>
      <c r="W13" s="33"/>
    </row>
    <row r="14" spans="1:24" ht="24" customHeight="1" x14ac:dyDescent="0.75">
      <c r="A14" s="89"/>
      <c r="B14" s="89"/>
      <c r="C14" s="89"/>
      <c r="E14" s="89"/>
      <c r="F14" s="90"/>
      <c r="G14" s="90"/>
      <c r="H14" s="90"/>
      <c r="U14" s="97"/>
      <c r="V14" s="34"/>
      <c r="W14" s="35"/>
    </row>
    <row r="15" spans="1:24" ht="24" customHeight="1" x14ac:dyDescent="0.75">
      <c r="A15" s="98" t="s">
        <v>189</v>
      </c>
      <c r="C15" s="97"/>
      <c r="E15" s="100">
        <v>1707566</v>
      </c>
      <c r="F15" s="100"/>
      <c r="G15" s="100">
        <v>3360993</v>
      </c>
      <c r="H15" s="100"/>
      <c r="I15" s="100">
        <v>170800</v>
      </c>
      <c r="J15" s="100"/>
      <c r="K15" s="100">
        <v>400000</v>
      </c>
      <c r="L15" s="100"/>
      <c r="M15" s="100">
        <v>38522110</v>
      </c>
      <c r="N15" s="100"/>
      <c r="O15" s="100">
        <v>11536627</v>
      </c>
      <c r="P15" s="100"/>
      <c r="Q15" s="100">
        <v>239981</v>
      </c>
      <c r="R15" s="100"/>
      <c r="S15" s="100">
        <v>-7880907</v>
      </c>
      <c r="T15" s="100"/>
      <c r="U15" s="100">
        <f>SUM(E15:S15)</f>
        <v>48057170</v>
      </c>
      <c r="V15" s="46"/>
      <c r="W15" s="47"/>
      <c r="X15" s="101"/>
    </row>
    <row r="16" spans="1:24" s="102" customFormat="1" ht="24" customHeight="1" x14ac:dyDescent="0.75">
      <c r="A16" s="99" t="s">
        <v>147</v>
      </c>
      <c r="B16" s="99"/>
      <c r="C16" s="131">
        <v>29</v>
      </c>
      <c r="D16" s="88"/>
      <c r="E16" s="111">
        <v>0</v>
      </c>
      <c r="F16" s="101"/>
      <c r="G16" s="111">
        <v>0</v>
      </c>
      <c r="H16" s="101"/>
      <c r="I16" s="111">
        <v>0</v>
      </c>
      <c r="J16" s="101"/>
      <c r="K16" s="111">
        <v>0</v>
      </c>
      <c r="L16" s="101"/>
      <c r="M16" s="111">
        <v>-813005</v>
      </c>
      <c r="N16" s="101"/>
      <c r="O16" s="111">
        <v>0</v>
      </c>
      <c r="P16" s="101"/>
      <c r="Q16" s="111">
        <v>0</v>
      </c>
      <c r="R16" s="101"/>
      <c r="S16" s="111">
        <v>0</v>
      </c>
      <c r="T16" s="101"/>
      <c r="U16" s="111">
        <f>SUM(E16:S16)</f>
        <v>-813005</v>
      </c>
      <c r="V16" s="48"/>
      <c r="W16" s="49"/>
      <c r="X16" s="103"/>
    </row>
    <row r="17" spans="1:24" ht="24" customHeight="1" x14ac:dyDescent="0.75">
      <c r="A17" s="99" t="s">
        <v>139</v>
      </c>
      <c r="C17" s="97"/>
      <c r="E17" s="104">
        <v>0</v>
      </c>
      <c r="F17" s="101"/>
      <c r="G17" s="104">
        <v>0</v>
      </c>
      <c r="H17" s="101"/>
      <c r="I17" s="104">
        <v>0</v>
      </c>
      <c r="J17" s="101"/>
      <c r="K17" s="104">
        <v>0</v>
      </c>
      <c r="L17" s="101"/>
      <c r="M17" s="105">
        <f>'PL 6M'!G31</f>
        <v>3317414</v>
      </c>
      <c r="N17" s="101"/>
      <c r="O17" s="104">
        <v>0</v>
      </c>
      <c r="P17" s="101"/>
      <c r="Q17" s="104">
        <v>0</v>
      </c>
      <c r="R17" s="101"/>
      <c r="S17" s="104">
        <v>0</v>
      </c>
      <c r="T17" s="101"/>
      <c r="U17" s="24">
        <f>SUM(E17:T17)</f>
        <v>3317414</v>
      </c>
      <c r="V17" s="46"/>
      <c r="W17" s="50"/>
      <c r="X17" s="101"/>
    </row>
    <row r="18" spans="1:24" ht="24" customHeight="1" x14ac:dyDescent="0.75">
      <c r="A18" s="106" t="s">
        <v>140</v>
      </c>
      <c r="C18" s="97"/>
      <c r="E18" s="107"/>
      <c r="F18" s="101"/>
      <c r="G18" s="107"/>
      <c r="H18" s="101"/>
      <c r="I18" s="107"/>
      <c r="J18" s="101"/>
      <c r="K18" s="107"/>
      <c r="L18" s="101"/>
      <c r="M18" s="107"/>
      <c r="N18" s="101"/>
      <c r="O18" s="107"/>
      <c r="P18" s="101"/>
      <c r="Q18" s="107"/>
      <c r="R18" s="101"/>
      <c r="S18" s="107"/>
      <c r="T18" s="101"/>
      <c r="U18" s="25"/>
      <c r="V18" s="46"/>
      <c r="W18" s="50"/>
      <c r="X18" s="101"/>
    </row>
    <row r="19" spans="1:24" ht="24" customHeight="1" x14ac:dyDescent="0.75">
      <c r="A19" s="106" t="s">
        <v>184</v>
      </c>
      <c r="C19" s="97"/>
      <c r="E19" s="107"/>
      <c r="F19" s="101"/>
      <c r="G19" s="107"/>
      <c r="H19" s="101"/>
      <c r="I19" s="107"/>
      <c r="J19" s="101"/>
      <c r="K19" s="107"/>
      <c r="L19" s="101"/>
      <c r="M19" s="107"/>
      <c r="N19" s="101"/>
      <c r="O19" s="107"/>
      <c r="P19" s="101"/>
      <c r="Q19" s="107"/>
      <c r="R19" s="101"/>
      <c r="S19" s="107"/>
      <c r="T19" s="101"/>
      <c r="U19" s="25"/>
      <c r="V19" s="46"/>
      <c r="W19" s="50"/>
      <c r="X19" s="101"/>
    </row>
    <row r="20" spans="1:24" ht="24" customHeight="1" x14ac:dyDescent="0.75">
      <c r="A20" s="106" t="s">
        <v>141</v>
      </c>
      <c r="C20" s="97"/>
      <c r="E20" s="107">
        <v>0</v>
      </c>
      <c r="F20" s="101"/>
      <c r="G20" s="107">
        <v>0</v>
      </c>
      <c r="H20" s="101"/>
      <c r="I20" s="107">
        <v>0</v>
      </c>
      <c r="J20" s="101"/>
      <c r="K20" s="107">
        <v>0</v>
      </c>
      <c r="L20" s="101"/>
      <c r="M20" s="107">
        <v>0</v>
      </c>
      <c r="N20" s="101"/>
      <c r="O20" s="107">
        <f>10427073-O27</f>
        <v>8679995</v>
      </c>
      <c r="P20" s="101"/>
      <c r="Q20" s="107">
        <v>0</v>
      </c>
      <c r="R20" s="101"/>
      <c r="S20" s="107">
        <v>0</v>
      </c>
      <c r="T20" s="101"/>
      <c r="U20" s="25">
        <f>SUM(E20:T20)</f>
        <v>8679995</v>
      </c>
      <c r="V20" s="46"/>
      <c r="W20" s="50"/>
      <c r="X20" s="101"/>
    </row>
    <row r="21" spans="1:24" ht="24" customHeight="1" x14ac:dyDescent="0.75">
      <c r="A21" s="106" t="s">
        <v>185</v>
      </c>
      <c r="C21" s="97"/>
      <c r="E21" s="107"/>
      <c r="F21" s="101"/>
      <c r="G21" s="107"/>
      <c r="H21" s="101"/>
      <c r="I21" s="107"/>
      <c r="J21" s="101"/>
      <c r="K21" s="107"/>
      <c r="L21" s="101"/>
      <c r="M21" s="107"/>
      <c r="N21" s="101"/>
      <c r="O21" s="107"/>
      <c r="P21" s="101"/>
      <c r="Q21" s="107"/>
      <c r="R21" s="101"/>
      <c r="S21" s="107"/>
      <c r="T21" s="101"/>
      <c r="U21" s="25"/>
      <c r="V21" s="46"/>
      <c r="W21" s="50"/>
      <c r="X21" s="101"/>
    </row>
    <row r="22" spans="1:24" ht="24" customHeight="1" x14ac:dyDescent="0.75">
      <c r="A22" s="106" t="s">
        <v>142</v>
      </c>
      <c r="C22" s="97"/>
      <c r="E22" s="107">
        <v>0</v>
      </c>
      <c r="F22" s="101"/>
      <c r="G22" s="107">
        <v>0</v>
      </c>
      <c r="H22" s="101"/>
      <c r="I22" s="107">
        <v>0</v>
      </c>
      <c r="J22" s="101"/>
      <c r="K22" s="107">
        <v>0</v>
      </c>
      <c r="L22" s="101"/>
      <c r="M22" s="107">
        <v>0</v>
      </c>
      <c r="N22" s="101"/>
      <c r="O22" s="107">
        <v>0</v>
      </c>
      <c r="P22" s="101"/>
      <c r="Q22" s="107">
        <v>57236</v>
      </c>
      <c r="R22" s="101"/>
      <c r="S22" s="107">
        <v>0</v>
      </c>
      <c r="T22" s="101"/>
      <c r="U22" s="25">
        <f>SUM(E22:T22)</f>
        <v>57236</v>
      </c>
      <c r="V22" s="46"/>
      <c r="W22" s="50"/>
      <c r="X22" s="101"/>
    </row>
    <row r="23" spans="1:24" ht="24" customHeight="1" x14ac:dyDescent="0.75">
      <c r="A23" s="99" t="s">
        <v>143</v>
      </c>
      <c r="C23" s="97"/>
      <c r="E23" s="107">
        <v>0</v>
      </c>
      <c r="F23" s="101"/>
      <c r="G23" s="107">
        <v>0</v>
      </c>
      <c r="H23" s="101"/>
      <c r="I23" s="107">
        <v>0</v>
      </c>
      <c r="J23" s="101"/>
      <c r="K23" s="107">
        <v>0</v>
      </c>
      <c r="L23" s="101"/>
      <c r="M23" s="107">
        <v>0</v>
      </c>
      <c r="N23" s="101"/>
      <c r="O23" s="107">
        <v>0</v>
      </c>
      <c r="P23" s="101"/>
      <c r="Q23" s="107">
        <v>0</v>
      </c>
      <c r="R23" s="101"/>
      <c r="S23" s="107">
        <v>-10869021</v>
      </c>
      <c r="T23" s="101"/>
      <c r="U23" s="25">
        <f>SUM(E23:T23)</f>
        <v>-10869021</v>
      </c>
      <c r="V23" s="46"/>
      <c r="W23" s="50"/>
      <c r="X23" s="101"/>
    </row>
    <row r="24" spans="1:24" ht="24" customHeight="1" x14ac:dyDescent="0.75">
      <c r="A24" s="99" t="s">
        <v>186</v>
      </c>
      <c r="C24" s="97"/>
      <c r="E24" s="107">
        <v>0</v>
      </c>
      <c r="F24" s="101"/>
      <c r="G24" s="107">
        <v>0</v>
      </c>
      <c r="H24" s="101"/>
      <c r="I24" s="107">
        <v>0</v>
      </c>
      <c r="J24" s="101"/>
      <c r="K24" s="107">
        <v>0</v>
      </c>
      <c r="L24" s="101"/>
      <c r="M24" s="107">
        <v>0</v>
      </c>
      <c r="N24" s="101"/>
      <c r="O24" s="107">
        <v>0</v>
      </c>
      <c r="P24" s="101"/>
      <c r="Q24" s="107">
        <v>0</v>
      </c>
      <c r="R24" s="101"/>
      <c r="S24" s="107">
        <v>-106959</v>
      </c>
      <c r="T24" s="101"/>
      <c r="U24" s="25">
        <f>SUM(E24:T24)</f>
        <v>-106959</v>
      </c>
      <c r="V24" s="46"/>
      <c r="W24" s="50"/>
      <c r="X24" s="101"/>
    </row>
    <row r="25" spans="1:24" ht="24" customHeight="1" x14ac:dyDescent="0.75">
      <c r="A25" s="99" t="s">
        <v>145</v>
      </c>
      <c r="C25" s="108"/>
      <c r="E25" s="109">
        <f>SUM(E17:E24)</f>
        <v>0</v>
      </c>
      <c r="F25" s="26"/>
      <c r="G25" s="109">
        <f>SUM(G17:G24)</f>
        <v>0</v>
      </c>
      <c r="H25" s="26"/>
      <c r="I25" s="109">
        <f>SUM(I17:I24)</f>
        <v>0</v>
      </c>
      <c r="J25" s="26"/>
      <c r="K25" s="109">
        <f>SUM(K17:K24)</f>
        <v>0</v>
      </c>
      <c r="L25" s="26"/>
      <c r="M25" s="44">
        <f>SUM(M17:M24)</f>
        <v>3317414</v>
      </c>
      <c r="N25" s="26"/>
      <c r="O25" s="44">
        <f>SUM(O17:O24)</f>
        <v>8679995</v>
      </c>
      <c r="P25" s="26"/>
      <c r="Q25" s="44">
        <f>SUM(Q17:Q24)</f>
        <v>57236</v>
      </c>
      <c r="R25" s="26"/>
      <c r="S25" s="44">
        <f>SUM(S17:S24)</f>
        <v>-10975980</v>
      </c>
      <c r="T25" s="26"/>
      <c r="U25" s="44">
        <f>SUM(U17:U24)</f>
        <v>1078665</v>
      </c>
      <c r="V25" s="46"/>
      <c r="W25" s="46"/>
      <c r="X25" s="101"/>
    </row>
    <row r="26" spans="1:24" ht="24" customHeight="1" x14ac:dyDescent="0.75">
      <c r="A26" s="99" t="s">
        <v>192</v>
      </c>
      <c r="C26" s="99"/>
      <c r="D26" s="110"/>
      <c r="E26" s="111"/>
      <c r="F26" s="111"/>
      <c r="G26" s="111"/>
      <c r="H26" s="111"/>
      <c r="I26" s="111"/>
      <c r="J26" s="111"/>
      <c r="K26" s="111"/>
      <c r="L26" s="101"/>
      <c r="M26" s="45"/>
      <c r="N26" s="101"/>
      <c r="O26" s="45"/>
      <c r="P26" s="101"/>
      <c r="Q26" s="45"/>
      <c r="R26" s="101"/>
      <c r="S26" s="101"/>
      <c r="T26" s="45"/>
      <c r="U26" s="45"/>
      <c r="V26" s="46"/>
      <c r="W26" s="46"/>
      <c r="X26" s="101"/>
    </row>
    <row r="27" spans="1:24" ht="24" customHeight="1" x14ac:dyDescent="0.75">
      <c r="A27" s="99" t="s">
        <v>188</v>
      </c>
      <c r="C27" s="99"/>
      <c r="D27" s="110"/>
      <c r="E27" s="111">
        <v>0</v>
      </c>
      <c r="F27" s="111"/>
      <c r="G27" s="111">
        <v>0</v>
      </c>
      <c r="H27" s="111"/>
      <c r="I27" s="111">
        <v>0</v>
      </c>
      <c r="J27" s="111"/>
      <c r="K27" s="111">
        <v>0</v>
      </c>
      <c r="L27" s="101"/>
      <c r="M27" s="51">
        <f>+(-1746534-544)</f>
        <v>-1747078</v>
      </c>
      <c r="N27" s="111"/>
      <c r="O27" s="45">
        <f>-M27</f>
        <v>1747078</v>
      </c>
      <c r="P27" s="111"/>
      <c r="Q27" s="45">
        <v>0</v>
      </c>
      <c r="R27" s="111"/>
      <c r="S27" s="45">
        <v>0</v>
      </c>
      <c r="T27" s="26"/>
      <c r="U27" s="111">
        <f>SUM(E27:T27)</f>
        <v>0</v>
      </c>
      <c r="V27" s="46"/>
      <c r="W27" s="46"/>
      <c r="X27" s="101"/>
    </row>
    <row r="28" spans="1:24" ht="24" customHeight="1" thickBot="1" x14ac:dyDescent="0.8">
      <c r="A28" s="98" t="s">
        <v>199</v>
      </c>
      <c r="C28" s="97"/>
      <c r="E28" s="112">
        <f>SUM(E15:E16,E25,E27)</f>
        <v>1707566</v>
      </c>
      <c r="F28" s="111"/>
      <c r="G28" s="112">
        <f>SUM(G15:G16,G25,G27)</f>
        <v>3360993</v>
      </c>
      <c r="H28" s="101"/>
      <c r="I28" s="112">
        <f>SUM(I15:I16,I25,I27)</f>
        <v>170800</v>
      </c>
      <c r="J28" s="101"/>
      <c r="K28" s="112">
        <f>SUM(K15:K16,K25,K27)</f>
        <v>400000</v>
      </c>
      <c r="L28" s="101"/>
      <c r="M28" s="112">
        <f>SUM(M15:M16,M25,M27)</f>
        <v>39279441</v>
      </c>
      <c r="N28" s="101"/>
      <c r="O28" s="112">
        <f>SUM(O15:O16,O25,O27)</f>
        <v>21963700</v>
      </c>
      <c r="P28" s="101"/>
      <c r="Q28" s="112">
        <f>SUM(Q15:Q16,Q25,Q27)</f>
        <v>297217</v>
      </c>
      <c r="R28" s="101"/>
      <c r="S28" s="112">
        <f>SUM(S15:S16,S25,S27)</f>
        <v>-18856887</v>
      </c>
      <c r="T28" s="101"/>
      <c r="U28" s="112">
        <f>SUM(U15:U16,U25,U27)</f>
        <v>48322830</v>
      </c>
      <c r="V28" s="46"/>
      <c r="W28" s="46"/>
      <c r="X28" s="101"/>
    </row>
    <row r="29" spans="1:24" ht="21" thickTop="1" x14ac:dyDescent="0.75">
      <c r="A29" s="98"/>
      <c r="C29" s="97"/>
      <c r="E29" s="101"/>
      <c r="F29" s="11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46"/>
      <c r="W29" s="46"/>
      <c r="X29" s="101"/>
    </row>
    <row r="30" spans="1:24" x14ac:dyDescent="0.75">
      <c r="A30" s="88"/>
      <c r="C30" s="330"/>
      <c r="D30" s="113"/>
      <c r="E30" s="334"/>
      <c r="F30" s="336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34"/>
      <c r="U30" s="334"/>
      <c r="V30" s="46"/>
      <c r="W30" s="46"/>
      <c r="X30" s="101"/>
    </row>
    <row r="31" spans="1:24" x14ac:dyDescent="0.75">
      <c r="C31" s="332"/>
      <c r="E31" s="334"/>
      <c r="F31" s="336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  <c r="U31" s="334"/>
      <c r="V31" s="46"/>
      <c r="W31" s="46"/>
      <c r="X31" s="101"/>
    </row>
    <row r="32" spans="1:24" ht="17.5" customHeight="1" x14ac:dyDescent="0.75">
      <c r="A32" s="88"/>
      <c r="C32" s="114"/>
      <c r="D32" s="114"/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R32" s="334"/>
      <c r="S32" s="334"/>
      <c r="T32" s="334"/>
      <c r="U32" s="334"/>
      <c r="V32" s="46"/>
      <c r="W32" s="46"/>
      <c r="X32" s="101"/>
    </row>
    <row r="33" spans="1:24" ht="18.649999999999999" customHeight="1" x14ac:dyDescent="0.75"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334"/>
      <c r="T33" s="101"/>
      <c r="U33" s="101"/>
      <c r="V33" s="46"/>
      <c r="W33" s="46"/>
      <c r="X33" s="101"/>
    </row>
    <row r="34" spans="1:24" ht="18.649999999999999" customHeight="1" x14ac:dyDescent="0.75"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334"/>
      <c r="T34" s="101"/>
      <c r="U34" s="101"/>
      <c r="V34" s="46"/>
      <c r="W34" s="46"/>
      <c r="X34" s="101"/>
    </row>
    <row r="35" spans="1:24" ht="18.649999999999999" customHeight="1" x14ac:dyDescent="0.75"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46"/>
      <c r="W35" s="46"/>
      <c r="X35" s="101"/>
    </row>
    <row r="36" spans="1:24" ht="18.649999999999999" customHeight="1" x14ac:dyDescent="0.75"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46"/>
      <c r="W36" s="46"/>
      <c r="X36" s="101"/>
    </row>
    <row r="37" spans="1:24" x14ac:dyDescent="0.75">
      <c r="A37" s="88" t="s">
        <v>39</v>
      </c>
      <c r="B37" s="88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46"/>
      <c r="W37" s="46"/>
      <c r="X37" s="101"/>
    </row>
    <row r="38" spans="1:24" x14ac:dyDescent="0.75"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46"/>
      <c r="W38" s="46"/>
      <c r="X38" s="101"/>
    </row>
  </sheetData>
  <mergeCells count="8">
    <mergeCell ref="O8:T8"/>
    <mergeCell ref="I11:M11"/>
    <mergeCell ref="I12:K12"/>
    <mergeCell ref="A1:U1"/>
    <mergeCell ref="A2:U2"/>
    <mergeCell ref="A3:U3"/>
    <mergeCell ref="A4:U4"/>
    <mergeCell ref="E7:U7"/>
  </mergeCells>
  <pageMargins left="1" right="0.2" top="1" bottom="0.5" header="0.6" footer="0.3"/>
  <pageSetup paperSize="9" scale="6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7803-E9C9-4ACE-A840-2B4B55DF21BC}">
  <sheetPr>
    <tabColor rgb="FF00B050"/>
  </sheetPr>
  <dimension ref="A1:Y37"/>
  <sheetViews>
    <sheetView view="pageBreakPreview" zoomScale="70" zoomScaleNormal="90" zoomScaleSheetLayoutView="70" workbookViewId="0">
      <selection activeCell="A10" sqref="A10"/>
    </sheetView>
  </sheetViews>
  <sheetFormatPr defaultColWidth="9" defaultRowHeight="23" x14ac:dyDescent="0.75"/>
  <cols>
    <col min="1" max="1" width="54.296875" style="140" customWidth="1"/>
    <col min="2" max="2" width="1.59765625" style="140" customWidth="1"/>
    <col min="3" max="3" width="8.3984375" style="123" bestFit="1" customWidth="1"/>
    <col min="4" max="4" width="1.59765625" style="123" customWidth="1"/>
    <col min="5" max="5" width="15" style="123" customWidth="1"/>
    <col min="6" max="6" width="1.3984375" style="123" customWidth="1"/>
    <col min="7" max="7" width="16" style="123" customWidth="1"/>
    <col min="8" max="8" width="1.3984375" style="123" customWidth="1"/>
    <col min="9" max="9" width="16" style="123" customWidth="1"/>
    <col min="10" max="10" width="1.3984375" style="123" customWidth="1"/>
    <col min="11" max="11" width="15.3984375" style="123" customWidth="1"/>
    <col min="12" max="12" width="1.3984375" style="123" customWidth="1"/>
    <col min="13" max="13" width="17.59765625" style="123" customWidth="1"/>
    <col min="14" max="14" width="1.3984375" style="123" customWidth="1"/>
    <col min="15" max="15" width="18.69921875" style="123" customWidth="1"/>
    <col min="16" max="16" width="1.3984375" style="123" customWidth="1"/>
    <col min="17" max="17" width="22.296875" style="123" customWidth="1"/>
    <col min="18" max="18" width="1.3984375" style="123" customWidth="1"/>
    <col min="19" max="19" width="23.69921875" style="123" bestFit="1" customWidth="1"/>
    <col min="20" max="20" width="1.3984375" style="123" customWidth="1"/>
    <col min="21" max="21" width="16" style="123" customWidth="1"/>
    <col min="22" max="22" width="16.69921875" style="4" customWidth="1"/>
    <col min="23" max="23" width="14.3984375" style="122" customWidth="1"/>
    <col min="24" max="16384" width="9" style="123"/>
  </cols>
  <sheetData>
    <row r="1" spans="1:23" s="116" customFormat="1" ht="24" customHeight="1" x14ac:dyDescent="0.75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7"/>
      <c r="W1" s="115"/>
    </row>
    <row r="2" spans="1:23" s="118" customFormat="1" ht="26" x14ac:dyDescent="0.75">
      <c r="A2" s="358" t="s">
        <v>146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8"/>
      <c r="W2" s="117"/>
    </row>
    <row r="3" spans="1:23" s="118" customFormat="1" ht="26" x14ac:dyDescent="0.75">
      <c r="A3" s="357" t="s">
        <v>198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8"/>
      <c r="W3" s="117"/>
    </row>
    <row r="4" spans="1:23" s="118" customFormat="1" ht="24" customHeight="1" x14ac:dyDescent="0.75">
      <c r="A4" s="357" t="s">
        <v>75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8"/>
      <c r="W4" s="117"/>
    </row>
    <row r="5" spans="1:23" ht="24" customHeight="1" x14ac:dyDescent="0.75">
      <c r="A5" s="119"/>
      <c r="B5" s="119"/>
      <c r="C5" s="119"/>
      <c r="D5" s="120"/>
      <c r="E5" s="120"/>
      <c r="F5" s="120"/>
      <c r="G5" s="120"/>
      <c r="H5" s="120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87"/>
    </row>
    <row r="6" spans="1:23" ht="9" customHeight="1" x14ac:dyDescent="0.75">
      <c r="A6" s="124"/>
      <c r="B6" s="124"/>
      <c r="C6" s="124"/>
      <c r="D6" s="125"/>
      <c r="E6" s="125"/>
      <c r="F6" s="125"/>
      <c r="G6" s="125"/>
      <c r="H6" s="125"/>
      <c r="O6" s="126"/>
      <c r="P6" s="126"/>
      <c r="Q6" s="126"/>
      <c r="S6" s="126"/>
      <c r="T6" s="126"/>
      <c r="U6" s="126"/>
    </row>
    <row r="7" spans="1:23" s="90" customFormat="1" ht="24" customHeight="1" x14ac:dyDescent="0.75">
      <c r="A7" s="89"/>
      <c r="B7" s="89"/>
      <c r="C7" s="92"/>
      <c r="D7" s="92"/>
      <c r="E7" s="360" t="s">
        <v>4</v>
      </c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9"/>
      <c r="W7" s="127"/>
    </row>
    <row r="8" spans="1:23" s="93" customFormat="1" ht="24" customHeight="1" x14ac:dyDescent="0.75">
      <c r="A8" s="92"/>
      <c r="B8" s="92"/>
      <c r="C8" s="92"/>
      <c r="O8" s="355" t="s">
        <v>65</v>
      </c>
      <c r="P8" s="355"/>
      <c r="Q8" s="355"/>
      <c r="R8" s="355"/>
      <c r="S8" s="355"/>
      <c r="T8" s="355"/>
      <c r="V8" s="40"/>
      <c r="W8" s="128"/>
    </row>
    <row r="9" spans="1:23" s="93" customFormat="1" ht="24" customHeight="1" x14ac:dyDescent="0.75">
      <c r="A9" s="92"/>
      <c r="B9" s="92"/>
      <c r="C9" s="92"/>
      <c r="O9" s="93" t="s">
        <v>180</v>
      </c>
      <c r="Q9" s="93" t="s">
        <v>111</v>
      </c>
      <c r="V9" s="40"/>
      <c r="W9" s="128"/>
    </row>
    <row r="10" spans="1:23" s="93" customFormat="1" ht="24" customHeight="1" x14ac:dyDescent="0.75">
      <c r="A10" s="92"/>
      <c r="B10" s="92"/>
      <c r="C10" s="92"/>
      <c r="O10" s="93" t="s">
        <v>113</v>
      </c>
      <c r="Q10" s="93" t="s">
        <v>114</v>
      </c>
      <c r="S10" s="93" t="s">
        <v>118</v>
      </c>
      <c r="V10" s="40"/>
      <c r="W10" s="128"/>
    </row>
    <row r="11" spans="1:23" s="93" customFormat="1" ht="24" customHeight="1" x14ac:dyDescent="0.75">
      <c r="I11" s="356" t="s">
        <v>60</v>
      </c>
      <c r="J11" s="356"/>
      <c r="K11" s="356"/>
      <c r="L11" s="356"/>
      <c r="M11" s="356"/>
      <c r="O11" s="93" t="s">
        <v>116</v>
      </c>
      <c r="Q11" s="93" t="s">
        <v>117</v>
      </c>
      <c r="S11" s="93" t="s">
        <v>126</v>
      </c>
      <c r="V11" s="40"/>
      <c r="W11" s="128"/>
    </row>
    <row r="12" spans="1:23" s="93" customFormat="1" ht="24" customHeight="1" x14ac:dyDescent="0.75">
      <c r="E12" s="93" t="s">
        <v>121</v>
      </c>
      <c r="G12" s="93" t="s">
        <v>122</v>
      </c>
      <c r="I12" s="356" t="s">
        <v>123</v>
      </c>
      <c r="J12" s="356"/>
      <c r="K12" s="356"/>
      <c r="O12" s="93" t="s">
        <v>124</v>
      </c>
      <c r="Q12" s="93" t="s">
        <v>125</v>
      </c>
      <c r="S12" s="93" t="s">
        <v>181</v>
      </c>
      <c r="V12" s="40"/>
      <c r="W12" s="128"/>
    </row>
    <row r="13" spans="1:23" s="93" customFormat="1" ht="24" customHeight="1" x14ac:dyDescent="0.75">
      <c r="C13" s="93" t="s">
        <v>10</v>
      </c>
      <c r="E13" s="94" t="s">
        <v>129</v>
      </c>
      <c r="G13" s="95" t="s">
        <v>130</v>
      </c>
      <c r="I13" s="94" t="s">
        <v>131</v>
      </c>
      <c r="K13" s="94" t="s">
        <v>132</v>
      </c>
      <c r="M13" s="96" t="s">
        <v>133</v>
      </c>
      <c r="O13" s="94" t="s">
        <v>134</v>
      </c>
      <c r="Q13" s="94" t="s">
        <v>134</v>
      </c>
      <c r="S13" s="94" t="s">
        <v>134</v>
      </c>
      <c r="U13" s="94" t="s">
        <v>137</v>
      </c>
      <c r="V13" s="40"/>
      <c r="W13" s="128"/>
    </row>
    <row r="14" spans="1:23" s="88" customFormat="1" ht="24" customHeight="1" x14ac:dyDescent="0.75">
      <c r="A14" s="89"/>
      <c r="B14" s="89"/>
      <c r="C14" s="89"/>
      <c r="E14" s="89"/>
      <c r="F14" s="90"/>
      <c r="G14" s="90"/>
      <c r="H14" s="90"/>
      <c r="U14" s="97"/>
      <c r="V14" s="34"/>
      <c r="W14" s="114"/>
    </row>
    <row r="15" spans="1:23" s="88" customFormat="1" ht="24" customHeight="1" x14ac:dyDescent="0.75">
      <c r="A15" s="98" t="s">
        <v>190</v>
      </c>
      <c r="B15" s="99"/>
      <c r="C15" s="97"/>
      <c r="E15" s="101">
        <v>1707566</v>
      </c>
      <c r="F15" s="101"/>
      <c r="G15" s="101">
        <v>3360993</v>
      </c>
      <c r="H15" s="101"/>
      <c r="I15" s="101">
        <v>170800</v>
      </c>
      <c r="J15" s="101"/>
      <c r="K15" s="101">
        <v>400000</v>
      </c>
      <c r="L15" s="101"/>
      <c r="M15" s="101">
        <v>37250765</v>
      </c>
      <c r="N15" s="101"/>
      <c r="O15" s="101">
        <v>1470994</v>
      </c>
      <c r="P15" s="101"/>
      <c r="Q15" s="101">
        <v>70112</v>
      </c>
      <c r="R15" s="101"/>
      <c r="S15" s="132">
        <v>0</v>
      </c>
      <c r="T15" s="101"/>
      <c r="U15" s="101">
        <f>SUM(E15:T15)</f>
        <v>44431230</v>
      </c>
      <c r="V15" s="41"/>
      <c r="W15" s="129"/>
    </row>
    <row r="16" spans="1:23" s="88" customFormat="1" ht="24" customHeight="1" x14ac:dyDescent="0.75">
      <c r="A16" s="99" t="s">
        <v>182</v>
      </c>
      <c r="B16" s="99"/>
      <c r="C16" s="97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41"/>
      <c r="W16" s="129"/>
    </row>
    <row r="17" spans="1:23" s="88" customFormat="1" ht="20" x14ac:dyDescent="0.75">
      <c r="A17" s="130" t="s">
        <v>138</v>
      </c>
      <c r="B17" s="99"/>
      <c r="C17" s="131">
        <v>2.7</v>
      </c>
      <c r="E17" s="132">
        <v>0</v>
      </c>
      <c r="F17" s="100"/>
      <c r="G17" s="132">
        <v>0</v>
      </c>
      <c r="H17" s="100"/>
      <c r="I17" s="132">
        <v>0</v>
      </c>
      <c r="J17" s="100"/>
      <c r="K17" s="132">
        <v>0</v>
      </c>
      <c r="L17" s="100"/>
      <c r="M17" s="100">
        <v>-2431267</v>
      </c>
      <c r="N17" s="100"/>
      <c r="O17" s="100">
        <v>2113021</v>
      </c>
      <c r="P17" s="100"/>
      <c r="Q17" s="132">
        <v>0</v>
      </c>
      <c r="R17" s="100"/>
      <c r="S17" s="100">
        <v>-90306</v>
      </c>
      <c r="T17" s="100"/>
      <c r="U17" s="100">
        <f>SUM(E17:S17)</f>
        <v>-408552</v>
      </c>
      <c r="V17" s="41"/>
      <c r="W17" s="129"/>
    </row>
    <row r="18" spans="1:23" s="88" customFormat="1" ht="24" customHeight="1" x14ac:dyDescent="0.75">
      <c r="A18" s="98" t="s">
        <v>183</v>
      </c>
      <c r="B18" s="99"/>
      <c r="C18" s="97"/>
      <c r="E18" s="100">
        <f t="shared" ref="E18:U18" si="0">SUM(E15:E17)</f>
        <v>1707566</v>
      </c>
      <c r="F18" s="100">
        <f t="shared" si="0"/>
        <v>0</v>
      </c>
      <c r="G18" s="100">
        <f t="shared" si="0"/>
        <v>3360993</v>
      </c>
      <c r="H18" s="100">
        <f t="shared" si="0"/>
        <v>0</v>
      </c>
      <c r="I18" s="100">
        <f t="shared" si="0"/>
        <v>170800</v>
      </c>
      <c r="J18" s="100">
        <f t="shared" si="0"/>
        <v>0</v>
      </c>
      <c r="K18" s="100">
        <f t="shared" si="0"/>
        <v>400000</v>
      </c>
      <c r="L18" s="100">
        <f t="shared" si="0"/>
        <v>0</v>
      </c>
      <c r="M18" s="100">
        <f>SUM(M15:M17)</f>
        <v>34819498</v>
      </c>
      <c r="N18" s="100">
        <f t="shared" si="0"/>
        <v>0</v>
      </c>
      <c r="O18" s="100">
        <f t="shared" si="0"/>
        <v>3584015</v>
      </c>
      <c r="P18" s="100">
        <f t="shared" si="0"/>
        <v>0</v>
      </c>
      <c r="Q18" s="100">
        <f t="shared" si="0"/>
        <v>70112</v>
      </c>
      <c r="R18" s="100">
        <f t="shared" si="0"/>
        <v>0</v>
      </c>
      <c r="S18" s="100">
        <f t="shared" si="0"/>
        <v>-90306</v>
      </c>
      <c r="T18" s="100">
        <f t="shared" si="0"/>
        <v>0</v>
      </c>
      <c r="U18" s="100">
        <f t="shared" si="0"/>
        <v>44022678</v>
      </c>
      <c r="V18" s="41"/>
      <c r="W18" s="129"/>
    </row>
    <row r="19" spans="1:23" s="88" customFormat="1" ht="20" x14ac:dyDescent="0.75">
      <c r="A19" s="130" t="s">
        <v>147</v>
      </c>
      <c r="B19" s="99"/>
      <c r="C19" s="131">
        <v>29</v>
      </c>
      <c r="E19" s="132">
        <v>0</v>
      </c>
      <c r="F19" s="100"/>
      <c r="G19" s="132">
        <v>0</v>
      </c>
      <c r="H19" s="100"/>
      <c r="I19" s="132">
        <v>0</v>
      </c>
      <c r="J19" s="100"/>
      <c r="K19" s="132">
        <v>0</v>
      </c>
      <c r="L19" s="100"/>
      <c r="M19" s="100">
        <v>-340500</v>
      </c>
      <c r="N19" s="100"/>
      <c r="O19" s="132">
        <v>0</v>
      </c>
      <c r="P19" s="100"/>
      <c r="Q19" s="132">
        <v>0</v>
      </c>
      <c r="R19" s="100"/>
      <c r="S19" s="132">
        <v>0</v>
      </c>
      <c r="T19" s="100"/>
      <c r="U19" s="100">
        <f>SUM(E19:S19)</f>
        <v>-340500</v>
      </c>
      <c r="V19" s="41"/>
      <c r="W19" s="129"/>
    </row>
    <row r="20" spans="1:23" s="88" customFormat="1" ht="24" customHeight="1" x14ac:dyDescent="0.75">
      <c r="A20" s="99" t="s">
        <v>139</v>
      </c>
      <c r="B20" s="99"/>
      <c r="C20" s="97"/>
      <c r="E20" s="302">
        <v>0</v>
      </c>
      <c r="F20" s="100"/>
      <c r="G20" s="302">
        <v>0</v>
      </c>
      <c r="H20" s="100"/>
      <c r="I20" s="302">
        <v>0</v>
      </c>
      <c r="J20" s="100"/>
      <c r="K20" s="302">
        <v>0</v>
      </c>
      <c r="L20" s="100"/>
      <c r="M20" s="303">
        <f>'PL 6M'!I31</f>
        <v>2103323</v>
      </c>
      <c r="N20" s="100"/>
      <c r="O20" s="302">
        <v>0</v>
      </c>
      <c r="P20" s="100"/>
      <c r="Q20" s="302">
        <v>0</v>
      </c>
      <c r="R20" s="101"/>
      <c r="S20" s="302">
        <v>0</v>
      </c>
      <c r="T20" s="101"/>
      <c r="U20" s="105">
        <f>SUM(E20:T20)</f>
        <v>2103323</v>
      </c>
      <c r="V20" s="41"/>
      <c r="W20" s="129"/>
    </row>
    <row r="21" spans="1:23" s="88" customFormat="1" ht="24" customHeight="1" x14ac:dyDescent="0.75">
      <c r="A21" s="99" t="s">
        <v>140</v>
      </c>
      <c r="B21" s="99"/>
      <c r="C21" s="97"/>
      <c r="E21" s="107"/>
      <c r="F21" s="101"/>
      <c r="G21" s="107"/>
      <c r="H21" s="101"/>
      <c r="I21" s="107"/>
      <c r="J21" s="101"/>
      <c r="K21" s="107"/>
      <c r="L21" s="101"/>
      <c r="M21" s="133"/>
      <c r="N21" s="101"/>
      <c r="O21" s="133"/>
      <c r="P21" s="101"/>
      <c r="Q21" s="133"/>
      <c r="R21" s="101"/>
      <c r="S21" s="133"/>
      <c r="T21" s="101"/>
      <c r="U21" s="133"/>
      <c r="V21" s="41"/>
      <c r="W21" s="129"/>
    </row>
    <row r="22" spans="1:23" s="88" customFormat="1" ht="24" customHeight="1" x14ac:dyDescent="0.75">
      <c r="A22" s="99" t="s">
        <v>210</v>
      </c>
      <c r="B22" s="99"/>
      <c r="C22" s="97"/>
      <c r="E22" s="107"/>
      <c r="F22" s="101"/>
      <c r="G22" s="107"/>
      <c r="H22" s="101"/>
      <c r="I22" s="107"/>
      <c r="J22" s="101"/>
      <c r="K22" s="107"/>
      <c r="L22" s="101"/>
      <c r="M22" s="133"/>
      <c r="N22" s="101"/>
      <c r="O22" s="133"/>
      <c r="P22" s="101"/>
      <c r="Q22" s="133"/>
      <c r="R22" s="101"/>
      <c r="S22" s="133"/>
      <c r="T22" s="101"/>
      <c r="U22" s="133"/>
      <c r="V22" s="41"/>
      <c r="W22" s="129"/>
    </row>
    <row r="23" spans="1:23" s="88" customFormat="1" ht="24" customHeight="1" x14ac:dyDescent="0.75">
      <c r="A23" s="99" t="s">
        <v>141</v>
      </c>
      <c r="B23" s="99"/>
      <c r="C23" s="97"/>
      <c r="E23" s="107">
        <v>0</v>
      </c>
      <c r="F23" s="101"/>
      <c r="G23" s="107">
        <v>0</v>
      </c>
      <c r="H23" s="101"/>
      <c r="I23" s="107">
        <v>0</v>
      </c>
      <c r="J23" s="101"/>
      <c r="K23" s="107">
        <v>0</v>
      </c>
      <c r="L23" s="101"/>
      <c r="M23" s="107">
        <v>0</v>
      </c>
      <c r="N23" s="101"/>
      <c r="O23" s="107">
        <f>-1957881+186749</f>
        <v>-1771132</v>
      </c>
      <c r="P23" s="101"/>
      <c r="Q23" s="107">
        <v>0</v>
      </c>
      <c r="R23" s="101"/>
      <c r="S23" s="107">
        <v>0</v>
      </c>
      <c r="T23" s="101"/>
      <c r="U23" s="133">
        <f>SUM(E23:T23)</f>
        <v>-1771132</v>
      </c>
      <c r="V23" s="41"/>
      <c r="W23" s="129"/>
    </row>
    <row r="24" spans="1:23" s="88" customFormat="1" ht="24" customHeight="1" x14ac:dyDescent="0.75">
      <c r="A24" s="99" t="s">
        <v>185</v>
      </c>
      <c r="B24" s="99"/>
      <c r="C24" s="97"/>
      <c r="E24" s="107"/>
      <c r="F24" s="101"/>
      <c r="G24" s="107"/>
      <c r="H24" s="101"/>
      <c r="I24" s="107"/>
      <c r="J24" s="101"/>
      <c r="K24" s="107"/>
      <c r="L24" s="101"/>
      <c r="M24" s="133"/>
      <c r="N24" s="101"/>
      <c r="O24" s="133"/>
      <c r="P24" s="101"/>
      <c r="Q24" s="133"/>
      <c r="R24" s="101"/>
      <c r="S24" s="133"/>
      <c r="T24" s="101"/>
      <c r="U24" s="133"/>
      <c r="V24" s="41"/>
      <c r="W24" s="129"/>
    </row>
    <row r="25" spans="1:23" s="88" customFormat="1" ht="24" customHeight="1" x14ac:dyDescent="0.75">
      <c r="A25" s="106" t="s">
        <v>142</v>
      </c>
      <c r="B25" s="99"/>
      <c r="C25" s="97"/>
      <c r="E25" s="134">
        <v>0</v>
      </c>
      <c r="F25" s="100"/>
      <c r="G25" s="134">
        <v>0</v>
      </c>
      <c r="H25" s="100"/>
      <c r="I25" s="134">
        <v>0</v>
      </c>
      <c r="J25" s="100"/>
      <c r="K25" s="134">
        <v>0</v>
      </c>
      <c r="L25" s="100"/>
      <c r="M25" s="134">
        <v>0</v>
      </c>
      <c r="N25" s="100"/>
      <c r="O25" s="134">
        <v>0</v>
      </c>
      <c r="P25" s="100"/>
      <c r="Q25" s="135">
        <f>23756+2</f>
        <v>23758</v>
      </c>
      <c r="R25" s="101"/>
      <c r="S25" s="107">
        <v>0</v>
      </c>
      <c r="T25" s="101"/>
      <c r="U25" s="133">
        <f>SUM(E25:T25)</f>
        <v>23758</v>
      </c>
      <c r="V25" s="41"/>
      <c r="W25" s="129"/>
    </row>
    <row r="26" spans="1:23" s="88" customFormat="1" ht="24" customHeight="1" x14ac:dyDescent="0.75">
      <c r="A26" s="99" t="s">
        <v>143</v>
      </c>
      <c r="B26" s="99"/>
      <c r="C26" s="97"/>
      <c r="E26" s="107">
        <v>0</v>
      </c>
      <c r="F26" s="101"/>
      <c r="G26" s="107">
        <v>0</v>
      </c>
      <c r="H26" s="101"/>
      <c r="I26" s="107">
        <v>0</v>
      </c>
      <c r="J26" s="101"/>
      <c r="K26" s="107">
        <v>0</v>
      </c>
      <c r="L26" s="101"/>
      <c r="M26" s="107">
        <v>0</v>
      </c>
      <c r="N26" s="101"/>
      <c r="O26" s="107">
        <v>0</v>
      </c>
      <c r="P26" s="101"/>
      <c r="Q26" s="107">
        <v>0</v>
      </c>
      <c r="R26" s="101"/>
      <c r="S26" s="107">
        <v>-575359</v>
      </c>
      <c r="T26" s="101"/>
      <c r="U26" s="133">
        <f>SUM(E26:T26)</f>
        <v>-575359</v>
      </c>
      <c r="V26" s="41"/>
      <c r="W26" s="129"/>
    </row>
    <row r="27" spans="1:23" s="88" customFormat="1" ht="24" customHeight="1" x14ac:dyDescent="0.75">
      <c r="A27" s="99" t="s">
        <v>186</v>
      </c>
      <c r="B27" s="99"/>
      <c r="C27" s="97"/>
      <c r="E27" s="107">
        <v>0</v>
      </c>
      <c r="F27" s="101"/>
      <c r="G27" s="107">
        <v>0</v>
      </c>
      <c r="H27" s="101"/>
      <c r="I27" s="107">
        <v>0</v>
      </c>
      <c r="J27" s="101"/>
      <c r="K27" s="107">
        <v>0</v>
      </c>
      <c r="L27" s="101"/>
      <c r="M27" s="107">
        <v>0</v>
      </c>
      <c r="N27" s="101"/>
      <c r="O27" s="107">
        <v>0</v>
      </c>
      <c r="P27" s="101"/>
      <c r="Q27" s="107">
        <v>0</v>
      </c>
      <c r="R27" s="101"/>
      <c r="S27" s="107">
        <v>-6820</v>
      </c>
      <c r="T27" s="101"/>
      <c r="U27" s="133">
        <f>SUM(E27:T27)</f>
        <v>-6820</v>
      </c>
      <c r="V27" s="41"/>
      <c r="W27" s="129"/>
    </row>
    <row r="28" spans="1:23" s="88" customFormat="1" ht="24" customHeight="1" x14ac:dyDescent="0.75">
      <c r="A28" s="106" t="s">
        <v>187</v>
      </c>
      <c r="B28" s="99"/>
      <c r="C28" s="97"/>
      <c r="E28" s="107"/>
      <c r="F28" s="101"/>
      <c r="G28" s="107"/>
      <c r="H28" s="101"/>
      <c r="I28" s="107"/>
      <c r="J28" s="101"/>
      <c r="K28" s="107"/>
      <c r="L28" s="101"/>
      <c r="M28" s="107"/>
      <c r="N28" s="101"/>
      <c r="O28" s="107"/>
      <c r="P28" s="101"/>
      <c r="Q28" s="107"/>
      <c r="R28" s="101"/>
      <c r="S28" s="107"/>
      <c r="T28" s="101"/>
      <c r="U28" s="107"/>
      <c r="V28" s="41"/>
      <c r="W28" s="129"/>
    </row>
    <row r="29" spans="1:23" s="88" customFormat="1" ht="24" customHeight="1" x14ac:dyDescent="0.75">
      <c r="A29" s="106" t="s">
        <v>144</v>
      </c>
      <c r="B29" s="99"/>
      <c r="C29" s="97"/>
      <c r="E29" s="136">
        <v>0</v>
      </c>
      <c r="F29" s="100"/>
      <c r="G29" s="136">
        <v>0</v>
      </c>
      <c r="H29" s="100"/>
      <c r="I29" s="136">
        <v>0</v>
      </c>
      <c r="J29" s="100"/>
      <c r="K29" s="136">
        <v>0</v>
      </c>
      <c r="L29" s="100"/>
      <c r="M29" s="137">
        <v>14494</v>
      </c>
      <c r="N29" s="100"/>
      <c r="O29" s="136">
        <v>0</v>
      </c>
      <c r="P29" s="136">
        <v>0</v>
      </c>
      <c r="Q29" s="136">
        <v>0</v>
      </c>
      <c r="R29" s="101"/>
      <c r="S29" s="136">
        <v>0</v>
      </c>
      <c r="T29" s="101"/>
      <c r="U29" s="133">
        <f>SUM(E29:T29)</f>
        <v>14494</v>
      </c>
    </row>
    <row r="30" spans="1:23" s="88" customFormat="1" ht="24" customHeight="1" x14ac:dyDescent="0.75">
      <c r="A30" s="99" t="s">
        <v>145</v>
      </c>
      <c r="B30" s="99"/>
      <c r="C30" s="108"/>
      <c r="E30" s="109">
        <f>SUM(E20:E29)</f>
        <v>0</v>
      </c>
      <c r="F30" s="111"/>
      <c r="G30" s="109">
        <f>SUM(G20:G29)</f>
        <v>0</v>
      </c>
      <c r="H30" s="111"/>
      <c r="I30" s="109">
        <f>SUM(I20:I29)</f>
        <v>0</v>
      </c>
      <c r="J30" s="111"/>
      <c r="K30" s="109">
        <f>SUM(K20:K29)</f>
        <v>0</v>
      </c>
      <c r="L30" s="111"/>
      <c r="M30" s="138">
        <f>SUM(M20:M29)</f>
        <v>2117817</v>
      </c>
      <c r="N30" s="111"/>
      <c r="O30" s="138">
        <f>SUM(O20:O29)</f>
        <v>-1771132</v>
      </c>
      <c r="P30" s="111"/>
      <c r="Q30" s="138">
        <f>SUM(Q20:Q29)</f>
        <v>23758</v>
      </c>
      <c r="R30" s="111"/>
      <c r="S30" s="138">
        <f>SUM(S20:S29)</f>
        <v>-582179</v>
      </c>
      <c r="T30" s="111"/>
      <c r="U30" s="138">
        <f>SUM(U20:U29)</f>
        <v>-211736</v>
      </c>
      <c r="V30" s="334"/>
      <c r="W30" s="334"/>
    </row>
    <row r="31" spans="1:23" s="88" customFormat="1" ht="24" customHeight="1" x14ac:dyDescent="0.75">
      <c r="A31" s="99" t="s">
        <v>192</v>
      </c>
      <c r="B31" s="99"/>
      <c r="C31" s="99"/>
      <c r="D31" s="110"/>
      <c r="E31" s="111"/>
      <c r="F31" s="111"/>
      <c r="G31" s="111"/>
      <c r="H31" s="111"/>
      <c r="I31" s="111"/>
      <c r="J31" s="111"/>
      <c r="K31" s="111"/>
      <c r="L31" s="101"/>
      <c r="M31" s="45"/>
      <c r="N31" s="101"/>
      <c r="O31" s="45"/>
      <c r="P31" s="101"/>
      <c r="Q31" s="45"/>
      <c r="R31" s="101"/>
      <c r="S31" s="101"/>
      <c r="T31" s="101"/>
      <c r="U31" s="111"/>
      <c r="W31" s="101"/>
    </row>
    <row r="32" spans="1:23" s="88" customFormat="1" ht="24" customHeight="1" x14ac:dyDescent="0.75">
      <c r="A32" s="99" t="s">
        <v>188</v>
      </c>
      <c r="B32" s="99"/>
      <c r="C32" s="99"/>
      <c r="D32" s="110"/>
      <c r="E32" s="111">
        <v>0</v>
      </c>
      <c r="F32" s="111"/>
      <c r="G32" s="111">
        <v>0</v>
      </c>
      <c r="H32" s="111"/>
      <c r="I32" s="111">
        <v>0</v>
      </c>
      <c r="J32" s="111"/>
      <c r="K32" s="111">
        <v>0</v>
      </c>
      <c r="L32" s="101"/>
      <c r="M32" s="45">
        <f>-O32</f>
        <v>186749</v>
      </c>
      <c r="N32" s="111"/>
      <c r="O32" s="45">
        <v>-186749</v>
      </c>
      <c r="P32" s="111"/>
      <c r="Q32" s="45">
        <v>0</v>
      </c>
      <c r="R32" s="111"/>
      <c r="S32" s="45">
        <v>0</v>
      </c>
      <c r="T32" s="36"/>
      <c r="U32" s="111">
        <f>SUM(E32:T32)</f>
        <v>0</v>
      </c>
      <c r="W32" s="101"/>
    </row>
    <row r="33" spans="1:25" s="88" customFormat="1" ht="24" customHeight="1" thickBot="1" x14ac:dyDescent="0.8">
      <c r="A33" s="98" t="s">
        <v>200</v>
      </c>
      <c r="B33" s="99"/>
      <c r="C33" s="97"/>
      <c r="E33" s="112">
        <f>SUM(E18:E19,E30,E32)</f>
        <v>1707566</v>
      </c>
      <c r="F33" s="111"/>
      <c r="G33" s="112">
        <f>SUM(G18:G19,G30,G32)</f>
        <v>3360993</v>
      </c>
      <c r="H33" s="101"/>
      <c r="I33" s="112">
        <f>SUM(I18:I19,I30,I32)</f>
        <v>170800</v>
      </c>
      <c r="J33" s="101"/>
      <c r="K33" s="112">
        <f>SUM(K18:K19,K30,K32)</f>
        <v>400000</v>
      </c>
      <c r="L33" s="101"/>
      <c r="M33" s="112">
        <f>SUM(M18:M19,M30,M32)</f>
        <v>36783564</v>
      </c>
      <c r="N33" s="101"/>
      <c r="O33" s="112">
        <f>SUM(O18:O19,O30,O32)</f>
        <v>1626134</v>
      </c>
      <c r="P33" s="101"/>
      <c r="Q33" s="112">
        <f>SUM(Q18:Q19,Q30,Q32)</f>
        <v>93870</v>
      </c>
      <c r="R33" s="101"/>
      <c r="S33" s="112">
        <f>SUM(S18:S19,S30,S32)</f>
        <v>-672485</v>
      </c>
      <c r="T33" s="101"/>
      <c r="U33" s="112">
        <f>SUM(U18:U19,U30,U32)</f>
        <v>43470442</v>
      </c>
    </row>
    <row r="34" spans="1:25" ht="29.9" customHeight="1" thickTop="1" x14ac:dyDescent="0.75">
      <c r="A34" s="88"/>
      <c r="B34" s="99"/>
      <c r="C34" s="113"/>
      <c r="D34" s="113">
        <f>+G33-[1]bs!G72</f>
        <v>0</v>
      </c>
      <c r="E34" s="101"/>
      <c r="F34" s="11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88"/>
      <c r="W34" s="88"/>
      <c r="X34" s="88"/>
      <c r="Y34" s="88"/>
    </row>
    <row r="35" spans="1:25" x14ac:dyDescent="0.75">
      <c r="A35" s="99"/>
      <c r="B35" s="99"/>
      <c r="C35" s="328"/>
      <c r="D35" s="88"/>
      <c r="E35" s="334"/>
      <c r="F35" s="334"/>
      <c r="G35" s="335"/>
      <c r="H35" s="335"/>
      <c r="I35" s="335"/>
      <c r="J35" s="335"/>
      <c r="K35" s="335"/>
      <c r="L35" s="334"/>
      <c r="M35" s="334"/>
      <c r="N35" s="334"/>
      <c r="O35" s="334"/>
      <c r="P35" s="334"/>
      <c r="Q35" s="334"/>
      <c r="R35" s="334"/>
      <c r="S35" s="334"/>
      <c r="T35" s="334"/>
      <c r="U35" s="334"/>
      <c r="V35" s="88"/>
      <c r="W35" s="88"/>
      <c r="X35" s="88"/>
      <c r="Y35" s="88"/>
    </row>
    <row r="36" spans="1:25" x14ac:dyDescent="0.75">
      <c r="A36" s="123" t="s">
        <v>39</v>
      </c>
      <c r="B36" s="123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42"/>
      <c r="W36" s="139"/>
    </row>
    <row r="37" spans="1:25" x14ac:dyDescent="0.75">
      <c r="E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</row>
  </sheetData>
  <mergeCells count="8">
    <mergeCell ref="I11:M11"/>
    <mergeCell ref="I12:K12"/>
    <mergeCell ref="A1:U1"/>
    <mergeCell ref="A2:U2"/>
    <mergeCell ref="A3:U3"/>
    <mergeCell ref="A4:U4"/>
    <mergeCell ref="E7:U7"/>
    <mergeCell ref="O8:T8"/>
  </mergeCells>
  <pageMargins left="1" right="0.4" top="1" bottom="0.5" header="0.6" footer="0.3"/>
  <pageSetup paperSize="9" scale="60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O56"/>
  <sheetViews>
    <sheetView tabSelected="1" zoomScale="90" zoomScaleNormal="90" zoomScaleSheetLayoutView="90" workbookViewId="0">
      <selection activeCell="G33" sqref="G33"/>
    </sheetView>
  </sheetViews>
  <sheetFormatPr defaultColWidth="8.59765625" defaultRowHeight="20" x14ac:dyDescent="0.6"/>
  <cols>
    <col min="1" max="1" width="79.59765625" style="324" customWidth="1"/>
    <col min="2" max="2" width="9.296875" style="324" bestFit="1" customWidth="1"/>
    <col min="3" max="3" width="16.3984375" style="324" customWidth="1"/>
    <col min="4" max="4" width="1.3984375" style="324" customWidth="1"/>
    <col min="5" max="5" width="15.59765625" style="324" customWidth="1"/>
    <col min="6" max="6" width="1.3984375" style="324" customWidth="1"/>
    <col min="7" max="7" width="15" style="324" customWidth="1"/>
    <col min="8" max="8" width="1.3984375" style="324" customWidth="1"/>
    <col min="9" max="9" width="15.59765625" style="324" customWidth="1"/>
    <col min="10" max="10" width="1.19921875" style="324" customWidth="1"/>
    <col min="11" max="15" width="8.59765625" style="313"/>
    <col min="16" max="16384" width="8.59765625" style="324"/>
  </cols>
  <sheetData>
    <row r="1" spans="1:15" s="246" customFormat="1" ht="26" x14ac:dyDescent="0.75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K1" s="218"/>
      <c r="L1" s="218"/>
      <c r="M1" s="218"/>
      <c r="N1" s="218"/>
      <c r="O1" s="218"/>
    </row>
    <row r="2" spans="1:15" s="247" customFormat="1" ht="26" x14ac:dyDescent="0.75">
      <c r="A2" s="347" t="s">
        <v>148</v>
      </c>
      <c r="B2" s="347"/>
      <c r="C2" s="347"/>
      <c r="D2" s="347"/>
      <c r="E2" s="347"/>
      <c r="F2" s="347"/>
      <c r="G2" s="347"/>
      <c r="H2" s="347"/>
      <c r="I2" s="347"/>
      <c r="K2" s="219"/>
      <c r="L2" s="219"/>
      <c r="M2" s="219"/>
      <c r="N2" s="219"/>
      <c r="O2" s="219"/>
    </row>
    <row r="3" spans="1:15" s="247" customFormat="1" ht="26.9" customHeight="1" x14ac:dyDescent="0.75">
      <c r="A3" s="347" t="s">
        <v>198</v>
      </c>
      <c r="B3" s="347"/>
      <c r="C3" s="347"/>
      <c r="D3" s="347"/>
      <c r="E3" s="347"/>
      <c r="F3" s="347"/>
      <c r="G3" s="347"/>
      <c r="H3" s="347"/>
      <c r="I3" s="347"/>
      <c r="K3" s="219"/>
      <c r="L3" s="219"/>
      <c r="M3" s="219"/>
      <c r="N3" s="219"/>
      <c r="O3" s="219"/>
    </row>
    <row r="4" spans="1:15" s="247" customFormat="1" ht="26.9" customHeight="1" x14ac:dyDescent="0.75">
      <c r="A4" s="347" t="s">
        <v>75</v>
      </c>
      <c r="B4" s="347"/>
      <c r="C4" s="347"/>
      <c r="D4" s="347"/>
      <c r="E4" s="347"/>
      <c r="F4" s="347"/>
      <c r="G4" s="347"/>
      <c r="H4" s="347"/>
      <c r="I4" s="347"/>
      <c r="K4" s="219"/>
      <c r="L4" s="219"/>
      <c r="M4" s="219"/>
      <c r="N4" s="219"/>
      <c r="O4" s="219"/>
    </row>
    <row r="5" spans="1:15" s="247" customFormat="1" ht="23.25" customHeight="1" x14ac:dyDescent="0.75">
      <c r="A5" s="248" t="s">
        <v>109</v>
      </c>
      <c r="B5" s="248"/>
      <c r="C5" s="344"/>
      <c r="D5" s="344"/>
      <c r="E5" s="344"/>
      <c r="F5" s="248"/>
      <c r="G5" s="345" t="s">
        <v>2</v>
      </c>
      <c r="H5" s="345"/>
      <c r="I5" s="345"/>
      <c r="K5" s="219"/>
      <c r="L5" s="219"/>
      <c r="M5" s="219"/>
      <c r="N5" s="219"/>
      <c r="O5" s="219"/>
    </row>
    <row r="6" spans="1:15" s="247" customFormat="1" ht="6" customHeight="1" x14ac:dyDescent="0.75">
      <c r="A6" s="253"/>
      <c r="B6" s="253"/>
      <c r="C6" s="200"/>
      <c r="D6" s="200"/>
      <c r="E6" s="200"/>
      <c r="F6" s="253"/>
      <c r="G6" s="254"/>
      <c r="H6" s="254"/>
      <c r="I6" s="254"/>
      <c r="K6" s="219"/>
      <c r="L6" s="219"/>
      <c r="M6" s="219"/>
      <c r="N6" s="219"/>
      <c r="O6" s="219"/>
    </row>
    <row r="7" spans="1:15" s="247" customFormat="1" ht="24" customHeight="1" x14ac:dyDescent="0.75">
      <c r="A7" s="256"/>
      <c r="C7" s="361" t="s">
        <v>3</v>
      </c>
      <c r="D7" s="361"/>
      <c r="E7" s="361"/>
      <c r="F7" s="256"/>
      <c r="G7" s="361" t="s">
        <v>4</v>
      </c>
      <c r="H7" s="361"/>
      <c r="I7" s="361"/>
      <c r="K7" s="219"/>
      <c r="L7" s="219"/>
      <c r="M7" s="219"/>
      <c r="N7" s="219"/>
      <c r="O7" s="219"/>
    </row>
    <row r="8" spans="1:15" s="247" customFormat="1" ht="24" customHeight="1" x14ac:dyDescent="0.75">
      <c r="A8" s="256"/>
      <c r="C8" s="263">
        <v>2568</v>
      </c>
      <c r="D8" s="314"/>
      <c r="E8" s="263">
        <v>2567</v>
      </c>
      <c r="F8" s="262"/>
      <c r="G8" s="263">
        <v>2568</v>
      </c>
      <c r="H8" s="314"/>
      <c r="I8" s="263">
        <v>2567</v>
      </c>
      <c r="K8" s="219"/>
      <c r="L8" s="219"/>
      <c r="M8" s="219"/>
      <c r="N8" s="219"/>
      <c r="O8" s="219"/>
    </row>
    <row r="9" spans="1:15" s="247" customFormat="1" ht="24" customHeight="1" x14ac:dyDescent="0.75">
      <c r="A9" s="256"/>
      <c r="B9" s="256" t="s">
        <v>10</v>
      </c>
      <c r="C9" s="263"/>
      <c r="D9" s="314"/>
      <c r="E9" s="306" t="s">
        <v>11</v>
      </c>
      <c r="F9" s="262"/>
      <c r="G9" s="263"/>
      <c r="H9" s="314"/>
      <c r="I9" s="306" t="s">
        <v>11</v>
      </c>
      <c r="K9" s="219"/>
      <c r="L9" s="219"/>
      <c r="M9" s="219"/>
      <c r="N9" s="219"/>
      <c r="O9" s="219"/>
    </row>
    <row r="10" spans="1:15" s="247" customFormat="1" ht="24" customHeight="1" x14ac:dyDescent="0.75">
      <c r="A10" s="307" t="s">
        <v>149</v>
      </c>
      <c r="B10" s="307"/>
      <c r="C10" s="307"/>
      <c r="D10" s="307"/>
      <c r="E10" s="307"/>
      <c r="F10" s="307"/>
      <c r="G10" s="308"/>
      <c r="H10" s="308"/>
      <c r="I10" s="308"/>
      <c r="K10" s="219"/>
      <c r="L10" s="219"/>
      <c r="M10" s="219"/>
      <c r="N10" s="219"/>
      <c r="O10" s="219"/>
    </row>
    <row r="11" spans="1:15" s="247" customFormat="1" ht="24" customHeight="1" x14ac:dyDescent="0.75">
      <c r="A11" s="309" t="s">
        <v>150</v>
      </c>
      <c r="B11" s="307"/>
      <c r="C11" s="310">
        <v>16180976</v>
      </c>
      <c r="D11" s="310"/>
      <c r="E11" s="312">
        <v>15968270</v>
      </c>
      <c r="F11" s="311"/>
      <c r="G11" s="312">
        <v>16180976</v>
      </c>
      <c r="H11" s="312"/>
      <c r="I11" s="312">
        <v>15968270</v>
      </c>
      <c r="K11" s="219"/>
      <c r="L11" s="219"/>
      <c r="M11" s="219"/>
      <c r="N11" s="219"/>
      <c r="O11" s="219"/>
    </row>
    <row r="12" spans="1:15" s="247" customFormat="1" ht="24" customHeight="1" x14ac:dyDescent="0.75">
      <c r="A12" s="309" t="s">
        <v>151</v>
      </c>
      <c r="B12" s="253"/>
      <c r="C12" s="200">
        <v>-261763</v>
      </c>
      <c r="D12" s="200"/>
      <c r="E12" s="200">
        <v>-407685</v>
      </c>
      <c r="F12" s="315"/>
      <c r="G12" s="200">
        <v>-261763</v>
      </c>
      <c r="H12" s="200"/>
      <c r="I12" s="200">
        <v>-407685</v>
      </c>
      <c r="K12" s="219"/>
      <c r="L12" s="219"/>
      <c r="M12" s="219"/>
      <c r="N12" s="219"/>
      <c r="O12" s="219"/>
    </row>
    <row r="13" spans="1:15" s="247" customFormat="1" ht="24" customHeight="1" x14ac:dyDescent="0.75">
      <c r="A13" s="309" t="s">
        <v>152</v>
      </c>
      <c r="B13" s="253"/>
      <c r="C13" s="200">
        <v>183668</v>
      </c>
      <c r="D13" s="200"/>
      <c r="E13" s="200">
        <v>410697</v>
      </c>
      <c r="F13" s="315"/>
      <c r="G13" s="200">
        <v>183668</v>
      </c>
      <c r="H13" s="200"/>
      <c r="I13" s="200">
        <v>410697</v>
      </c>
      <c r="K13" s="219"/>
      <c r="L13" s="219"/>
      <c r="M13" s="219"/>
      <c r="N13" s="219"/>
      <c r="O13" s="219"/>
    </row>
    <row r="14" spans="1:15" s="247" customFormat="1" ht="24" customHeight="1" x14ac:dyDescent="0.75">
      <c r="A14" s="309" t="s">
        <v>153</v>
      </c>
      <c r="B14" s="316"/>
      <c r="C14" s="200">
        <v>4329952</v>
      </c>
      <c r="D14" s="200"/>
      <c r="E14" s="200">
        <v>4654003</v>
      </c>
      <c r="F14" s="315"/>
      <c r="G14" s="200">
        <v>4329952</v>
      </c>
      <c r="H14" s="200"/>
      <c r="I14" s="200">
        <v>4654003</v>
      </c>
      <c r="K14" s="219"/>
      <c r="L14" s="219"/>
      <c r="M14" s="219"/>
      <c r="N14" s="219"/>
      <c r="O14" s="219"/>
    </row>
    <row r="15" spans="1:15" s="247" customFormat="1" ht="24" customHeight="1" x14ac:dyDescent="0.75">
      <c r="A15" s="309" t="s">
        <v>154</v>
      </c>
      <c r="B15" s="316"/>
      <c r="C15" s="200">
        <v>800316</v>
      </c>
      <c r="D15" s="200"/>
      <c r="E15" s="200">
        <v>847268</v>
      </c>
      <c r="F15" s="315"/>
      <c r="G15" s="200">
        <v>800316</v>
      </c>
      <c r="H15" s="200"/>
      <c r="I15" s="200">
        <v>847268</v>
      </c>
      <c r="K15" s="219"/>
      <c r="L15" s="219"/>
      <c r="M15" s="219"/>
      <c r="N15" s="219"/>
      <c r="O15" s="219"/>
    </row>
    <row r="16" spans="1:15" s="247" customFormat="1" ht="24" customHeight="1" x14ac:dyDescent="0.75">
      <c r="A16" s="309" t="s">
        <v>155</v>
      </c>
      <c r="B16" s="316"/>
      <c r="C16" s="200">
        <v>9591</v>
      </c>
      <c r="D16" s="200"/>
      <c r="E16" s="200">
        <v>5785</v>
      </c>
      <c r="F16" s="315"/>
      <c r="G16" s="200">
        <v>9591</v>
      </c>
      <c r="H16" s="200"/>
      <c r="I16" s="200">
        <v>5785</v>
      </c>
      <c r="K16" s="219"/>
      <c r="L16" s="219"/>
      <c r="M16" s="219"/>
      <c r="N16" s="219"/>
      <c r="O16" s="219"/>
    </row>
    <row r="17" spans="1:15" s="247" customFormat="1" ht="24" customHeight="1" x14ac:dyDescent="0.75">
      <c r="A17" s="309" t="s">
        <v>156</v>
      </c>
      <c r="B17" s="272"/>
      <c r="C17" s="200">
        <v>100159</v>
      </c>
      <c r="D17" s="200"/>
      <c r="E17" s="200">
        <v>94018</v>
      </c>
      <c r="F17" s="315"/>
      <c r="G17" s="200">
        <v>90602</v>
      </c>
      <c r="H17" s="200"/>
      <c r="I17" s="200">
        <v>87871</v>
      </c>
      <c r="K17" s="219"/>
      <c r="L17" s="219"/>
      <c r="M17" s="219"/>
      <c r="N17" s="219"/>
      <c r="O17" s="219"/>
    </row>
    <row r="18" spans="1:15" s="247" customFormat="1" ht="24" customHeight="1" x14ac:dyDescent="0.75">
      <c r="A18" s="309" t="s">
        <v>157</v>
      </c>
      <c r="B18" s="272"/>
      <c r="C18" s="200">
        <v>-23306600</v>
      </c>
      <c r="D18" s="200"/>
      <c r="E18" s="200">
        <v>-34606237</v>
      </c>
      <c r="F18" s="315"/>
      <c r="G18" s="200">
        <v>-23306600</v>
      </c>
      <c r="H18" s="200"/>
      <c r="I18" s="200">
        <v>-34606237</v>
      </c>
      <c r="K18" s="219"/>
      <c r="L18" s="219"/>
      <c r="M18" s="219"/>
      <c r="N18" s="219"/>
      <c r="O18" s="219"/>
    </row>
    <row r="19" spans="1:15" s="247" customFormat="1" ht="24" customHeight="1" x14ac:dyDescent="0.75">
      <c r="A19" s="309" t="s">
        <v>158</v>
      </c>
      <c r="B19" s="272"/>
      <c r="C19" s="200">
        <v>-1635892</v>
      </c>
      <c r="D19" s="200"/>
      <c r="E19" s="200">
        <v>-1531801</v>
      </c>
      <c r="F19" s="315"/>
      <c r="G19" s="200">
        <v>-1635892</v>
      </c>
      <c r="H19" s="200"/>
      <c r="I19" s="200">
        <v>-1531801</v>
      </c>
      <c r="K19" s="219"/>
      <c r="L19" s="219"/>
      <c r="M19" s="219"/>
      <c r="N19" s="219"/>
      <c r="O19" s="219"/>
    </row>
    <row r="20" spans="1:15" s="247" customFormat="1" ht="24" customHeight="1" x14ac:dyDescent="0.75">
      <c r="A20" s="309" t="s">
        <v>159</v>
      </c>
      <c r="B20" s="272"/>
      <c r="C20" s="200">
        <v>-362250</v>
      </c>
      <c r="D20" s="200"/>
      <c r="E20" s="200">
        <v>-1204836</v>
      </c>
      <c r="F20" s="315"/>
      <c r="G20" s="200">
        <v>-355708</v>
      </c>
      <c r="H20" s="200"/>
      <c r="I20" s="200">
        <v>-1201482</v>
      </c>
      <c r="K20" s="219"/>
      <c r="L20" s="219"/>
      <c r="M20" s="219"/>
      <c r="N20" s="219"/>
      <c r="O20" s="219"/>
    </row>
    <row r="21" spans="1:15" s="247" customFormat="1" ht="24" customHeight="1" x14ac:dyDescent="0.75">
      <c r="A21" s="309" t="s">
        <v>160</v>
      </c>
      <c r="B21" s="272"/>
      <c r="C21" s="200">
        <v>-132860</v>
      </c>
      <c r="D21" s="200"/>
      <c r="E21" s="200">
        <v>-89424</v>
      </c>
      <c r="F21" s="315"/>
      <c r="G21" s="200">
        <v>-132798</v>
      </c>
      <c r="H21" s="200"/>
      <c r="I21" s="200">
        <v>-89099</v>
      </c>
      <c r="K21" s="219"/>
      <c r="L21" s="219"/>
      <c r="M21" s="219"/>
      <c r="N21" s="219"/>
      <c r="O21" s="219"/>
    </row>
    <row r="22" spans="1:15" s="247" customFormat="1" ht="24" customHeight="1" x14ac:dyDescent="0.75">
      <c r="A22" s="309" t="s">
        <v>161</v>
      </c>
      <c r="B22" s="272"/>
      <c r="C22" s="200">
        <v>48752110</v>
      </c>
      <c r="D22" s="200"/>
      <c r="E22" s="200">
        <v>40009390</v>
      </c>
      <c r="F22" s="315"/>
      <c r="G22" s="200">
        <v>48752110</v>
      </c>
      <c r="H22" s="200"/>
      <c r="I22" s="200">
        <v>40009390</v>
      </c>
      <c r="K22" s="219"/>
      <c r="L22" s="219"/>
      <c r="M22" s="219"/>
      <c r="N22" s="219"/>
      <c r="O22" s="219"/>
    </row>
    <row r="23" spans="1:15" s="247" customFormat="1" ht="24" customHeight="1" x14ac:dyDescent="0.75">
      <c r="A23" s="309" t="s">
        <v>162</v>
      </c>
      <c r="B23" s="272"/>
      <c r="C23" s="200">
        <v>-46139511</v>
      </c>
      <c r="D23" s="200"/>
      <c r="E23" s="200">
        <v>-36186566</v>
      </c>
      <c r="F23" s="315"/>
      <c r="G23" s="200">
        <v>-46139511</v>
      </c>
      <c r="H23" s="200"/>
      <c r="I23" s="200">
        <v>-36186566</v>
      </c>
      <c r="K23" s="219"/>
      <c r="L23" s="219"/>
      <c r="M23" s="219"/>
      <c r="N23" s="219"/>
      <c r="O23" s="219"/>
    </row>
    <row r="24" spans="1:15" s="247" customFormat="1" ht="24" customHeight="1" x14ac:dyDescent="0.75">
      <c r="A24" s="309" t="s">
        <v>197</v>
      </c>
      <c r="B24" s="272"/>
      <c r="C24" s="200">
        <v>6977</v>
      </c>
      <c r="D24" s="200"/>
      <c r="E24" s="198">
        <v>27575</v>
      </c>
      <c r="F24" s="315"/>
      <c r="G24" s="198">
        <v>6977</v>
      </c>
      <c r="H24" s="200"/>
      <c r="I24" s="198">
        <v>27575</v>
      </c>
      <c r="K24" s="219"/>
      <c r="L24" s="219"/>
      <c r="M24" s="219"/>
      <c r="N24" s="219"/>
      <c r="O24" s="219"/>
    </row>
    <row r="25" spans="1:15" s="247" customFormat="1" ht="24" customHeight="1" x14ac:dyDescent="0.75">
      <c r="A25" s="317" t="s">
        <v>216</v>
      </c>
      <c r="B25" s="318"/>
      <c r="C25" s="319">
        <f>SUM(C11:C24)</f>
        <v>-1475127</v>
      </c>
      <c r="D25" s="200"/>
      <c r="E25" s="319">
        <f>SUM(E11:E24)</f>
        <v>-12009543</v>
      </c>
      <c r="F25" s="320"/>
      <c r="G25" s="319">
        <f>SUM(G11:G24)</f>
        <v>-1478080</v>
      </c>
      <c r="H25" s="200"/>
      <c r="I25" s="319">
        <f>SUM(I11:I24)</f>
        <v>-12012011</v>
      </c>
      <c r="K25" s="219"/>
      <c r="L25" s="219"/>
      <c r="M25" s="219"/>
      <c r="N25" s="219"/>
      <c r="O25" s="219"/>
    </row>
    <row r="26" spans="1:15" s="247" customFormat="1" ht="24" customHeight="1" x14ac:dyDescent="0.75">
      <c r="A26" s="321"/>
      <c r="B26" s="318"/>
      <c r="C26" s="200"/>
      <c r="D26" s="200"/>
      <c r="E26" s="200"/>
      <c r="F26" s="320"/>
      <c r="G26" s="200"/>
      <c r="H26" s="200"/>
      <c r="I26" s="200"/>
      <c r="K26" s="219"/>
      <c r="L26" s="219"/>
      <c r="M26" s="219"/>
      <c r="N26" s="219"/>
      <c r="O26" s="219"/>
    </row>
    <row r="27" spans="1:15" s="247" customFormat="1" ht="24" customHeight="1" x14ac:dyDescent="0.75">
      <c r="A27" s="246" t="s">
        <v>163</v>
      </c>
      <c r="B27" s="318"/>
      <c r="C27" s="200"/>
      <c r="D27" s="200"/>
      <c r="E27" s="200"/>
      <c r="F27" s="320"/>
      <c r="G27" s="200"/>
      <c r="H27" s="200"/>
      <c r="I27" s="200"/>
      <c r="K27" s="219"/>
      <c r="L27" s="219"/>
      <c r="M27" s="219"/>
      <c r="N27" s="219"/>
      <c r="O27" s="219"/>
    </row>
    <row r="28" spans="1:15" s="247" customFormat="1" ht="24" customHeight="1" x14ac:dyDescent="0.75">
      <c r="A28" s="309" t="s">
        <v>164</v>
      </c>
      <c r="B28" s="318"/>
      <c r="C28" s="198">
        <v>-41335</v>
      </c>
      <c r="D28" s="200"/>
      <c r="E28" s="198">
        <v>-9164</v>
      </c>
      <c r="F28" s="185"/>
      <c r="G28" s="198">
        <v>-41361</v>
      </c>
      <c r="H28" s="200"/>
      <c r="I28" s="198">
        <v>-9164</v>
      </c>
      <c r="K28" s="219"/>
      <c r="L28" s="219"/>
      <c r="M28" s="219"/>
      <c r="N28" s="219"/>
      <c r="O28" s="219"/>
    </row>
    <row r="29" spans="1:15" s="247" customFormat="1" ht="24" customHeight="1" x14ac:dyDescent="0.75">
      <c r="A29" s="317" t="s">
        <v>205</v>
      </c>
      <c r="B29" s="318"/>
      <c r="C29" s="198">
        <f>SUM(C28:C28)</f>
        <v>-41335</v>
      </c>
      <c r="D29" s="200"/>
      <c r="E29" s="198">
        <f>SUM(E28)</f>
        <v>-9164</v>
      </c>
      <c r="F29" s="200"/>
      <c r="G29" s="198">
        <f>SUM(G28)</f>
        <v>-41361</v>
      </c>
      <c r="H29" s="200"/>
      <c r="I29" s="198">
        <f>SUM(I28)</f>
        <v>-9164</v>
      </c>
      <c r="K29" s="219"/>
      <c r="L29" s="219"/>
      <c r="M29" s="219"/>
      <c r="N29" s="219"/>
      <c r="O29" s="219"/>
    </row>
    <row r="30" spans="1:15" s="247" customFormat="1" ht="24" customHeight="1" x14ac:dyDescent="0.75">
      <c r="A30" s="317"/>
      <c r="B30" s="318"/>
      <c r="C30" s="200"/>
      <c r="D30" s="200"/>
      <c r="E30" s="200"/>
      <c r="F30" s="200"/>
      <c r="G30" s="200"/>
      <c r="H30" s="200"/>
      <c r="I30" s="200"/>
      <c r="K30" s="219"/>
      <c r="L30" s="219"/>
      <c r="M30" s="219"/>
      <c r="N30" s="219"/>
      <c r="O30" s="219"/>
    </row>
    <row r="31" spans="1:15" s="247" customFormat="1" ht="24" customHeight="1" x14ac:dyDescent="0.75">
      <c r="A31" s="246" t="s">
        <v>204</v>
      </c>
      <c r="B31" s="318"/>
      <c r="C31" s="200"/>
      <c r="D31" s="200"/>
      <c r="E31" s="200"/>
      <c r="F31" s="320"/>
      <c r="G31" s="200"/>
      <c r="H31" s="200"/>
      <c r="I31" s="200"/>
      <c r="K31" s="219"/>
      <c r="L31" s="219"/>
      <c r="M31" s="219"/>
      <c r="N31" s="219"/>
      <c r="O31" s="219"/>
    </row>
    <row r="32" spans="1:15" s="247" customFormat="1" ht="24" customHeight="1" x14ac:dyDescent="0.75">
      <c r="A32" s="309" t="s">
        <v>147</v>
      </c>
      <c r="B32" s="318"/>
      <c r="C32" s="198">
        <v>-813005</v>
      </c>
      <c r="D32" s="200"/>
      <c r="E32" s="198">
        <v>-340500</v>
      </c>
      <c r="F32" s="185"/>
      <c r="G32" s="198">
        <v>-813005</v>
      </c>
      <c r="H32" s="200"/>
      <c r="I32" s="198">
        <v>-340500</v>
      </c>
      <c r="K32" s="219"/>
      <c r="L32" s="219"/>
      <c r="M32" s="219"/>
      <c r="N32" s="219"/>
      <c r="O32" s="219"/>
    </row>
    <row r="33" spans="1:15" s="247" customFormat="1" ht="24" customHeight="1" x14ac:dyDescent="0.75">
      <c r="A33" s="317" t="s">
        <v>206</v>
      </c>
      <c r="B33" s="318"/>
      <c r="C33" s="198">
        <f>SUM(C32:C32)</f>
        <v>-813005</v>
      </c>
      <c r="D33" s="200"/>
      <c r="E33" s="198">
        <f>SUM(E32)</f>
        <v>-340500</v>
      </c>
      <c r="F33" s="200"/>
      <c r="G33" s="198">
        <f>SUM(G32)</f>
        <v>-813005</v>
      </c>
      <c r="H33" s="200"/>
      <c r="I33" s="198">
        <f>SUM(I32)</f>
        <v>-340500</v>
      </c>
      <c r="K33" s="219"/>
      <c r="L33" s="219"/>
      <c r="M33" s="219"/>
      <c r="N33" s="219"/>
      <c r="O33" s="219"/>
    </row>
    <row r="34" spans="1:15" s="247" customFormat="1" ht="24" customHeight="1" x14ac:dyDescent="0.75">
      <c r="A34" s="317"/>
      <c r="B34" s="318"/>
      <c r="C34" s="200"/>
      <c r="D34" s="200"/>
      <c r="E34" s="200"/>
      <c r="F34" s="200"/>
      <c r="G34" s="200"/>
      <c r="H34" s="200"/>
      <c r="I34" s="200"/>
      <c r="K34" s="219"/>
      <c r="L34" s="219"/>
      <c r="M34" s="219"/>
      <c r="N34" s="219"/>
      <c r="O34" s="219"/>
    </row>
    <row r="35" spans="1:15" s="247" customFormat="1" ht="24" customHeight="1" x14ac:dyDescent="0.75">
      <c r="A35" s="246" t="s">
        <v>191</v>
      </c>
      <c r="B35" s="272"/>
      <c r="C35" s="200">
        <f>C25+C29+C33</f>
        <v>-2329467</v>
      </c>
      <c r="D35" s="200"/>
      <c r="E35" s="200">
        <f>E25+E29+E33</f>
        <v>-12359207</v>
      </c>
      <c r="F35" s="200"/>
      <c r="G35" s="200">
        <f>G25+G29+G33</f>
        <v>-2332446</v>
      </c>
      <c r="H35" s="200"/>
      <c r="I35" s="200">
        <f>I25+I29+I33</f>
        <v>-12361675</v>
      </c>
      <c r="K35" s="219"/>
      <c r="L35" s="219"/>
      <c r="M35" s="219"/>
      <c r="N35" s="219"/>
      <c r="O35" s="219"/>
    </row>
    <row r="36" spans="1:15" s="247" customFormat="1" ht="24" customHeight="1" x14ac:dyDescent="0.75">
      <c r="A36" s="247" t="s">
        <v>165</v>
      </c>
      <c r="B36" s="272"/>
      <c r="C36" s="198">
        <f>BS!F13</f>
        <v>10522578</v>
      </c>
      <c r="D36" s="200"/>
      <c r="E36" s="250">
        <f>BS!H13</f>
        <v>16083827</v>
      </c>
      <c r="F36" s="188"/>
      <c r="G36" s="250">
        <f>BS!L13</f>
        <v>10501471</v>
      </c>
      <c r="H36" s="188"/>
      <c r="I36" s="250">
        <f>BS!N13</f>
        <v>16065650</v>
      </c>
      <c r="K36" s="219"/>
      <c r="L36" s="219"/>
      <c r="M36" s="219"/>
      <c r="N36" s="219"/>
      <c r="O36" s="219"/>
    </row>
    <row r="37" spans="1:15" s="247" customFormat="1" ht="24" customHeight="1" thickBot="1" x14ac:dyDescent="0.8">
      <c r="A37" s="246" t="s">
        <v>166</v>
      </c>
      <c r="B37" s="318">
        <v>8</v>
      </c>
      <c r="C37" s="322">
        <f>SUM(C35:C36)</f>
        <v>8193111</v>
      </c>
      <c r="D37" s="200"/>
      <c r="E37" s="322">
        <f>SUM(E35:E36)</f>
        <v>3724620</v>
      </c>
      <c r="F37" s="200"/>
      <c r="G37" s="322">
        <f>SUM(G35:G36)</f>
        <v>8169025</v>
      </c>
      <c r="H37" s="200"/>
      <c r="I37" s="322">
        <f>SUM(I35:I36)</f>
        <v>3703975</v>
      </c>
      <c r="K37" s="219"/>
      <c r="L37" s="219"/>
      <c r="M37" s="219"/>
      <c r="N37" s="219"/>
      <c r="O37" s="219"/>
    </row>
    <row r="38" spans="1:15" s="247" customFormat="1" ht="24" customHeight="1" thickTop="1" x14ac:dyDescent="0.75">
      <c r="A38" s="246"/>
      <c r="B38" s="318"/>
      <c r="C38" s="188"/>
      <c r="D38" s="188"/>
      <c r="E38" s="188"/>
      <c r="F38" s="188"/>
      <c r="G38" s="188"/>
      <c r="H38" s="188"/>
      <c r="I38" s="188"/>
      <c r="K38" s="219"/>
      <c r="L38" s="219"/>
      <c r="M38" s="219"/>
      <c r="N38" s="219"/>
      <c r="O38" s="219"/>
    </row>
    <row r="39" spans="1:15" s="247" customFormat="1" ht="24" customHeight="1" x14ac:dyDescent="0.75">
      <c r="A39" s="246"/>
      <c r="B39" s="318"/>
      <c r="C39" s="200"/>
      <c r="D39" s="188"/>
      <c r="E39" s="200"/>
      <c r="F39" s="200"/>
      <c r="G39" s="200"/>
      <c r="H39" s="200"/>
      <c r="I39" s="200"/>
      <c r="K39" s="219"/>
      <c r="L39" s="219"/>
      <c r="M39" s="219"/>
      <c r="N39" s="219"/>
      <c r="O39" s="219"/>
    </row>
    <row r="40" spans="1:15" s="247" customFormat="1" ht="24" customHeight="1" x14ac:dyDescent="0.75">
      <c r="A40" s="246"/>
      <c r="B40" s="318"/>
      <c r="C40" s="188"/>
      <c r="D40" s="188"/>
      <c r="E40" s="188"/>
      <c r="G40" s="188"/>
      <c r="H40" s="188"/>
      <c r="I40" s="188"/>
      <c r="K40" s="219"/>
      <c r="L40" s="219"/>
      <c r="M40" s="219"/>
      <c r="N40" s="219"/>
      <c r="O40" s="219"/>
    </row>
    <row r="41" spans="1:15" s="247" customFormat="1" ht="24" customHeight="1" x14ac:dyDescent="0.75">
      <c r="A41" s="246"/>
      <c r="B41" s="318"/>
      <c r="C41" s="188"/>
      <c r="D41" s="188"/>
      <c r="E41" s="188"/>
      <c r="G41" s="188"/>
      <c r="H41" s="188"/>
      <c r="I41" s="188"/>
      <c r="K41" s="219"/>
      <c r="L41" s="219"/>
      <c r="M41" s="219"/>
      <c r="N41" s="219"/>
      <c r="O41" s="219"/>
    </row>
    <row r="42" spans="1:15" s="247" customFormat="1" ht="24" customHeight="1" x14ac:dyDescent="0.75">
      <c r="A42" s="246"/>
      <c r="B42" s="318"/>
      <c r="C42" s="188"/>
      <c r="D42" s="188"/>
      <c r="E42" s="188"/>
      <c r="G42" s="188"/>
      <c r="H42" s="188"/>
      <c r="I42" s="188"/>
      <c r="K42" s="219"/>
      <c r="L42" s="219"/>
      <c r="M42" s="219"/>
      <c r="N42" s="219"/>
      <c r="O42" s="219"/>
    </row>
    <row r="43" spans="1:15" s="247" customFormat="1" ht="24" customHeight="1" x14ac:dyDescent="0.75">
      <c r="A43" s="246"/>
      <c r="B43" s="318"/>
      <c r="C43" s="188"/>
      <c r="D43" s="188"/>
      <c r="E43" s="188"/>
      <c r="G43" s="188"/>
      <c r="H43" s="188"/>
      <c r="I43" s="188"/>
      <c r="K43" s="219"/>
      <c r="L43" s="219"/>
      <c r="M43" s="219"/>
      <c r="N43" s="219"/>
      <c r="O43" s="219"/>
    </row>
    <row r="44" spans="1:15" s="247" customFormat="1" ht="24" customHeight="1" x14ac:dyDescent="0.75">
      <c r="A44" s="246"/>
      <c r="B44" s="318"/>
      <c r="C44" s="188"/>
      <c r="D44" s="188"/>
      <c r="E44" s="188"/>
      <c r="G44" s="188"/>
      <c r="H44" s="188"/>
      <c r="I44" s="188"/>
      <c r="K44" s="219"/>
      <c r="L44" s="219"/>
      <c r="M44" s="219"/>
      <c r="N44" s="219"/>
      <c r="O44" s="219"/>
    </row>
    <row r="45" spans="1:15" s="247" customFormat="1" ht="24" customHeight="1" x14ac:dyDescent="0.75">
      <c r="A45" s="246"/>
      <c r="B45" s="318"/>
      <c r="C45" s="188"/>
      <c r="D45" s="188"/>
      <c r="E45" s="188"/>
      <c r="G45" s="188"/>
      <c r="H45" s="188"/>
      <c r="I45" s="188"/>
      <c r="K45" s="219"/>
      <c r="L45" s="219"/>
      <c r="M45" s="219"/>
      <c r="N45" s="219"/>
      <c r="O45" s="219"/>
    </row>
    <row r="46" spans="1:15" s="247" customFormat="1" ht="24" customHeight="1" x14ac:dyDescent="0.75">
      <c r="A46" s="246"/>
      <c r="B46" s="318"/>
      <c r="C46" s="188"/>
      <c r="D46" s="188"/>
      <c r="E46" s="188"/>
      <c r="F46" s="188"/>
      <c r="G46" s="188"/>
      <c r="H46" s="188"/>
      <c r="I46" s="188"/>
      <c r="K46" s="219"/>
      <c r="L46" s="219"/>
      <c r="M46" s="219"/>
      <c r="N46" s="219"/>
      <c r="O46" s="219"/>
    </row>
    <row r="47" spans="1:15" s="247" customFormat="1" ht="24" customHeight="1" x14ac:dyDescent="0.75">
      <c r="A47" s="246"/>
      <c r="B47" s="323"/>
      <c r="C47" s="188"/>
      <c r="D47" s="188"/>
      <c r="E47" s="188"/>
      <c r="F47" s="188"/>
      <c r="G47" s="188"/>
      <c r="H47" s="188"/>
      <c r="I47" s="188"/>
      <c r="K47" s="219"/>
      <c r="L47" s="219"/>
      <c r="M47" s="219"/>
      <c r="N47" s="219"/>
      <c r="O47" s="219"/>
    </row>
    <row r="48" spans="1:15" ht="24" customHeight="1" x14ac:dyDescent="0.6"/>
    <row r="49" spans="1:2" ht="24" customHeight="1" x14ac:dyDescent="0.6"/>
    <row r="50" spans="1:2" ht="24" customHeight="1" x14ac:dyDescent="0.6">
      <c r="B50" s="325"/>
    </row>
    <row r="51" spans="1:2" ht="19.399999999999999" customHeight="1" x14ac:dyDescent="0.6"/>
    <row r="52" spans="1:2" ht="24" customHeight="1" x14ac:dyDescent="0.6">
      <c r="A52" s="325"/>
      <c r="B52" s="325"/>
    </row>
    <row r="53" spans="1:2" ht="24" customHeight="1" x14ac:dyDescent="0.6"/>
    <row r="54" spans="1:2" ht="24" customHeight="1" x14ac:dyDescent="0.6">
      <c r="A54" s="325" t="s">
        <v>39</v>
      </c>
    </row>
    <row r="55" spans="1:2" ht="24" customHeight="1" x14ac:dyDescent="0.6"/>
    <row r="56" spans="1:2" ht="24" customHeight="1" x14ac:dyDescent="0.6"/>
  </sheetData>
  <mergeCells count="8">
    <mergeCell ref="C7:E7"/>
    <mergeCell ref="G7:I7"/>
    <mergeCell ref="G5:I5"/>
    <mergeCell ref="A1:I1"/>
    <mergeCell ref="C5:E5"/>
    <mergeCell ref="A3:I3"/>
    <mergeCell ref="A2:I2"/>
    <mergeCell ref="A4:I4"/>
  </mergeCells>
  <pageMargins left="1" right="0.2" top="1" bottom="0.5" header="0.6" footer="0.3"/>
  <pageSetup paperSize="9" scale="6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Props1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BDCF0E-B9B0-49D2-BE54-71FDA8050DDB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b6a3c8a3-5a6c-420d-89d1-daa90c9eabcb"/>
    <ds:schemaRef ds:uri="http://schemas.microsoft.com/office/infopath/2007/PartnerControls"/>
    <ds:schemaRef ds:uri="http://schemas.openxmlformats.org/package/2006/metadata/core-properties"/>
    <ds:schemaRef ds:uri="ee7dcf24-4a12-4830-b800-636c29676ad4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 6M</vt:lpstr>
      <vt:lpstr>SCSE_Conso 68</vt:lpstr>
      <vt:lpstr>SCSE_Conso 67</vt:lpstr>
      <vt:lpstr>SCSE_Separate 68</vt:lpstr>
      <vt:lpstr>SCSE_Separate 67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asathon@deloitte.com</cp:lastModifiedBy>
  <cp:revision/>
  <cp:lastPrinted>2025-08-13T08:28:06Z</cp:lastPrinted>
  <dcterms:created xsi:type="dcterms:W3CDTF">2001-10-04T03:02:51Z</dcterms:created>
  <dcterms:modified xsi:type="dcterms:W3CDTF">2025-08-13T08:28:10Z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