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"/>
    </mc:Choice>
  </mc:AlternateContent>
  <xr:revisionPtr revIDLastSave="0" documentId="13_ncr:1_{4B01DE0C-84BF-42BA-9717-3397916DD815}" xr6:coauthVersionLast="47" xr6:coauthVersionMax="47" xr10:uidLastSave="{00000000-0000-0000-0000-000000000000}"/>
  <bookViews>
    <workbookView xWindow="-110" yWindow="-110" windowWidth="19420" windowHeight="11500" tabRatio="749" activeTab="6" xr2:uid="{00000000-000D-0000-FFFF-FFFF00000000}"/>
  </bookViews>
  <sheets>
    <sheet name="BS-8-9" sheetId="12" r:id="rId1"/>
    <sheet name="PL 10-13" sheetId="2" r:id="rId2"/>
    <sheet name="SC - Conso 14" sheetId="13" r:id="rId3"/>
    <sheet name="SC - Conso 15" sheetId="6" r:id="rId4"/>
    <sheet name="SC - LHFG 16" sheetId="14" r:id="rId5"/>
    <sheet name="SC - LHFG 17" sheetId="8" r:id="rId6"/>
    <sheet name="CF 18-19" sheetId="10" r:id="rId7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6">'CF 18-19'!Account</definedName>
    <definedName name="Account" localSheetId="1">'PL 10-13'!Account</definedName>
    <definedName name="Account" localSheetId="3">'SC - Conso 15'!Account</definedName>
    <definedName name="Account" localSheetId="5">'SC - LHFG 17'!Account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6">'CF 18-19'!Business_Unit</definedName>
    <definedName name="Business_Unit" localSheetId="1">'PL 10-13'!Business_Unit</definedName>
    <definedName name="Business_Unit" localSheetId="3">'SC - Conso 15'!Business_Unit</definedName>
    <definedName name="Business_Unit" localSheetId="5">'SC - LHFG 17'!Business_Unit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6">#REF!</definedName>
    <definedName name="CE" localSheetId="1">#REF!</definedName>
    <definedName name="CE">#REF!</definedName>
    <definedName name="CFCOLDxIAS39">#REF!</definedName>
    <definedName name="CHAT" localSheetId="6" hidden="1">{"'WWW'!$A$1:$J$18"}</definedName>
    <definedName name="CHAT" localSheetId="1" hidden="1">{"'WWW'!$A$1:$J$18"}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6">'CF 18-19'!Company</definedName>
    <definedName name="Company" localSheetId="1">'PL 10-13'!Company</definedName>
    <definedName name="Company" localSheetId="3">'SC - Conso 15'!Company</definedName>
    <definedName name="Company" localSheetId="5">'SC - LHFG 17'!Company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6">'CF 18-19'!Cost_Center</definedName>
    <definedName name="Cost_Center" localSheetId="1">'PL 10-13'!Cost_Center</definedName>
    <definedName name="Cost_Center" localSheetId="3">'SC - Conso 15'!Cost_Center</definedName>
    <definedName name="Cost_Center" localSheetId="5">'SC - LHFG 17'!Cost_Center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6">'CF 18-19'!Exchange_Code</definedName>
    <definedName name="Exchange_Code" localSheetId="1">'PL 10-13'!Exchange_Code</definedName>
    <definedName name="Exchange_Code" localSheetId="3">'SC - Conso 15'!Exchange_Code</definedName>
    <definedName name="Exchange_Code" localSheetId="5">'SC - LHFG 17'!Exchange_Code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6" hidden="1">{"'WWW'!$A$1:$J$18"}</definedName>
    <definedName name="HTML_Control" localSheetId="1" hidden="1">{"'WWW'!$A$1:$J$18"}</definedName>
    <definedName name="HTML_Control" localSheetId="3" hidden="1">{"'WWW'!$A$1:$J$18"}</definedName>
    <definedName name="HTML_Control" localSheetId="5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6" hidden="1">{"'WWW'!$A$1:$J$18"}</definedName>
    <definedName name="ot" localSheetId="1" hidden="1">{"'WWW'!$A$1:$J$18"}</definedName>
    <definedName name="ot" localSheetId="3" hidden="1">{"'WWW'!$A$1:$J$18"}</definedName>
    <definedName name="ot" localSheetId="5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'BS-8-9'!$A$1:$L$71</definedName>
    <definedName name="_xlnm.Print_Area" localSheetId="6">'CF 18-19'!$A$1:$I$92</definedName>
    <definedName name="_xlnm.Print_Area" localSheetId="1">'PL 10-13'!$A$1:$K$154</definedName>
    <definedName name="_xlnm.Print_Area" localSheetId="2">'SC - Conso 14'!$A$1:$X$28</definedName>
    <definedName name="_xlnm.Print_Area" localSheetId="3">'SC - Conso 15'!$A$1:$X$27</definedName>
    <definedName name="_xlnm.Print_Area" localSheetId="4">'SC - LHFG 16'!$A$1:$P$28</definedName>
    <definedName name="_xlnm.Print_Area" localSheetId="5">'SC - LHFG 17'!$A$1:$P$28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6">'CF 18-19'!Project</definedName>
    <definedName name="Project" localSheetId="1">'PL 10-13'!Project</definedName>
    <definedName name="Project" localSheetId="3">'SC - Conso 15'!Project</definedName>
    <definedName name="Project" localSheetId="5">'SC - LHFG 17'!Project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6">'CF 18-19'!Sub_Account</definedName>
    <definedName name="Sub_Account" localSheetId="1">'PL 10-13'!Sub_Account</definedName>
    <definedName name="Sub_Account" localSheetId="3">'SC - Conso 15'!Sub_Account</definedName>
    <definedName name="Sub_Account" localSheetId="5">'SC - LHFG 17'!Sub_Account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0" l="1"/>
  <c r="G22" i="10"/>
  <c r="G21" i="10"/>
  <c r="C22" i="10" l="1"/>
  <c r="C23" i="10"/>
  <c r="C21" i="10"/>
  <c r="C14" i="10"/>
  <c r="C10" i="10"/>
  <c r="E10" i="10"/>
  <c r="E28" i="10" s="1"/>
  <c r="E50" i="10" s="1"/>
  <c r="G10" i="10"/>
  <c r="G86" i="10"/>
  <c r="C86" i="10"/>
  <c r="L23" i="13"/>
  <c r="J23" i="14"/>
  <c r="J24" i="14" s="1"/>
  <c r="J28" i="14" s="1"/>
  <c r="N22" i="14"/>
  <c r="L22" i="13"/>
  <c r="J22" i="13"/>
  <c r="J23" i="13" s="1"/>
  <c r="H23" i="13"/>
  <c r="F23" i="13"/>
  <c r="D23" i="13"/>
  <c r="I145" i="2"/>
  <c r="E145" i="2"/>
  <c r="F109" i="2"/>
  <c r="I107" i="2"/>
  <c r="G107" i="2"/>
  <c r="E107" i="2"/>
  <c r="I88" i="2"/>
  <c r="G88" i="2"/>
  <c r="E88" i="2"/>
  <c r="I30" i="2"/>
  <c r="G30" i="2"/>
  <c r="E30" i="2"/>
  <c r="I14" i="2"/>
  <c r="G14" i="2"/>
  <c r="E14" i="2"/>
  <c r="I11" i="2"/>
  <c r="G11" i="2"/>
  <c r="E11" i="2"/>
  <c r="I83" i="10"/>
  <c r="I78" i="10"/>
  <c r="I28" i="10"/>
  <c r="I50" i="10" s="1"/>
  <c r="E83" i="10"/>
  <c r="E78" i="10"/>
  <c r="H28" i="14"/>
  <c r="F28" i="14"/>
  <c r="N26" i="14"/>
  <c r="P26" i="14" s="1"/>
  <c r="N24" i="14"/>
  <c r="L24" i="14"/>
  <c r="H24" i="14"/>
  <c r="F24" i="14"/>
  <c r="D24" i="14"/>
  <c r="P23" i="14"/>
  <c r="P22" i="14"/>
  <c r="N19" i="14"/>
  <c r="N28" i="14" s="1"/>
  <c r="L19" i="14"/>
  <c r="L28" i="14" s="1"/>
  <c r="J19" i="14"/>
  <c r="H19" i="14"/>
  <c r="F19" i="14"/>
  <c r="D19" i="14"/>
  <c r="D28" i="14" s="1"/>
  <c r="P18" i="14"/>
  <c r="P19" i="14" s="1"/>
  <c r="P15" i="14"/>
  <c r="I85" i="10" l="1"/>
  <c r="I87" i="10" s="1"/>
  <c r="E85" i="10"/>
  <c r="E87" i="10" s="1"/>
  <c r="P24" i="14"/>
  <c r="P28" i="14" s="1"/>
  <c r="N25" i="13" l="1"/>
  <c r="R25" i="13" s="1"/>
  <c r="T25" i="13" s="1"/>
  <c r="X25" i="13" s="1"/>
  <c r="V23" i="13"/>
  <c r="P23" i="13"/>
  <c r="H27" i="13"/>
  <c r="F27" i="13"/>
  <c r="N21" i="13"/>
  <c r="V18" i="13"/>
  <c r="R18" i="13"/>
  <c r="P18" i="13"/>
  <c r="P27" i="13" s="1"/>
  <c r="N18" i="13"/>
  <c r="L18" i="13"/>
  <c r="J18" i="13"/>
  <c r="H18" i="13"/>
  <c r="F18" i="13"/>
  <c r="D18" i="13"/>
  <c r="N17" i="13"/>
  <c r="T17" i="13" s="1"/>
  <c r="N14" i="13"/>
  <c r="K135" i="2"/>
  <c r="K128" i="2"/>
  <c r="K107" i="2"/>
  <c r="K91" i="2"/>
  <c r="K88" i="2"/>
  <c r="K58" i="2"/>
  <c r="K51" i="2"/>
  <c r="K30" i="2"/>
  <c r="K14" i="2"/>
  <c r="K11" i="2"/>
  <c r="K21" i="2" s="1"/>
  <c r="G135" i="2"/>
  <c r="G128" i="2"/>
  <c r="G91" i="2"/>
  <c r="G98" i="2"/>
  <c r="G58" i="2"/>
  <c r="G51" i="2"/>
  <c r="G21" i="2"/>
  <c r="L66" i="12"/>
  <c r="L68" i="12" s="1"/>
  <c r="L51" i="12"/>
  <c r="L26" i="12"/>
  <c r="H66" i="12"/>
  <c r="H68" i="12" s="1"/>
  <c r="H51" i="12"/>
  <c r="H26" i="12"/>
  <c r="J66" i="12"/>
  <c r="J68" i="12" s="1"/>
  <c r="F66" i="12"/>
  <c r="F68" i="12" s="1"/>
  <c r="J51" i="12"/>
  <c r="F51" i="12"/>
  <c r="J26" i="12"/>
  <c r="G26" i="12"/>
  <c r="F26" i="12"/>
  <c r="L69" i="12" l="1"/>
  <c r="H69" i="12"/>
  <c r="G109" i="2"/>
  <c r="G111" i="2" s="1"/>
  <c r="K32" i="2"/>
  <c r="K34" i="2" s="1"/>
  <c r="K63" i="2" s="1"/>
  <c r="K65" i="2" s="1"/>
  <c r="G32" i="2"/>
  <c r="G34" i="2" s="1"/>
  <c r="G63" i="2" s="1"/>
  <c r="G65" i="2" s="1"/>
  <c r="K136" i="2"/>
  <c r="G136" i="2"/>
  <c r="K98" i="2"/>
  <c r="K109" i="2" s="1"/>
  <c r="K111" i="2" s="1"/>
  <c r="K140" i="2" s="1"/>
  <c r="K142" i="2" s="1"/>
  <c r="K59" i="2"/>
  <c r="V27" i="13"/>
  <c r="X17" i="13"/>
  <c r="X18" i="13" s="1"/>
  <c r="T18" i="13"/>
  <c r="D27" i="13"/>
  <c r="T14" i="13"/>
  <c r="G59" i="2"/>
  <c r="K60" i="2"/>
  <c r="K68" i="2" s="1"/>
  <c r="K70" i="2" s="1"/>
  <c r="F69" i="12"/>
  <c r="J69" i="12"/>
  <c r="G140" i="2" l="1"/>
  <c r="G142" i="2" s="1"/>
  <c r="G137" i="2"/>
  <c r="G145" i="2" s="1"/>
  <c r="G147" i="2" s="1"/>
  <c r="G60" i="2"/>
  <c r="G68" i="2" s="1"/>
  <c r="G70" i="2" s="1"/>
  <c r="K137" i="2"/>
  <c r="K145" i="2" s="1"/>
  <c r="K147" i="2" s="1"/>
  <c r="X14" i="13"/>
  <c r="I135" i="2" l="1"/>
  <c r="I128" i="2"/>
  <c r="I91" i="2"/>
  <c r="E91" i="2"/>
  <c r="E98" i="2" s="1"/>
  <c r="E109" i="2" s="1"/>
  <c r="I98" i="2"/>
  <c r="I58" i="2"/>
  <c r="I51" i="2"/>
  <c r="I109" i="2" l="1"/>
  <c r="I111" i="2" s="1"/>
  <c r="I140" i="2" s="1"/>
  <c r="I59" i="2"/>
  <c r="E111" i="2"/>
  <c r="E140" i="2" s="1"/>
  <c r="R21" i="13" s="1"/>
  <c r="I136" i="2"/>
  <c r="T14" i="6"/>
  <c r="I137" i="2" l="1"/>
  <c r="R23" i="13"/>
  <c r="R27" i="13" s="1"/>
  <c r="T21" i="13"/>
  <c r="X21" i="13" s="1"/>
  <c r="G83" i="10"/>
  <c r="C83" i="10"/>
  <c r="G78" i="10"/>
  <c r="C78" i="10"/>
  <c r="G28" i="10"/>
  <c r="G50" i="10" s="1"/>
  <c r="C28" i="10"/>
  <c r="C50" i="10" s="1"/>
  <c r="H28" i="8"/>
  <c r="N26" i="8"/>
  <c r="P26" i="8" s="1"/>
  <c r="N24" i="8"/>
  <c r="L24" i="8"/>
  <c r="J24" i="8"/>
  <c r="J28" i="8" s="1"/>
  <c r="H24" i="8"/>
  <c r="F24" i="8"/>
  <c r="F28" i="8" s="1"/>
  <c r="D24" i="8"/>
  <c r="D28" i="8" s="1"/>
  <c r="P23" i="8"/>
  <c r="P22" i="8"/>
  <c r="N19" i="8"/>
  <c r="L19" i="8"/>
  <c r="L28" i="8" s="1"/>
  <c r="J19" i="8"/>
  <c r="H19" i="8"/>
  <c r="F19" i="8"/>
  <c r="D19" i="8"/>
  <c r="P18" i="8"/>
  <c r="P19" i="8" s="1"/>
  <c r="P15" i="8"/>
  <c r="N25" i="6"/>
  <c r="V23" i="6"/>
  <c r="R23" i="6"/>
  <c r="P23" i="6"/>
  <c r="H23" i="6"/>
  <c r="F23" i="6"/>
  <c r="D23" i="6"/>
  <c r="N21" i="6"/>
  <c r="T21" i="6" s="1"/>
  <c r="X21" i="6" s="1"/>
  <c r="V18" i="6"/>
  <c r="V27" i="6" s="1"/>
  <c r="R18" i="6"/>
  <c r="P18" i="6"/>
  <c r="L18" i="6"/>
  <c r="J18" i="6"/>
  <c r="H18" i="6"/>
  <c r="F18" i="6"/>
  <c r="D18" i="6"/>
  <c r="N17" i="6"/>
  <c r="N18" i="6" s="1"/>
  <c r="X14" i="6"/>
  <c r="N14" i="6"/>
  <c r="I147" i="2"/>
  <c r="I142" i="2"/>
  <c r="G85" i="10" l="1"/>
  <c r="G87" i="10" s="1"/>
  <c r="G88" i="10" s="1"/>
  <c r="C85" i="10"/>
  <c r="C87" i="10" s="1"/>
  <c r="C88" i="10" s="1"/>
  <c r="P24" i="8"/>
  <c r="P28" i="8" s="1"/>
  <c r="N28" i="8"/>
  <c r="D27" i="6"/>
  <c r="F27" i="6"/>
  <c r="H27" i="6"/>
  <c r="P27" i="6"/>
  <c r="T17" i="6"/>
  <c r="R25" i="6"/>
  <c r="R27" i="6" s="1"/>
  <c r="E135" i="2"/>
  <c r="E128" i="2"/>
  <c r="J27" i="13" l="1"/>
  <c r="L23" i="6"/>
  <c r="L27" i="6" s="1"/>
  <c r="L27" i="13"/>
  <c r="J23" i="6"/>
  <c r="J27" i="6" s="1"/>
  <c r="N22" i="6"/>
  <c r="E136" i="2"/>
  <c r="T18" i="6"/>
  <c r="X17" i="6"/>
  <c r="X18" i="6" s="1"/>
  <c r="T25" i="6"/>
  <c r="X25" i="6" s="1"/>
  <c r="E142" i="2"/>
  <c r="N22" i="13" l="1"/>
  <c r="T22" i="6"/>
  <c r="X22" i="6" s="1"/>
  <c r="X23" i="6" s="1"/>
  <c r="X27" i="6" s="1"/>
  <c r="N23" i="6"/>
  <c r="E137" i="2"/>
  <c r="E147" i="2" s="1"/>
  <c r="N23" i="13" l="1"/>
  <c r="T22" i="13"/>
  <c r="X22" i="13" s="1"/>
  <c r="X23" i="13" s="1"/>
  <c r="X27" i="13" s="1"/>
  <c r="N27" i="6"/>
  <c r="T23" i="6"/>
  <c r="T27" i="6" s="1"/>
  <c r="T23" i="13" l="1"/>
  <c r="T27" i="13" s="1"/>
  <c r="N27" i="13"/>
  <c r="E58" i="2" l="1"/>
  <c r="E51" i="2"/>
  <c r="I21" i="2" l="1"/>
  <c r="I32" i="2" s="1"/>
  <c r="E21" i="2"/>
  <c r="E32" i="2" s="1"/>
  <c r="E59" i="2"/>
  <c r="I34" i="2" l="1"/>
  <c r="E34" i="2" l="1"/>
  <c r="I63" i="2"/>
  <c r="I65" i="2" s="1"/>
  <c r="I60" i="2"/>
  <c r="I68" i="2" s="1"/>
  <c r="I70" i="2" s="1"/>
  <c r="E60" i="2" l="1"/>
  <c r="E63" i="2"/>
  <c r="E65" i="2"/>
  <c r="E68" i="2" l="1"/>
  <c r="E70" i="2" s="1"/>
</calcChain>
</file>

<file path=xl/sharedStrings.xml><?xml version="1.0" encoding="utf-8"?>
<sst xmlns="http://schemas.openxmlformats.org/spreadsheetml/2006/main" count="471" uniqueCount="222">
  <si>
    <t>บริษัท แอล เอช ไฟแนนซ์เชียล 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</si>
  <si>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</si>
  <si>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</si>
  <si>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</si>
  <si>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</si>
  <si>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</si>
  <si>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</si>
  <si>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</si>
  <si>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</si>
  <si>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</si>
  <si>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</si>
  <si>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8, 29</t>
  </si>
  <si>
    <t>สินทรัพย์ทางการเงินที่วัดมูลค่าด้วยมูลค่ายุติธรรม</t>
  </si>
  <si>
    <t xml:space="preserve">    ผ่านกำไรหรือขาดทุน</t>
  </si>
  <si>
    <t>9, 29</t>
  </si>
  <si>
    <t>สินทรัพย์อนุพันธ์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</si>
  <si>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</si>
  <si>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</si>
  <si>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</si>
  <si>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13, 29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</si>
  <si>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</si>
  <si>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</si>
  <si>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</si>
  <si>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สินทรัพย์สิทธิการใช้สุทธิ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</si>
  <si>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</si>
  <si>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</si>
  <si>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ดอกเบี้ยค้างรับจากเงินลงทุน</t>
  </si>
  <si>
    <t>ลูกหนี้สำนักหักบัญชี</t>
  </si>
  <si>
    <t>ลูกหนี้ซื้อขายหลักทรัพย์ด้วยเงินสด</t>
  </si>
  <si>
    <t>สินทรัพย์อื่นสุทธิ</t>
  </si>
  <si>
    <t>19, 29</t>
  </si>
  <si>
    <t>รวมสินทรัพย์</t>
  </si>
  <si>
    <t>หนี้สินและส่วนของเจ้าของ</t>
  </si>
  <si>
    <t>หนี้สิน</t>
  </si>
  <si>
    <t>เงินรับฝาก</t>
  </si>
  <si>
    <t>20, 29</t>
  </si>
  <si>
    <t>รายการระหว่างธนาคารและตลาดเงิน</t>
  </si>
  <si>
    <t>21, 29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</si>
  <si>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</si>
  <si>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</si>
  <si>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</si>
  <si>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22, 29</t>
  </si>
  <si>
    <t>ดอกเบี้ยค้างจ่าย</t>
  </si>
  <si>
    <t>ค่าใช้จ่ายค้างจ่าย</t>
  </si>
  <si>
    <t>หนี้สินตามสัญญาเช่า</t>
  </si>
  <si>
    <t>29, 31</t>
  </si>
  <si>
    <t>ประมาณการหนี้สิน</t>
  </si>
  <si>
    <t>ภาษีเงินได้ค้างจ่าย</t>
  </si>
  <si>
    <t>รายได้รับล่วงหน้า</t>
  </si>
  <si>
    <t>เจ้าหนี้สำนักหักบัญชี</t>
  </si>
  <si>
    <t>เจ้าหนี้ธุรกิจหลักทรัพย์</t>
  </si>
  <si>
    <t>หนี้สินอื่น</t>
  </si>
  <si>
    <t>24, 29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</si>
  <si>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</si>
  <si>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</si>
  <si>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</si>
  <si>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</si>
  <si>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21,183,660,594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</si>
  <si>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</si>
  <si>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</si>
  <si>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ส่วนเกินทุนหุ้นทุนซื้อคืน - หุ้นสามัญ</t>
  </si>
  <si>
    <t xml:space="preserve">องค์ประกอบอื่นของส่วนของเจ้าของ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</si>
  <si>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</si>
  <si>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</si>
  <si>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</si>
  <si>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</si>
  <si>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</si>
  <si>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</si>
  <si>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</si>
  <si>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</si>
  <si>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 (ไม่ได้ตรวจสอบ)</t>
  </si>
  <si>
    <t xml:space="preserve">สำหรับงวดสามเดือนสิ้นสุด       </t>
  </si>
  <si>
    <t>วันที่ 30 มิถุนายน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</si>
  <si>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</si>
  <si>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</si>
  <si>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</si>
  <si>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</si>
  <si>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</si>
  <si>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</si>
  <si>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</si>
  <si>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</si>
  <si>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</si>
  <si>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รายได้เงินปันผล</t>
  </si>
  <si>
    <t>รายได้ค่าบริการด้านงานสนับสนุน</t>
  </si>
  <si>
    <t>รายได้จากการดำเนินงานอื่น ๆ</t>
  </si>
  <si>
    <t>รวมรายได้จากการดำเนินงาน</t>
  </si>
  <si>
    <t>ค่าใช้จ่ายในการดำเนินงานอื่น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</si>
  <si>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</si>
  <si>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</si>
  <si>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ค่าใช้จ่ายเกี่ยวกับอาคารและอุปกรณ์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</si>
  <si>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</si>
  <si>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</si>
  <si>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</si>
  <si>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 xml:space="preserve">    อื่น ๆ</t>
  </si>
  <si>
    <t>รวมค่าใช้จ่ายในการดำเนินงานอื่น ๆ</t>
  </si>
  <si>
    <t xml:space="preserve">ผลขาดทุนด้านเครดิตที่คาดว่าจะเกิดขึ้น </t>
  </si>
  <si>
    <t xml:space="preserve">กำไรจากการดำเนินงานก่อนภาษีเงินได้ </t>
  </si>
  <si>
    <t>ภาษีเงินได้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</si>
  <si>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</si>
  <si>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</si>
  <si>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</si>
  <si>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</si>
  <si>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</si>
  <si>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</si>
  <si>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</si>
  <si>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</si>
  <si>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</si>
  <si>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</si>
  <si>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</si>
  <si>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</si>
  <si>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</si>
  <si>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</si>
  <si>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</si>
  <si>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</si>
  <si>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</si>
  <si>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</si>
  <si>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</si>
  <si>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งบกำไรขาดทุนและกำไรขาดทุนเบ็ดเสร็จอื่น</t>
  </si>
  <si>
    <t>สำหรับงวดหกเดือนสิ้นสุด</t>
  </si>
  <si>
    <t>29, 34</t>
  </si>
  <si>
    <t>29, 35</t>
  </si>
  <si>
    <t>กำไรจากการวัดมูลค่าเงินลงทุนในตราสารหนี้</t>
  </si>
  <si>
    <t>(ขาดทุน) กำไรจากเงินลงทุนในตราสารทุนที่กำหนดให้วัดมูลค่า</t>
  </si>
  <si>
    <t>งบการเปลี่ยนแปลงส่วนของเจ้าของ</t>
  </si>
  <si>
    <t>องค์ประกอบอื่นของส่วนของเจ้าของ</t>
  </si>
  <si>
    <t>(ขาดทุน) กำไรจาก</t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</si>
  <si>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</si>
  <si>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</si>
  <si>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</si>
  <si>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ส่วนเกินทุน</t>
  </si>
  <si>
    <t>ในตราสารหนี้ด้วยมูลค่า</t>
  </si>
  <si>
    <t>ด้วยมูลค่ายุติธรรม</t>
  </si>
  <si>
    <t>ทุนที่ออก</t>
  </si>
  <si>
    <t xml:space="preserve">หุ้นทุนซื้อคืน - 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</si>
  <si>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</si>
  <si>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</si>
  <si>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</si>
  <si>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</si>
  <si>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</si>
  <si>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ส่วนได้เสียที่ไม่มี</t>
  </si>
  <si>
    <t>และชำระแล้ว</t>
  </si>
  <si>
    <t>หุ้นสามัญ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</si>
  <si>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</si>
  <si>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</si>
  <si>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</si>
  <si>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</si>
  <si>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บริษัทใหญ่</t>
  </si>
  <si>
    <t>อำนาจควบคุม</t>
  </si>
  <si>
    <t>เจ้าของ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</si>
  <si>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</si>
  <si>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</si>
  <si>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รายการกับผู้ถือหุ้นที่บันทึกโดยตรงเข้าส่วนของเจ้าของ</t>
  </si>
  <si>
    <t>เงินปันผลจ่าย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</si>
  <si>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</si>
  <si>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</si>
  <si>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</si>
  <si>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</si>
  <si>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ยอดคงเหลือ ณ วันที่ 30 มิถุนายน 2568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</si>
  <si>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</si>
  <si>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</si>
  <si>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</si>
  <si>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องค์ประกอบอื่นของ</t>
  </si>
  <si>
    <t>หุ้นทุนซื้อคืน - หุ้นสามัญ</t>
  </si>
  <si>
    <t>งบกระแสเงินสด</t>
  </si>
  <si>
    <t xml:space="preserve">สำหรับงวดหกเดือนสิ้นสุด       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</si>
  <si>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</si>
  <si>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</si>
  <si>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</si>
  <si>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</si>
  <si>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</si>
  <si>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</si>
  <si>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</si>
  <si>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ประมาณการหนี้สินสำหรับผลประโยชน์ของพนักงาน</t>
  </si>
  <si>
    <t>ประมาณการหนี้สินอื่น</t>
  </si>
  <si>
    <t>กำไรจากเครื่องมือทางการเงินที่วัดมูลค่าด้วยมูลค่ายุติธรรมผ่านกำไรหรือขาดทุน</t>
  </si>
  <si>
    <t>(กำไร) ขาดทุนจากการจำหน่าย/ตัดจำหน่ายส่วนปรับปรุงอาคารเช่าและอุปกรณ์</t>
  </si>
  <si>
    <t>(กำไร) ขาดทุนจากการเปลี่ยนแปลงสัญญาเช่า</t>
  </si>
  <si>
    <t xml:space="preserve">(กำไร) ขาดทุนจากการจำหน่ายเงินลงทุน 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</si>
  <si>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</si>
  <si>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</si>
  <si>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เงินสดรับจากดอกเบี้ย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</si>
  <si>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</si>
  <si>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</si>
  <si>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</si>
  <si>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</si>
  <si>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</si>
  <si>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</si>
  <si>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</si>
  <si>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</si>
  <si>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</si>
  <si>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</si>
  <si>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</si>
  <si>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</si>
  <si>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</si>
  <si>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</si>
  <si>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</si>
  <si>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เงินสดรับจากการจำหน่ายและไถ่ถอนเงินลงทุนในตราสารหนี้ที่วัดมูลค่า</t>
  </si>
  <si>
    <t>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</si>
  <si>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</si>
  <si>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</si>
  <si>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เงินสดรับจากการจำหน่ายและไถ่ถอนเงินลงทุนในตราสารหนี้ที่วัดมูลค่าด้วย</t>
  </si>
  <si>
    <t>มูลค่ายุติธรรมผ่านกำไรขาดทุนเบ็ดเสร็จอื่น</t>
  </si>
  <si>
    <t>เงินสดรับจากการจำหน่ายและรับคืนทุนจากเงินลงทุนในตราสารทุนที่กำหนดให้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</si>
  <si>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</si>
  <si>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เงินสดจ่ายในการซื้ออาคารและอุปกรณ์</t>
  </si>
  <si>
    <t>เงินสดรับจากการจำหน่ายอุปกรณ์</t>
  </si>
  <si>
    <t>เงินสดจ่ายในการซื้อสินทรัพย์ไม่มีตัวตน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</si>
  <si>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</si>
  <si>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</si>
  <si>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</si>
  <si>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</si>
  <si>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 (ลดลง) เพิ่มขึ้นสุทธิ</t>
  </si>
  <si>
    <t>เงินสด ณ วันที่ 1 มกราคม</t>
  </si>
  <si>
    <t>เงินสด ณ วันที่ 30 มิถุนายน</t>
  </si>
  <si>
    <t>ข้อมูลเพิ่มเติมเกี่ยวกับกระแสเงินสด</t>
  </si>
  <si>
    <t>รายการที่มิใช่เงินสด:</t>
  </si>
  <si>
    <t xml:space="preserve">หนี้สินดำเนินงานเพิ่มขึ้น (ลดลง) </t>
  </si>
  <si>
    <t>สินทรัพย์ดำเนินงาน (ลดลง) เพิ่มขึ้น</t>
  </si>
  <si>
    <t>เจ้าหนี้จากการซื้อขายหลักทรัพย์เพิ่มขึ้น</t>
  </si>
  <si>
    <t>เจ้าหนี้ค่าซื้ออุปกรณ์และสินทรัพย์ไม่มีตัวตน (ลดลง) เพิ่มขึ้น</t>
  </si>
  <si>
    <t>กำไรจาก</t>
  </si>
  <si>
    <t>29, 37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</si>
</sst>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32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0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7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92">
    <xf numFmtId="0" fontId="0" fillId="0" borderId="0" xfId="0"/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49" fontId="122" fillId="0" borderId="0" xfId="188" applyNumberFormat="1" applyFont="1" applyFill="1" applyAlignment="1">
      <alignment horizontal="center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173" fontId="121" fillId="0" borderId="0" xfId="188" applyNumberFormat="1" applyFont="1" applyFill="1" applyBorder="1" applyAlignment="1">
      <alignment horizontal="right" vertical="center"/>
    </xf>
    <xf numFmtId="173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171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0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179" fontId="121" fillId="0" borderId="0" xfId="1358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38" fontId="126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6" fillId="0" borderId="0" xfId="0" applyFont="1" applyAlignment="1">
      <alignment vertical="center"/>
    </xf>
    <xf numFmtId="3" fontId="121" fillId="0" borderId="0" xfId="0" applyNumberFormat="1" applyFont="1" applyAlignment="1">
      <alignment vertic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170" fontId="121" fillId="0" borderId="0" xfId="0" applyNumberFormat="1" applyFont="1" applyAlignment="1">
      <alignment vertical="center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41" fontId="120" fillId="0" borderId="27" xfId="0" applyNumberFormat="1" applyFont="1" applyBorder="1" applyAlignment="1">
      <alignment horizontal="right" vertical="center"/>
    </xf>
    <xf numFmtId="0" fontId="126" fillId="0" borderId="0" xfId="0" applyFont="1" applyAlignment="1">
      <alignment horizontal="center" vertical="center"/>
    </xf>
    <xf numFmtId="0" fontId="128" fillId="0" borderId="0" xfId="1356" applyFont="1" applyAlignment="1">
      <alignment horizontal="left"/>
    </xf>
    <xf numFmtId="0" fontId="120" fillId="0" borderId="0" xfId="1356" applyFont="1" applyAlignment="1">
      <alignment horizontal="center"/>
    </xf>
    <xf numFmtId="0" fontId="120" fillId="0" borderId="0" xfId="1356" applyFont="1"/>
    <xf numFmtId="0" fontId="121" fillId="0" borderId="0" xfId="1356" applyFont="1"/>
    <xf numFmtId="0" fontId="121" fillId="0" borderId="0" xfId="1356" applyFont="1" applyAlignment="1">
      <alignment horizontal="center"/>
    </xf>
    <xf numFmtId="0" fontId="123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41" fontId="121" fillId="0" borderId="0" xfId="1356" applyNumberFormat="1" applyFont="1"/>
    <xf numFmtId="37" fontId="123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horizontal="left"/>
    </xf>
    <xf numFmtId="49" fontId="128" fillId="0" borderId="0" xfId="1357" applyNumberFormat="1" applyFont="1" applyAlignment="1">
      <alignment horizontal="left" vertical="center"/>
    </xf>
    <xf numFmtId="0" fontId="121" fillId="0" borderId="0" xfId="0" applyFont="1" applyAlignment="1">
      <alignment horizontal="left" vertical="center" indent="2"/>
    </xf>
    <xf numFmtId="37" fontId="126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1" fontId="120" fillId="0" borderId="26" xfId="0" applyNumberFormat="1" applyFont="1" applyBorder="1" applyAlignment="1">
      <alignment horizontal="right" vertical="center"/>
    </xf>
    <xf numFmtId="41" fontId="120" fillId="0" borderId="29" xfId="0" applyNumberFormat="1" applyFont="1" applyBorder="1" applyAlignment="1">
      <alignment horizontal="right" vertical="center"/>
    </xf>
    <xf numFmtId="37" fontId="121" fillId="0" borderId="0" xfId="0" quotePrefix="1" applyNumberFormat="1" applyFont="1" applyAlignment="1">
      <alignment horizontal="center" vertical="center"/>
    </xf>
    <xf numFmtId="0" fontId="126" fillId="0" borderId="0" xfId="1356" applyFont="1"/>
    <xf numFmtId="0" fontId="120" fillId="0" borderId="0" xfId="1356" applyFont="1" applyAlignment="1">
      <alignment horizontal="left"/>
    </xf>
    <xf numFmtId="165" fontId="121" fillId="0" borderId="0" xfId="1356" applyNumberFormat="1" applyFont="1"/>
    <xf numFmtId="38" fontId="121" fillId="0" borderId="0" xfId="0" applyNumberFormat="1" applyFont="1" applyAlignment="1">
      <alignment horizontal="left"/>
    </xf>
    <xf numFmtId="0" fontId="123" fillId="0" borderId="0" xfId="0" applyFont="1" applyAlignment="1">
      <alignment horizontal="center"/>
    </xf>
    <xf numFmtId="38" fontId="4" fillId="0" borderId="0" xfId="0" applyNumberFormat="1" applyFont="1" applyAlignment="1">
      <alignment horizontal="left"/>
    </xf>
    <xf numFmtId="0" fontId="121" fillId="0" borderId="0" xfId="0" applyFont="1" applyAlignment="1">
      <alignment horizontal="centerContinuous"/>
    </xf>
    <xf numFmtId="168" fontId="121" fillId="0" borderId="0" xfId="188" applyNumberFormat="1" applyFont="1" applyFill="1" applyBorder="1" applyAlignment="1">
      <alignment horizontal="centerContinuous"/>
    </xf>
    <xf numFmtId="3" fontId="121" fillId="0" borderId="0" xfId="0" applyNumberFormat="1" applyFont="1" applyAlignment="1">
      <alignment horizontal="centerContinuous"/>
    </xf>
    <xf numFmtId="3" fontId="121" fillId="0" borderId="0" xfId="188" applyNumberFormat="1" applyFont="1" applyFill="1" applyBorder="1" applyAlignment="1">
      <alignment horizontal="centerContinuous"/>
    </xf>
    <xf numFmtId="0" fontId="4" fillId="0" borderId="0" xfId="0" applyFont="1" applyAlignment="1">
      <alignment horizontal="left"/>
    </xf>
    <xf numFmtId="170" fontId="121" fillId="0" borderId="0" xfId="0" applyNumberFormat="1" applyFont="1" applyAlignment="1">
      <alignment horizontal="centerContinuous"/>
    </xf>
    <xf numFmtId="38" fontId="120" fillId="0" borderId="0" xfId="0" applyNumberFormat="1" applyFont="1"/>
    <xf numFmtId="0" fontId="121" fillId="0" borderId="0" xfId="0" applyFont="1"/>
    <xf numFmtId="168" fontId="121" fillId="0" borderId="0" xfId="188" applyNumberFormat="1" applyFont="1" applyFill="1" applyBorder="1" applyAlignment="1">
      <alignment horizontal="right"/>
    </xf>
    <xf numFmtId="38" fontId="121" fillId="0" borderId="0" xfId="0" applyNumberFormat="1" applyFont="1"/>
    <xf numFmtId="41" fontId="121" fillId="0" borderId="0" xfId="188" applyNumberFormat="1" applyFont="1" applyFill="1" applyBorder="1" applyAlignment="1">
      <alignment horizontal="right"/>
    </xf>
    <xf numFmtId="41" fontId="121" fillId="0" borderId="0" xfId="0" applyNumberFormat="1" applyFont="1" applyAlignment="1">
      <alignment horizontal="right"/>
    </xf>
    <xf numFmtId="0" fontId="120" fillId="0" borderId="0" xfId="0" applyFont="1"/>
    <xf numFmtId="168" fontId="120" fillId="0" borderId="0" xfId="188" applyNumberFormat="1" applyFont="1" applyFill="1" applyBorder="1" applyAlignment="1"/>
    <xf numFmtId="41" fontId="120" fillId="0" borderId="27" xfId="188" applyNumberFormat="1" applyFont="1" applyFill="1" applyBorder="1" applyAlignment="1">
      <alignment horizontal="right"/>
    </xf>
    <xf numFmtId="41" fontId="120" fillId="0" borderId="0" xfId="188" applyNumberFormat="1" applyFont="1" applyFill="1" applyBorder="1" applyAlignment="1">
      <alignment horizontal="right"/>
    </xf>
    <xf numFmtId="168" fontId="121" fillId="0" borderId="0" xfId="188" applyNumberFormat="1" applyFont="1" applyFill="1" applyBorder="1" applyAlignment="1"/>
    <xf numFmtId="41" fontId="121" fillId="0" borderId="0" xfId="188" applyNumberFormat="1" applyFont="1" applyFill="1" applyBorder="1" applyAlignment="1"/>
    <xf numFmtId="171" fontId="121" fillId="0" borderId="0" xfId="0" applyNumberFormat="1" applyFont="1" applyAlignment="1">
      <alignment horizontal="right"/>
    </xf>
    <xf numFmtId="171" fontId="121" fillId="0" borderId="0" xfId="188" applyNumberFormat="1" applyFont="1" applyFill="1" applyBorder="1" applyAlignment="1">
      <alignment horizontal="right"/>
    </xf>
    <xf numFmtId="171" fontId="121" fillId="0" borderId="0" xfId="188" applyNumberFormat="1" applyFont="1" applyFill="1" applyBorder="1" applyAlignment="1"/>
    <xf numFmtId="171" fontId="121" fillId="0" borderId="0" xfId="0" applyNumberFormat="1" applyFont="1"/>
    <xf numFmtId="38" fontId="120" fillId="0" borderId="0" xfId="0" applyNumberFormat="1" applyFont="1" applyAlignment="1">
      <alignment horizontal="left"/>
    </xf>
    <xf numFmtId="171" fontId="121" fillId="0" borderId="0" xfId="188" applyNumberFormat="1" applyFont="1" applyFill="1" applyBorder="1" applyAlignment="1">
      <alignment horizontal="centerContinuous"/>
    </xf>
    <xf numFmtId="171" fontId="121" fillId="0" borderId="0" xfId="0" applyNumberFormat="1" applyFont="1" applyAlignment="1">
      <alignment horizontal="centerContinuous"/>
    </xf>
    <xf numFmtId="38" fontId="126" fillId="0" borderId="0" xfId="0" applyNumberFormat="1" applyFont="1"/>
    <xf numFmtId="171" fontId="121" fillId="0" borderId="0" xfId="0" applyNumberFormat="1" applyFont="1" applyAlignment="1">
      <alignment horizontal="center"/>
    </xf>
    <xf numFmtId="41" fontId="120" fillId="0" borderId="7" xfId="188" applyNumberFormat="1" applyFont="1" applyFill="1" applyBorder="1" applyAlignment="1">
      <alignment horizontal="right"/>
    </xf>
    <xf numFmtId="41" fontId="120" fillId="0" borderId="0" xfId="0" applyNumberFormat="1" applyFont="1" applyAlignment="1">
      <alignment horizontal="right"/>
    </xf>
    <xf numFmtId="0" fontId="125" fillId="0" borderId="0" xfId="0" applyFont="1" applyAlignment="1">
      <alignment horizontal="center"/>
    </xf>
    <xf numFmtId="0" fontId="122" fillId="0" borderId="0" xfId="0" applyFont="1" applyAlignment="1">
      <alignment horizontal="center"/>
    </xf>
    <xf numFmtId="41" fontId="121" fillId="0" borderId="0" xfId="0" applyNumberFormat="1" applyFont="1" applyAlignment="1">
      <alignment horizontal="center"/>
    </xf>
    <xf numFmtId="191" fontId="123" fillId="0" borderId="0" xfId="0" applyNumberFormat="1" applyFont="1" applyAlignment="1">
      <alignment horizontal="center"/>
    </xf>
    <xf numFmtId="41" fontId="121" fillId="0" borderId="0" xfId="0" applyNumberFormat="1" applyFont="1"/>
    <xf numFmtId="41" fontId="121" fillId="0" borderId="0" xfId="188" applyNumberFormat="1" applyFont="1" applyFill="1" applyBorder="1" applyAlignment="1">
      <alignment horizontal="center"/>
    </xf>
    <xf numFmtId="41" fontId="121" fillId="0" borderId="29" xfId="188" applyNumberFormat="1" applyFont="1" applyFill="1" applyBorder="1" applyAlignment="1">
      <alignment horizontal="right"/>
    </xf>
    <xf numFmtId="41" fontId="120" fillId="0" borderId="28" xfId="188" applyNumberFormat="1" applyFont="1" applyFill="1" applyBorder="1" applyAlignment="1">
      <alignment horizontal="right"/>
    </xf>
    <xf numFmtId="41" fontId="121" fillId="0" borderId="26" xfId="188" applyNumberFormat="1" applyFont="1" applyFill="1" applyBorder="1" applyAlignment="1">
      <alignment horizontal="right"/>
    </xf>
    <xf numFmtId="41" fontId="120" fillId="0" borderId="29" xfId="188" applyNumberFormat="1" applyFont="1" applyFill="1" applyBorder="1" applyAlignment="1">
      <alignment horizontal="right"/>
    </xf>
    <xf numFmtId="41" fontId="124" fillId="0" borderId="0" xfId="188" applyNumberFormat="1" applyFont="1" applyFill="1" applyBorder="1" applyAlignment="1"/>
    <xf numFmtId="3" fontId="121" fillId="0" borderId="0" xfId="0" applyNumberFormat="1" applyFont="1"/>
    <xf numFmtId="39" fontId="121" fillId="0" borderId="0" xfId="188" applyNumberFormat="1" applyFont="1" applyFill="1" applyBorder="1" applyAlignment="1"/>
    <xf numFmtId="4" fontId="121" fillId="0" borderId="0" xfId="188" applyFont="1" applyFill="1" applyBorder="1" applyAlignment="1"/>
    <xf numFmtId="3" fontId="121" fillId="0" borderId="0" xfId="188" applyNumberFormat="1" applyFont="1" applyFill="1" applyBorder="1" applyAlignment="1"/>
    <xf numFmtId="0" fontId="4" fillId="0" borderId="0" xfId="0" applyFont="1" applyAlignment="1">
      <alignment vertical="center"/>
    </xf>
    <xf numFmtId="0" fontId="129" fillId="0" borderId="0" xfId="0" applyFont="1" applyAlignment="1">
      <alignment horizontal="center" vertical="center"/>
    </xf>
    <xf numFmtId="0" fontId="130" fillId="0" borderId="0" xfId="0" applyFont="1" applyAlignment="1">
      <alignment horizontal="left" vertical="center"/>
    </xf>
    <xf numFmtId="0" fontId="4" fillId="0" borderId="0" xfId="0" applyFont="1"/>
    <xf numFmtId="0" fontId="129" fillId="0" borderId="0" xfId="0" applyFont="1" applyAlignment="1">
      <alignment horizontal="center"/>
    </xf>
    <xf numFmtId="0" fontId="130" fillId="0" borderId="0" xfId="0" applyFont="1" applyAlignment="1">
      <alignment horizontal="left"/>
    </xf>
    <xf numFmtId="0" fontId="126" fillId="0" borderId="0" xfId="0" applyFont="1" applyAlignment="1">
      <alignment horizontal="center"/>
    </xf>
    <xf numFmtId="37" fontId="123" fillId="0" borderId="0" xfId="0" applyNumberFormat="1" applyFont="1" applyAlignment="1">
      <alignment horizontal="center"/>
    </xf>
    <xf numFmtId="37" fontId="121" fillId="0" borderId="0" xfId="0" applyNumberFormat="1" applyFont="1"/>
    <xf numFmtId="37" fontId="121" fillId="0" borderId="0" xfId="0" applyNumberFormat="1" applyFont="1" applyAlignment="1">
      <alignment horizontal="center"/>
    </xf>
    <xf numFmtId="37" fontId="121" fillId="0" borderId="0" xfId="0" applyNumberFormat="1" applyFont="1" applyAlignment="1">
      <alignment horizontal="right"/>
    </xf>
    <xf numFmtId="41" fontId="120" fillId="0" borderId="7" xfId="0" applyNumberFormat="1" applyFont="1" applyBorder="1" applyAlignment="1">
      <alignment horizontal="right"/>
    </xf>
    <xf numFmtId="41" fontId="120" fillId="0" borderId="0" xfId="0" applyNumberFormat="1" applyFont="1"/>
    <xf numFmtId="49" fontId="128" fillId="0" borderId="0" xfId="1357" applyNumberFormat="1" applyFont="1" applyAlignment="1">
      <alignment horizontal="left"/>
    </xf>
    <xf numFmtId="41" fontId="121" fillId="0" borderId="26" xfId="0" applyNumberFormat="1" applyFont="1" applyBorder="1" applyAlignment="1">
      <alignment horizontal="right"/>
    </xf>
    <xf numFmtId="37" fontId="126" fillId="0" borderId="0" xfId="0" applyNumberFormat="1" applyFont="1" applyAlignment="1">
      <alignment horizontal="center"/>
    </xf>
    <xf numFmtId="37" fontId="120" fillId="0" borderId="0" xfId="0" applyNumberFormat="1" applyFont="1"/>
    <xf numFmtId="41" fontId="120" fillId="0" borderId="26" xfId="0" applyNumberFormat="1" applyFont="1" applyBorder="1" applyAlignment="1">
      <alignment horizontal="right"/>
    </xf>
    <xf numFmtId="41" fontId="120" fillId="0" borderId="29" xfId="0" applyNumberFormat="1" applyFont="1" applyBorder="1" applyAlignment="1">
      <alignment horizontal="right"/>
    </xf>
    <xf numFmtId="49" fontId="123" fillId="0" borderId="0" xfId="0" applyNumberFormat="1" applyFont="1"/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38" fontId="123" fillId="0" borderId="0" xfId="0" applyNumberFormat="1" applyFont="1" applyAlignment="1">
      <alignment vertical="center"/>
    </xf>
    <xf numFmtId="38" fontId="121" fillId="0" borderId="0" xfId="782" applyNumberFormat="1" applyFont="1" applyAlignment="1">
      <alignment horizontal="left" vertical="center" indent="1"/>
    </xf>
    <xf numFmtId="38" fontId="123" fillId="0" borderId="0" xfId="0" applyNumberFormat="1" applyFont="1" applyAlignment="1">
      <alignment horizontal="left" vertical="center"/>
    </xf>
    <xf numFmtId="38" fontId="120" fillId="0" borderId="0" xfId="0" quotePrefix="1" applyNumberFormat="1" applyFont="1" applyAlignment="1">
      <alignment horizontal="left" vertical="center"/>
    </xf>
    <xf numFmtId="41" fontId="127" fillId="0" borderId="0" xfId="0" applyNumberFormat="1" applyFont="1" applyAlignment="1">
      <alignment horizontal="right" vertical="center"/>
    </xf>
    <xf numFmtId="171" fontId="127" fillId="0" borderId="0" xfId="0" applyNumberFormat="1" applyFont="1" applyAlignment="1">
      <alignment horizontal="right" vertical="center"/>
    </xf>
    <xf numFmtId="41" fontId="127" fillId="0" borderId="0" xfId="0" applyNumberFormat="1" applyFont="1" applyAlignment="1">
      <alignment vertical="center"/>
    </xf>
    <xf numFmtId="41" fontId="131" fillId="0" borderId="0" xfId="0" applyNumberFormat="1" applyFont="1" applyAlignment="1">
      <alignment horizontal="right"/>
    </xf>
    <xf numFmtId="41" fontId="127" fillId="0" borderId="0" xfId="0" applyNumberFormat="1" applyFont="1" applyAlignment="1">
      <alignment horizontal="right"/>
    </xf>
    <xf numFmtId="38" fontId="121" fillId="0" borderId="0" xfId="904" applyNumberFormat="1" applyFont="1" applyAlignment="1">
      <alignment horizontal="left" vertical="center" indent="1"/>
    </xf>
    <xf numFmtId="168" fontId="123" fillId="0" borderId="0" xfId="188" applyNumberFormat="1" applyFont="1" applyFill="1" applyBorder="1" applyAlignment="1">
      <alignment horizontal="center"/>
    </xf>
    <xf numFmtId="170" fontId="123" fillId="0" borderId="0" xfId="0" applyNumberFormat="1" applyFont="1" applyAlignment="1">
      <alignment horizontal="center"/>
    </xf>
    <xf numFmtId="168" fontId="126" fillId="0" borderId="0" xfId="188" applyNumberFormat="1" applyFont="1" applyFill="1" applyBorder="1" applyAlignment="1">
      <alignment horizontal="center"/>
    </xf>
    <xf numFmtId="168" fontId="123" fillId="0" borderId="0" xfId="188" applyNumberFormat="1" applyFont="1" applyFill="1" applyBorder="1" applyAlignment="1">
      <alignment horizontal="center" vertical="center"/>
    </xf>
    <xf numFmtId="0" fontId="128" fillId="0" borderId="0" xfId="1356" applyFont="1" applyAlignment="1">
      <alignment horizontal="center"/>
    </xf>
    <xf numFmtId="0" fontId="123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 wrapText="1"/>
    </xf>
    <xf numFmtId="0" fontId="120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0" fontId="121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 vertical="center"/>
    </xf>
    <xf numFmtId="37" fontId="123" fillId="0" borderId="0" xfId="0" applyNumberFormat="1" applyFont="1" applyAlignment="1">
      <alignment horizontal="center"/>
    </xf>
  </cellXfs>
  <cellStyles count="1360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9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7" xr:uid="{DCD83B75-706A-421F-83A0-C8DDE0B718B3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8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1423606</xdr:colOff>
      <xdr:row>77</xdr:row>
      <xdr:rowOff>0</xdr:rowOff>
    </xdr:from>
    <xdr:to>
      <xdr:col>4</xdr:col>
      <xdr:colOff>3467817</xdr:colOff>
      <xdr:row>77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1423606</xdr:colOff>
      <xdr:row>77</xdr:row>
      <xdr:rowOff>0</xdr:rowOff>
    </xdr:from>
    <xdr:to>
      <xdr:col>6</xdr:col>
      <xdr:colOff>3467817</xdr:colOff>
      <xdr:row>77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D728272-5E7D-4B89-A5FF-51D716D688A4}"/>
            </a:ext>
          </a:extLst>
        </xdr:cNvPr>
        <xdr:cNvCxnSpPr/>
      </xdr:nvCxnSpPr>
      <xdr:spPr>
        <a:xfrm>
          <a:off x="6625844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9E68-8147-4353-AA7C-F6169B32BEA5}">
  <dimension ref="A1:L73"/>
  <sheetViews>
    <sheetView showGridLines="0" view="pageBreakPreview" topLeftCell="A55" zoomScale="85" zoomScaleNormal="74" zoomScaleSheetLayoutView="85" workbookViewId="0">
      <selection activeCell="D43" sqref="D43"/>
    </sheetView>
  </sheetViews>
  <sheetFormatPr defaultColWidth="9.1796875" defaultRowHeight="21.5"/>
  <cols>
    <col min="1" max="1" width="15.54296875" style="110" customWidth="1"/>
    <col min="2" max="2" width="32.54296875" style="110" customWidth="1"/>
    <col min="3" max="3" width="5.6328125" style="110" customWidth="1"/>
    <col min="4" max="4" width="8.81640625" style="179" customWidth="1"/>
    <col min="5" max="5" width="0.81640625" style="119" customWidth="1"/>
    <col min="6" max="6" width="12.54296875" style="119" customWidth="1"/>
    <col min="7" max="7" width="0.81640625" style="143" customWidth="1"/>
    <col min="8" max="8" width="12.54296875" style="119" customWidth="1"/>
    <col min="9" max="9" width="0.81640625" style="146" customWidth="1"/>
    <col min="10" max="10" width="12.54296875" style="146" customWidth="1"/>
    <col min="11" max="11" width="0.81640625" style="146" customWidth="1"/>
    <col min="12" max="12" width="12.54296875" style="146" customWidth="1"/>
    <col min="13" max="13" width="1.1796875" style="110" customWidth="1"/>
    <col min="14" max="16384" width="9.1796875" style="110"/>
  </cols>
  <sheetData>
    <row r="1" spans="1:12" s="59" customFormat="1" ht="24" customHeight="1">
      <c r="A1" s="102" t="s">
        <v>0</v>
      </c>
      <c r="B1" s="102"/>
      <c r="C1" s="103"/>
      <c r="D1" s="179"/>
      <c r="E1" s="104"/>
      <c r="F1" s="104"/>
      <c r="G1" s="105"/>
      <c r="H1" s="104"/>
      <c r="I1" s="106"/>
      <c r="J1" s="106"/>
      <c r="K1" s="106"/>
      <c r="L1" s="106"/>
    </row>
    <row r="2" spans="1:12" s="59" customFormat="1" ht="24" customHeight="1">
      <c r="A2" s="107" t="s">
        <v>1</v>
      </c>
      <c r="B2" s="107"/>
      <c r="C2" s="103"/>
      <c r="D2" s="179"/>
      <c r="E2" s="104"/>
      <c r="F2" s="104"/>
      <c r="G2" s="105"/>
      <c r="H2" s="104"/>
      <c r="I2" s="106"/>
      <c r="J2" s="106"/>
      <c r="K2" s="106"/>
      <c r="L2" s="106"/>
    </row>
    <row r="3" spans="1:12" s="59" customFormat="1" ht="24" customHeight="1">
      <c r="A3" s="89"/>
      <c r="B3" s="89"/>
      <c r="C3" s="103"/>
      <c r="D3" s="101"/>
      <c r="E3" s="108"/>
      <c r="F3" s="108"/>
      <c r="G3" s="103"/>
      <c r="H3" s="108"/>
      <c r="I3" s="103"/>
      <c r="J3" s="103"/>
      <c r="K3" s="103"/>
      <c r="L3" s="103"/>
    </row>
    <row r="4" spans="1:12" s="59" customFormat="1" ht="24" customHeight="1">
      <c r="A4" s="89"/>
      <c r="B4" s="89"/>
      <c r="C4" s="103"/>
      <c r="D4" s="180"/>
      <c r="E4" s="108"/>
      <c r="F4" s="185" t="s">
        <v>2</v>
      </c>
      <c r="G4" s="185"/>
      <c r="H4" s="185"/>
      <c r="I4" s="62"/>
      <c r="J4" s="185" t="s">
        <v>3</v>
      </c>
      <c r="K4" s="185"/>
      <c r="L4" s="185"/>
    </row>
    <row r="5" spans="1:12" s="59" customFormat="1" ht="24" customHeight="1">
      <c r="A5" s="89"/>
      <c r="B5" s="89"/>
      <c r="C5" s="103"/>
      <c r="D5" s="180"/>
      <c r="E5" s="108"/>
      <c r="F5" s="63" t="s">
        <v>4</v>
      </c>
      <c r="G5" s="62"/>
      <c r="H5" s="63" t="s">
        <v>5</v>
      </c>
      <c r="I5" s="62"/>
      <c r="J5" s="63" t="s">
        <v>4</v>
      </c>
      <c r="K5" s="62"/>
      <c r="L5" s="63" t="s">
        <v>5</v>
      </c>
    </row>
    <row r="6" spans="1:12" ht="24" customHeight="1">
      <c r="A6" s="109" t="s">
        <v>6</v>
      </c>
      <c r="D6" s="101" t="s">
        <v>7</v>
      </c>
      <c r="E6" s="111"/>
      <c r="F6" s="63">
        <v>2568</v>
      </c>
      <c r="G6" s="63"/>
      <c r="H6" s="63">
        <v>2567</v>
      </c>
      <c r="I6" s="63"/>
      <c r="J6" s="63">
        <v>2568</v>
      </c>
      <c r="K6" s="63"/>
      <c r="L6" s="63">
        <v>2567</v>
      </c>
    </row>
    <row r="7" spans="1:12" ht="24" customHeight="1">
      <c r="D7" s="101"/>
      <c r="E7" s="111"/>
      <c r="F7" s="184" t="s">
        <v>8</v>
      </c>
      <c r="G7" s="184"/>
      <c r="H7" s="184"/>
      <c r="I7" s="184"/>
      <c r="J7" s="184"/>
      <c r="K7" s="184"/>
      <c r="L7" s="184"/>
    </row>
    <row r="8" spans="1:12" ht="24" customHeight="1">
      <c r="A8" s="112" t="s">
        <v>9</v>
      </c>
      <c r="B8" s="112"/>
      <c r="D8" s="101"/>
      <c r="E8" s="101"/>
      <c r="F8" s="113">
        <v>596607</v>
      </c>
      <c r="G8" s="114"/>
      <c r="H8" s="113">
        <v>643423</v>
      </c>
      <c r="I8" s="113"/>
      <c r="J8" s="113">
        <v>10</v>
      </c>
      <c r="K8" s="113"/>
      <c r="L8" s="113">
        <v>10</v>
      </c>
    </row>
    <row r="9" spans="1:12" ht="24" customHeight="1">
      <c r="A9" s="112" t="s">
        <v>10</v>
      </c>
      <c r="B9" s="112"/>
      <c r="D9" s="101" t="s">
        <v>11</v>
      </c>
      <c r="E9" s="101"/>
      <c r="F9" s="113">
        <v>46084399</v>
      </c>
      <c r="G9" s="114"/>
      <c r="H9" s="113">
        <v>41866549</v>
      </c>
      <c r="I9" s="113"/>
      <c r="J9" s="113">
        <v>224414</v>
      </c>
      <c r="K9" s="113"/>
      <c r="L9" s="113">
        <v>5151810</v>
      </c>
    </row>
    <row r="10" spans="1:12" ht="24" customHeight="1">
      <c r="A10" s="112" t="s">
        <v>12</v>
      </c>
      <c r="B10" s="112"/>
      <c r="D10" s="101"/>
      <c r="E10" s="101"/>
      <c r="F10" s="113"/>
      <c r="G10" s="114"/>
      <c r="H10" s="113"/>
      <c r="I10" s="113"/>
      <c r="J10" s="113"/>
      <c r="K10" s="113"/>
      <c r="L10" s="113"/>
    </row>
    <row r="11" spans="1:12" ht="24" customHeight="1">
      <c r="A11" s="112" t="s">
        <v>13</v>
      </c>
      <c r="B11" s="112"/>
      <c r="D11" s="101" t="s">
        <v>14</v>
      </c>
      <c r="E11" s="101"/>
      <c r="F11" s="113">
        <v>11638</v>
      </c>
      <c r="G11" s="114"/>
      <c r="H11" s="113">
        <v>41201</v>
      </c>
      <c r="I11" s="113"/>
      <c r="J11" s="113">
        <v>5204254</v>
      </c>
      <c r="K11" s="113"/>
      <c r="L11" s="113">
        <v>0</v>
      </c>
    </row>
    <row r="12" spans="1:12" ht="24" customHeight="1">
      <c r="A12" s="112" t="s">
        <v>15</v>
      </c>
      <c r="B12" s="112"/>
      <c r="D12" s="101">
        <v>10</v>
      </c>
      <c r="E12" s="101"/>
      <c r="F12" s="113">
        <v>675265</v>
      </c>
      <c r="G12" s="114"/>
      <c r="H12" s="113">
        <v>404812</v>
      </c>
      <c r="I12" s="113"/>
      <c r="J12" s="113">
        <v>0</v>
      </c>
      <c r="K12" s="113"/>
      <c r="L12" s="113">
        <v>0</v>
      </c>
    </row>
    <row r="13" spans="1:12" ht="24" customHeight="1">
      <c r="A13" s="112" t="s">
        <v>16</v>
      </c>
      <c r="B13" s="112"/>
      <c r="D13" s="101">
        <v>11</v>
      </c>
      <c r="E13" s="101"/>
      <c r="F13" s="113">
        <v>50254752</v>
      </c>
      <c r="G13" s="114"/>
      <c r="H13" s="113">
        <v>47663590</v>
      </c>
      <c r="I13" s="113"/>
      <c r="J13" s="113">
        <v>2349857</v>
      </c>
      <c r="K13" s="113"/>
      <c r="L13" s="113">
        <v>2741955</v>
      </c>
    </row>
    <row r="14" spans="1:12" ht="24" customHeight="1">
      <c r="A14" s="112" t="s">
        <v>17</v>
      </c>
      <c r="B14" s="112"/>
      <c r="D14" s="101">
        <v>12</v>
      </c>
      <c r="E14" s="101"/>
      <c r="F14" s="113">
        <v>0</v>
      </c>
      <c r="G14" s="114"/>
      <c r="H14" s="113">
        <v>0</v>
      </c>
      <c r="I14" s="113"/>
      <c r="J14" s="113">
        <v>33234691</v>
      </c>
      <c r="K14" s="113"/>
      <c r="L14" s="113">
        <v>33234691</v>
      </c>
    </row>
    <row r="15" spans="1:12" ht="24" customHeight="1">
      <c r="A15" s="112" t="s">
        <v>18</v>
      </c>
      <c r="B15" s="112"/>
      <c r="D15" s="101" t="s">
        <v>19</v>
      </c>
      <c r="E15" s="101"/>
      <c r="F15" s="113">
        <v>251079427</v>
      </c>
      <c r="G15" s="114"/>
      <c r="H15" s="113">
        <v>243305722</v>
      </c>
      <c r="I15" s="113"/>
      <c r="J15" s="113">
        <v>0</v>
      </c>
      <c r="K15" s="113"/>
      <c r="L15" s="113">
        <v>0</v>
      </c>
    </row>
    <row r="16" spans="1:12" ht="24" customHeight="1">
      <c r="A16" s="112" t="s">
        <v>20</v>
      </c>
      <c r="B16" s="112"/>
      <c r="D16" s="101"/>
      <c r="E16" s="101"/>
      <c r="F16" s="113">
        <v>0</v>
      </c>
      <c r="G16" s="114"/>
      <c r="H16" s="113">
        <v>0</v>
      </c>
      <c r="I16" s="113"/>
      <c r="J16" s="113">
        <v>36126</v>
      </c>
      <c r="K16" s="113"/>
      <c r="L16" s="113">
        <v>36192</v>
      </c>
    </row>
    <row r="17" spans="1:12" ht="24" customHeight="1">
      <c r="A17" s="112" t="s">
        <v>21</v>
      </c>
      <c r="B17" s="112"/>
      <c r="D17" s="101">
        <v>15</v>
      </c>
      <c r="E17" s="101"/>
      <c r="F17" s="113">
        <v>8119344</v>
      </c>
      <c r="G17" s="114"/>
      <c r="H17" s="113">
        <v>8124222</v>
      </c>
      <c r="I17" s="113"/>
      <c r="J17" s="113">
        <v>0</v>
      </c>
      <c r="K17" s="113"/>
      <c r="L17" s="113">
        <v>0</v>
      </c>
    </row>
    <row r="18" spans="1:12" ht="24" customHeight="1">
      <c r="A18" s="112" t="s">
        <v>22</v>
      </c>
      <c r="B18" s="112"/>
      <c r="D18" s="101">
        <v>16</v>
      </c>
      <c r="E18" s="101"/>
      <c r="F18" s="113">
        <v>560403</v>
      </c>
      <c r="G18" s="114"/>
      <c r="H18" s="113">
        <v>500615</v>
      </c>
      <c r="I18" s="113"/>
      <c r="J18" s="113">
        <v>1787</v>
      </c>
      <c r="K18" s="113"/>
      <c r="L18" s="113">
        <v>2561</v>
      </c>
    </row>
    <row r="19" spans="1:12" ht="24" customHeight="1">
      <c r="A19" s="112" t="s">
        <v>23</v>
      </c>
      <c r="B19" s="112"/>
      <c r="D19" s="101">
        <v>31</v>
      </c>
      <c r="E19" s="101"/>
      <c r="F19" s="113">
        <v>643797</v>
      </c>
      <c r="G19" s="114"/>
      <c r="H19" s="113">
        <v>647168</v>
      </c>
      <c r="I19" s="113"/>
      <c r="J19" s="113">
        <v>5033</v>
      </c>
      <c r="K19" s="113"/>
      <c r="L19" s="113">
        <v>3671</v>
      </c>
    </row>
    <row r="20" spans="1:12" ht="24" customHeight="1">
      <c r="A20" s="112" t="s">
        <v>24</v>
      </c>
      <c r="B20" s="112"/>
      <c r="D20" s="101">
        <v>17</v>
      </c>
      <c r="E20" s="101"/>
      <c r="F20" s="113">
        <v>601158</v>
      </c>
      <c r="G20" s="114"/>
      <c r="H20" s="113">
        <v>537930</v>
      </c>
      <c r="I20" s="113"/>
      <c r="J20" s="113">
        <v>1168</v>
      </c>
      <c r="K20" s="113"/>
      <c r="L20" s="113">
        <v>1531</v>
      </c>
    </row>
    <row r="21" spans="1:12" ht="24" customHeight="1">
      <c r="A21" s="112" t="s">
        <v>25</v>
      </c>
      <c r="B21" s="112"/>
      <c r="D21" s="101">
        <v>18</v>
      </c>
      <c r="E21" s="101"/>
      <c r="F21" s="113">
        <v>1451542</v>
      </c>
      <c r="G21" s="114"/>
      <c r="H21" s="113">
        <v>1691790</v>
      </c>
      <c r="I21" s="113"/>
      <c r="J21" s="113">
        <v>0</v>
      </c>
      <c r="K21" s="113"/>
      <c r="L21" s="113">
        <v>0</v>
      </c>
    </row>
    <row r="22" spans="1:12" ht="24" customHeight="1">
      <c r="A22" s="112" t="s">
        <v>26</v>
      </c>
      <c r="B22" s="112"/>
      <c r="D22" s="101">
        <v>29</v>
      </c>
      <c r="E22" s="101"/>
      <c r="F22" s="113">
        <v>120947</v>
      </c>
      <c r="G22" s="114"/>
      <c r="H22" s="113">
        <v>103414</v>
      </c>
      <c r="I22" s="113"/>
      <c r="J22" s="113">
        <v>82637</v>
      </c>
      <c r="K22" s="113"/>
      <c r="L22" s="113">
        <v>0</v>
      </c>
    </row>
    <row r="23" spans="1:12" ht="24" customHeight="1">
      <c r="A23" s="112" t="s">
        <v>27</v>
      </c>
      <c r="B23" s="112"/>
      <c r="D23" s="101"/>
      <c r="E23" s="101"/>
      <c r="F23" s="113">
        <v>24001</v>
      </c>
      <c r="G23" s="114"/>
      <c r="H23" s="113">
        <v>56682</v>
      </c>
      <c r="I23" s="113"/>
      <c r="J23" s="113">
        <v>0</v>
      </c>
      <c r="K23" s="113"/>
      <c r="L23" s="113">
        <v>0</v>
      </c>
    </row>
    <row r="24" spans="1:12" ht="24" customHeight="1">
      <c r="A24" s="112" t="s">
        <v>28</v>
      </c>
      <c r="B24" s="112"/>
      <c r="D24" s="101"/>
      <c r="E24" s="101"/>
      <c r="F24" s="113">
        <v>106529</v>
      </c>
      <c r="G24" s="114"/>
      <c r="H24" s="113">
        <v>46074</v>
      </c>
      <c r="I24" s="113"/>
      <c r="J24" s="113">
        <v>0</v>
      </c>
      <c r="K24" s="113"/>
      <c r="L24" s="113">
        <v>0</v>
      </c>
    </row>
    <row r="25" spans="1:12" ht="24" customHeight="1">
      <c r="A25" s="112" t="s">
        <v>29</v>
      </c>
      <c r="B25" s="112"/>
      <c r="D25" s="101" t="s">
        <v>30</v>
      </c>
      <c r="E25" s="101"/>
      <c r="F25" s="113">
        <v>957390</v>
      </c>
      <c r="G25" s="114"/>
      <c r="H25" s="113">
        <v>1229428</v>
      </c>
      <c r="I25" s="113"/>
      <c r="J25" s="113">
        <v>59498</v>
      </c>
      <c r="K25" s="113"/>
      <c r="L25" s="113">
        <v>60575</v>
      </c>
    </row>
    <row r="26" spans="1:12" ht="24" customHeight="1" thickBot="1">
      <c r="A26" s="109" t="s">
        <v>31</v>
      </c>
      <c r="B26" s="109"/>
      <c r="C26" s="115"/>
      <c r="D26" s="181"/>
      <c r="E26" s="116"/>
      <c r="F26" s="117">
        <f t="shared" ref="F26:G26" si="0">SUM(F8:F25)</f>
        <v>361287199</v>
      </c>
      <c r="G26" s="118">
        <f t="shared" si="0"/>
        <v>0</v>
      </c>
      <c r="H26" s="117">
        <f t="shared" ref="H26" si="1">SUM(H8:H25)</f>
        <v>346862620</v>
      </c>
      <c r="I26" s="118"/>
      <c r="J26" s="117">
        <f>SUM(J8:J25)</f>
        <v>41199475</v>
      </c>
      <c r="K26" s="118"/>
      <c r="L26" s="117">
        <f>SUM(L8:L25)</f>
        <v>41232996</v>
      </c>
    </row>
    <row r="27" spans="1:12" ht="24" customHeight="1" thickTop="1">
      <c r="A27" s="109"/>
      <c r="B27" s="109"/>
      <c r="F27" s="120"/>
      <c r="G27" s="121"/>
      <c r="H27" s="120"/>
      <c r="I27" s="122"/>
      <c r="J27" s="113"/>
      <c r="K27" s="122"/>
      <c r="L27" s="113"/>
    </row>
    <row r="28" spans="1:12" ht="24" customHeight="1">
      <c r="A28" s="112"/>
      <c r="B28" s="112"/>
      <c r="F28" s="123"/>
      <c r="G28" s="124"/>
      <c r="H28" s="123"/>
      <c r="I28" s="123"/>
      <c r="J28" s="123"/>
      <c r="K28" s="123"/>
      <c r="L28" s="123"/>
    </row>
    <row r="29" spans="1:12" s="59" customFormat="1" ht="24" customHeight="1">
      <c r="A29" s="102" t="s">
        <v>0</v>
      </c>
      <c r="B29" s="125"/>
      <c r="C29" s="103"/>
      <c r="D29" s="179"/>
      <c r="E29" s="104"/>
      <c r="F29" s="126"/>
      <c r="G29" s="127"/>
      <c r="H29" s="126"/>
      <c r="I29" s="126"/>
      <c r="J29" s="126"/>
      <c r="K29" s="126"/>
      <c r="L29" s="126"/>
    </row>
    <row r="30" spans="1:12" s="59" customFormat="1" ht="24" customHeight="1">
      <c r="A30" s="107" t="s">
        <v>1</v>
      </c>
      <c r="B30" s="89"/>
      <c r="C30" s="103"/>
      <c r="D30" s="179"/>
      <c r="E30" s="104"/>
      <c r="F30" s="126"/>
      <c r="G30" s="127"/>
      <c r="H30" s="126"/>
      <c r="I30" s="126"/>
      <c r="J30" s="126"/>
      <c r="K30" s="126"/>
      <c r="L30" s="126"/>
    </row>
    <row r="31" spans="1:12" s="59" customFormat="1" ht="24" customHeight="1">
      <c r="A31" s="89"/>
      <c r="B31" s="89"/>
      <c r="C31" s="103"/>
      <c r="D31" s="179"/>
      <c r="E31" s="104"/>
      <c r="F31" s="126"/>
      <c r="G31" s="127"/>
      <c r="H31" s="126"/>
      <c r="I31" s="126"/>
      <c r="J31" s="126"/>
      <c r="K31" s="126"/>
      <c r="L31" s="126"/>
    </row>
    <row r="32" spans="1:12" s="59" customFormat="1" ht="24" customHeight="1">
      <c r="A32" s="89"/>
      <c r="B32" s="89"/>
      <c r="C32" s="103"/>
      <c r="D32" s="180"/>
      <c r="E32" s="108"/>
      <c r="F32" s="185" t="s">
        <v>2</v>
      </c>
      <c r="G32" s="185"/>
      <c r="H32" s="185"/>
      <c r="I32" s="62"/>
      <c r="J32" s="185" t="s">
        <v>3</v>
      </c>
      <c r="K32" s="185"/>
      <c r="L32" s="185"/>
    </row>
    <row r="33" spans="1:12" s="59" customFormat="1" ht="24" customHeight="1">
      <c r="A33" s="89"/>
      <c r="B33" s="89"/>
      <c r="C33" s="103"/>
      <c r="D33" s="180"/>
      <c r="E33" s="108"/>
      <c r="F33" s="63" t="s">
        <v>4</v>
      </c>
      <c r="G33" s="62"/>
      <c r="H33" s="63" t="s">
        <v>5</v>
      </c>
      <c r="I33" s="62"/>
      <c r="J33" s="63" t="s">
        <v>4</v>
      </c>
      <c r="K33" s="62"/>
      <c r="L33" s="63" t="s">
        <v>5</v>
      </c>
    </row>
    <row r="34" spans="1:12" ht="24" customHeight="1">
      <c r="A34" s="109" t="s">
        <v>32</v>
      </c>
      <c r="D34" s="101" t="s">
        <v>7</v>
      </c>
      <c r="E34" s="111"/>
      <c r="F34" s="63">
        <v>2568</v>
      </c>
      <c r="G34" s="63"/>
      <c r="H34" s="63">
        <v>2567</v>
      </c>
      <c r="I34" s="63"/>
      <c r="J34" s="63">
        <v>2568</v>
      </c>
      <c r="K34" s="63"/>
      <c r="L34" s="63">
        <v>2567</v>
      </c>
    </row>
    <row r="35" spans="1:12" ht="24" customHeight="1">
      <c r="D35" s="101"/>
      <c r="E35" s="111"/>
      <c r="F35" s="184" t="s">
        <v>8</v>
      </c>
      <c r="G35" s="184"/>
      <c r="H35" s="184"/>
      <c r="I35" s="184"/>
      <c r="J35" s="184"/>
      <c r="K35" s="184"/>
      <c r="L35" s="184"/>
    </row>
    <row r="36" spans="1:12" ht="24" customHeight="1">
      <c r="A36" s="128" t="s">
        <v>33</v>
      </c>
      <c r="B36" s="109"/>
      <c r="D36" s="101"/>
      <c r="E36" s="110"/>
      <c r="F36" s="124"/>
      <c r="G36" s="129"/>
      <c r="H36" s="124"/>
      <c r="I36" s="123"/>
      <c r="J36" s="123"/>
      <c r="K36" s="123"/>
      <c r="L36" s="123"/>
    </row>
    <row r="37" spans="1:12" ht="24" customHeight="1">
      <c r="A37" s="112" t="s">
        <v>34</v>
      </c>
      <c r="B37" s="112"/>
      <c r="D37" s="101" t="s">
        <v>35</v>
      </c>
      <c r="E37" s="101"/>
      <c r="F37" s="113">
        <v>284291078</v>
      </c>
      <c r="G37" s="114"/>
      <c r="H37" s="113">
        <v>274752551</v>
      </c>
      <c r="I37" s="113"/>
      <c r="J37" s="113">
        <v>0</v>
      </c>
      <c r="K37" s="113"/>
      <c r="L37" s="113">
        <v>0</v>
      </c>
    </row>
    <row r="38" spans="1:12" ht="24" customHeight="1">
      <c r="A38" s="112" t="s">
        <v>36</v>
      </c>
      <c r="B38" s="112"/>
      <c r="D38" s="101" t="s">
        <v>37</v>
      </c>
      <c r="E38" s="101"/>
      <c r="F38" s="113">
        <v>15341988</v>
      </c>
      <c r="G38" s="114"/>
      <c r="H38" s="113">
        <v>10593117</v>
      </c>
      <c r="I38" s="113"/>
      <c r="J38" s="113">
        <v>0</v>
      </c>
      <c r="K38" s="113"/>
      <c r="L38" s="113">
        <v>0</v>
      </c>
    </row>
    <row r="39" spans="1:12" ht="24" customHeight="1">
      <c r="A39" s="112" t="s">
        <v>38</v>
      </c>
      <c r="B39" s="112"/>
      <c r="D39" s="101"/>
      <c r="E39" s="101"/>
      <c r="F39" s="113">
        <v>610019</v>
      </c>
      <c r="G39" s="114"/>
      <c r="H39" s="113">
        <v>107945</v>
      </c>
      <c r="I39" s="113"/>
      <c r="J39" s="113">
        <v>0</v>
      </c>
      <c r="K39" s="113"/>
      <c r="L39" s="113">
        <v>0</v>
      </c>
    </row>
    <row r="40" spans="1:12" ht="24" customHeight="1">
      <c r="A40" s="112" t="s">
        <v>39</v>
      </c>
      <c r="B40" s="112"/>
      <c r="D40" s="101">
        <v>10</v>
      </c>
      <c r="E40" s="101"/>
      <c r="F40" s="113">
        <v>606594</v>
      </c>
      <c r="G40" s="114"/>
      <c r="H40" s="113">
        <v>544959</v>
      </c>
      <c r="I40" s="113"/>
      <c r="J40" s="113">
        <v>0</v>
      </c>
      <c r="K40" s="113"/>
      <c r="L40" s="113">
        <v>0</v>
      </c>
    </row>
    <row r="41" spans="1:12" ht="24" customHeight="1">
      <c r="A41" s="110" t="s">
        <v>40</v>
      </c>
      <c r="D41" s="101" t="s">
        <v>41</v>
      </c>
      <c r="E41" s="101"/>
      <c r="F41" s="113">
        <v>15031991</v>
      </c>
      <c r="G41" s="114"/>
      <c r="H41" s="113">
        <v>17398835</v>
      </c>
      <c r="I41" s="113"/>
      <c r="J41" s="113">
        <v>8996158</v>
      </c>
      <c r="K41" s="113"/>
      <c r="L41" s="113">
        <v>8739111</v>
      </c>
    </row>
    <row r="42" spans="1:12" ht="24" customHeight="1">
      <c r="A42" s="112" t="s">
        <v>42</v>
      </c>
      <c r="B42" s="112"/>
      <c r="D42" s="101">
        <v>29</v>
      </c>
      <c r="E42" s="101"/>
      <c r="F42" s="113">
        <v>1129494</v>
      </c>
      <c r="G42" s="114"/>
      <c r="H42" s="113">
        <v>1192812</v>
      </c>
      <c r="I42" s="113"/>
      <c r="J42" s="113">
        <v>3112</v>
      </c>
      <c r="K42" s="113"/>
      <c r="L42" s="113">
        <v>3231</v>
      </c>
    </row>
    <row r="43" spans="1:12" ht="24" customHeight="1">
      <c r="A43" s="112" t="s">
        <v>43</v>
      </c>
      <c r="B43" s="112"/>
      <c r="D43" s="101">
        <v>29</v>
      </c>
      <c r="E43" s="101"/>
      <c r="F43" s="113">
        <v>960468</v>
      </c>
      <c r="G43" s="114"/>
      <c r="H43" s="113">
        <v>1049550</v>
      </c>
      <c r="I43" s="113"/>
      <c r="J43" s="113">
        <v>33552</v>
      </c>
      <c r="K43" s="113"/>
      <c r="L43" s="113">
        <v>62657</v>
      </c>
    </row>
    <row r="44" spans="1:12" ht="24" customHeight="1">
      <c r="A44" s="112" t="s">
        <v>44</v>
      </c>
      <c r="B44" s="112"/>
      <c r="D44" s="101" t="s">
        <v>45</v>
      </c>
      <c r="E44" s="101"/>
      <c r="F44" s="113">
        <v>664727</v>
      </c>
      <c r="G44" s="114"/>
      <c r="H44" s="113">
        <v>672928</v>
      </c>
      <c r="I44" s="113"/>
      <c r="J44" s="113">
        <v>5045</v>
      </c>
      <c r="K44" s="113"/>
      <c r="L44" s="113">
        <v>3272</v>
      </c>
    </row>
    <row r="45" spans="1:12" ht="24" customHeight="1">
      <c r="A45" s="112" t="s">
        <v>46</v>
      </c>
      <c r="B45" s="112"/>
      <c r="D45" s="101">
        <v>23</v>
      </c>
      <c r="E45" s="101"/>
      <c r="F45" s="113">
        <v>671083</v>
      </c>
      <c r="G45" s="114"/>
      <c r="H45" s="113">
        <v>652793</v>
      </c>
      <c r="I45" s="113"/>
      <c r="J45" s="113">
        <v>64084</v>
      </c>
      <c r="K45" s="113"/>
      <c r="L45" s="113">
        <v>59072</v>
      </c>
    </row>
    <row r="46" spans="1:12" ht="24" customHeight="1">
      <c r="A46" s="112" t="s">
        <v>47</v>
      </c>
      <c r="B46" s="112"/>
      <c r="E46" s="101"/>
      <c r="F46" s="113">
        <v>489659</v>
      </c>
      <c r="G46" s="114"/>
      <c r="H46" s="113">
        <v>391876</v>
      </c>
      <c r="I46" s="113"/>
      <c r="J46" s="113">
        <v>2209</v>
      </c>
      <c r="K46" s="113"/>
      <c r="L46" s="113">
        <v>1965</v>
      </c>
    </row>
    <row r="47" spans="1:12" ht="24" customHeight="1">
      <c r="A47" s="112" t="s">
        <v>48</v>
      </c>
      <c r="B47" s="112"/>
      <c r="D47" s="101"/>
      <c r="E47" s="101"/>
      <c r="F47" s="113">
        <v>210046</v>
      </c>
      <c r="G47" s="114"/>
      <c r="H47" s="113">
        <v>225915</v>
      </c>
      <c r="I47" s="113"/>
      <c r="J47" s="113">
        <v>0</v>
      </c>
      <c r="K47" s="113"/>
      <c r="L47" s="113">
        <v>0</v>
      </c>
    </row>
    <row r="48" spans="1:12" ht="24" customHeight="1">
      <c r="A48" s="112" t="s">
        <v>49</v>
      </c>
      <c r="B48" s="112"/>
      <c r="D48" s="101"/>
      <c r="E48" s="101"/>
      <c r="F48" s="113">
        <v>21496</v>
      </c>
      <c r="G48" s="114"/>
      <c r="H48" s="113">
        <v>0</v>
      </c>
      <c r="I48" s="113"/>
      <c r="J48" s="113">
        <v>0</v>
      </c>
      <c r="K48" s="113"/>
      <c r="L48" s="113">
        <v>0</v>
      </c>
    </row>
    <row r="49" spans="1:12" ht="24" customHeight="1">
      <c r="A49" s="112" t="s">
        <v>50</v>
      </c>
      <c r="B49" s="112"/>
      <c r="D49" s="101"/>
      <c r="E49" s="101"/>
      <c r="F49" s="113">
        <v>82105</v>
      </c>
      <c r="G49" s="114"/>
      <c r="H49" s="113">
        <v>56241</v>
      </c>
      <c r="I49" s="113"/>
      <c r="J49" s="113">
        <v>0</v>
      </c>
      <c r="K49" s="113"/>
      <c r="L49" s="113">
        <v>0</v>
      </c>
    </row>
    <row r="50" spans="1:12" ht="24" customHeight="1">
      <c r="A50" s="112" t="s">
        <v>51</v>
      </c>
      <c r="B50" s="112"/>
      <c r="D50" s="101" t="s">
        <v>52</v>
      </c>
      <c r="E50" s="101"/>
      <c r="F50" s="113">
        <v>1066340</v>
      </c>
      <c r="G50" s="114"/>
      <c r="H50" s="113">
        <v>579290</v>
      </c>
      <c r="I50" s="113"/>
      <c r="J50" s="113">
        <v>5577</v>
      </c>
      <c r="K50" s="113"/>
      <c r="L50" s="113">
        <v>5775</v>
      </c>
    </row>
    <row r="51" spans="1:12" ht="24" customHeight="1">
      <c r="A51" s="109" t="s">
        <v>53</v>
      </c>
      <c r="B51" s="109"/>
      <c r="D51" s="101"/>
      <c r="E51" s="101"/>
      <c r="F51" s="130">
        <f>SUM(F37:F50)</f>
        <v>321177088</v>
      </c>
      <c r="G51" s="131"/>
      <c r="H51" s="130">
        <f>SUM(H37:H50)</f>
        <v>308218812</v>
      </c>
      <c r="I51" s="131"/>
      <c r="J51" s="130">
        <f>SUM(J37:J50)</f>
        <v>9109737</v>
      </c>
      <c r="K51" s="131"/>
      <c r="L51" s="130">
        <f>SUM(L37:L50)</f>
        <v>8875083</v>
      </c>
    </row>
    <row r="52" spans="1:12" ht="13" customHeight="1">
      <c r="A52" s="109"/>
      <c r="B52" s="109"/>
      <c r="D52" s="101"/>
      <c r="E52" s="101"/>
      <c r="F52" s="113"/>
      <c r="G52" s="114"/>
      <c r="H52" s="113"/>
      <c r="I52" s="114"/>
      <c r="J52" s="113"/>
      <c r="K52" s="114"/>
      <c r="L52" s="113"/>
    </row>
    <row r="53" spans="1:12" ht="24" customHeight="1">
      <c r="A53" s="128" t="s">
        <v>54</v>
      </c>
      <c r="B53" s="109"/>
      <c r="D53" s="132"/>
      <c r="E53" s="133"/>
      <c r="F53" s="134"/>
      <c r="G53" s="114"/>
      <c r="H53" s="134"/>
      <c r="I53" s="114"/>
      <c r="J53" s="120"/>
      <c r="K53" s="114"/>
      <c r="L53" s="120"/>
    </row>
    <row r="54" spans="1:12" ht="24" customHeight="1">
      <c r="A54" s="112" t="s">
        <v>55</v>
      </c>
      <c r="B54" s="112"/>
      <c r="D54" s="135"/>
      <c r="E54" s="110"/>
      <c r="F54" s="136"/>
      <c r="G54" s="136"/>
      <c r="H54" s="136"/>
      <c r="I54" s="120"/>
      <c r="J54" s="120"/>
      <c r="K54" s="120"/>
      <c r="L54" s="120"/>
    </row>
    <row r="55" spans="1:12" ht="24" customHeight="1">
      <c r="A55" s="100" t="s">
        <v>56</v>
      </c>
      <c r="B55" s="100"/>
      <c r="D55" s="101"/>
      <c r="E55" s="101"/>
      <c r="F55" s="113"/>
      <c r="G55" s="134"/>
      <c r="H55" s="113"/>
      <c r="I55" s="137"/>
      <c r="J55" s="113"/>
      <c r="K55" s="137"/>
      <c r="L55" s="113"/>
    </row>
    <row r="56" spans="1:12" ht="24" customHeight="1" thickBot="1">
      <c r="A56" s="100" t="s">
        <v>57</v>
      </c>
      <c r="B56" s="100"/>
      <c r="D56" s="101"/>
      <c r="E56" s="101"/>
      <c r="F56" s="138">
        <v>21183661</v>
      </c>
      <c r="G56" s="114"/>
      <c r="H56" s="138">
        <v>21183661</v>
      </c>
      <c r="I56" s="113"/>
      <c r="J56" s="138">
        <v>21183661</v>
      </c>
      <c r="K56" s="113"/>
      <c r="L56" s="138">
        <v>21183661</v>
      </c>
    </row>
    <row r="57" spans="1:12" ht="24" customHeight="1" thickTop="1">
      <c r="A57" s="100" t="s">
        <v>58</v>
      </c>
      <c r="B57" s="100"/>
      <c r="D57" s="101"/>
      <c r="E57" s="101"/>
      <c r="F57" s="113"/>
      <c r="G57" s="134"/>
      <c r="H57" s="113"/>
      <c r="I57" s="137"/>
      <c r="J57" s="113"/>
      <c r="K57" s="137"/>
      <c r="L57" s="113"/>
    </row>
    <row r="58" spans="1:12" ht="24" customHeight="1">
      <c r="A58" s="100" t="s">
        <v>57</v>
      </c>
      <c r="B58" s="100"/>
      <c r="D58" s="101"/>
      <c r="E58" s="101"/>
      <c r="F58" s="113">
        <v>21183661</v>
      </c>
      <c r="G58" s="114"/>
      <c r="H58" s="113">
        <v>21183661</v>
      </c>
      <c r="I58" s="113"/>
      <c r="J58" s="113">
        <v>21183661</v>
      </c>
      <c r="K58" s="113"/>
      <c r="L58" s="113">
        <v>21183661</v>
      </c>
    </row>
    <row r="59" spans="1:12" ht="24" customHeight="1">
      <c r="A59" s="100" t="s">
        <v>59</v>
      </c>
      <c r="B59" s="100"/>
      <c r="D59" s="135"/>
      <c r="E59" s="101"/>
      <c r="F59" s="113">
        <v>9627913</v>
      </c>
      <c r="G59" s="113"/>
      <c r="H59" s="113">
        <v>9627913</v>
      </c>
      <c r="I59" s="113"/>
      <c r="J59" s="113">
        <v>9627913</v>
      </c>
      <c r="K59" s="113"/>
      <c r="L59" s="113">
        <v>9627913</v>
      </c>
    </row>
    <row r="60" spans="1:12" ht="24" customHeight="1">
      <c r="A60" s="100" t="s">
        <v>60</v>
      </c>
      <c r="B60" s="100"/>
      <c r="D60" s="135"/>
      <c r="E60" s="101"/>
      <c r="F60" s="113">
        <v>890</v>
      </c>
      <c r="G60" s="113"/>
      <c r="H60" s="113">
        <v>890</v>
      </c>
      <c r="I60" s="113"/>
      <c r="J60" s="113">
        <v>890</v>
      </c>
      <c r="K60" s="113"/>
      <c r="L60" s="113">
        <v>890</v>
      </c>
    </row>
    <row r="61" spans="1:12" ht="24" customHeight="1">
      <c r="A61" s="100" t="s">
        <v>61</v>
      </c>
      <c r="B61" s="100"/>
      <c r="D61" s="101">
        <v>27</v>
      </c>
      <c r="E61" s="101"/>
      <c r="F61" s="136">
        <v>-3474574</v>
      </c>
      <c r="G61" s="136"/>
      <c r="H61" s="136">
        <v>-5095665</v>
      </c>
      <c r="I61" s="113"/>
      <c r="J61" s="113">
        <v>-1321186</v>
      </c>
      <c r="K61" s="113"/>
      <c r="L61" s="113">
        <v>-1788797</v>
      </c>
    </row>
    <row r="62" spans="1:12" ht="24" customHeight="1">
      <c r="A62" s="100" t="s">
        <v>62</v>
      </c>
      <c r="B62" s="100"/>
      <c r="D62" s="101"/>
      <c r="E62" s="101"/>
      <c r="F62" s="113"/>
      <c r="G62" s="114"/>
      <c r="H62" s="113"/>
      <c r="I62" s="113"/>
      <c r="J62" s="113"/>
      <c r="K62" s="113"/>
      <c r="L62" s="113"/>
    </row>
    <row r="63" spans="1:12" ht="24" customHeight="1">
      <c r="A63" s="59" t="s">
        <v>63</v>
      </c>
      <c r="B63" s="100"/>
      <c r="D63" s="101"/>
      <c r="E63" s="101"/>
      <c r="F63" s="113"/>
      <c r="G63" s="114"/>
      <c r="H63" s="113"/>
      <c r="I63" s="113"/>
      <c r="J63" s="113"/>
      <c r="K63" s="113"/>
      <c r="L63" s="113"/>
    </row>
    <row r="64" spans="1:12" ht="24" customHeight="1">
      <c r="A64" s="59" t="s">
        <v>64</v>
      </c>
      <c r="B64" s="100"/>
      <c r="D64" s="101">
        <v>27</v>
      </c>
      <c r="E64" s="101"/>
      <c r="F64" s="113">
        <v>2030468</v>
      </c>
      <c r="G64" s="114"/>
      <c r="H64" s="113">
        <v>2030468</v>
      </c>
      <c r="I64" s="113"/>
      <c r="J64" s="113">
        <v>768900</v>
      </c>
      <c r="K64" s="113"/>
      <c r="L64" s="113">
        <v>768900</v>
      </c>
    </row>
    <row r="65" spans="1:12" ht="24" customHeight="1">
      <c r="A65" s="100" t="s">
        <v>65</v>
      </c>
      <c r="B65" s="100"/>
      <c r="D65" s="132"/>
      <c r="E65" s="133"/>
      <c r="F65" s="113">
        <v>10741751</v>
      </c>
      <c r="G65" s="134"/>
      <c r="H65" s="113">
        <v>10896539</v>
      </c>
      <c r="I65" s="120"/>
      <c r="J65" s="113">
        <v>1829560</v>
      </c>
      <c r="K65" s="120"/>
      <c r="L65" s="113">
        <v>2565346</v>
      </c>
    </row>
    <row r="66" spans="1:12" ht="24" customHeight="1">
      <c r="A66" s="109" t="s">
        <v>66</v>
      </c>
      <c r="B66" s="109"/>
      <c r="C66" s="115"/>
      <c r="D66" s="153"/>
      <c r="E66" s="115"/>
      <c r="F66" s="139">
        <f>SUM(F58:F65)</f>
        <v>40110109</v>
      </c>
      <c r="G66" s="118"/>
      <c r="H66" s="139">
        <f>SUM(H58:H65)</f>
        <v>38643806</v>
      </c>
      <c r="I66" s="118"/>
      <c r="J66" s="139">
        <f>SUM(J58:J65)</f>
        <v>32089738</v>
      </c>
      <c r="K66" s="118"/>
      <c r="L66" s="139">
        <f>SUM(L58:L65)</f>
        <v>32357913</v>
      </c>
    </row>
    <row r="67" spans="1:12" ht="24" customHeight="1">
      <c r="A67" s="112" t="s">
        <v>67</v>
      </c>
      <c r="B67" s="112"/>
      <c r="D67" s="101"/>
      <c r="E67" s="110"/>
      <c r="F67" s="140">
        <v>2</v>
      </c>
      <c r="G67" s="113"/>
      <c r="H67" s="140">
        <v>2</v>
      </c>
      <c r="I67" s="113"/>
      <c r="J67" s="140">
        <v>0</v>
      </c>
      <c r="K67" s="113"/>
      <c r="L67" s="140">
        <v>0</v>
      </c>
    </row>
    <row r="68" spans="1:12" ht="24" customHeight="1">
      <c r="A68" s="109" t="s">
        <v>68</v>
      </c>
      <c r="B68" s="109"/>
      <c r="C68" s="115"/>
      <c r="D68" s="153"/>
      <c r="E68" s="115"/>
      <c r="F68" s="130">
        <f>SUM(F66:F67)</f>
        <v>40110111</v>
      </c>
      <c r="G68" s="131"/>
      <c r="H68" s="130">
        <f>SUM(H66:H67)</f>
        <v>38643808</v>
      </c>
      <c r="I68" s="118"/>
      <c r="J68" s="130">
        <f>SUM(J66:J67)</f>
        <v>32089738</v>
      </c>
      <c r="K68" s="118"/>
      <c r="L68" s="130">
        <f>SUM(L66:L67)</f>
        <v>32357913</v>
      </c>
    </row>
    <row r="69" spans="1:12" ht="24" customHeight="1" thickBot="1">
      <c r="A69" s="109" t="s">
        <v>69</v>
      </c>
      <c r="B69" s="109"/>
      <c r="C69" s="115"/>
      <c r="D69" s="153"/>
      <c r="E69" s="115"/>
      <c r="F69" s="141">
        <f>SUM(F68,F51)</f>
        <v>361287199</v>
      </c>
      <c r="G69" s="131"/>
      <c r="H69" s="141">
        <f>SUM(H68,H51)</f>
        <v>346862620</v>
      </c>
      <c r="I69" s="118"/>
      <c r="J69" s="141">
        <f>SUM(J68,J51)</f>
        <v>41199475</v>
      </c>
      <c r="K69" s="118"/>
      <c r="L69" s="141">
        <f>SUM(L68,L51)</f>
        <v>41232996</v>
      </c>
    </row>
    <row r="70" spans="1:12" ht="24" customHeight="1" thickTop="1">
      <c r="A70" s="109"/>
      <c r="B70" s="109"/>
      <c r="C70" s="115"/>
      <c r="D70" s="153"/>
      <c r="E70" s="115"/>
      <c r="F70" s="118"/>
      <c r="G70" s="131"/>
      <c r="H70" s="118"/>
      <c r="I70" s="118"/>
      <c r="J70" s="118"/>
      <c r="K70" s="118"/>
      <c r="L70" s="118"/>
    </row>
    <row r="71" spans="1:12" ht="24" customHeight="1">
      <c r="A71" s="112"/>
      <c r="B71" s="112"/>
      <c r="D71" s="101"/>
      <c r="E71" s="110"/>
      <c r="F71" s="176"/>
      <c r="G71" s="142"/>
      <c r="H71" s="177"/>
      <c r="I71" s="142"/>
      <c r="J71" s="176"/>
      <c r="K71" s="142"/>
      <c r="L71" s="177"/>
    </row>
    <row r="72" spans="1:12" ht="24" customHeight="1">
      <c r="A72" s="112"/>
      <c r="B72" s="112"/>
      <c r="D72" s="101"/>
      <c r="E72" s="110"/>
      <c r="F72" s="110"/>
      <c r="H72" s="110"/>
      <c r="I72" s="144"/>
      <c r="J72" s="144"/>
      <c r="K72" s="144"/>
      <c r="L72" s="144"/>
    </row>
    <row r="73" spans="1:12" ht="24" customHeight="1">
      <c r="I73" s="145"/>
      <c r="J73" s="145"/>
      <c r="K73" s="145"/>
      <c r="L73" s="145"/>
    </row>
  </sheetData>
  <mergeCells count="6">
    <mergeCell ref="F35:L35"/>
    <mergeCell ref="F4:H4"/>
    <mergeCell ref="J4:L4"/>
    <mergeCell ref="F7:L7"/>
    <mergeCell ref="F32:H32"/>
    <mergeCell ref="J32:L32"/>
  </mergeCells>
  <pageMargins left="0.7" right="0.7" top="0.48" bottom="0.5" header="0.5" footer="0.5"/>
  <pageSetup paperSize="9" scale="76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53"/>
  <sheetViews>
    <sheetView showGridLines="0" view="pageBreakPreview" topLeftCell="A144" zoomScaleNormal="80" zoomScaleSheetLayoutView="100" workbookViewId="0">
      <selection activeCell="A134" sqref="A134"/>
    </sheetView>
  </sheetViews>
  <sheetFormatPr defaultColWidth="9.1796875" defaultRowHeight="24" customHeight="1"/>
  <cols>
    <col min="1" max="1" width="52.90625" style="42" customWidth="1"/>
    <col min="2" max="2" width="3.90625" style="42" customWidth="1"/>
    <col min="3" max="3" width="8.6328125" style="182" customWidth="1"/>
    <col min="4" max="4" width="1.81640625" style="7" customWidth="1"/>
    <col min="5" max="5" width="12" style="7" customWidth="1"/>
    <col min="6" max="6" width="1.1796875" style="61" customWidth="1"/>
    <col min="7" max="7" width="12" style="7" customWidth="1"/>
    <col min="8" max="8" width="1.1796875" style="2" customWidth="1"/>
    <col min="9" max="9" width="12" style="2" customWidth="1"/>
    <col min="10" max="10" width="1.1796875" style="2" customWidth="1"/>
    <col min="11" max="11" width="12" style="2" customWidth="1"/>
    <col min="12" max="16384" width="9.1796875" style="42"/>
  </cols>
  <sheetData>
    <row r="1" spans="1:11" ht="24" customHeight="1">
      <c r="A1" s="37" t="s">
        <v>0</v>
      </c>
      <c r="E1" s="12"/>
      <c r="F1" s="12"/>
      <c r="G1" s="12"/>
      <c r="H1" s="13"/>
      <c r="I1" s="13"/>
      <c r="J1" s="13"/>
      <c r="K1" s="13"/>
    </row>
    <row r="2" spans="1:11" ht="24" customHeight="1">
      <c r="A2" s="40" t="s">
        <v>70</v>
      </c>
      <c r="E2" s="12"/>
      <c r="F2" s="12"/>
      <c r="G2" s="12"/>
      <c r="H2" s="13"/>
      <c r="I2" s="13"/>
      <c r="J2" s="13"/>
      <c r="K2" s="13"/>
    </row>
    <row r="3" spans="1:11" ht="24" customHeight="1">
      <c r="A3" s="40"/>
      <c r="E3" s="12"/>
      <c r="F3" s="12"/>
      <c r="G3" s="12"/>
      <c r="H3" s="13"/>
      <c r="I3" s="13"/>
      <c r="J3" s="13"/>
      <c r="K3" s="13"/>
    </row>
    <row r="4" spans="1:11" ht="24" customHeight="1">
      <c r="A4" s="40"/>
      <c r="E4" s="185" t="s">
        <v>2</v>
      </c>
      <c r="F4" s="185"/>
      <c r="G4" s="185"/>
      <c r="H4" s="62"/>
      <c r="I4" s="185" t="s">
        <v>3</v>
      </c>
      <c r="J4" s="185"/>
      <c r="K4" s="185"/>
    </row>
    <row r="5" spans="1:11" ht="24" customHeight="1">
      <c r="A5" s="40"/>
      <c r="E5" s="186" t="s">
        <v>71</v>
      </c>
      <c r="F5" s="186"/>
      <c r="G5" s="186"/>
      <c r="H5" s="62"/>
      <c r="I5" s="186" t="s">
        <v>71</v>
      </c>
      <c r="J5" s="186"/>
      <c r="K5" s="186"/>
    </row>
    <row r="6" spans="1:11" ht="24" customHeight="1">
      <c r="A6" s="41"/>
      <c r="E6" s="186" t="s">
        <v>72</v>
      </c>
      <c r="F6" s="186"/>
      <c r="G6" s="186"/>
      <c r="H6" s="62"/>
      <c r="I6" s="186" t="s">
        <v>72</v>
      </c>
      <c r="J6" s="186"/>
      <c r="K6" s="186"/>
    </row>
    <row r="7" spans="1:11" ht="24" customHeight="1">
      <c r="A7" s="41"/>
      <c r="C7" s="45"/>
      <c r="E7" s="63">
        <v>2568</v>
      </c>
      <c r="F7" s="63"/>
      <c r="G7" s="63">
        <v>2567</v>
      </c>
      <c r="H7" s="63"/>
      <c r="I7" s="63">
        <v>2568</v>
      </c>
      <c r="J7" s="63"/>
      <c r="K7" s="63">
        <v>2567</v>
      </c>
    </row>
    <row r="8" spans="1:11" ht="24" customHeight="1">
      <c r="A8" s="41"/>
      <c r="E8" s="184" t="s">
        <v>8</v>
      </c>
      <c r="F8" s="184"/>
      <c r="G8" s="184"/>
      <c r="H8" s="184"/>
      <c r="I8" s="184"/>
      <c r="J8" s="184"/>
      <c r="K8" s="184"/>
    </row>
    <row r="9" spans="1:11" ht="24" customHeight="1">
      <c r="A9" s="46" t="s">
        <v>73</v>
      </c>
      <c r="C9" s="45"/>
      <c r="E9" s="9">
        <v>3369396</v>
      </c>
      <c r="F9" s="9"/>
      <c r="G9" s="9">
        <v>3242424</v>
      </c>
      <c r="H9" s="9"/>
      <c r="I9" s="9">
        <v>90</v>
      </c>
      <c r="J9" s="9"/>
      <c r="K9" s="9">
        <v>17</v>
      </c>
    </row>
    <row r="10" spans="1:11" ht="24" customHeight="1">
      <c r="A10" s="46" t="s">
        <v>74</v>
      </c>
      <c r="C10" s="45"/>
      <c r="E10" s="10">
        <v>-1703155</v>
      </c>
      <c r="F10" s="9"/>
      <c r="G10" s="10">
        <v>-1533730</v>
      </c>
      <c r="H10" s="9"/>
      <c r="I10" s="10">
        <v>-57274</v>
      </c>
      <c r="J10" s="9"/>
      <c r="K10" s="10">
        <v>-36160</v>
      </c>
    </row>
    <row r="11" spans="1:11" ht="24" customHeight="1">
      <c r="A11" s="44" t="s">
        <v>75</v>
      </c>
      <c r="C11" s="45"/>
      <c r="E11" s="21">
        <f>SUM(E9:E10)</f>
        <v>1666241</v>
      </c>
      <c r="F11" s="21"/>
      <c r="G11" s="21">
        <f>SUM(G9:G10)</f>
        <v>1708694</v>
      </c>
      <c r="H11" s="21"/>
      <c r="I11" s="21">
        <f>SUM(I9:I10)</f>
        <v>-57184</v>
      </c>
      <c r="J11" s="21"/>
      <c r="K11" s="21">
        <f>SUM(K9:K10)</f>
        <v>-36143</v>
      </c>
    </row>
    <row r="12" spans="1:11" ht="24" customHeight="1">
      <c r="A12" s="58" t="s">
        <v>76</v>
      </c>
      <c r="C12" s="45"/>
      <c r="E12" s="15">
        <v>246215</v>
      </c>
      <c r="F12" s="9"/>
      <c r="G12" s="15">
        <v>241340</v>
      </c>
      <c r="H12" s="9"/>
      <c r="I12" s="36">
        <v>0</v>
      </c>
      <c r="J12" s="9"/>
      <c r="K12" s="36">
        <v>0</v>
      </c>
    </row>
    <row r="13" spans="1:11" ht="24" customHeight="1">
      <c r="A13" s="58" t="s">
        <v>77</v>
      </c>
      <c r="C13" s="45"/>
      <c r="E13" s="10">
        <v>-53937</v>
      </c>
      <c r="F13" s="9"/>
      <c r="G13" s="10">
        <v>-56653</v>
      </c>
      <c r="H13" s="9"/>
      <c r="I13" s="10">
        <v>-2712</v>
      </c>
      <c r="J13" s="9"/>
      <c r="K13" s="10">
        <v>-2565</v>
      </c>
    </row>
    <row r="14" spans="1:11" ht="24" customHeight="1">
      <c r="A14" s="52" t="s">
        <v>78</v>
      </c>
      <c r="C14" s="45"/>
      <c r="E14" s="22">
        <f>SUM(E12:E13)</f>
        <v>192278</v>
      </c>
      <c r="F14" s="21"/>
      <c r="G14" s="22">
        <f>SUM(G12:G13)</f>
        <v>184687</v>
      </c>
      <c r="H14" s="21"/>
      <c r="I14" s="22">
        <f>SUM(I12:I13)</f>
        <v>-2712</v>
      </c>
      <c r="J14" s="21"/>
      <c r="K14" s="22">
        <f>SUM(K12:K13)</f>
        <v>-2565</v>
      </c>
    </row>
    <row r="15" spans="1:11" ht="24" customHeight="1">
      <c r="A15" s="58" t="s">
        <v>79</v>
      </c>
      <c r="C15" s="45"/>
      <c r="E15" s="9"/>
      <c r="F15" s="9"/>
      <c r="G15" s="9"/>
      <c r="H15" s="9"/>
      <c r="I15" s="9"/>
      <c r="J15" s="9"/>
      <c r="K15" s="9"/>
    </row>
    <row r="16" spans="1:11" ht="24" customHeight="1">
      <c r="A16" s="58" t="s">
        <v>80</v>
      </c>
      <c r="C16" s="45"/>
      <c r="E16" s="9">
        <v>26653</v>
      </c>
      <c r="F16" s="9"/>
      <c r="G16" s="9">
        <v>25172</v>
      </c>
      <c r="H16" s="9"/>
      <c r="I16" s="9">
        <v>184803</v>
      </c>
      <c r="J16" s="9"/>
      <c r="K16" s="9">
        <v>0</v>
      </c>
    </row>
    <row r="17" spans="1:11" ht="24" customHeight="1">
      <c r="A17" s="58" t="s">
        <v>81</v>
      </c>
      <c r="C17" s="45"/>
      <c r="E17" s="9">
        <v>134434</v>
      </c>
      <c r="F17" s="9"/>
      <c r="G17" s="9">
        <v>-32969</v>
      </c>
      <c r="H17" s="9"/>
      <c r="I17" s="9">
        <v>0</v>
      </c>
      <c r="J17" s="9"/>
      <c r="K17" s="9">
        <v>0</v>
      </c>
    </row>
    <row r="18" spans="1:11" ht="24" customHeight="1">
      <c r="A18" s="58" t="s">
        <v>82</v>
      </c>
      <c r="C18" s="45"/>
      <c r="E18" s="9">
        <v>108984</v>
      </c>
      <c r="F18" s="9"/>
      <c r="G18" s="9">
        <v>126619</v>
      </c>
      <c r="H18" s="9"/>
      <c r="I18" s="9">
        <v>39875</v>
      </c>
      <c r="J18" s="9"/>
      <c r="K18" s="9">
        <v>81860</v>
      </c>
    </row>
    <row r="19" spans="1:11" ht="24" customHeight="1">
      <c r="A19" s="58" t="s">
        <v>83</v>
      </c>
      <c r="C19" s="45"/>
      <c r="E19" s="9">
        <v>0</v>
      </c>
      <c r="F19" s="9"/>
      <c r="G19" s="9">
        <v>0</v>
      </c>
      <c r="H19" s="9"/>
      <c r="I19" s="9">
        <v>93962</v>
      </c>
      <c r="J19" s="9"/>
      <c r="K19" s="9">
        <v>87399</v>
      </c>
    </row>
    <row r="20" spans="1:11" ht="24" customHeight="1">
      <c r="A20" s="46" t="s">
        <v>84</v>
      </c>
      <c r="C20" s="45"/>
      <c r="E20" s="9">
        <v>34820</v>
      </c>
      <c r="F20" s="9"/>
      <c r="G20" s="9">
        <v>21281</v>
      </c>
      <c r="H20" s="9"/>
      <c r="I20" s="9">
        <v>565</v>
      </c>
      <c r="J20" s="9"/>
      <c r="K20" s="9">
        <v>513</v>
      </c>
    </row>
    <row r="21" spans="1:11" ht="24" customHeight="1">
      <c r="A21" s="44" t="s">
        <v>85</v>
      </c>
      <c r="C21" s="45"/>
      <c r="E21" s="22">
        <f>SUM(E11,E14:E20)</f>
        <v>2163410</v>
      </c>
      <c r="F21" s="21"/>
      <c r="G21" s="22">
        <f>SUM(G11,G14:G20)</f>
        <v>2033484</v>
      </c>
      <c r="H21" s="21"/>
      <c r="I21" s="22">
        <f>SUM(I11,I14:I20)</f>
        <v>259309</v>
      </c>
      <c r="J21" s="21"/>
      <c r="K21" s="22">
        <f>SUM(K11,K14:K20)</f>
        <v>131064</v>
      </c>
    </row>
    <row r="22" spans="1:11" ht="24" customHeight="1">
      <c r="A22" s="44" t="s">
        <v>86</v>
      </c>
      <c r="C22" s="45"/>
      <c r="E22" s="9"/>
      <c r="F22" s="9"/>
      <c r="G22" s="9"/>
      <c r="H22" s="9"/>
      <c r="I22" s="9"/>
      <c r="J22" s="9"/>
      <c r="K22" s="9"/>
    </row>
    <row r="23" spans="1:11" ht="24" customHeight="1">
      <c r="A23" s="46" t="s">
        <v>87</v>
      </c>
      <c r="C23" s="45"/>
      <c r="E23" s="9">
        <v>641007</v>
      </c>
      <c r="F23" s="9"/>
      <c r="G23" s="9">
        <v>588953</v>
      </c>
      <c r="H23" s="9"/>
      <c r="I23" s="9">
        <v>89163</v>
      </c>
      <c r="J23" s="9"/>
      <c r="K23" s="9">
        <v>82790</v>
      </c>
    </row>
    <row r="24" spans="1:11" ht="24" customHeight="1">
      <c r="A24" s="46" t="s">
        <v>88</v>
      </c>
      <c r="C24" s="45"/>
      <c r="E24" s="9">
        <v>19371</v>
      </c>
      <c r="F24" s="9"/>
      <c r="G24" s="9">
        <v>17902</v>
      </c>
      <c r="H24" s="9"/>
      <c r="I24" s="9">
        <v>11155</v>
      </c>
      <c r="J24" s="9"/>
      <c r="K24" s="9">
        <v>10919</v>
      </c>
    </row>
    <row r="25" spans="1:11" ht="24" customHeight="1">
      <c r="A25" s="46" t="s">
        <v>89</v>
      </c>
      <c r="C25" s="45"/>
      <c r="E25" s="9">
        <v>244929</v>
      </c>
      <c r="F25" s="9"/>
      <c r="G25" s="9">
        <v>218844</v>
      </c>
      <c r="H25" s="9"/>
      <c r="I25" s="9">
        <v>3580</v>
      </c>
      <c r="J25" s="9"/>
      <c r="K25" s="9">
        <v>2646</v>
      </c>
    </row>
    <row r="26" spans="1:11" ht="24" customHeight="1">
      <c r="A26" s="46" t="s">
        <v>90</v>
      </c>
      <c r="C26" s="45"/>
      <c r="E26" s="9">
        <v>99412</v>
      </c>
      <c r="F26" s="9"/>
      <c r="G26" s="9">
        <v>95987</v>
      </c>
      <c r="H26" s="9"/>
      <c r="I26" s="9">
        <v>98</v>
      </c>
      <c r="J26" s="9"/>
      <c r="K26" s="9">
        <v>314</v>
      </c>
    </row>
    <row r="27" spans="1:11" ht="24" customHeight="1">
      <c r="A27" s="46" t="s">
        <v>91</v>
      </c>
      <c r="C27" s="45"/>
      <c r="E27" s="9">
        <v>45670</v>
      </c>
      <c r="F27" s="9"/>
      <c r="G27" s="9">
        <v>37098</v>
      </c>
      <c r="H27" s="9"/>
      <c r="I27" s="9">
        <v>178</v>
      </c>
      <c r="J27" s="9"/>
      <c r="K27" s="9">
        <v>450</v>
      </c>
    </row>
    <row r="28" spans="1:11" ht="24" customHeight="1">
      <c r="A28" s="46" t="s">
        <v>92</v>
      </c>
      <c r="C28" s="45"/>
      <c r="E28" s="9">
        <v>28489</v>
      </c>
      <c r="F28" s="9"/>
      <c r="G28" s="9">
        <v>23953</v>
      </c>
      <c r="H28" s="9"/>
      <c r="I28" s="9">
        <v>182</v>
      </c>
      <c r="J28" s="9"/>
      <c r="K28" s="9">
        <v>182</v>
      </c>
    </row>
    <row r="29" spans="1:11" ht="24" customHeight="1">
      <c r="A29" s="46" t="s">
        <v>93</v>
      </c>
      <c r="C29" s="45"/>
      <c r="E29" s="16">
        <v>77664</v>
      </c>
      <c r="F29" s="9"/>
      <c r="G29" s="16">
        <v>76353</v>
      </c>
      <c r="H29" s="9"/>
      <c r="I29" s="16">
        <v>2895</v>
      </c>
      <c r="J29" s="9"/>
      <c r="K29" s="16">
        <v>2747</v>
      </c>
    </row>
    <row r="30" spans="1:11" s="48" customFormat="1" ht="24" customHeight="1">
      <c r="A30" s="44" t="s">
        <v>94</v>
      </c>
      <c r="C30" s="76"/>
      <c r="D30" s="31"/>
      <c r="E30" s="22">
        <f>SUM(E23:E29)</f>
        <v>1156542</v>
      </c>
      <c r="F30" s="21"/>
      <c r="G30" s="22">
        <f>SUM(G23:G29)</f>
        <v>1059090</v>
      </c>
      <c r="H30" s="21"/>
      <c r="I30" s="22">
        <f>SUM(I23:I29)</f>
        <v>107251</v>
      </c>
      <c r="J30" s="21"/>
      <c r="K30" s="22">
        <f>SUM(K23:K29)</f>
        <v>100048</v>
      </c>
    </row>
    <row r="31" spans="1:11" ht="24" customHeight="1">
      <c r="A31" s="46" t="s">
        <v>95</v>
      </c>
      <c r="C31" s="45"/>
      <c r="E31" s="10">
        <v>331243</v>
      </c>
      <c r="F31" s="9"/>
      <c r="G31" s="10">
        <v>357639</v>
      </c>
      <c r="H31" s="9"/>
      <c r="I31" s="10">
        <v>0</v>
      </c>
      <c r="J31" s="9"/>
      <c r="K31" s="10">
        <v>0</v>
      </c>
    </row>
    <row r="32" spans="1:11" s="48" customFormat="1" ht="24" customHeight="1">
      <c r="A32" s="44" t="s">
        <v>96</v>
      </c>
      <c r="C32" s="76"/>
      <c r="D32" s="31"/>
      <c r="E32" s="21">
        <f>E21-E30-E31</f>
        <v>675625</v>
      </c>
      <c r="F32" s="21"/>
      <c r="G32" s="21">
        <f>G21-G30-G31</f>
        <v>616755</v>
      </c>
      <c r="H32" s="21"/>
      <c r="I32" s="21">
        <f>I21-I30-I31</f>
        <v>152058</v>
      </c>
      <c r="J32" s="21"/>
      <c r="K32" s="21">
        <f>K21-K30-K31</f>
        <v>31016</v>
      </c>
    </row>
    <row r="33" spans="1:11" ht="24" customHeight="1">
      <c r="A33" s="46" t="s">
        <v>97</v>
      </c>
      <c r="C33" s="45"/>
      <c r="E33" s="10">
        <v>124670</v>
      </c>
      <c r="F33" s="9"/>
      <c r="G33" s="10">
        <v>125312</v>
      </c>
      <c r="H33" s="9"/>
      <c r="I33" s="10">
        <v>0</v>
      </c>
      <c r="J33" s="9"/>
      <c r="K33" s="10">
        <v>0</v>
      </c>
    </row>
    <row r="34" spans="1:11" s="48" customFormat="1" ht="24" customHeight="1">
      <c r="A34" s="44" t="s">
        <v>98</v>
      </c>
      <c r="C34" s="76"/>
      <c r="D34" s="31"/>
      <c r="E34" s="32">
        <f>E32-E33</f>
        <v>550955</v>
      </c>
      <c r="F34" s="21"/>
      <c r="G34" s="32">
        <f>G32-G33</f>
        <v>491443</v>
      </c>
      <c r="H34" s="21"/>
      <c r="I34" s="32">
        <f>I32-I33</f>
        <v>152058</v>
      </c>
      <c r="J34" s="21"/>
      <c r="K34" s="32">
        <f>K32-K33</f>
        <v>31016</v>
      </c>
    </row>
    <row r="35" spans="1:11" ht="24" customHeight="1">
      <c r="A35" s="44"/>
      <c r="C35" s="45"/>
      <c r="E35" s="6"/>
      <c r="F35" s="1"/>
      <c r="G35" s="6"/>
      <c r="I35" s="6"/>
      <c r="K35" s="6"/>
    </row>
    <row r="36" spans="1:11" ht="24" customHeight="1">
      <c r="A36" s="46"/>
      <c r="C36" s="45"/>
      <c r="E36" s="1"/>
      <c r="F36" s="1"/>
      <c r="G36" s="1"/>
    </row>
    <row r="37" spans="1:11" ht="24" customHeight="1">
      <c r="A37" s="37" t="s">
        <v>0</v>
      </c>
      <c r="E37" s="12"/>
      <c r="F37" s="12"/>
      <c r="G37" s="12"/>
      <c r="H37" s="13"/>
      <c r="I37" s="13"/>
      <c r="J37" s="13"/>
      <c r="K37" s="13"/>
    </row>
    <row r="38" spans="1:11" ht="24" customHeight="1">
      <c r="A38" s="40" t="s">
        <v>70</v>
      </c>
      <c r="E38" s="12"/>
      <c r="F38" s="12"/>
      <c r="G38" s="12"/>
      <c r="H38" s="13"/>
      <c r="I38" s="13"/>
      <c r="J38" s="13"/>
      <c r="K38" s="13"/>
    </row>
    <row r="39" spans="1:11" ht="24" customHeight="1">
      <c r="A39" s="40"/>
      <c r="E39" s="12"/>
      <c r="F39" s="12"/>
      <c r="G39" s="12"/>
      <c r="H39" s="13"/>
      <c r="I39" s="13"/>
      <c r="J39" s="13"/>
      <c r="K39" s="13"/>
    </row>
    <row r="40" spans="1:11" ht="24" customHeight="1">
      <c r="A40" s="40"/>
      <c r="E40" s="185" t="s">
        <v>2</v>
      </c>
      <c r="F40" s="185"/>
      <c r="G40" s="185"/>
      <c r="H40" s="62"/>
      <c r="I40" s="185" t="s">
        <v>3</v>
      </c>
      <c r="J40" s="185"/>
      <c r="K40" s="185"/>
    </row>
    <row r="41" spans="1:11" ht="24" customHeight="1">
      <c r="A41" s="40"/>
      <c r="E41" s="186" t="s">
        <v>71</v>
      </c>
      <c r="F41" s="186"/>
      <c r="G41" s="186"/>
      <c r="H41" s="62"/>
      <c r="I41" s="186" t="s">
        <v>71</v>
      </c>
      <c r="J41" s="186"/>
      <c r="K41" s="186"/>
    </row>
    <row r="42" spans="1:11" ht="24" customHeight="1">
      <c r="A42" s="41"/>
      <c r="E42" s="186" t="s">
        <v>72</v>
      </c>
      <c r="F42" s="186"/>
      <c r="G42" s="186"/>
      <c r="H42" s="62"/>
      <c r="I42" s="186" t="s">
        <v>72</v>
      </c>
      <c r="J42" s="186"/>
      <c r="K42" s="186"/>
    </row>
    <row r="43" spans="1:11" ht="24" customHeight="1">
      <c r="A43" s="41"/>
      <c r="C43" s="45"/>
      <c r="E43" s="63">
        <v>2568</v>
      </c>
      <c r="F43" s="63"/>
      <c r="G43" s="63">
        <v>2567</v>
      </c>
      <c r="H43" s="63"/>
      <c r="I43" s="63">
        <v>2568</v>
      </c>
      <c r="J43" s="63"/>
      <c r="K43" s="63">
        <v>2567</v>
      </c>
    </row>
    <row r="44" spans="1:11" ht="24" customHeight="1">
      <c r="A44" s="41"/>
      <c r="E44" s="184" t="s">
        <v>8</v>
      </c>
      <c r="F44" s="184"/>
      <c r="G44" s="184"/>
      <c r="H44" s="184"/>
      <c r="I44" s="184"/>
      <c r="J44" s="184"/>
      <c r="K44" s="184"/>
    </row>
    <row r="45" spans="1:11" ht="22.5" customHeight="1">
      <c r="A45" s="44" t="s">
        <v>99</v>
      </c>
      <c r="C45" s="45"/>
      <c r="E45" s="9"/>
      <c r="F45" s="9"/>
      <c r="G45" s="9"/>
      <c r="H45" s="9"/>
      <c r="I45" s="9"/>
      <c r="J45" s="9"/>
      <c r="K45" s="9"/>
    </row>
    <row r="46" spans="1:11" ht="22.5" customHeight="1">
      <c r="A46" s="53" t="s">
        <v>100</v>
      </c>
      <c r="C46" s="45"/>
      <c r="E46" s="9"/>
      <c r="F46" s="9"/>
      <c r="G46" s="9"/>
      <c r="H46" s="9"/>
      <c r="I46" s="9"/>
      <c r="J46" s="9"/>
      <c r="K46" s="9"/>
    </row>
    <row r="47" spans="1:11" ht="22.5" customHeight="1">
      <c r="A47" s="46" t="s">
        <v>101</v>
      </c>
      <c r="C47" s="45"/>
      <c r="E47" s="9"/>
      <c r="F47" s="9"/>
      <c r="G47" s="9"/>
      <c r="H47" s="9"/>
      <c r="I47" s="9"/>
      <c r="J47" s="9"/>
      <c r="K47" s="9"/>
    </row>
    <row r="48" spans="1:11" ht="22.5" customHeight="1">
      <c r="A48" s="46" t="s">
        <v>102</v>
      </c>
      <c r="C48" s="45"/>
      <c r="E48" s="9">
        <v>579069</v>
      </c>
      <c r="F48" s="9"/>
      <c r="G48" s="9">
        <v>-72134</v>
      </c>
      <c r="H48" s="9"/>
      <c r="I48" s="9">
        <v>0</v>
      </c>
      <c r="J48" s="9"/>
      <c r="K48" s="9">
        <v>0</v>
      </c>
    </row>
    <row r="49" spans="1:11" ht="22.5" customHeight="1">
      <c r="A49" s="46" t="s">
        <v>103</v>
      </c>
      <c r="C49" s="45"/>
      <c r="E49" s="9"/>
      <c r="F49" s="9"/>
      <c r="G49" s="9"/>
      <c r="H49" s="9"/>
      <c r="I49" s="9"/>
      <c r="J49" s="9"/>
      <c r="K49" s="9"/>
    </row>
    <row r="50" spans="1:11" ht="22.5" customHeight="1">
      <c r="A50" s="46" t="s">
        <v>104</v>
      </c>
      <c r="C50" s="45"/>
      <c r="E50" s="16">
        <v>-115813</v>
      </c>
      <c r="F50" s="9"/>
      <c r="G50" s="16">
        <v>14427</v>
      </c>
      <c r="H50" s="9"/>
      <c r="I50" s="16">
        <v>0</v>
      </c>
      <c r="J50" s="9"/>
      <c r="K50" s="16">
        <v>0</v>
      </c>
    </row>
    <row r="51" spans="1:11" ht="22.5" customHeight="1">
      <c r="A51" s="46"/>
      <c r="C51" s="45"/>
      <c r="E51" s="32">
        <f>SUM(E48:E50)</f>
        <v>463256</v>
      </c>
      <c r="F51" s="21"/>
      <c r="G51" s="32">
        <f>SUM(G48:G50)</f>
        <v>-57707</v>
      </c>
      <c r="H51" s="21"/>
      <c r="I51" s="32">
        <f>SUM(I48:I50)</f>
        <v>0</v>
      </c>
      <c r="J51" s="21"/>
      <c r="K51" s="32">
        <f>SUM(K48:K50)</f>
        <v>0</v>
      </c>
    </row>
    <row r="52" spans="1:11" ht="22.5" customHeight="1">
      <c r="A52" s="46"/>
      <c r="C52" s="45"/>
      <c r="E52" s="9"/>
      <c r="F52" s="9"/>
      <c r="G52" s="9"/>
      <c r="H52" s="9"/>
      <c r="I52" s="9"/>
      <c r="J52" s="9"/>
      <c r="K52" s="9"/>
    </row>
    <row r="53" spans="1:11" ht="22.5" customHeight="1">
      <c r="A53" s="97" t="s">
        <v>105</v>
      </c>
      <c r="C53" s="45"/>
      <c r="E53" s="9"/>
      <c r="F53" s="9"/>
      <c r="G53" s="9"/>
      <c r="H53" s="9"/>
      <c r="I53" s="9"/>
      <c r="J53" s="9"/>
      <c r="K53" s="9"/>
    </row>
    <row r="54" spans="1:11" ht="22.5" customHeight="1">
      <c r="A54" s="42" t="s">
        <v>106</v>
      </c>
      <c r="C54" s="45"/>
      <c r="E54" s="9"/>
      <c r="F54" s="9"/>
      <c r="G54" s="9"/>
      <c r="H54" s="9"/>
      <c r="I54" s="9"/>
      <c r="J54" s="9"/>
      <c r="K54" s="9"/>
    </row>
    <row r="55" spans="1:11" ht="22.5" customHeight="1">
      <c r="A55" s="42" t="s">
        <v>107</v>
      </c>
      <c r="C55" s="45"/>
      <c r="E55" s="9">
        <v>-77586</v>
      </c>
      <c r="F55" s="9"/>
      <c r="G55" s="9">
        <v>-297035</v>
      </c>
      <c r="H55" s="9"/>
      <c r="I55" s="9">
        <v>-64248</v>
      </c>
      <c r="J55" s="9"/>
      <c r="K55" s="9">
        <v>-89189</v>
      </c>
    </row>
    <row r="56" spans="1:11" ht="22.5" customHeight="1">
      <c r="A56" s="46" t="s">
        <v>103</v>
      </c>
      <c r="C56" s="45"/>
      <c r="E56" s="9"/>
      <c r="F56" s="9"/>
      <c r="G56" s="9"/>
      <c r="H56" s="9"/>
      <c r="I56" s="9"/>
      <c r="J56" s="9"/>
      <c r="K56" s="9"/>
    </row>
    <row r="57" spans="1:11" ht="22.5" customHeight="1">
      <c r="A57" s="46" t="s">
        <v>108</v>
      </c>
      <c r="C57" s="45"/>
      <c r="E57" s="16">
        <v>748</v>
      </c>
      <c r="F57" s="9"/>
      <c r="G57" s="16">
        <v>23248</v>
      </c>
      <c r="H57" s="9"/>
      <c r="I57" s="16">
        <v>0</v>
      </c>
      <c r="J57" s="9"/>
      <c r="K57" s="16">
        <v>0</v>
      </c>
    </row>
    <row r="58" spans="1:11" ht="22.5" customHeight="1">
      <c r="A58" s="46"/>
      <c r="C58" s="45"/>
      <c r="E58" s="21">
        <f>SUM(E55:E57)</f>
        <v>-76838</v>
      </c>
      <c r="F58" s="21"/>
      <c r="G58" s="21">
        <f>SUM(G55:G57)</f>
        <v>-273787</v>
      </c>
      <c r="H58" s="21"/>
      <c r="I58" s="21">
        <f>SUM(I55:I57)</f>
        <v>-64248</v>
      </c>
      <c r="J58" s="21"/>
      <c r="K58" s="21">
        <f>SUM(K55:K57)</f>
        <v>-89189</v>
      </c>
    </row>
    <row r="59" spans="1:11" ht="22.5" customHeight="1">
      <c r="A59" s="44" t="s">
        <v>109</v>
      </c>
      <c r="C59" s="45"/>
      <c r="E59" s="22">
        <f>E58+E51</f>
        <v>386418</v>
      </c>
      <c r="F59" s="21"/>
      <c r="G59" s="22">
        <f>G58+G51</f>
        <v>-331494</v>
      </c>
      <c r="H59" s="21"/>
      <c r="I59" s="22">
        <f>I58+I51</f>
        <v>-64248</v>
      </c>
      <c r="J59" s="21"/>
      <c r="K59" s="22">
        <f>K58+K51</f>
        <v>-89189</v>
      </c>
    </row>
    <row r="60" spans="1:11" ht="22.5" customHeight="1" thickBot="1">
      <c r="A60" s="44" t="s">
        <v>110</v>
      </c>
      <c r="C60" s="45"/>
      <c r="E60" s="33">
        <f>E34+E59</f>
        <v>937373</v>
      </c>
      <c r="F60" s="21"/>
      <c r="G60" s="33">
        <f>G34+G59</f>
        <v>159949</v>
      </c>
      <c r="H60" s="21"/>
      <c r="I60" s="33">
        <f>I34+I59</f>
        <v>87810</v>
      </c>
      <c r="J60" s="21"/>
      <c r="K60" s="33">
        <f>K34+K59</f>
        <v>-58173</v>
      </c>
    </row>
    <row r="61" spans="1:11" ht="22.5" customHeight="1" thickTop="1">
      <c r="A61" s="44"/>
      <c r="C61" s="45"/>
      <c r="E61" s="9"/>
      <c r="F61" s="9"/>
      <c r="G61" s="9"/>
      <c r="H61" s="9"/>
      <c r="I61" s="9"/>
      <c r="J61" s="9"/>
      <c r="K61" s="9"/>
    </row>
    <row r="62" spans="1:11" ht="22.5" customHeight="1">
      <c r="A62" s="44" t="s">
        <v>111</v>
      </c>
      <c r="C62" s="45"/>
      <c r="E62" s="1"/>
      <c r="F62" s="1"/>
      <c r="G62" s="1"/>
    </row>
    <row r="63" spans="1:11" ht="22.5" customHeight="1">
      <c r="A63" s="46" t="s">
        <v>112</v>
      </c>
      <c r="C63" s="45"/>
      <c r="E63" s="6">
        <f>E34-E64</f>
        <v>550955</v>
      </c>
      <c r="F63" s="6"/>
      <c r="G63" s="6">
        <f>G34-G64</f>
        <v>491417</v>
      </c>
      <c r="H63" s="9"/>
      <c r="I63" s="9">
        <f>I34-I64</f>
        <v>152058</v>
      </c>
      <c r="J63" s="9"/>
      <c r="K63" s="9">
        <f>K34-K64</f>
        <v>31016</v>
      </c>
    </row>
    <row r="64" spans="1:11" ht="22.5" customHeight="1">
      <c r="A64" s="46" t="s">
        <v>113</v>
      </c>
      <c r="C64" s="45"/>
      <c r="E64" s="6">
        <v>0</v>
      </c>
      <c r="F64" s="6"/>
      <c r="G64" s="6">
        <v>26</v>
      </c>
      <c r="H64" s="9"/>
      <c r="I64" s="16">
        <v>0</v>
      </c>
      <c r="J64" s="9"/>
      <c r="K64" s="16">
        <v>0</v>
      </c>
    </row>
    <row r="65" spans="1:11" s="48" customFormat="1" ht="22.5" customHeight="1" thickBot="1">
      <c r="A65" s="44" t="s">
        <v>98</v>
      </c>
      <c r="C65" s="76"/>
      <c r="D65" s="31"/>
      <c r="E65" s="34">
        <f>SUM(E63:E64)</f>
        <v>550955</v>
      </c>
      <c r="F65" s="30"/>
      <c r="G65" s="34">
        <f>SUM(G63:G64)</f>
        <v>491443</v>
      </c>
      <c r="H65" s="21"/>
      <c r="I65" s="34">
        <f>SUM(I63:I64)</f>
        <v>152058</v>
      </c>
      <c r="J65" s="21"/>
      <c r="K65" s="34">
        <f>SUM(K63:K64)</f>
        <v>31016</v>
      </c>
    </row>
    <row r="66" spans="1:11" ht="22.5" customHeight="1" thickTop="1">
      <c r="A66" s="44"/>
      <c r="C66" s="45"/>
      <c r="E66" s="9"/>
      <c r="F66" s="9"/>
      <c r="G66" s="9"/>
      <c r="H66" s="9"/>
      <c r="I66" s="9"/>
      <c r="J66" s="9"/>
      <c r="K66" s="9"/>
    </row>
    <row r="67" spans="1:11" ht="22.5" customHeight="1">
      <c r="A67" s="44" t="s">
        <v>114</v>
      </c>
      <c r="C67" s="45"/>
      <c r="E67" s="9"/>
      <c r="F67" s="9"/>
      <c r="G67" s="9"/>
      <c r="H67" s="9"/>
      <c r="I67" s="9"/>
      <c r="J67" s="9"/>
      <c r="K67" s="9"/>
    </row>
    <row r="68" spans="1:11" ht="22.5" customHeight="1">
      <c r="A68" s="46" t="s">
        <v>112</v>
      </c>
      <c r="C68" s="45"/>
      <c r="E68" s="9">
        <f>E60-E69</f>
        <v>937373</v>
      </c>
      <c r="F68" s="9"/>
      <c r="G68" s="9">
        <f>G60-G69</f>
        <v>159923</v>
      </c>
      <c r="H68" s="9"/>
      <c r="I68" s="9">
        <f>I60-I69</f>
        <v>87810</v>
      </c>
      <c r="J68" s="9"/>
      <c r="K68" s="9">
        <f>K60-K69</f>
        <v>-58173</v>
      </c>
    </row>
    <row r="69" spans="1:11" ht="22.5" customHeight="1">
      <c r="A69" s="46" t="s">
        <v>113</v>
      </c>
      <c r="C69" s="45"/>
      <c r="E69" s="9">
        <v>0</v>
      </c>
      <c r="F69" s="9"/>
      <c r="G69" s="9">
        <v>26</v>
      </c>
      <c r="H69" s="9"/>
      <c r="I69" s="16">
        <v>0</v>
      </c>
      <c r="J69" s="9"/>
      <c r="K69" s="16">
        <v>0</v>
      </c>
    </row>
    <row r="70" spans="1:11" s="48" customFormat="1" ht="22.5" customHeight="1" thickBot="1">
      <c r="A70" s="98" t="s">
        <v>110</v>
      </c>
      <c r="C70" s="76"/>
      <c r="D70" s="31"/>
      <c r="E70" s="34">
        <f>SUM(E68:E69)</f>
        <v>937373</v>
      </c>
      <c r="F70" s="21"/>
      <c r="G70" s="34">
        <f>SUM(G68:G69)</f>
        <v>159949</v>
      </c>
      <c r="H70" s="21"/>
      <c r="I70" s="34">
        <f>SUM(I68:I69)</f>
        <v>87810</v>
      </c>
      <c r="J70" s="21"/>
      <c r="K70" s="34">
        <f>SUM(K68:K69)</f>
        <v>-58173</v>
      </c>
    </row>
    <row r="71" spans="1:11" ht="22.5" customHeight="1" thickTop="1">
      <c r="A71" s="44"/>
      <c r="C71" s="45"/>
      <c r="E71" s="9"/>
      <c r="F71" s="9"/>
      <c r="G71" s="9"/>
      <c r="H71" s="9"/>
      <c r="I71" s="9"/>
      <c r="J71" s="9"/>
      <c r="K71" s="9"/>
    </row>
    <row r="72" spans="1:11" ht="22.5" customHeight="1">
      <c r="A72" s="44" t="s">
        <v>115</v>
      </c>
      <c r="C72" s="45"/>
      <c r="E72" s="8"/>
      <c r="F72" s="8"/>
      <c r="G72" s="8"/>
      <c r="H72" s="8"/>
      <c r="I72" s="8"/>
      <c r="J72" s="8"/>
      <c r="K72" s="8"/>
    </row>
    <row r="73" spans="1:11" ht="22.5" customHeight="1" thickBot="1">
      <c r="A73" s="42" t="s">
        <v>116</v>
      </c>
      <c r="E73" s="17">
        <v>2.5999999999999999E-2</v>
      </c>
      <c r="F73" s="18"/>
      <c r="G73" s="17">
        <v>2.3E-2</v>
      </c>
      <c r="H73" s="18"/>
      <c r="I73" s="17">
        <v>7.0000000000000001E-3</v>
      </c>
      <c r="J73" s="18"/>
      <c r="K73" s="17">
        <v>1E-3</v>
      </c>
    </row>
    <row r="74" spans="1:11" ht="22.5" customHeight="1" thickTop="1">
      <c r="E74" s="19"/>
      <c r="F74" s="19"/>
      <c r="G74" s="19"/>
      <c r="H74" s="20"/>
      <c r="I74" s="19"/>
      <c r="J74" s="20"/>
      <c r="K74" s="19"/>
    </row>
    <row r="75" spans="1:11" ht="22.5" customHeight="1">
      <c r="A75" s="46"/>
      <c r="E75" s="35"/>
      <c r="F75" s="1"/>
      <c r="G75" s="35"/>
    </row>
    <row r="76" spans="1:11" ht="20.149999999999999" customHeight="1">
      <c r="A76" s="46"/>
      <c r="E76" s="1"/>
      <c r="F76" s="1"/>
      <c r="G76" s="1"/>
    </row>
    <row r="77" spans="1:11" ht="24" customHeight="1">
      <c r="A77" s="99"/>
      <c r="E77" s="99"/>
      <c r="F77" s="11"/>
      <c r="G77" s="99"/>
      <c r="H77" s="42"/>
      <c r="I77" s="42"/>
      <c r="J77" s="42"/>
      <c r="K77" s="42"/>
    </row>
    <row r="78" spans="1:11" ht="24" customHeight="1">
      <c r="A78" s="37" t="s">
        <v>0</v>
      </c>
      <c r="E78" s="12"/>
      <c r="F78" s="12"/>
      <c r="G78" s="12"/>
      <c r="H78" s="13"/>
      <c r="I78" s="13"/>
      <c r="J78" s="13"/>
      <c r="K78" s="13"/>
    </row>
    <row r="79" spans="1:11" ht="24" customHeight="1">
      <c r="A79" s="40" t="s">
        <v>117</v>
      </c>
      <c r="E79" s="12"/>
      <c r="F79" s="12"/>
      <c r="G79" s="12"/>
      <c r="H79" s="13"/>
      <c r="I79" s="13"/>
      <c r="J79" s="13"/>
      <c r="K79" s="13"/>
    </row>
    <row r="80" spans="1:11" ht="24" customHeight="1">
      <c r="A80" s="40"/>
      <c r="E80" s="12"/>
      <c r="F80" s="12"/>
      <c r="G80" s="12"/>
      <c r="H80" s="13"/>
      <c r="I80" s="13"/>
      <c r="J80" s="13"/>
      <c r="K80" s="13"/>
    </row>
    <row r="81" spans="1:11" ht="24" customHeight="1">
      <c r="A81" s="40"/>
      <c r="E81" s="185" t="s">
        <v>2</v>
      </c>
      <c r="F81" s="185"/>
      <c r="G81" s="185"/>
      <c r="H81" s="62"/>
      <c r="I81" s="185" t="s">
        <v>3</v>
      </c>
      <c r="J81" s="185"/>
      <c r="K81" s="185"/>
    </row>
    <row r="82" spans="1:11" ht="24" customHeight="1">
      <c r="A82" s="40"/>
      <c r="E82" s="186" t="s">
        <v>118</v>
      </c>
      <c r="F82" s="186"/>
      <c r="G82" s="186"/>
      <c r="H82" s="62"/>
      <c r="I82" s="186" t="s">
        <v>118</v>
      </c>
      <c r="J82" s="186"/>
      <c r="K82" s="186"/>
    </row>
    <row r="83" spans="1:11" ht="24" customHeight="1">
      <c r="A83" s="41"/>
      <c r="E83" s="186" t="s">
        <v>72</v>
      </c>
      <c r="F83" s="186"/>
      <c r="G83" s="186"/>
      <c r="H83" s="62"/>
      <c r="I83" s="186" t="s">
        <v>72</v>
      </c>
      <c r="J83" s="186"/>
      <c r="K83" s="186"/>
    </row>
    <row r="84" spans="1:11" ht="24" customHeight="1">
      <c r="A84" s="41"/>
      <c r="C84" s="45" t="s">
        <v>7</v>
      </c>
      <c r="E84" s="63">
        <v>2568</v>
      </c>
      <c r="F84" s="63"/>
      <c r="G84" s="63">
        <v>2567</v>
      </c>
      <c r="H84" s="63"/>
      <c r="I84" s="63">
        <v>2568</v>
      </c>
      <c r="J84" s="63"/>
      <c r="K84" s="63">
        <v>2567</v>
      </c>
    </row>
    <row r="85" spans="1:11" ht="24" customHeight="1">
      <c r="A85" s="41"/>
      <c r="E85" s="184" t="s">
        <v>8</v>
      </c>
      <c r="F85" s="184"/>
      <c r="G85" s="184"/>
      <c r="H85" s="184"/>
      <c r="I85" s="184"/>
      <c r="J85" s="184"/>
      <c r="K85" s="184"/>
    </row>
    <row r="86" spans="1:11" ht="24" customHeight="1">
      <c r="A86" s="46" t="s">
        <v>73</v>
      </c>
      <c r="C86" s="45" t="s">
        <v>119</v>
      </c>
      <c r="E86" s="9">
        <v>6763009</v>
      </c>
      <c r="F86" s="9"/>
      <c r="G86" s="9">
        <v>6507043</v>
      </c>
      <c r="H86" s="9"/>
      <c r="I86" s="9">
        <v>1180</v>
      </c>
      <c r="J86" s="9"/>
      <c r="K86" s="9">
        <v>30</v>
      </c>
    </row>
    <row r="87" spans="1:11" ht="24" customHeight="1">
      <c r="A87" s="46" t="s">
        <v>74</v>
      </c>
      <c r="C87" s="45" t="s">
        <v>120</v>
      </c>
      <c r="E87" s="10">
        <v>-3424879</v>
      </c>
      <c r="F87" s="9"/>
      <c r="G87" s="10">
        <v>-3099469</v>
      </c>
      <c r="H87" s="9"/>
      <c r="I87" s="10">
        <v>-114521</v>
      </c>
      <c r="J87" s="9"/>
      <c r="K87" s="10">
        <v>-73847</v>
      </c>
    </row>
    <row r="88" spans="1:11" ht="24" customHeight="1">
      <c r="A88" s="44" t="s">
        <v>75</v>
      </c>
      <c r="C88" s="45"/>
      <c r="E88" s="21">
        <f t="shared" ref="E88:G88" si="0">SUM(E86:E87)</f>
        <v>3338130</v>
      </c>
      <c r="F88" s="21"/>
      <c r="G88" s="21">
        <f t="shared" si="0"/>
        <v>3407574</v>
      </c>
      <c r="H88" s="21"/>
      <c r="I88" s="21">
        <f t="shared" ref="I88" si="1">SUM(I86:I87)</f>
        <v>-113341</v>
      </c>
      <c r="J88" s="21"/>
      <c r="K88" s="21">
        <f t="shared" ref="K88" si="2">SUM(K86:K87)</f>
        <v>-73817</v>
      </c>
    </row>
    <row r="89" spans="1:11" ht="24" customHeight="1">
      <c r="A89" s="58" t="s">
        <v>76</v>
      </c>
      <c r="C89" s="45">
        <v>29</v>
      </c>
      <c r="E89" s="15">
        <v>509946</v>
      </c>
      <c r="F89" s="9"/>
      <c r="G89" s="15">
        <v>478446</v>
      </c>
      <c r="H89" s="9"/>
      <c r="I89" s="15">
        <v>0</v>
      </c>
      <c r="J89" s="9"/>
      <c r="K89" s="15">
        <v>0</v>
      </c>
    </row>
    <row r="90" spans="1:11" ht="24" customHeight="1">
      <c r="A90" s="58" t="s">
        <v>77</v>
      </c>
      <c r="C90" s="45">
        <v>29</v>
      </c>
      <c r="E90" s="10">
        <v>-110531</v>
      </c>
      <c r="F90" s="9"/>
      <c r="G90" s="10">
        <v>-109940</v>
      </c>
      <c r="H90" s="9"/>
      <c r="I90" s="10">
        <v>-4587</v>
      </c>
      <c r="J90" s="9"/>
      <c r="K90" s="10">
        <v>-4021</v>
      </c>
    </row>
    <row r="91" spans="1:11" ht="24" customHeight="1">
      <c r="A91" s="52" t="s">
        <v>78</v>
      </c>
      <c r="C91" s="45">
        <v>36</v>
      </c>
      <c r="E91" s="22">
        <f>SUM(E89:E90)</f>
        <v>399415</v>
      </c>
      <c r="F91" s="21"/>
      <c r="G91" s="22">
        <f>SUM(G89:G90)</f>
        <v>368506</v>
      </c>
      <c r="H91" s="21"/>
      <c r="I91" s="22">
        <f>SUM(I89:I90)</f>
        <v>-4587</v>
      </c>
      <c r="J91" s="21"/>
      <c r="K91" s="22">
        <f>SUM(K89:K90)</f>
        <v>-4021</v>
      </c>
    </row>
    <row r="92" spans="1:11" ht="24" customHeight="1">
      <c r="A92" s="58" t="s">
        <v>79</v>
      </c>
      <c r="C92" s="45"/>
      <c r="E92" s="9"/>
      <c r="F92" s="9"/>
      <c r="G92" s="9"/>
      <c r="H92" s="9"/>
      <c r="I92" s="9"/>
      <c r="J92" s="9"/>
      <c r="K92" s="9"/>
    </row>
    <row r="93" spans="1:11" ht="24" customHeight="1">
      <c r="A93" s="58" t="s">
        <v>80</v>
      </c>
      <c r="C93" s="45" t="s">
        <v>221</v>
      </c>
      <c r="E93" s="9">
        <v>29788</v>
      </c>
      <c r="F93" s="9"/>
      <c r="G93" s="9">
        <v>50065</v>
      </c>
      <c r="H93" s="9"/>
      <c r="I93" s="9">
        <v>286890</v>
      </c>
      <c r="J93" s="9"/>
      <c r="K93" s="9">
        <v>0</v>
      </c>
    </row>
    <row r="94" spans="1:11" ht="24" customHeight="1">
      <c r="A94" s="58" t="s">
        <v>81</v>
      </c>
      <c r="C94" s="45">
        <v>38</v>
      </c>
      <c r="E94" s="9">
        <v>134434</v>
      </c>
      <c r="F94" s="9"/>
      <c r="G94" s="9">
        <v>-25619</v>
      </c>
      <c r="H94" s="9"/>
      <c r="I94" s="9">
        <v>0</v>
      </c>
      <c r="J94" s="9"/>
      <c r="K94" s="9">
        <v>0</v>
      </c>
    </row>
    <row r="95" spans="1:11" ht="24" customHeight="1">
      <c r="A95" s="58" t="s">
        <v>82</v>
      </c>
      <c r="C95" s="45">
        <v>29</v>
      </c>
      <c r="E95" s="9">
        <v>213608</v>
      </c>
      <c r="F95" s="9"/>
      <c r="G95" s="9">
        <v>258538</v>
      </c>
      <c r="H95" s="9"/>
      <c r="I95" s="9">
        <v>198272</v>
      </c>
      <c r="J95" s="9"/>
      <c r="K95" s="9">
        <v>179024</v>
      </c>
    </row>
    <row r="96" spans="1:11" ht="24" customHeight="1">
      <c r="A96" s="58" t="s">
        <v>83</v>
      </c>
      <c r="C96" s="45">
        <v>29</v>
      </c>
      <c r="E96" s="9">
        <v>0</v>
      </c>
      <c r="F96" s="9"/>
      <c r="G96" s="9">
        <v>0</v>
      </c>
      <c r="H96" s="9"/>
      <c r="I96" s="9">
        <v>194714</v>
      </c>
      <c r="J96" s="9"/>
      <c r="K96" s="9">
        <v>174426</v>
      </c>
    </row>
    <row r="97" spans="1:11" ht="24" customHeight="1">
      <c r="A97" s="46" t="s">
        <v>84</v>
      </c>
      <c r="C97" s="45">
        <v>29</v>
      </c>
      <c r="E97" s="9">
        <v>70352</v>
      </c>
      <c r="F97" s="9"/>
      <c r="G97" s="9">
        <v>51839</v>
      </c>
      <c r="H97" s="9"/>
      <c r="I97" s="9">
        <v>991</v>
      </c>
      <c r="J97" s="9"/>
      <c r="K97" s="9">
        <v>876</v>
      </c>
    </row>
    <row r="98" spans="1:11" ht="24" customHeight="1">
      <c r="A98" s="44" t="s">
        <v>85</v>
      </c>
      <c r="C98" s="45"/>
      <c r="E98" s="22">
        <f>SUM(E88,E91:E97)</f>
        <v>4185727</v>
      </c>
      <c r="F98" s="21"/>
      <c r="G98" s="22">
        <f>SUM(G88,G91:G97)</f>
        <v>4110903</v>
      </c>
      <c r="H98" s="21"/>
      <c r="I98" s="22">
        <f>SUM(I88,I91:I97)</f>
        <v>562939</v>
      </c>
      <c r="J98" s="21"/>
      <c r="K98" s="22">
        <f>SUM(K88,K91:K97)</f>
        <v>276488</v>
      </c>
    </row>
    <row r="99" spans="1:11" ht="24" customHeight="1">
      <c r="A99" s="44" t="s">
        <v>86</v>
      </c>
      <c r="C99" s="45">
        <v>29</v>
      </c>
      <c r="E99" s="9"/>
      <c r="F99" s="9"/>
      <c r="G99" s="9"/>
      <c r="H99" s="9"/>
      <c r="I99" s="9"/>
      <c r="J99" s="9"/>
      <c r="K99" s="9"/>
    </row>
    <row r="100" spans="1:11" ht="24" customHeight="1">
      <c r="A100" s="46" t="s">
        <v>87</v>
      </c>
      <c r="C100" s="45"/>
      <c r="E100" s="9">
        <v>1261980</v>
      </c>
      <c r="F100" s="9"/>
      <c r="G100" s="9">
        <v>1157428</v>
      </c>
      <c r="H100" s="9"/>
      <c r="I100" s="9">
        <v>184788</v>
      </c>
      <c r="J100" s="9"/>
      <c r="K100" s="9">
        <v>165699</v>
      </c>
    </row>
    <row r="101" spans="1:11" ht="24" customHeight="1">
      <c r="A101" s="46" t="s">
        <v>88</v>
      </c>
      <c r="C101" s="45"/>
      <c r="E101" s="9">
        <v>26768</v>
      </c>
      <c r="F101" s="9"/>
      <c r="G101" s="9">
        <v>25599</v>
      </c>
      <c r="H101" s="9"/>
      <c r="I101" s="9">
        <v>14070</v>
      </c>
      <c r="J101" s="9"/>
      <c r="K101" s="9">
        <v>13659</v>
      </c>
    </row>
    <row r="102" spans="1:11" ht="24" customHeight="1">
      <c r="A102" s="46" t="s">
        <v>89</v>
      </c>
      <c r="C102" s="45"/>
      <c r="E102" s="9">
        <v>489181</v>
      </c>
      <c r="F102" s="9"/>
      <c r="G102" s="9">
        <v>419087</v>
      </c>
      <c r="H102" s="9"/>
      <c r="I102" s="9">
        <v>6572</v>
      </c>
      <c r="J102" s="9"/>
      <c r="K102" s="9">
        <v>5321</v>
      </c>
    </row>
    <row r="103" spans="1:11" ht="24" customHeight="1">
      <c r="A103" s="46" t="s">
        <v>90</v>
      </c>
      <c r="C103" s="45"/>
      <c r="E103" s="9">
        <v>201782</v>
      </c>
      <c r="F103" s="9"/>
      <c r="G103" s="9">
        <v>197994</v>
      </c>
      <c r="H103" s="9"/>
      <c r="I103" s="9">
        <v>2546</v>
      </c>
      <c r="J103" s="9"/>
      <c r="K103" s="9">
        <v>403</v>
      </c>
    </row>
    <row r="104" spans="1:11" ht="24" customHeight="1">
      <c r="A104" s="46" t="s">
        <v>91</v>
      </c>
      <c r="C104" s="45"/>
      <c r="E104" s="9">
        <v>91929</v>
      </c>
      <c r="F104" s="9"/>
      <c r="G104" s="9">
        <v>65885</v>
      </c>
      <c r="H104" s="9"/>
      <c r="I104" s="9">
        <v>688</v>
      </c>
      <c r="J104" s="9"/>
      <c r="K104" s="9">
        <v>897</v>
      </c>
    </row>
    <row r="105" spans="1:11" ht="24" customHeight="1">
      <c r="A105" s="46" t="s">
        <v>92</v>
      </c>
      <c r="C105" s="45"/>
      <c r="E105" s="9">
        <v>57086</v>
      </c>
      <c r="F105" s="9"/>
      <c r="G105" s="9">
        <v>50830</v>
      </c>
      <c r="H105" s="9"/>
      <c r="I105" s="9">
        <v>363</v>
      </c>
      <c r="J105" s="9"/>
      <c r="K105" s="9">
        <v>364</v>
      </c>
    </row>
    <row r="106" spans="1:11" ht="24" customHeight="1">
      <c r="A106" s="46" t="s">
        <v>93</v>
      </c>
      <c r="C106" s="45"/>
      <c r="E106" s="16">
        <v>146448</v>
      </c>
      <c r="F106" s="9"/>
      <c r="G106" s="16">
        <v>204162</v>
      </c>
      <c r="H106" s="9"/>
      <c r="I106" s="16">
        <v>5646</v>
      </c>
      <c r="J106" s="9"/>
      <c r="K106" s="16">
        <v>5145</v>
      </c>
    </row>
    <row r="107" spans="1:11" ht="24" customHeight="1">
      <c r="A107" s="44" t="s">
        <v>94</v>
      </c>
      <c r="B107" s="48"/>
      <c r="C107" s="76"/>
      <c r="D107" s="31"/>
      <c r="E107" s="22">
        <f>SUM(E100:E106)</f>
        <v>2275174</v>
      </c>
      <c r="F107" s="21"/>
      <c r="G107" s="22">
        <f>SUM(G100:G106)</f>
        <v>2120985</v>
      </c>
      <c r="H107" s="21"/>
      <c r="I107" s="22">
        <f>SUM(I100:I106)</f>
        <v>214673</v>
      </c>
      <c r="J107" s="21"/>
      <c r="K107" s="22">
        <f>SUM(K100:K106)</f>
        <v>191488</v>
      </c>
    </row>
    <row r="108" spans="1:11" ht="24" customHeight="1">
      <c r="A108" s="46" t="s">
        <v>95</v>
      </c>
      <c r="C108" s="45">
        <v>39</v>
      </c>
      <c r="E108" s="10">
        <v>523475</v>
      </c>
      <c r="F108" s="9"/>
      <c r="G108" s="10">
        <v>884242</v>
      </c>
      <c r="H108" s="9"/>
      <c r="I108" s="10">
        <v>0</v>
      </c>
      <c r="J108" s="9"/>
      <c r="K108" s="10">
        <v>0</v>
      </c>
    </row>
    <row r="109" spans="1:11" ht="24" customHeight="1">
      <c r="A109" s="44" t="s">
        <v>96</v>
      </c>
      <c r="B109" s="48"/>
      <c r="C109" s="76"/>
      <c r="D109" s="31"/>
      <c r="E109" s="21">
        <f>E98-E107-E108</f>
        <v>1387078</v>
      </c>
      <c r="F109" s="21">
        <f>F98-F107-F108</f>
        <v>0</v>
      </c>
      <c r="G109" s="21">
        <f>G98-G107-G108</f>
        <v>1105676</v>
      </c>
      <c r="H109" s="21"/>
      <c r="I109" s="21">
        <f>I98-I107-I108</f>
        <v>348266</v>
      </c>
      <c r="J109" s="21"/>
      <c r="K109" s="21">
        <f>K98-K107-K108</f>
        <v>85000</v>
      </c>
    </row>
    <row r="110" spans="1:11" ht="24" customHeight="1">
      <c r="A110" s="46" t="s">
        <v>97</v>
      </c>
      <c r="C110" s="45">
        <v>40</v>
      </c>
      <c r="E110" s="10">
        <v>266357</v>
      </c>
      <c r="F110" s="9"/>
      <c r="G110" s="10">
        <v>215035</v>
      </c>
      <c r="H110" s="9"/>
      <c r="I110" s="10">
        <v>0</v>
      </c>
      <c r="J110" s="9"/>
      <c r="K110" s="10">
        <v>0</v>
      </c>
    </row>
    <row r="111" spans="1:11" ht="24" customHeight="1">
      <c r="A111" s="44" t="s">
        <v>98</v>
      </c>
      <c r="B111" s="48"/>
      <c r="C111" s="76"/>
      <c r="D111" s="31"/>
      <c r="E111" s="32">
        <f>E109-E110</f>
        <v>1120721</v>
      </c>
      <c r="F111" s="21"/>
      <c r="G111" s="32">
        <f>G109-G110</f>
        <v>890641</v>
      </c>
      <c r="H111" s="21"/>
      <c r="I111" s="32">
        <f>I109-I110</f>
        <v>348266</v>
      </c>
      <c r="J111" s="21"/>
      <c r="K111" s="32">
        <f>K109-K110</f>
        <v>85000</v>
      </c>
    </row>
    <row r="112" spans="1:11" ht="24" customHeight="1">
      <c r="A112" s="44"/>
      <c r="C112" s="45"/>
      <c r="E112" s="6"/>
      <c r="F112" s="1"/>
      <c r="G112" s="6"/>
      <c r="I112" s="6"/>
      <c r="K112" s="6"/>
    </row>
    <row r="113" spans="1:11" ht="24" customHeight="1">
      <c r="A113" s="46"/>
      <c r="C113" s="45"/>
      <c r="E113" s="1"/>
      <c r="F113" s="1"/>
      <c r="G113" s="1"/>
    </row>
    <row r="114" spans="1:11" ht="24" customHeight="1">
      <c r="A114" s="37" t="s">
        <v>0</v>
      </c>
      <c r="E114" s="12"/>
      <c r="F114" s="12"/>
      <c r="G114" s="12"/>
      <c r="H114" s="13"/>
      <c r="I114" s="13"/>
      <c r="J114" s="13"/>
      <c r="K114" s="13"/>
    </row>
    <row r="115" spans="1:11" ht="24" customHeight="1">
      <c r="A115" s="40" t="s">
        <v>117</v>
      </c>
      <c r="E115" s="12"/>
      <c r="F115" s="12"/>
      <c r="G115" s="12"/>
      <c r="H115" s="13"/>
      <c r="I115" s="13"/>
      <c r="J115" s="13"/>
      <c r="K115" s="13"/>
    </row>
    <row r="116" spans="1:11" ht="24" customHeight="1">
      <c r="A116" s="40"/>
      <c r="E116" s="12"/>
      <c r="F116" s="12"/>
      <c r="G116" s="12"/>
      <c r="H116" s="13"/>
      <c r="I116" s="13"/>
      <c r="J116" s="13"/>
      <c r="K116" s="13"/>
    </row>
    <row r="117" spans="1:11" ht="24" customHeight="1">
      <c r="A117" s="40"/>
      <c r="E117" s="185" t="s">
        <v>2</v>
      </c>
      <c r="F117" s="185"/>
      <c r="G117" s="185"/>
      <c r="H117" s="62"/>
      <c r="I117" s="185" t="s">
        <v>3</v>
      </c>
      <c r="J117" s="185"/>
      <c r="K117" s="185"/>
    </row>
    <row r="118" spans="1:11" ht="24" customHeight="1">
      <c r="A118" s="40"/>
      <c r="E118" s="186" t="s">
        <v>118</v>
      </c>
      <c r="F118" s="186"/>
      <c r="G118" s="186"/>
      <c r="H118" s="62"/>
      <c r="I118" s="186" t="s">
        <v>118</v>
      </c>
      <c r="J118" s="186"/>
      <c r="K118" s="186"/>
    </row>
    <row r="119" spans="1:11" ht="24" customHeight="1">
      <c r="A119" s="41"/>
      <c r="E119" s="186" t="s">
        <v>72</v>
      </c>
      <c r="F119" s="186"/>
      <c r="G119" s="186"/>
      <c r="H119" s="62"/>
      <c r="I119" s="186" t="s">
        <v>72</v>
      </c>
      <c r="J119" s="186"/>
      <c r="K119" s="186"/>
    </row>
    <row r="120" spans="1:11" ht="24" customHeight="1">
      <c r="A120" s="41"/>
      <c r="C120" s="45" t="s">
        <v>7</v>
      </c>
      <c r="E120" s="63">
        <v>2568</v>
      </c>
      <c r="F120" s="63"/>
      <c r="G120" s="63">
        <v>2567</v>
      </c>
      <c r="H120" s="63"/>
      <c r="I120" s="63">
        <v>2568</v>
      </c>
      <c r="J120" s="63"/>
      <c r="K120" s="63">
        <v>2567</v>
      </c>
    </row>
    <row r="121" spans="1:11" ht="24" customHeight="1">
      <c r="A121" s="41"/>
      <c r="E121" s="184" t="s">
        <v>8</v>
      </c>
      <c r="F121" s="184"/>
      <c r="G121" s="184"/>
      <c r="H121" s="184"/>
      <c r="I121" s="184"/>
      <c r="J121" s="184"/>
      <c r="K121" s="184"/>
    </row>
    <row r="122" spans="1:11" ht="24" customHeight="1">
      <c r="A122" s="44" t="s">
        <v>99</v>
      </c>
      <c r="C122" s="45"/>
      <c r="E122" s="9"/>
      <c r="F122" s="9"/>
      <c r="G122" s="9"/>
      <c r="H122" s="9"/>
      <c r="I122" s="9"/>
      <c r="J122" s="9"/>
      <c r="K122" s="9"/>
    </row>
    <row r="123" spans="1:11" ht="24" customHeight="1">
      <c r="A123" s="53" t="s">
        <v>100</v>
      </c>
      <c r="C123" s="45"/>
      <c r="E123" s="9"/>
      <c r="F123" s="9"/>
      <c r="G123" s="9"/>
      <c r="H123" s="9"/>
      <c r="I123" s="9"/>
      <c r="J123" s="9"/>
      <c r="K123" s="9"/>
    </row>
    <row r="124" spans="1:11" ht="24" customHeight="1">
      <c r="A124" s="46" t="s">
        <v>121</v>
      </c>
      <c r="C124" s="45"/>
      <c r="E124" s="9"/>
      <c r="F124" s="9"/>
      <c r="G124" s="9"/>
      <c r="H124" s="9"/>
      <c r="I124" s="9"/>
      <c r="J124" s="9"/>
      <c r="K124" s="9"/>
    </row>
    <row r="125" spans="1:11" ht="24" customHeight="1">
      <c r="A125" s="46" t="s">
        <v>102</v>
      </c>
      <c r="C125" s="45"/>
      <c r="E125" s="9">
        <v>1241691</v>
      </c>
      <c r="F125" s="9"/>
      <c r="G125" s="9">
        <v>197135</v>
      </c>
      <c r="H125" s="9"/>
      <c r="I125" s="9">
        <v>0</v>
      </c>
      <c r="J125" s="9"/>
      <c r="K125" s="9">
        <v>0</v>
      </c>
    </row>
    <row r="126" spans="1:11" ht="24" customHeight="1">
      <c r="A126" s="46" t="s">
        <v>103</v>
      </c>
      <c r="C126" s="45"/>
      <c r="E126" s="9"/>
      <c r="F126" s="9"/>
      <c r="G126" s="9"/>
      <c r="H126" s="9"/>
      <c r="I126" s="9"/>
      <c r="J126" s="9"/>
      <c r="K126" s="9"/>
    </row>
    <row r="127" spans="1:11" ht="24" customHeight="1">
      <c r="A127" s="46" t="s">
        <v>104</v>
      </c>
      <c r="C127" s="45">
        <v>40</v>
      </c>
      <c r="E127" s="16">
        <v>-248338</v>
      </c>
      <c r="F127" s="9"/>
      <c r="G127" s="16">
        <v>-39427</v>
      </c>
      <c r="H127" s="9"/>
      <c r="I127" s="16">
        <v>0</v>
      </c>
      <c r="J127" s="9"/>
      <c r="K127" s="16">
        <v>0</v>
      </c>
    </row>
    <row r="128" spans="1:11" ht="24" customHeight="1">
      <c r="A128" s="46"/>
      <c r="C128" s="45"/>
      <c r="E128" s="32">
        <f>SUM(E125:E127)</f>
        <v>993353</v>
      </c>
      <c r="F128" s="21"/>
      <c r="G128" s="32">
        <f>SUM(G125:G127)</f>
        <v>157708</v>
      </c>
      <c r="H128" s="21"/>
      <c r="I128" s="32">
        <f>SUM(I125:I127)</f>
        <v>0</v>
      </c>
      <c r="J128" s="21"/>
      <c r="K128" s="32">
        <f>SUM(K125:K127)</f>
        <v>0</v>
      </c>
    </row>
    <row r="129" spans="1:11" ht="24" customHeight="1">
      <c r="A129" s="46"/>
      <c r="C129" s="45"/>
      <c r="E129" s="9"/>
      <c r="F129" s="9"/>
      <c r="G129" s="9"/>
      <c r="H129" s="9"/>
      <c r="I129" s="9"/>
      <c r="J129" s="9"/>
      <c r="K129" s="9"/>
    </row>
    <row r="130" spans="1:11" ht="24" customHeight="1">
      <c r="A130" s="97" t="s">
        <v>105</v>
      </c>
      <c r="C130" s="45"/>
      <c r="E130" s="9"/>
      <c r="F130" s="9"/>
      <c r="G130" s="9"/>
      <c r="H130" s="9"/>
      <c r="I130" s="9"/>
      <c r="J130" s="9"/>
      <c r="K130" s="9"/>
    </row>
    <row r="131" spans="1:11" ht="24" customHeight="1">
      <c r="A131" s="42" t="s">
        <v>122</v>
      </c>
      <c r="C131" s="45"/>
      <c r="E131" s="9"/>
      <c r="F131" s="9"/>
      <c r="G131" s="9"/>
      <c r="H131" s="9"/>
      <c r="I131" s="9"/>
      <c r="J131" s="9"/>
      <c r="K131" s="9"/>
    </row>
    <row r="132" spans="1:11" ht="24" customHeight="1">
      <c r="A132" s="42" t="s">
        <v>107</v>
      </c>
      <c r="C132" s="45"/>
      <c r="E132" s="9">
        <v>-21920</v>
      </c>
      <c r="F132" s="9"/>
      <c r="G132" s="9">
        <v>-262235</v>
      </c>
      <c r="H132" s="9"/>
      <c r="I132" s="9">
        <v>19061</v>
      </c>
      <c r="J132" s="9"/>
      <c r="K132" s="9">
        <v>-66371</v>
      </c>
    </row>
    <row r="133" spans="1:11" ht="24" customHeight="1">
      <c r="A133" s="46" t="s">
        <v>103</v>
      </c>
      <c r="C133" s="45"/>
      <c r="E133" s="9"/>
      <c r="F133" s="9"/>
      <c r="G133" s="9"/>
      <c r="H133" s="9"/>
      <c r="I133" s="9"/>
      <c r="J133" s="9"/>
      <c r="K133" s="9"/>
    </row>
    <row r="134" spans="1:11" ht="24" customHeight="1">
      <c r="A134" s="46" t="s">
        <v>108</v>
      </c>
      <c r="C134" s="45">
        <v>40</v>
      </c>
      <c r="E134" s="16">
        <v>9651</v>
      </c>
      <c r="F134" s="9"/>
      <c r="G134" s="16">
        <v>-1197</v>
      </c>
      <c r="H134" s="9"/>
      <c r="I134" s="16">
        <v>0</v>
      </c>
      <c r="J134" s="9"/>
      <c r="K134" s="16">
        <v>0</v>
      </c>
    </row>
    <row r="135" spans="1:11" ht="24" customHeight="1">
      <c r="A135" s="46"/>
      <c r="C135" s="45"/>
      <c r="E135" s="21">
        <f>SUM(E132:E134)</f>
        <v>-12269</v>
      </c>
      <c r="F135" s="21"/>
      <c r="G135" s="21">
        <f>SUM(G132:G134)</f>
        <v>-263432</v>
      </c>
      <c r="H135" s="21"/>
      <c r="I135" s="21">
        <f>SUM(I132:I134)</f>
        <v>19061</v>
      </c>
      <c r="J135" s="21"/>
      <c r="K135" s="21">
        <f>SUM(K132:K134)</f>
        <v>-66371</v>
      </c>
    </row>
    <row r="136" spans="1:11" ht="24" customHeight="1">
      <c r="A136" s="44" t="s">
        <v>109</v>
      </c>
      <c r="C136" s="45"/>
      <c r="E136" s="22">
        <f>E135+E128</f>
        <v>981084</v>
      </c>
      <c r="F136" s="21"/>
      <c r="G136" s="22">
        <f>G135+G128</f>
        <v>-105724</v>
      </c>
      <c r="H136" s="21"/>
      <c r="I136" s="22">
        <f>I135+I128</f>
        <v>19061</v>
      </c>
      <c r="J136" s="21"/>
      <c r="K136" s="22">
        <f>K135+K128</f>
        <v>-66371</v>
      </c>
    </row>
    <row r="137" spans="1:11" ht="24" customHeight="1" thickBot="1">
      <c r="A137" s="44" t="s">
        <v>110</v>
      </c>
      <c r="C137" s="45"/>
      <c r="E137" s="33">
        <f>E111+E136</f>
        <v>2101805</v>
      </c>
      <c r="F137" s="21"/>
      <c r="G137" s="33">
        <f>G111+G136</f>
        <v>784917</v>
      </c>
      <c r="H137" s="21"/>
      <c r="I137" s="33">
        <f>I111+I136</f>
        <v>367327</v>
      </c>
      <c r="J137" s="21"/>
      <c r="K137" s="33">
        <f>K111+K136</f>
        <v>18629</v>
      </c>
    </row>
    <row r="138" spans="1:11" ht="24" customHeight="1" thickTop="1">
      <c r="A138" s="44"/>
      <c r="C138" s="45"/>
      <c r="E138" s="9"/>
      <c r="F138" s="9"/>
      <c r="G138" s="9"/>
      <c r="H138" s="9"/>
      <c r="I138" s="9"/>
      <c r="J138" s="9"/>
      <c r="K138" s="9"/>
    </row>
    <row r="139" spans="1:11" ht="24" customHeight="1">
      <c r="A139" s="44" t="s">
        <v>111</v>
      </c>
      <c r="C139" s="45"/>
      <c r="E139" s="1"/>
      <c r="F139" s="1"/>
      <c r="G139" s="1"/>
    </row>
    <row r="140" spans="1:11" ht="24" customHeight="1">
      <c r="A140" s="46" t="s">
        <v>112</v>
      </c>
      <c r="C140" s="45"/>
      <c r="E140" s="6">
        <f>E111-E141</f>
        <v>1120721</v>
      </c>
      <c r="F140" s="6"/>
      <c r="G140" s="6">
        <f>G111-G141</f>
        <v>890615</v>
      </c>
      <c r="H140" s="9"/>
      <c r="I140" s="6">
        <f>I111-I141</f>
        <v>348266</v>
      </c>
      <c r="J140" s="6"/>
      <c r="K140" s="6">
        <f>K111-K141</f>
        <v>85000</v>
      </c>
    </row>
    <row r="141" spans="1:11" ht="24" customHeight="1">
      <c r="A141" s="46" t="s">
        <v>113</v>
      </c>
      <c r="C141" s="45"/>
      <c r="E141" s="16">
        <v>0</v>
      </c>
      <c r="F141" s="6"/>
      <c r="G141" s="6">
        <v>26</v>
      </c>
      <c r="H141" s="9"/>
      <c r="I141" s="16">
        <v>0</v>
      </c>
      <c r="J141" s="9"/>
      <c r="K141" s="16">
        <v>0</v>
      </c>
    </row>
    <row r="142" spans="1:11" ht="24" customHeight="1" thickBot="1">
      <c r="A142" s="44" t="s">
        <v>98</v>
      </c>
      <c r="B142" s="48"/>
      <c r="C142" s="76"/>
      <c r="D142" s="31"/>
      <c r="E142" s="34">
        <f>SUM(E140:E141)</f>
        <v>1120721</v>
      </c>
      <c r="F142" s="30"/>
      <c r="G142" s="34">
        <f>SUM(G140:G141)</f>
        <v>890641</v>
      </c>
      <c r="H142" s="21"/>
      <c r="I142" s="34">
        <f>SUM(I140:I141)</f>
        <v>348266</v>
      </c>
      <c r="J142" s="21"/>
      <c r="K142" s="34">
        <f>SUM(K140:K141)</f>
        <v>85000</v>
      </c>
    </row>
    <row r="143" spans="1:11" ht="24" customHeight="1" thickTop="1">
      <c r="A143" s="44"/>
      <c r="C143" s="45"/>
      <c r="E143" s="9"/>
      <c r="F143" s="9"/>
      <c r="G143" s="9"/>
      <c r="H143" s="9"/>
      <c r="I143" s="9"/>
      <c r="J143" s="9"/>
      <c r="K143" s="9"/>
    </row>
    <row r="144" spans="1:11" ht="24" customHeight="1">
      <c r="A144" s="44" t="s">
        <v>114</v>
      </c>
      <c r="C144" s="45"/>
      <c r="E144" s="9"/>
      <c r="F144" s="9"/>
      <c r="G144" s="9"/>
      <c r="H144" s="9"/>
      <c r="I144" s="9"/>
      <c r="J144" s="9"/>
      <c r="K144" s="9"/>
    </row>
    <row r="145" spans="1:11" ht="24" customHeight="1">
      <c r="A145" s="46" t="s">
        <v>112</v>
      </c>
      <c r="C145" s="45"/>
      <c r="E145" s="9">
        <f>E137-E146</f>
        <v>2101805</v>
      </c>
      <c r="F145" s="9"/>
      <c r="G145" s="9">
        <f>G137-G146</f>
        <v>784891</v>
      </c>
      <c r="H145" s="9"/>
      <c r="I145" s="9">
        <f>I137-I146</f>
        <v>367327</v>
      </c>
      <c r="J145" s="9"/>
      <c r="K145" s="9">
        <f>K137-K146</f>
        <v>18629</v>
      </c>
    </row>
    <row r="146" spans="1:11" ht="24" customHeight="1">
      <c r="A146" s="46" t="s">
        <v>113</v>
      </c>
      <c r="C146" s="45"/>
      <c r="E146" s="9">
        <v>0</v>
      </c>
      <c r="F146" s="9"/>
      <c r="G146" s="9">
        <v>26</v>
      </c>
      <c r="H146" s="9"/>
      <c r="I146" s="16">
        <v>0</v>
      </c>
      <c r="J146" s="9"/>
      <c r="K146" s="16">
        <v>0</v>
      </c>
    </row>
    <row r="147" spans="1:11" ht="24" customHeight="1" thickBot="1">
      <c r="A147" s="98" t="s">
        <v>110</v>
      </c>
      <c r="B147" s="48"/>
      <c r="C147" s="76"/>
      <c r="D147" s="31"/>
      <c r="E147" s="34">
        <f>SUM(E145:E146)</f>
        <v>2101805</v>
      </c>
      <c r="F147" s="21"/>
      <c r="G147" s="34">
        <f>SUM(G145:G146)</f>
        <v>784917</v>
      </c>
      <c r="H147" s="21"/>
      <c r="I147" s="34">
        <f>SUM(I145:I146)</f>
        <v>367327</v>
      </c>
      <c r="J147" s="21"/>
      <c r="K147" s="34">
        <f>SUM(K145:K146)</f>
        <v>18629</v>
      </c>
    </row>
    <row r="148" spans="1:11" ht="24" customHeight="1" thickTop="1">
      <c r="A148" s="44"/>
      <c r="C148" s="45"/>
      <c r="E148" s="9"/>
      <c r="F148" s="9"/>
      <c r="G148" s="9"/>
      <c r="H148" s="9"/>
      <c r="I148" s="9"/>
      <c r="J148" s="9"/>
      <c r="K148" s="9"/>
    </row>
    <row r="149" spans="1:11" ht="24" customHeight="1">
      <c r="A149" s="44" t="s">
        <v>115</v>
      </c>
      <c r="C149" s="45"/>
      <c r="E149" s="8"/>
      <c r="F149" s="8"/>
      <c r="G149" s="8"/>
      <c r="H149" s="8"/>
      <c r="I149" s="8"/>
      <c r="J149" s="8"/>
      <c r="K149" s="8"/>
    </row>
    <row r="150" spans="1:11" ht="24" customHeight="1" thickBot="1">
      <c r="A150" s="42" t="s">
        <v>116</v>
      </c>
      <c r="E150" s="17">
        <v>5.2999999999999999E-2</v>
      </c>
      <c r="F150" s="18"/>
      <c r="G150" s="17">
        <v>4.2000000000000003E-2</v>
      </c>
      <c r="H150" s="18"/>
      <c r="I150" s="17">
        <v>1.6E-2</v>
      </c>
      <c r="J150" s="18"/>
      <c r="K150" s="17">
        <v>4.0000000000000001E-3</v>
      </c>
    </row>
    <row r="151" spans="1:11" ht="24" customHeight="1" thickTop="1">
      <c r="E151" s="19"/>
      <c r="F151" s="19"/>
      <c r="G151" s="19"/>
      <c r="H151" s="20"/>
      <c r="I151" s="19"/>
      <c r="J151" s="20"/>
      <c r="K151" s="19"/>
    </row>
    <row r="152" spans="1:11" ht="24" customHeight="1">
      <c r="A152" s="46"/>
      <c r="E152" s="35"/>
      <c r="F152" s="1"/>
      <c r="G152" s="35"/>
    </row>
    <row r="153" spans="1:11" ht="24" customHeight="1">
      <c r="E153" s="1"/>
      <c r="F153" s="1"/>
      <c r="G153" s="1"/>
    </row>
  </sheetData>
  <mergeCells count="28">
    <mergeCell ref="E44:K44"/>
    <mergeCell ref="E4:G4"/>
    <mergeCell ref="I4:K4"/>
    <mergeCell ref="E5:G5"/>
    <mergeCell ref="I5:K5"/>
    <mergeCell ref="E6:G6"/>
    <mergeCell ref="I6:K6"/>
    <mergeCell ref="E8:K8"/>
    <mergeCell ref="E40:G40"/>
    <mergeCell ref="I40:K40"/>
    <mergeCell ref="E41:G41"/>
    <mergeCell ref="I41:K41"/>
    <mergeCell ref="E42:G42"/>
    <mergeCell ref="I42:K42"/>
    <mergeCell ref="E81:G81"/>
    <mergeCell ref="I81:K81"/>
    <mergeCell ref="E82:G82"/>
    <mergeCell ref="I82:K82"/>
    <mergeCell ref="E83:G83"/>
    <mergeCell ref="I83:K83"/>
    <mergeCell ref="E119:G119"/>
    <mergeCell ref="I119:K119"/>
    <mergeCell ref="E121:K121"/>
    <mergeCell ref="E85:K85"/>
    <mergeCell ref="E117:G117"/>
    <mergeCell ref="I117:K117"/>
    <mergeCell ref="E118:G118"/>
    <mergeCell ref="I118:K118"/>
  </mergeCells>
  <pageMargins left="0.7" right="0.7" top="0.48" bottom="0.5" header="0.5" footer="0.5"/>
  <pageSetup paperSize="9" scale="75" firstPageNumber="10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6" max="16383" man="1"/>
    <brk id="77" max="10" man="1"/>
    <brk id="11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A881-260B-42AE-AE0C-1BE3E00A2067}">
  <dimension ref="A1:AE28"/>
  <sheetViews>
    <sheetView showGridLines="0" view="pageBreakPreview" topLeftCell="B22" zoomScale="70" zoomScaleNormal="70" zoomScaleSheetLayoutView="70" workbookViewId="0">
      <selection activeCell="B66" sqref="B66"/>
    </sheetView>
  </sheetViews>
  <sheetFormatPr defaultColWidth="10.81640625" defaultRowHeight="21.5"/>
  <cols>
    <col min="1" max="1" width="46.81640625" style="42" customWidth="1"/>
    <col min="2" max="2" width="8.1796875" style="85" customWidth="1"/>
    <col min="3" max="3" width="1" style="86" customWidth="1"/>
    <col min="4" max="4" width="15" style="86" customWidth="1"/>
    <col min="5" max="5" width="1.1796875" style="42" customWidth="1"/>
    <col min="6" max="6" width="15" style="86" customWidth="1"/>
    <col min="7" max="7" width="1.1796875" style="42" customWidth="1"/>
    <col min="8" max="8" width="15" style="42" customWidth="1"/>
    <col min="9" max="9" width="1.1796875" style="42" customWidth="1"/>
    <col min="10" max="10" width="18.453125" style="86" customWidth="1"/>
    <col min="11" max="11" width="1.1796875" style="42" customWidth="1"/>
    <col min="12" max="12" width="17.81640625" style="86" customWidth="1"/>
    <col min="13" max="13" width="1.1796875" style="86" customWidth="1"/>
    <col min="14" max="14" width="16.1796875" style="86" customWidth="1"/>
    <col min="15" max="15" width="1.1796875" style="86" customWidth="1"/>
    <col min="16" max="16" width="13" style="86" customWidth="1"/>
    <col min="17" max="17" width="1.1796875" style="86" customWidth="1"/>
    <col min="18" max="18" width="13" style="86" customWidth="1"/>
    <col min="19" max="19" width="1.1796875" style="42" customWidth="1"/>
    <col min="20" max="20" width="15" style="42" customWidth="1"/>
    <col min="21" max="21" width="1.1796875" style="42" customWidth="1"/>
    <col min="22" max="22" width="14.1796875" style="42" customWidth="1"/>
    <col min="23" max="23" width="1.1796875" style="42" customWidth="1"/>
    <col min="24" max="24" width="14.1796875" style="42" customWidth="1"/>
    <col min="25" max="25" width="1" style="42" customWidth="1"/>
    <col min="26" max="16384" width="10.81640625" style="42"/>
  </cols>
  <sheetData>
    <row r="1" spans="1:31" s="149" customFormat="1" ht="24" customHeight="1">
      <c r="A1" s="147" t="s">
        <v>0</v>
      </c>
      <c r="B1" s="148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</row>
    <row r="2" spans="1:31" s="149" customFormat="1" ht="24" customHeight="1">
      <c r="A2" s="147" t="s">
        <v>123</v>
      </c>
      <c r="B2" s="148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</row>
    <row r="3" spans="1:31" s="39" customFormat="1" ht="24" customHeight="1">
      <c r="A3" s="41"/>
      <c r="B3" s="76"/>
      <c r="C3" s="48"/>
      <c r="D3" s="48"/>
      <c r="E3" s="48"/>
      <c r="F3" s="48"/>
      <c r="G3" s="48"/>
      <c r="H3" s="48"/>
      <c r="I3" s="48"/>
      <c r="J3" s="48"/>
      <c r="K3" s="48"/>
      <c r="S3" s="48"/>
      <c r="T3" s="48"/>
      <c r="U3" s="48"/>
      <c r="V3" s="48"/>
      <c r="W3" s="48"/>
      <c r="X3" s="48"/>
    </row>
    <row r="4" spans="1:31" s="80" customFormat="1" ht="25.5" customHeight="1">
      <c r="A4" s="77"/>
      <c r="B4" s="183"/>
      <c r="C4" s="77"/>
      <c r="D4" s="187" t="s">
        <v>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79"/>
      <c r="Z4" s="79"/>
      <c r="AA4" s="79"/>
      <c r="AB4" s="79"/>
      <c r="AC4" s="79"/>
      <c r="AD4" s="79"/>
      <c r="AE4" s="79"/>
    </row>
    <row r="5" spans="1:31" s="80" customFormat="1" ht="25.5" customHeight="1">
      <c r="B5" s="81"/>
      <c r="D5" s="82"/>
      <c r="J5" s="188" t="s">
        <v>124</v>
      </c>
      <c r="K5" s="188"/>
      <c r="L5" s="188"/>
      <c r="M5" s="188"/>
      <c r="N5" s="188"/>
      <c r="P5" s="188" t="s">
        <v>62</v>
      </c>
      <c r="Q5" s="188"/>
      <c r="R5" s="188"/>
      <c r="X5" s="81"/>
      <c r="Y5" s="189"/>
      <c r="Z5" s="189"/>
      <c r="AA5" s="189"/>
      <c r="AC5" s="84"/>
    </row>
    <row r="6" spans="1:31" ht="24" customHeight="1">
      <c r="D6" s="87"/>
      <c r="E6" s="87"/>
      <c r="F6" s="87"/>
      <c r="G6" s="87"/>
      <c r="H6" s="87"/>
      <c r="I6" s="87"/>
      <c r="J6" s="87"/>
      <c r="K6" s="87"/>
      <c r="L6" s="43" t="s">
        <v>125</v>
      </c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31" ht="24" customHeight="1">
      <c r="B7" s="45"/>
      <c r="C7" s="42"/>
      <c r="D7" s="42"/>
      <c r="F7" s="42"/>
      <c r="J7" s="43" t="s">
        <v>220</v>
      </c>
      <c r="L7" s="87" t="s">
        <v>126</v>
      </c>
      <c r="M7" s="87"/>
      <c r="N7" s="87"/>
      <c r="O7" s="87"/>
      <c r="P7" s="87"/>
      <c r="Q7" s="87"/>
      <c r="R7" s="87"/>
      <c r="S7" s="88"/>
      <c r="W7" s="88"/>
    </row>
    <row r="8" spans="1:31" ht="24" customHeight="1">
      <c r="B8" s="45"/>
      <c r="C8" s="42"/>
      <c r="D8" s="42"/>
      <c r="F8" s="42"/>
      <c r="J8" s="43" t="s">
        <v>127</v>
      </c>
      <c r="L8" s="87" t="s">
        <v>128</v>
      </c>
      <c r="M8" s="87"/>
      <c r="N8" s="87"/>
      <c r="O8" s="87"/>
      <c r="P8" s="87"/>
      <c r="Q8" s="87"/>
      <c r="R8" s="87"/>
      <c r="S8" s="88"/>
      <c r="V8" s="87"/>
      <c r="W8" s="88"/>
    </row>
    <row r="9" spans="1:31" ht="24" customHeight="1">
      <c r="B9" s="45"/>
      <c r="C9" s="42"/>
      <c r="D9" s="42"/>
      <c r="F9" s="42"/>
      <c r="H9" s="87" t="s">
        <v>129</v>
      </c>
      <c r="J9" s="43" t="s">
        <v>130</v>
      </c>
      <c r="L9" s="87" t="s">
        <v>131</v>
      </c>
      <c r="S9" s="88"/>
      <c r="W9" s="88"/>
    </row>
    <row r="10" spans="1:31" s="43" customFormat="1" ht="24" customHeight="1">
      <c r="B10" s="45"/>
      <c r="C10" s="55"/>
      <c r="D10" s="87" t="s">
        <v>132</v>
      </c>
      <c r="F10" s="87"/>
      <c r="H10" s="87" t="s">
        <v>133</v>
      </c>
      <c r="J10" s="43" t="s">
        <v>134</v>
      </c>
      <c r="L10" s="87" t="s">
        <v>135</v>
      </c>
      <c r="M10" s="86"/>
      <c r="N10" s="87" t="s">
        <v>136</v>
      </c>
      <c r="O10" s="86"/>
      <c r="P10" s="87" t="s">
        <v>137</v>
      </c>
      <c r="Q10" s="86"/>
      <c r="S10" s="87"/>
      <c r="T10" s="87" t="s">
        <v>138</v>
      </c>
      <c r="U10" s="87"/>
      <c r="V10" s="87" t="s">
        <v>139</v>
      </c>
      <c r="W10" s="87"/>
      <c r="X10" s="43" t="s">
        <v>138</v>
      </c>
    </row>
    <row r="11" spans="1:31" s="43" customFormat="1" ht="24" customHeight="1">
      <c r="B11" s="45" t="s">
        <v>7</v>
      </c>
      <c r="D11" s="87" t="s">
        <v>140</v>
      </c>
      <c r="F11" s="87" t="s">
        <v>59</v>
      </c>
      <c r="H11" s="87" t="s">
        <v>141</v>
      </c>
      <c r="J11" s="96" t="s">
        <v>142</v>
      </c>
      <c r="L11" s="87" t="s">
        <v>142</v>
      </c>
      <c r="N11" s="43" t="s">
        <v>143</v>
      </c>
      <c r="P11" s="43" t="s">
        <v>144</v>
      </c>
      <c r="R11" s="87" t="s">
        <v>145</v>
      </c>
      <c r="T11" s="43" t="s">
        <v>146</v>
      </c>
      <c r="V11" s="87" t="s">
        <v>147</v>
      </c>
      <c r="X11" s="87" t="s">
        <v>148</v>
      </c>
    </row>
    <row r="12" spans="1:31" ht="24" customHeight="1">
      <c r="B12" s="45"/>
      <c r="D12" s="190" t="s">
        <v>8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</row>
    <row r="13" spans="1:31" ht="24" customHeight="1">
      <c r="A13" s="48" t="s">
        <v>149</v>
      </c>
      <c r="B13" s="45"/>
    </row>
    <row r="14" spans="1:31" ht="24" customHeight="1">
      <c r="A14" s="48" t="s">
        <v>150</v>
      </c>
      <c r="B14" s="45"/>
      <c r="D14" s="49">
        <v>21183661</v>
      </c>
      <c r="E14" s="49"/>
      <c r="F14" s="49">
        <v>9627913</v>
      </c>
      <c r="G14" s="48"/>
      <c r="H14" s="49">
        <v>890</v>
      </c>
      <c r="I14" s="48"/>
      <c r="J14" s="49">
        <v>794334</v>
      </c>
      <c r="K14" s="49"/>
      <c r="L14" s="49">
        <v>-5889999</v>
      </c>
      <c r="M14" s="49"/>
      <c r="N14" s="49">
        <f>SUM(J14,L14)</f>
        <v>-5095665</v>
      </c>
      <c r="O14" s="49"/>
      <c r="P14" s="49">
        <v>2030468</v>
      </c>
      <c r="Q14" s="49"/>
      <c r="R14" s="49">
        <v>10896539</v>
      </c>
      <c r="S14" s="48"/>
      <c r="T14" s="49">
        <f>SUM(D14:H14,N14:R14)</f>
        <v>38643806</v>
      </c>
      <c r="U14" s="49"/>
      <c r="V14" s="49">
        <v>2</v>
      </c>
      <c r="W14" s="48"/>
      <c r="X14" s="49">
        <f>SUM(T14:V14)</f>
        <v>38643808</v>
      </c>
    </row>
    <row r="15" spans="1:31" ht="24" customHeight="1">
      <c r="A15" s="48"/>
      <c r="B15" s="45"/>
      <c r="D15" s="49"/>
      <c r="E15" s="49"/>
      <c r="F15" s="49"/>
      <c r="G15" s="48"/>
      <c r="H15" s="49"/>
      <c r="I15" s="48"/>
      <c r="J15" s="49"/>
      <c r="K15" s="49"/>
      <c r="L15" s="49"/>
      <c r="M15" s="49"/>
      <c r="N15" s="49"/>
      <c r="O15" s="49"/>
      <c r="P15" s="49"/>
      <c r="Q15" s="49"/>
      <c r="R15" s="49"/>
      <c r="S15" s="48"/>
      <c r="T15" s="49"/>
      <c r="U15" s="49"/>
      <c r="V15" s="49"/>
      <c r="W15" s="48"/>
      <c r="X15" s="49"/>
    </row>
    <row r="16" spans="1:31" ht="24" customHeight="1">
      <c r="A16" s="89" t="s">
        <v>151</v>
      </c>
      <c r="B16" s="45"/>
      <c r="D16" s="49"/>
      <c r="E16" s="49"/>
      <c r="F16" s="49"/>
      <c r="G16" s="48"/>
      <c r="H16" s="49"/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8"/>
      <c r="T16" s="49"/>
      <c r="U16" s="49"/>
      <c r="V16" s="49"/>
      <c r="W16" s="48"/>
      <c r="X16" s="49"/>
    </row>
    <row r="17" spans="1:25" ht="24" customHeight="1">
      <c r="A17" s="91" t="s">
        <v>152</v>
      </c>
      <c r="B17" s="45">
        <v>42</v>
      </c>
      <c r="D17" s="10">
        <v>0</v>
      </c>
      <c r="E17" s="48"/>
      <c r="F17" s="10">
        <v>0</v>
      </c>
      <c r="G17" s="48"/>
      <c r="H17" s="10">
        <v>0</v>
      </c>
      <c r="I17" s="48"/>
      <c r="J17" s="10">
        <v>0</v>
      </c>
      <c r="K17" s="48"/>
      <c r="L17" s="10">
        <v>0</v>
      </c>
      <c r="M17" s="48"/>
      <c r="N17" s="10">
        <f>SUM(J17,L17)</f>
        <v>0</v>
      </c>
      <c r="O17" s="48"/>
      <c r="P17" s="10">
        <v>0</v>
      </c>
      <c r="Q17" s="48"/>
      <c r="R17" s="10">
        <v>-635502</v>
      </c>
      <c r="S17" s="48"/>
      <c r="T17" s="10">
        <f>SUM(D17:H17,N17:R17)</f>
        <v>-635502</v>
      </c>
      <c r="U17" s="48"/>
      <c r="V17" s="10">
        <v>0</v>
      </c>
      <c r="W17" s="48"/>
      <c r="X17" s="10">
        <f>SUM(T17:W17)</f>
        <v>-635502</v>
      </c>
    </row>
    <row r="18" spans="1:25" ht="24" customHeight="1">
      <c r="A18" s="48" t="s">
        <v>153</v>
      </c>
      <c r="B18" s="45"/>
      <c r="D18" s="67">
        <f>SUM(D17)</f>
        <v>0</v>
      </c>
      <c r="E18" s="69"/>
      <c r="F18" s="67">
        <f>SUM(F17)</f>
        <v>0</v>
      </c>
      <c r="G18" s="69"/>
      <c r="H18" s="67">
        <f>SUM(H17)</f>
        <v>0</v>
      </c>
      <c r="I18" s="69"/>
      <c r="J18" s="67">
        <f>SUM(J17)</f>
        <v>0</v>
      </c>
      <c r="K18" s="49"/>
      <c r="L18" s="67">
        <f>SUM(L17)</f>
        <v>0</v>
      </c>
      <c r="M18" s="49"/>
      <c r="N18" s="67">
        <f>SUM(N17)</f>
        <v>0</v>
      </c>
      <c r="O18" s="49"/>
      <c r="P18" s="67">
        <f>SUM(P17)</f>
        <v>0</v>
      </c>
      <c r="Q18" s="49"/>
      <c r="R18" s="67">
        <f>SUM(R17)</f>
        <v>-635502</v>
      </c>
      <c r="S18" s="49"/>
      <c r="T18" s="67">
        <f>SUM(T17)</f>
        <v>-635502</v>
      </c>
      <c r="U18" s="49"/>
      <c r="V18" s="67">
        <f>SUM(V17)</f>
        <v>0</v>
      </c>
      <c r="W18" s="49"/>
      <c r="X18" s="67">
        <f>SUM(X17)</f>
        <v>-635502</v>
      </c>
    </row>
    <row r="19" spans="1:25" ht="24" customHeight="1">
      <c r="A19" s="48"/>
      <c r="B19" s="45"/>
      <c r="D19" s="49"/>
      <c r="E19" s="49"/>
      <c r="F19" s="49"/>
      <c r="G19" s="48"/>
      <c r="H19" s="49"/>
      <c r="I19" s="48"/>
      <c r="J19" s="49"/>
      <c r="K19" s="49"/>
      <c r="L19" s="49"/>
      <c r="M19" s="49"/>
      <c r="N19" s="49"/>
      <c r="O19" s="49"/>
      <c r="P19" s="49"/>
      <c r="Q19" s="49"/>
      <c r="R19" s="49"/>
      <c r="S19" s="48"/>
      <c r="T19" s="49"/>
      <c r="U19" s="49"/>
      <c r="V19" s="49"/>
      <c r="W19" s="48"/>
      <c r="X19" s="49"/>
    </row>
    <row r="20" spans="1:25" ht="24" customHeight="1">
      <c r="A20" s="90" t="s">
        <v>154</v>
      </c>
      <c r="B20" s="45"/>
      <c r="D20" s="49"/>
      <c r="E20" s="49"/>
      <c r="F20" s="49"/>
      <c r="G20" s="48"/>
      <c r="H20" s="49"/>
      <c r="I20" s="48"/>
      <c r="J20" s="49"/>
      <c r="K20" s="49"/>
      <c r="L20" s="49"/>
      <c r="M20" s="49"/>
      <c r="N20" s="49"/>
      <c r="O20" s="49"/>
      <c r="P20" s="49"/>
      <c r="Q20" s="49"/>
      <c r="R20" s="49"/>
      <c r="S20" s="48"/>
      <c r="T20" s="49"/>
      <c r="U20" s="49"/>
      <c r="V20" s="49"/>
      <c r="W20" s="48"/>
      <c r="X20" s="49"/>
    </row>
    <row r="21" spans="1:25" ht="24" customHeight="1">
      <c r="A21" s="91" t="s">
        <v>98</v>
      </c>
      <c r="B21" s="45"/>
      <c r="D21" s="47">
        <v>0</v>
      </c>
      <c r="F21" s="47">
        <v>0</v>
      </c>
      <c r="H21" s="47">
        <v>0</v>
      </c>
      <c r="J21" s="47">
        <v>0</v>
      </c>
      <c r="L21" s="47">
        <v>0</v>
      </c>
      <c r="N21" s="47">
        <f>SUM(J21,L21)</f>
        <v>0</v>
      </c>
      <c r="P21" s="47">
        <v>0</v>
      </c>
      <c r="R21" s="6">
        <f>'PL 10-13'!E140</f>
        <v>1120721</v>
      </c>
      <c r="S21" s="47"/>
      <c r="T21" s="47">
        <f>SUM(D21:I21,N21:R21)</f>
        <v>1120721</v>
      </c>
      <c r="U21" s="47"/>
      <c r="V21" s="47">
        <v>0</v>
      </c>
      <c r="W21" s="47"/>
      <c r="X21" s="47">
        <f>SUM(T21:V21)</f>
        <v>1120721</v>
      </c>
      <c r="Y21" s="57"/>
    </row>
    <row r="22" spans="1:25" ht="24" customHeight="1">
      <c r="A22" s="91" t="s">
        <v>99</v>
      </c>
      <c r="B22" s="45"/>
      <c r="D22" s="65">
        <v>0</v>
      </c>
      <c r="F22" s="65">
        <v>0</v>
      </c>
      <c r="H22" s="65">
        <v>0</v>
      </c>
      <c r="J22" s="65">
        <f>+'PL 10-13'!E128</f>
        <v>993353</v>
      </c>
      <c r="L22" s="65">
        <f>+'PL 10-13'!E135</f>
        <v>-12269</v>
      </c>
      <c r="N22" s="65">
        <f>SUM(J22,L22)</f>
        <v>981084</v>
      </c>
      <c r="O22" s="47"/>
      <c r="P22" s="65">
        <v>0</v>
      </c>
      <c r="R22" s="65">
        <v>0</v>
      </c>
      <c r="S22" s="47"/>
      <c r="T22" s="65">
        <f>SUM(D22:I22,N22:R22)</f>
        <v>981084</v>
      </c>
      <c r="U22" s="47"/>
      <c r="V22" s="65">
        <v>0</v>
      </c>
      <c r="W22" s="47"/>
      <c r="X22" s="65">
        <f>SUM(T22:V22)</f>
        <v>981084</v>
      </c>
      <c r="Y22" s="57"/>
    </row>
    <row r="23" spans="1:25" ht="24" customHeight="1">
      <c r="A23" s="48" t="s">
        <v>155</v>
      </c>
      <c r="B23" s="92"/>
      <c r="C23" s="93"/>
      <c r="D23" s="67">
        <f>D21+D22</f>
        <v>0</v>
      </c>
      <c r="E23" s="69"/>
      <c r="F23" s="67">
        <f>F21+F22</f>
        <v>0</v>
      </c>
      <c r="G23" s="69"/>
      <c r="H23" s="67">
        <f>H21+H22</f>
        <v>0</v>
      </c>
      <c r="I23" s="69"/>
      <c r="J23" s="67">
        <f>J21+J22</f>
        <v>993353</v>
      </c>
      <c r="K23" s="49"/>
      <c r="L23" s="67">
        <f>L21+L22</f>
        <v>-12269</v>
      </c>
      <c r="M23" s="49"/>
      <c r="N23" s="67">
        <f>N22+N21</f>
        <v>981084</v>
      </c>
      <c r="O23" s="49"/>
      <c r="P23" s="67">
        <f>P22+P21</f>
        <v>0</v>
      </c>
      <c r="Q23" s="49"/>
      <c r="R23" s="67">
        <f>R22+R21</f>
        <v>1120721</v>
      </c>
      <c r="S23" s="49"/>
      <c r="T23" s="67">
        <f>SUM(D23:I23,N23:R23)</f>
        <v>2101805</v>
      </c>
      <c r="U23" s="49"/>
      <c r="V23" s="67">
        <f>V22+V21</f>
        <v>0</v>
      </c>
      <c r="W23" s="49"/>
      <c r="X23" s="67">
        <f>X22+X21</f>
        <v>2101805</v>
      </c>
    </row>
    <row r="24" spans="1:25" ht="24" customHeight="1">
      <c r="A24" s="48"/>
      <c r="B24" s="92"/>
      <c r="C24" s="93"/>
      <c r="D24" s="49"/>
      <c r="E24" s="69"/>
      <c r="F24" s="49"/>
      <c r="G24" s="69"/>
      <c r="H24" s="49"/>
      <c r="I24" s="6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</row>
    <row r="25" spans="1:25" s="48" customFormat="1" ht="24" customHeight="1">
      <c r="A25" s="48" t="s">
        <v>156</v>
      </c>
      <c r="B25" s="45">
        <v>11.1</v>
      </c>
      <c r="C25" s="93"/>
      <c r="D25" s="94">
        <v>0</v>
      </c>
      <c r="E25" s="49"/>
      <c r="F25" s="94">
        <v>0</v>
      </c>
      <c r="H25" s="94">
        <v>0</v>
      </c>
      <c r="J25" s="94">
        <v>0</v>
      </c>
      <c r="K25" s="49"/>
      <c r="L25" s="94">
        <v>640007</v>
      </c>
      <c r="M25" s="49"/>
      <c r="N25" s="94">
        <f>SUM(J25,L25)</f>
        <v>640007</v>
      </c>
      <c r="O25" s="49"/>
      <c r="P25" s="94">
        <v>0</v>
      </c>
      <c r="Q25" s="49"/>
      <c r="R25" s="94">
        <f>-N25</f>
        <v>-640007</v>
      </c>
      <c r="T25" s="94">
        <f>SUM(D25:I25,N25:R25)</f>
        <v>0</v>
      </c>
      <c r="U25" s="49"/>
      <c r="V25" s="94">
        <v>0</v>
      </c>
      <c r="X25" s="94">
        <f>SUM(T25:V25)</f>
        <v>0</v>
      </c>
    </row>
    <row r="26" spans="1:25" s="48" customFormat="1" ht="24" customHeight="1">
      <c r="B26" s="76"/>
      <c r="C26" s="93"/>
      <c r="D26" s="49"/>
      <c r="E26" s="49"/>
      <c r="F26" s="49"/>
      <c r="H26" s="49"/>
      <c r="J26" s="49"/>
      <c r="K26" s="49"/>
      <c r="L26" s="49"/>
      <c r="M26" s="49"/>
      <c r="N26" s="49"/>
      <c r="O26" s="49"/>
      <c r="P26" s="49"/>
      <c r="Q26" s="49"/>
      <c r="R26" s="49"/>
      <c r="T26" s="49"/>
      <c r="U26" s="49"/>
      <c r="V26" s="49"/>
      <c r="X26" s="49"/>
    </row>
    <row r="27" spans="1:25" ht="24" customHeight="1" thickBot="1">
      <c r="A27" s="48" t="s">
        <v>157</v>
      </c>
      <c r="B27" s="92"/>
      <c r="C27" s="93"/>
      <c r="D27" s="95">
        <f>SUM(D14:D14,D18,D23,D25)</f>
        <v>21183661</v>
      </c>
      <c r="E27" s="49"/>
      <c r="F27" s="95">
        <f>SUM(F14:F14,F18,F23,F25)</f>
        <v>9627913</v>
      </c>
      <c r="G27" s="69"/>
      <c r="H27" s="95">
        <f>SUM(H14:H14,H18,H23,H25)</f>
        <v>890</v>
      </c>
      <c r="I27" s="69"/>
      <c r="J27" s="95">
        <f>SUM(J14:J14,J18,J23,J25)</f>
        <v>1787687</v>
      </c>
      <c r="K27" s="49"/>
      <c r="L27" s="95">
        <f>SUM(L14:L14,L18,L23,L25)</f>
        <v>-5262261</v>
      </c>
      <c r="M27" s="49"/>
      <c r="N27" s="95">
        <f>SUM(N14:N14,N18,N23,N25)</f>
        <v>-3474574</v>
      </c>
      <c r="O27" s="49"/>
      <c r="P27" s="95">
        <f>SUM(P14:P14,P18,P23,P25)</f>
        <v>2030468</v>
      </c>
      <c r="Q27" s="49"/>
      <c r="R27" s="95">
        <f>SUM(R14:R14,R18,R23,R25)</f>
        <v>10741751</v>
      </c>
      <c r="S27" s="49"/>
      <c r="T27" s="95">
        <f>SUM(T14:T14,T18,T23,T25)</f>
        <v>40110109</v>
      </c>
      <c r="U27" s="49"/>
      <c r="V27" s="95">
        <f>SUM(V14:V14,V18,V23,V25)</f>
        <v>2</v>
      </c>
      <c r="W27" s="49"/>
      <c r="X27" s="95">
        <f>SUM(X14:X14,X18,X23,X25)</f>
        <v>40110111</v>
      </c>
    </row>
    <row r="28" spans="1:25" ht="24" customHeight="1" thickTop="1">
      <c r="A28" s="48"/>
      <c r="B28" s="45"/>
      <c r="D28" s="47"/>
      <c r="E28" s="47"/>
      <c r="F28" s="47"/>
      <c r="G28" s="57"/>
      <c r="H28" s="47"/>
      <c r="I28" s="5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51"/>
    </row>
  </sheetData>
  <mergeCells count="5">
    <mergeCell ref="D4:X4"/>
    <mergeCell ref="J5:N5"/>
    <mergeCell ref="P5:R5"/>
    <mergeCell ref="Y5:AA5"/>
    <mergeCell ref="D12:X12"/>
  </mergeCells>
  <pageMargins left="0.8" right="0.8" top="0.48" bottom="0.5" header="0.5" footer="0.5"/>
  <pageSetup paperSize="9" scale="55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ignoredErrors>
    <ignoredError sqref="T21:T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0E9E-C71A-4F3C-9A68-D5E3638D8662}">
  <dimension ref="A1:AE28"/>
  <sheetViews>
    <sheetView showGridLines="0" view="pageBreakPreview" zoomScale="70" zoomScaleNormal="64" zoomScaleSheetLayoutView="70" workbookViewId="0">
      <selection activeCell="B66" sqref="B66"/>
    </sheetView>
  </sheetViews>
  <sheetFormatPr defaultColWidth="10.81640625" defaultRowHeight="24" customHeight="1"/>
  <cols>
    <col min="1" max="1" width="45.453125" style="42" customWidth="1"/>
    <col min="2" max="2" width="10.6328125" style="85" customWidth="1"/>
    <col min="3" max="3" width="1" style="86" customWidth="1"/>
    <col min="4" max="4" width="15" style="86" customWidth="1"/>
    <col min="5" max="5" width="1.1796875" style="42" customWidth="1"/>
    <col min="6" max="6" width="15" style="86" customWidth="1"/>
    <col min="7" max="7" width="1.1796875" style="42" customWidth="1"/>
    <col min="8" max="8" width="15" style="42" customWidth="1"/>
    <col min="9" max="9" width="1.1796875" style="42" customWidth="1"/>
    <col min="10" max="10" width="18.453125" style="86" customWidth="1"/>
    <col min="11" max="11" width="1.1796875" style="42" customWidth="1"/>
    <col min="12" max="12" width="17.81640625" style="86" customWidth="1"/>
    <col min="13" max="13" width="1.1796875" style="86" customWidth="1"/>
    <col min="14" max="14" width="16.1796875" style="86" customWidth="1"/>
    <col min="15" max="15" width="1.1796875" style="86" customWidth="1"/>
    <col min="16" max="16" width="13.54296875" style="86" customWidth="1"/>
    <col min="17" max="17" width="1.1796875" style="86" customWidth="1"/>
    <col min="18" max="18" width="13.54296875" style="86" customWidth="1"/>
    <col min="19" max="19" width="1.1796875" style="42" customWidth="1"/>
    <col min="20" max="20" width="15" style="42" customWidth="1"/>
    <col min="21" max="21" width="1.1796875" style="42" customWidth="1"/>
    <col min="22" max="22" width="15" style="42" customWidth="1"/>
    <col min="23" max="23" width="1.1796875" style="42" customWidth="1"/>
    <col min="24" max="24" width="15" style="42" customWidth="1"/>
    <col min="25" max="25" width="1" style="42" customWidth="1"/>
    <col min="26" max="16384" width="10.81640625" style="42"/>
  </cols>
  <sheetData>
    <row r="1" spans="1:31" s="149" customFormat="1" ht="24" customHeight="1">
      <c r="A1" s="147" t="s">
        <v>0</v>
      </c>
      <c r="B1" s="148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</row>
    <row r="2" spans="1:31" s="149" customFormat="1" ht="24" customHeight="1">
      <c r="A2" s="147" t="s">
        <v>123</v>
      </c>
      <c r="B2" s="148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</row>
    <row r="3" spans="1:31" s="39" customFormat="1" ht="24" customHeight="1">
      <c r="A3" s="41"/>
      <c r="B3" s="76"/>
      <c r="C3" s="48"/>
      <c r="D3" s="48"/>
      <c r="E3" s="48"/>
      <c r="F3" s="48"/>
      <c r="G3" s="48"/>
      <c r="H3" s="48"/>
      <c r="I3" s="48"/>
      <c r="J3" s="48"/>
      <c r="K3" s="48"/>
      <c r="S3" s="48"/>
      <c r="T3" s="48"/>
      <c r="U3" s="48"/>
      <c r="V3" s="48"/>
      <c r="W3" s="48"/>
      <c r="X3" s="48"/>
    </row>
    <row r="4" spans="1:31" s="80" customFormat="1" ht="25.5" customHeight="1">
      <c r="A4" s="77"/>
      <c r="B4" s="183"/>
      <c r="C4" s="77"/>
      <c r="D4" s="187" t="s">
        <v>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79"/>
      <c r="Z4" s="79"/>
      <c r="AA4" s="79"/>
      <c r="AB4" s="79"/>
      <c r="AC4" s="79"/>
      <c r="AD4" s="79"/>
      <c r="AE4" s="79"/>
    </row>
    <row r="5" spans="1:31" s="80" customFormat="1" ht="25.5" customHeight="1">
      <c r="B5" s="81"/>
      <c r="D5" s="82"/>
      <c r="J5" s="188" t="s">
        <v>124</v>
      </c>
      <c r="K5" s="188"/>
      <c r="L5" s="188"/>
      <c r="M5" s="188"/>
      <c r="N5" s="188"/>
      <c r="P5" s="188" t="s">
        <v>62</v>
      </c>
      <c r="Q5" s="188"/>
      <c r="R5" s="188"/>
      <c r="X5" s="81"/>
      <c r="Y5" s="189"/>
      <c r="Z5" s="189"/>
      <c r="AA5" s="189"/>
      <c r="AC5" s="84"/>
    </row>
    <row r="6" spans="1:31" ht="24" customHeight="1">
      <c r="D6" s="87"/>
      <c r="E6" s="87"/>
      <c r="F6" s="87"/>
      <c r="G6" s="87"/>
      <c r="H6" s="87"/>
      <c r="I6" s="87"/>
      <c r="J6" s="87"/>
      <c r="K6" s="87"/>
      <c r="L6" s="43" t="s">
        <v>125</v>
      </c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31" ht="24" customHeight="1">
      <c r="B7" s="45"/>
      <c r="C7" s="42"/>
      <c r="D7" s="42"/>
      <c r="F7" s="42"/>
      <c r="J7" s="43" t="s">
        <v>125</v>
      </c>
      <c r="L7" s="87" t="s">
        <v>126</v>
      </c>
      <c r="M7" s="87"/>
      <c r="N7" s="87"/>
      <c r="O7" s="87"/>
      <c r="P7" s="87"/>
      <c r="Q7" s="87"/>
      <c r="R7" s="87"/>
      <c r="S7" s="88"/>
      <c r="W7" s="88"/>
    </row>
    <row r="8" spans="1:31" ht="24" customHeight="1">
      <c r="B8" s="45"/>
      <c r="C8" s="42"/>
      <c r="D8" s="42"/>
      <c r="F8" s="42"/>
      <c r="J8" s="43" t="s">
        <v>127</v>
      </c>
      <c r="L8" s="87" t="s">
        <v>128</v>
      </c>
      <c r="M8" s="87"/>
      <c r="N8" s="87"/>
      <c r="O8" s="87"/>
      <c r="P8" s="87"/>
      <c r="Q8" s="87"/>
      <c r="R8" s="87"/>
      <c r="S8" s="88"/>
      <c r="V8" s="87"/>
      <c r="W8" s="88"/>
    </row>
    <row r="9" spans="1:31" ht="24" customHeight="1">
      <c r="B9" s="45"/>
      <c r="C9" s="42"/>
      <c r="D9" s="42"/>
      <c r="F9" s="42"/>
      <c r="H9" s="87" t="s">
        <v>129</v>
      </c>
      <c r="J9" s="43" t="s">
        <v>130</v>
      </c>
      <c r="L9" s="87" t="s">
        <v>131</v>
      </c>
      <c r="S9" s="88"/>
      <c r="W9" s="88"/>
    </row>
    <row r="10" spans="1:31" s="43" customFormat="1" ht="24" customHeight="1">
      <c r="B10" s="45"/>
      <c r="C10" s="55"/>
      <c r="D10" s="87" t="s">
        <v>132</v>
      </c>
      <c r="F10" s="87"/>
      <c r="H10" s="87" t="s">
        <v>133</v>
      </c>
      <c r="J10" s="43" t="s">
        <v>134</v>
      </c>
      <c r="L10" s="87" t="s">
        <v>135</v>
      </c>
      <c r="M10" s="86"/>
      <c r="N10" s="87" t="s">
        <v>136</v>
      </c>
      <c r="O10" s="86"/>
      <c r="P10" s="87" t="s">
        <v>137</v>
      </c>
      <c r="Q10" s="86"/>
      <c r="S10" s="87"/>
      <c r="T10" s="87" t="s">
        <v>138</v>
      </c>
      <c r="U10" s="87"/>
      <c r="V10" s="87" t="s">
        <v>139</v>
      </c>
      <c r="W10" s="87"/>
      <c r="X10" s="43" t="s">
        <v>138</v>
      </c>
    </row>
    <row r="11" spans="1:31" s="43" customFormat="1" ht="24" customHeight="1">
      <c r="B11" s="45" t="s">
        <v>7</v>
      </c>
      <c r="D11" s="87" t="s">
        <v>140</v>
      </c>
      <c r="F11" s="87" t="s">
        <v>59</v>
      </c>
      <c r="H11" s="87" t="s">
        <v>141</v>
      </c>
      <c r="J11" s="96" t="s">
        <v>142</v>
      </c>
      <c r="L11" s="87" t="s">
        <v>142</v>
      </c>
      <c r="N11" s="43" t="s">
        <v>143</v>
      </c>
      <c r="P11" s="43" t="s">
        <v>144</v>
      </c>
      <c r="R11" s="87" t="s">
        <v>145</v>
      </c>
      <c r="T11" s="43" t="s">
        <v>146</v>
      </c>
      <c r="V11" s="87" t="s">
        <v>147</v>
      </c>
      <c r="X11" s="87" t="s">
        <v>148</v>
      </c>
    </row>
    <row r="12" spans="1:31" ht="24" customHeight="1">
      <c r="B12" s="45"/>
      <c r="D12" s="190" t="s">
        <v>8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</row>
    <row r="13" spans="1:31" ht="24" customHeight="1">
      <c r="A13" s="48" t="s">
        <v>158</v>
      </c>
      <c r="B13" s="45"/>
    </row>
    <row r="14" spans="1:31" ht="24" customHeight="1">
      <c r="A14" s="48" t="s">
        <v>159</v>
      </c>
      <c r="B14" s="45"/>
      <c r="D14" s="49">
        <v>21183661</v>
      </c>
      <c r="E14" s="49"/>
      <c r="F14" s="49">
        <v>9627913</v>
      </c>
      <c r="G14" s="48"/>
      <c r="H14" s="49">
        <v>890</v>
      </c>
      <c r="I14" s="48"/>
      <c r="J14" s="49">
        <v>-167768</v>
      </c>
      <c r="K14" s="49"/>
      <c r="L14" s="49">
        <v>-7844055</v>
      </c>
      <c r="M14" s="49"/>
      <c r="N14" s="49">
        <f>SUM(J14,L14)</f>
        <v>-8011823</v>
      </c>
      <c r="O14" s="49"/>
      <c r="P14" s="49">
        <v>1880867</v>
      </c>
      <c r="Q14" s="49"/>
      <c r="R14" s="49">
        <v>11279350</v>
      </c>
      <c r="S14" s="48"/>
      <c r="T14" s="49">
        <f>SUM(D14:H14,N14:R14)</f>
        <v>35960858</v>
      </c>
      <c r="U14" s="49"/>
      <c r="V14" s="49">
        <v>2</v>
      </c>
      <c r="W14" s="48"/>
      <c r="X14" s="49">
        <f>SUM(T14:V14)</f>
        <v>35960860</v>
      </c>
    </row>
    <row r="15" spans="1:31" ht="24" customHeight="1">
      <c r="A15" s="48"/>
      <c r="B15" s="45"/>
      <c r="D15" s="49"/>
      <c r="E15" s="49"/>
      <c r="F15" s="49"/>
      <c r="G15" s="48"/>
      <c r="H15" s="49"/>
      <c r="I15" s="48"/>
      <c r="J15" s="49"/>
      <c r="K15" s="49"/>
      <c r="L15" s="49"/>
      <c r="M15" s="49"/>
      <c r="N15" s="49"/>
      <c r="O15" s="49"/>
      <c r="P15" s="49"/>
      <c r="Q15" s="49"/>
      <c r="R15" s="49"/>
      <c r="S15" s="48"/>
      <c r="T15" s="49"/>
      <c r="U15" s="49"/>
      <c r="V15" s="49"/>
      <c r="W15" s="48"/>
      <c r="X15" s="49"/>
    </row>
    <row r="16" spans="1:31" ht="24" customHeight="1">
      <c r="A16" s="89" t="s">
        <v>151</v>
      </c>
      <c r="B16" s="45"/>
      <c r="D16" s="49"/>
      <c r="E16" s="49"/>
      <c r="F16" s="49"/>
      <c r="G16" s="48"/>
      <c r="H16" s="49"/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8"/>
      <c r="T16" s="49"/>
      <c r="U16" s="49"/>
      <c r="V16" s="49"/>
      <c r="W16" s="48"/>
      <c r="X16" s="49"/>
    </row>
    <row r="17" spans="1:25" ht="24" customHeight="1">
      <c r="A17" s="91" t="s">
        <v>152</v>
      </c>
      <c r="B17" s="45">
        <v>42</v>
      </c>
      <c r="D17" s="10">
        <v>0</v>
      </c>
      <c r="E17" s="48"/>
      <c r="F17" s="10">
        <v>0</v>
      </c>
      <c r="G17" s="48"/>
      <c r="H17" s="10">
        <v>0</v>
      </c>
      <c r="I17" s="48"/>
      <c r="J17" s="10">
        <v>0</v>
      </c>
      <c r="K17" s="48"/>
      <c r="L17" s="10">
        <v>0</v>
      </c>
      <c r="M17" s="48"/>
      <c r="N17" s="10">
        <f>SUM(J17,L17)</f>
        <v>0</v>
      </c>
      <c r="O17" s="48"/>
      <c r="P17" s="10">
        <v>0</v>
      </c>
      <c r="Q17" s="48"/>
      <c r="R17" s="10">
        <v>-635508</v>
      </c>
      <c r="S17" s="48"/>
      <c r="T17" s="10">
        <f>SUM(D17:H17,N17:R17)</f>
        <v>-635508</v>
      </c>
      <c r="U17" s="48"/>
      <c r="V17" s="10">
        <v>-26</v>
      </c>
      <c r="W17" s="48"/>
      <c r="X17" s="10">
        <f>SUM(T17:W17)</f>
        <v>-635534</v>
      </c>
    </row>
    <row r="18" spans="1:25" ht="24" customHeight="1">
      <c r="A18" s="48" t="s">
        <v>153</v>
      </c>
      <c r="B18" s="45"/>
      <c r="D18" s="67">
        <f>SUM(D17)</f>
        <v>0</v>
      </c>
      <c r="E18" s="69"/>
      <c r="F18" s="67">
        <f>SUM(F17)</f>
        <v>0</v>
      </c>
      <c r="G18" s="69"/>
      <c r="H18" s="67">
        <f>SUM(H17)</f>
        <v>0</v>
      </c>
      <c r="I18" s="69"/>
      <c r="J18" s="67">
        <f>SUM(J17)</f>
        <v>0</v>
      </c>
      <c r="K18" s="49"/>
      <c r="L18" s="67">
        <f>SUM(L17)</f>
        <v>0</v>
      </c>
      <c r="M18" s="49"/>
      <c r="N18" s="67">
        <f>SUM(N17)</f>
        <v>0</v>
      </c>
      <c r="O18" s="49"/>
      <c r="P18" s="67">
        <f>SUM(P17)</f>
        <v>0</v>
      </c>
      <c r="Q18" s="49"/>
      <c r="R18" s="67">
        <f>SUM(R17)</f>
        <v>-635508</v>
      </c>
      <c r="S18" s="49"/>
      <c r="T18" s="67">
        <f>SUM(T17)</f>
        <v>-635508</v>
      </c>
      <c r="U18" s="49"/>
      <c r="V18" s="67">
        <f>SUM(V17)</f>
        <v>-26</v>
      </c>
      <c r="W18" s="49"/>
      <c r="X18" s="67">
        <f>SUM(X17)</f>
        <v>-635534</v>
      </c>
    </row>
    <row r="19" spans="1:25" ht="24" customHeight="1">
      <c r="A19" s="48"/>
      <c r="B19" s="45"/>
      <c r="D19" s="49"/>
      <c r="E19" s="49"/>
      <c r="F19" s="49"/>
      <c r="G19" s="48"/>
      <c r="H19" s="49"/>
      <c r="I19" s="48"/>
      <c r="J19" s="49"/>
      <c r="K19" s="49"/>
      <c r="L19" s="49"/>
      <c r="M19" s="49"/>
      <c r="N19" s="49"/>
      <c r="O19" s="49"/>
      <c r="P19" s="49"/>
      <c r="Q19" s="49"/>
      <c r="R19" s="49"/>
      <c r="S19" s="48"/>
      <c r="T19" s="49"/>
      <c r="U19" s="49"/>
      <c r="V19" s="49"/>
      <c r="W19" s="48"/>
      <c r="X19" s="49"/>
    </row>
    <row r="20" spans="1:25" ht="24" customHeight="1">
      <c r="A20" s="90" t="s">
        <v>154</v>
      </c>
      <c r="B20" s="45"/>
      <c r="D20" s="49"/>
      <c r="E20" s="49"/>
      <c r="F20" s="49"/>
      <c r="G20" s="48"/>
      <c r="H20" s="49"/>
      <c r="I20" s="48"/>
      <c r="J20" s="49"/>
      <c r="K20" s="49"/>
      <c r="L20" s="49"/>
      <c r="M20" s="49"/>
      <c r="N20" s="49"/>
      <c r="O20" s="49"/>
      <c r="P20" s="49"/>
      <c r="Q20" s="49"/>
      <c r="R20" s="49"/>
      <c r="S20" s="48"/>
      <c r="T20" s="49"/>
      <c r="U20" s="49"/>
      <c r="V20" s="49"/>
      <c r="W20" s="48"/>
      <c r="X20" s="49"/>
    </row>
    <row r="21" spans="1:25" ht="24" customHeight="1">
      <c r="A21" s="91" t="s">
        <v>98</v>
      </c>
      <c r="B21" s="45"/>
      <c r="D21" s="47">
        <v>0</v>
      </c>
      <c r="F21" s="47">
        <v>0</v>
      </c>
      <c r="H21" s="47">
        <v>0</v>
      </c>
      <c r="J21" s="47">
        <v>0</v>
      </c>
      <c r="L21" s="47">
        <v>0</v>
      </c>
      <c r="N21" s="47">
        <f>SUM(J21,L21)</f>
        <v>0</v>
      </c>
      <c r="P21" s="47">
        <v>0</v>
      </c>
      <c r="R21" s="6">
        <v>890615</v>
      </c>
      <c r="S21" s="47"/>
      <c r="T21" s="47">
        <f>SUM(D21:I21,N21:R21)</f>
        <v>890615</v>
      </c>
      <c r="U21" s="47"/>
      <c r="V21" s="47">
        <v>26</v>
      </c>
      <c r="W21" s="47"/>
      <c r="X21" s="47">
        <f>SUM(T21:V21)</f>
        <v>890641</v>
      </c>
      <c r="Y21" s="57"/>
    </row>
    <row r="22" spans="1:25" ht="24" customHeight="1">
      <c r="A22" s="91" t="s">
        <v>99</v>
      </c>
      <c r="B22" s="45"/>
      <c r="D22" s="65">
        <v>0</v>
      </c>
      <c r="F22" s="65">
        <v>0</v>
      </c>
      <c r="H22" s="65">
        <v>0</v>
      </c>
      <c r="J22" s="65">
        <v>157708</v>
      </c>
      <c r="L22" s="65">
        <v>-263432</v>
      </c>
      <c r="N22" s="65">
        <f>SUM(J22,L22)</f>
        <v>-105724</v>
      </c>
      <c r="O22" s="47"/>
      <c r="P22" s="65">
        <v>0</v>
      </c>
      <c r="R22" s="65">
        <v>0</v>
      </c>
      <c r="S22" s="47"/>
      <c r="T22" s="65">
        <f>SUM(D22:I22,N22:R22)</f>
        <v>-105724</v>
      </c>
      <c r="U22" s="47"/>
      <c r="V22" s="65">
        <v>0</v>
      </c>
      <c r="W22" s="47"/>
      <c r="X22" s="65">
        <f>SUM(T22:V22)</f>
        <v>-105724</v>
      </c>
      <c r="Y22" s="57"/>
    </row>
    <row r="23" spans="1:25" ht="24" customHeight="1">
      <c r="A23" s="48" t="s">
        <v>155</v>
      </c>
      <c r="B23" s="92"/>
      <c r="C23" s="93"/>
      <c r="D23" s="67">
        <f>D22+D21</f>
        <v>0</v>
      </c>
      <c r="E23" s="69"/>
      <c r="F23" s="67">
        <f>F22+F21</f>
        <v>0</v>
      </c>
      <c r="G23" s="69"/>
      <c r="H23" s="67">
        <f>H22+H21</f>
        <v>0</v>
      </c>
      <c r="I23" s="69"/>
      <c r="J23" s="67">
        <f>J22+J21</f>
        <v>157708</v>
      </c>
      <c r="K23" s="49"/>
      <c r="L23" s="67">
        <f>L22+L21</f>
        <v>-263432</v>
      </c>
      <c r="M23" s="49"/>
      <c r="N23" s="67">
        <f>N22+N21</f>
        <v>-105724</v>
      </c>
      <c r="O23" s="49"/>
      <c r="P23" s="67">
        <f>P22+P21</f>
        <v>0</v>
      </c>
      <c r="Q23" s="49"/>
      <c r="R23" s="67">
        <f>R22+R21</f>
        <v>890615</v>
      </c>
      <c r="S23" s="49"/>
      <c r="T23" s="67">
        <f>SUM(D23:I23,N23:R23)</f>
        <v>784891</v>
      </c>
      <c r="U23" s="49"/>
      <c r="V23" s="67">
        <f>V22+V21</f>
        <v>26</v>
      </c>
      <c r="W23" s="49"/>
      <c r="X23" s="67">
        <f>X22+X21</f>
        <v>784917</v>
      </c>
    </row>
    <row r="24" spans="1:25" ht="24" customHeight="1">
      <c r="A24" s="48"/>
      <c r="B24" s="92"/>
      <c r="C24" s="93"/>
      <c r="D24" s="49"/>
      <c r="E24" s="69"/>
      <c r="F24" s="49"/>
      <c r="G24" s="69"/>
      <c r="H24" s="49"/>
      <c r="I24" s="6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</row>
    <row r="25" spans="1:25" s="48" customFormat="1" ht="24" customHeight="1">
      <c r="A25" s="48" t="s">
        <v>156</v>
      </c>
      <c r="B25" s="45">
        <v>11.1</v>
      </c>
      <c r="C25" s="93"/>
      <c r="D25" s="94">
        <v>0</v>
      </c>
      <c r="E25" s="49"/>
      <c r="F25" s="94">
        <v>0</v>
      </c>
      <c r="H25" s="94">
        <v>0</v>
      </c>
      <c r="J25" s="94">
        <v>0</v>
      </c>
      <c r="K25" s="49"/>
      <c r="L25" s="94">
        <v>1009570</v>
      </c>
      <c r="M25" s="49"/>
      <c r="N25" s="94">
        <f>SUM(J25,L25)</f>
        <v>1009570</v>
      </c>
      <c r="O25" s="49"/>
      <c r="P25" s="94">
        <v>0</v>
      </c>
      <c r="Q25" s="49"/>
      <c r="R25" s="94">
        <f>-N25</f>
        <v>-1009570</v>
      </c>
      <c r="T25" s="94">
        <f>SUM(D25:I25,N25:R25)</f>
        <v>0</v>
      </c>
      <c r="U25" s="49"/>
      <c r="V25" s="94">
        <v>0</v>
      </c>
      <c r="X25" s="94">
        <f>SUM(T25:V25)</f>
        <v>0</v>
      </c>
    </row>
    <row r="26" spans="1:25" s="48" customFormat="1" ht="24" customHeight="1">
      <c r="B26" s="76"/>
      <c r="C26" s="93"/>
      <c r="D26" s="49"/>
      <c r="E26" s="49"/>
      <c r="F26" s="49"/>
      <c r="H26" s="49"/>
      <c r="J26" s="49"/>
      <c r="K26" s="49"/>
      <c r="L26" s="49"/>
      <c r="M26" s="49"/>
      <c r="N26" s="49"/>
      <c r="O26" s="49"/>
      <c r="P26" s="49"/>
      <c r="Q26" s="49"/>
      <c r="R26" s="49"/>
      <c r="T26" s="49"/>
      <c r="U26" s="49"/>
      <c r="V26" s="49"/>
      <c r="X26" s="49"/>
    </row>
    <row r="27" spans="1:25" ht="24" customHeight="1" thickBot="1">
      <c r="A27" s="48" t="s">
        <v>160</v>
      </c>
      <c r="B27" s="92"/>
      <c r="C27" s="93"/>
      <c r="D27" s="95">
        <f>SUM(D14:D14,D18,D23,D25)</f>
        <v>21183661</v>
      </c>
      <c r="E27" s="49"/>
      <c r="F27" s="95">
        <f>SUM(F14:F14,F18,F23,F25)</f>
        <v>9627913</v>
      </c>
      <c r="G27" s="69"/>
      <c r="H27" s="95">
        <f>SUM(H14:H14,H18,H23,H25)</f>
        <v>890</v>
      </c>
      <c r="I27" s="69"/>
      <c r="J27" s="95">
        <f>SUM(J14:J14,J18,J23,J25)</f>
        <v>-10060</v>
      </c>
      <c r="K27" s="49"/>
      <c r="L27" s="95">
        <f>SUM(L14:L14,L18,L23,L25)</f>
        <v>-7097917</v>
      </c>
      <c r="M27" s="49"/>
      <c r="N27" s="95">
        <f>SUM(N14:N14,N18,N23,N25)</f>
        <v>-7107977</v>
      </c>
      <c r="O27" s="49"/>
      <c r="P27" s="95">
        <f>SUM(P14:P14,P18,P23,P25)</f>
        <v>1880867</v>
      </c>
      <c r="Q27" s="49"/>
      <c r="R27" s="95">
        <f>SUM(R14:R14,R18,R23,R25)</f>
        <v>10524887</v>
      </c>
      <c r="S27" s="49"/>
      <c r="T27" s="95">
        <f>SUM(T14:T14,T18,T23,T25)</f>
        <v>36110241</v>
      </c>
      <c r="U27" s="49"/>
      <c r="V27" s="95">
        <f>SUM(V14:V14,V18,V23,V25)</f>
        <v>2</v>
      </c>
      <c r="W27" s="49"/>
      <c r="X27" s="95">
        <f>SUM(X14:X14,X18,X23,X25)</f>
        <v>36110243</v>
      </c>
    </row>
    <row r="28" spans="1:25" ht="24" customHeight="1" thickTop="1">
      <c r="A28" s="48"/>
      <c r="B28" s="45"/>
      <c r="D28" s="47"/>
      <c r="E28" s="47"/>
      <c r="F28" s="47"/>
      <c r="G28" s="57"/>
      <c r="H28" s="47"/>
      <c r="I28" s="5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51"/>
    </row>
  </sheetData>
  <mergeCells count="5">
    <mergeCell ref="D4:X4"/>
    <mergeCell ref="J5:N5"/>
    <mergeCell ref="P5:R5"/>
    <mergeCell ref="Y5:AA5"/>
    <mergeCell ref="D12:X12"/>
  </mergeCells>
  <pageMargins left="0.7" right="0.7" top="0.48" bottom="0.5" header="0.5" footer="0.5"/>
  <pageSetup paperSize="9" scale="56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T21:T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8E5F-41D5-4675-B9C6-417DC33D01E4}">
  <dimension ref="A1:W29"/>
  <sheetViews>
    <sheetView showGridLines="0" view="pageBreakPreview" topLeftCell="A21" zoomScale="70" zoomScaleNormal="72" zoomScaleSheetLayoutView="70" workbookViewId="0">
      <selection activeCell="B66" sqref="B66"/>
    </sheetView>
  </sheetViews>
  <sheetFormatPr defaultColWidth="10.81640625" defaultRowHeight="21.5"/>
  <cols>
    <col min="1" max="1" width="47.54296875" style="110" customWidth="1"/>
    <col min="2" max="2" width="8.453125" style="154" customWidth="1"/>
    <col min="3" max="3" width="1.453125" style="155" customWidth="1"/>
    <col min="4" max="4" width="14.1796875" style="155" customWidth="1"/>
    <col min="5" max="5" width="1.1796875" style="110" customWidth="1"/>
    <col min="6" max="6" width="14.1796875" style="155" customWidth="1"/>
    <col min="7" max="7" width="1.1796875" style="110" customWidth="1"/>
    <col min="8" max="8" width="18.81640625" style="110" customWidth="1"/>
    <col min="9" max="9" width="1.1796875" style="110" customWidth="1"/>
    <col min="10" max="10" width="18.1796875" style="155" customWidth="1"/>
    <col min="11" max="11" width="1.1796875" style="155" customWidth="1"/>
    <col min="12" max="12" width="13.1796875" style="155" customWidth="1"/>
    <col min="13" max="13" width="1.1796875" style="155" customWidth="1"/>
    <col min="14" max="14" width="14.453125" style="155" customWidth="1"/>
    <col min="15" max="15" width="1.1796875" style="110" customWidth="1"/>
    <col min="16" max="16" width="13.81640625" style="110" customWidth="1"/>
    <col min="17" max="17" width="1" style="110" customWidth="1"/>
    <col min="18" max="16384" width="10.81640625" style="110"/>
  </cols>
  <sheetData>
    <row r="1" spans="1:23" s="152" customFormat="1" ht="24" customHeight="1">
      <c r="A1" s="150" t="s">
        <v>0</v>
      </c>
      <c r="B1" s="151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23" s="152" customFormat="1" ht="24" customHeight="1">
      <c r="A2" s="150" t="s">
        <v>123</v>
      </c>
      <c r="B2" s="151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23" s="59" customFormat="1" ht="15.65" customHeight="1">
      <c r="A3" s="89"/>
      <c r="B3" s="153"/>
      <c r="C3" s="115"/>
      <c r="D3" s="115"/>
      <c r="E3" s="115"/>
      <c r="F3" s="115"/>
      <c r="G3" s="115"/>
      <c r="H3" s="115"/>
      <c r="I3" s="115"/>
      <c r="O3" s="115"/>
      <c r="P3" s="115"/>
    </row>
    <row r="4" spans="1:23" s="80" customFormat="1" ht="25.5" customHeight="1">
      <c r="A4" s="77"/>
      <c r="B4" s="183"/>
      <c r="C4" s="77"/>
      <c r="D4" s="187" t="s">
        <v>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79"/>
      <c r="R4" s="79"/>
      <c r="S4" s="79"/>
      <c r="T4" s="79"/>
      <c r="U4" s="79"/>
      <c r="V4" s="79"/>
      <c r="W4" s="79"/>
    </row>
    <row r="5" spans="1:23" s="80" customFormat="1" ht="22">
      <c r="A5" s="77"/>
      <c r="B5" s="183"/>
      <c r="C5" s="77"/>
      <c r="D5" s="78"/>
      <c r="E5" s="78"/>
      <c r="F5" s="78"/>
      <c r="G5" s="78"/>
      <c r="H5" s="78"/>
      <c r="I5" s="78"/>
      <c r="J5" s="81" t="s">
        <v>161</v>
      </c>
      <c r="K5" s="78"/>
      <c r="L5" s="78"/>
      <c r="M5" s="78"/>
      <c r="N5" s="78"/>
      <c r="O5" s="78"/>
      <c r="P5" s="78"/>
      <c r="Q5" s="79"/>
      <c r="R5" s="79"/>
      <c r="S5" s="79"/>
      <c r="T5" s="79"/>
      <c r="U5" s="79"/>
      <c r="V5" s="79"/>
      <c r="W5" s="79"/>
    </row>
    <row r="6" spans="1:23" s="80" customFormat="1">
      <c r="B6" s="81"/>
      <c r="D6" s="82"/>
      <c r="J6" s="83" t="s">
        <v>54</v>
      </c>
      <c r="L6" s="188" t="s">
        <v>62</v>
      </c>
      <c r="M6" s="188"/>
      <c r="N6" s="188"/>
      <c r="P6" s="81"/>
      <c r="Q6" s="189"/>
      <c r="R6" s="189"/>
      <c r="S6" s="189"/>
      <c r="U6" s="84"/>
    </row>
    <row r="7" spans="1:23" ht="24" customHeight="1">
      <c r="D7" s="156"/>
      <c r="E7" s="156"/>
      <c r="F7" s="156"/>
      <c r="G7" s="156"/>
      <c r="H7" s="156"/>
      <c r="I7" s="156"/>
      <c r="J7" s="63" t="s">
        <v>125</v>
      </c>
      <c r="K7" s="156"/>
      <c r="L7" s="156"/>
      <c r="M7" s="156"/>
      <c r="N7" s="156"/>
      <c r="O7" s="156"/>
      <c r="P7" s="156"/>
    </row>
    <row r="8" spans="1:23" ht="24" customHeight="1">
      <c r="B8" s="101"/>
      <c r="C8" s="110"/>
      <c r="D8" s="110"/>
      <c r="F8" s="110"/>
      <c r="J8" s="156" t="s">
        <v>126</v>
      </c>
      <c r="K8" s="156"/>
      <c r="L8" s="156"/>
      <c r="M8" s="156"/>
      <c r="N8" s="156"/>
      <c r="O8" s="157"/>
    </row>
    <row r="9" spans="1:23" ht="24" customHeight="1">
      <c r="B9" s="101"/>
      <c r="C9" s="110"/>
      <c r="D9" s="110"/>
      <c r="F9" s="110"/>
      <c r="J9" s="156" t="s">
        <v>128</v>
      </c>
      <c r="K9" s="156"/>
      <c r="L9" s="156"/>
      <c r="M9" s="156"/>
      <c r="N9" s="156"/>
      <c r="O9" s="157"/>
    </row>
    <row r="10" spans="1:23" ht="24" customHeight="1">
      <c r="B10" s="101"/>
      <c r="C10" s="110"/>
      <c r="D10" s="110"/>
      <c r="F10" s="110"/>
      <c r="J10" s="156" t="s">
        <v>131</v>
      </c>
      <c r="O10" s="157"/>
    </row>
    <row r="11" spans="1:23" s="63" customFormat="1" ht="24" customHeight="1">
      <c r="B11" s="101"/>
      <c r="C11" s="133"/>
      <c r="D11" s="156" t="s">
        <v>132</v>
      </c>
      <c r="F11" s="156"/>
      <c r="H11" s="156" t="s">
        <v>129</v>
      </c>
      <c r="J11" s="156" t="s">
        <v>135</v>
      </c>
      <c r="K11" s="155"/>
      <c r="L11" s="156" t="s">
        <v>137</v>
      </c>
      <c r="M11" s="155"/>
      <c r="O11" s="156"/>
      <c r="P11" s="63" t="s">
        <v>138</v>
      </c>
    </row>
    <row r="12" spans="1:23" s="63" customFormat="1" ht="24" customHeight="1">
      <c r="B12" s="101" t="s">
        <v>7</v>
      </c>
      <c r="D12" s="156" t="s">
        <v>140</v>
      </c>
      <c r="F12" s="156" t="s">
        <v>59</v>
      </c>
      <c r="H12" s="156" t="s">
        <v>162</v>
      </c>
      <c r="J12" s="156" t="s">
        <v>142</v>
      </c>
      <c r="L12" s="63" t="s">
        <v>144</v>
      </c>
      <c r="N12" s="156" t="s">
        <v>145</v>
      </c>
      <c r="P12" s="156" t="s">
        <v>148</v>
      </c>
    </row>
    <row r="13" spans="1:23" ht="24" customHeight="1">
      <c r="B13" s="101"/>
      <c r="D13" s="191" t="s">
        <v>8</v>
      </c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</row>
    <row r="14" spans="1:23" ht="24" customHeight="1">
      <c r="A14" s="115" t="s">
        <v>149</v>
      </c>
      <c r="B14" s="101"/>
    </row>
    <row r="15" spans="1:23" ht="24" customHeight="1">
      <c r="A15" s="115" t="s">
        <v>150</v>
      </c>
      <c r="B15" s="101"/>
      <c r="D15" s="131">
        <v>21183661</v>
      </c>
      <c r="E15" s="131"/>
      <c r="F15" s="131">
        <v>9627913</v>
      </c>
      <c r="G15" s="115"/>
      <c r="H15" s="131">
        <v>890</v>
      </c>
      <c r="I15" s="115"/>
      <c r="J15" s="131">
        <v>-1788797</v>
      </c>
      <c r="K15" s="131"/>
      <c r="L15" s="131">
        <v>768900</v>
      </c>
      <c r="M15" s="131"/>
      <c r="N15" s="131">
        <v>2565346</v>
      </c>
      <c r="O15" s="115"/>
      <c r="P15" s="131">
        <f>SUM(D15:O15)</f>
        <v>32357913</v>
      </c>
    </row>
    <row r="16" spans="1:23" ht="11.15" customHeight="1">
      <c r="A16" s="115"/>
      <c r="B16" s="101"/>
      <c r="D16" s="131"/>
      <c r="E16" s="131"/>
      <c r="F16" s="131"/>
      <c r="G16" s="115"/>
      <c r="H16" s="131"/>
      <c r="I16" s="115"/>
      <c r="J16" s="131"/>
      <c r="K16" s="131"/>
      <c r="L16" s="131"/>
      <c r="M16" s="131"/>
      <c r="N16" s="131"/>
      <c r="O16" s="115"/>
      <c r="P16" s="131"/>
    </row>
    <row r="17" spans="1:17" ht="24" customHeight="1">
      <c r="A17" s="89" t="s">
        <v>151</v>
      </c>
      <c r="B17" s="101"/>
      <c r="D17" s="131"/>
      <c r="E17" s="131"/>
      <c r="F17" s="131"/>
      <c r="G17" s="115"/>
      <c r="H17" s="131"/>
      <c r="I17" s="115"/>
      <c r="J17" s="131"/>
      <c r="K17" s="131"/>
      <c r="L17" s="131"/>
      <c r="M17" s="131"/>
      <c r="N17" s="131"/>
      <c r="O17" s="115"/>
      <c r="P17" s="131"/>
    </row>
    <row r="18" spans="1:17" ht="24" customHeight="1">
      <c r="A18" s="91" t="s">
        <v>152</v>
      </c>
      <c r="B18" s="101">
        <v>42</v>
      </c>
      <c r="D18" s="140">
        <v>0</v>
      </c>
      <c r="E18" s="115"/>
      <c r="F18" s="140">
        <v>0</v>
      </c>
      <c r="G18" s="115"/>
      <c r="H18" s="140">
        <v>0</v>
      </c>
      <c r="I18" s="115"/>
      <c r="J18" s="140">
        <v>0</v>
      </c>
      <c r="K18" s="115"/>
      <c r="L18" s="140">
        <v>0</v>
      </c>
      <c r="M18" s="115"/>
      <c r="N18" s="140">
        <v>-635502</v>
      </c>
      <c r="O18" s="115"/>
      <c r="P18" s="140">
        <f>SUM(D18:O18)</f>
        <v>-635502</v>
      </c>
    </row>
    <row r="19" spans="1:17" ht="24" customHeight="1">
      <c r="A19" s="115" t="s">
        <v>153</v>
      </c>
      <c r="B19" s="101"/>
      <c r="D19" s="158">
        <f>SUM(D18)</f>
        <v>0</v>
      </c>
      <c r="E19" s="159"/>
      <c r="F19" s="158">
        <f>SUM(F18)</f>
        <v>0</v>
      </c>
      <c r="G19" s="159"/>
      <c r="H19" s="158">
        <f>SUM(H18)</f>
        <v>0</v>
      </c>
      <c r="I19" s="159"/>
      <c r="J19" s="158">
        <f>SUM(J18)</f>
        <v>0</v>
      </c>
      <c r="K19" s="131"/>
      <c r="L19" s="158">
        <f>SUM(L18)</f>
        <v>0</v>
      </c>
      <c r="M19" s="131"/>
      <c r="N19" s="158">
        <f>SUM(N18)</f>
        <v>-635502</v>
      </c>
      <c r="O19" s="131"/>
      <c r="P19" s="158">
        <f>SUM(P18)</f>
        <v>-635502</v>
      </c>
    </row>
    <row r="20" spans="1:17" ht="11.15" customHeight="1">
      <c r="A20" s="115"/>
      <c r="B20" s="101"/>
      <c r="D20" s="131"/>
      <c r="E20" s="131"/>
      <c r="F20" s="131"/>
      <c r="G20" s="115"/>
      <c r="H20" s="131"/>
      <c r="I20" s="115"/>
      <c r="J20" s="131"/>
      <c r="K20" s="131"/>
      <c r="L20" s="131"/>
      <c r="M20" s="131"/>
      <c r="N20" s="131"/>
      <c r="O20" s="115"/>
      <c r="P20" s="131"/>
    </row>
    <row r="21" spans="1:17" ht="24" customHeight="1">
      <c r="A21" s="160" t="s">
        <v>154</v>
      </c>
      <c r="B21" s="101"/>
      <c r="D21" s="131"/>
      <c r="E21" s="131"/>
      <c r="F21" s="131"/>
      <c r="G21" s="115"/>
      <c r="H21" s="131"/>
      <c r="I21" s="115"/>
      <c r="J21" s="131"/>
      <c r="K21" s="131"/>
      <c r="L21" s="131"/>
      <c r="M21" s="131"/>
      <c r="N21" s="131"/>
      <c r="O21" s="115"/>
      <c r="P21" s="131"/>
    </row>
    <row r="22" spans="1:17" ht="24" customHeight="1">
      <c r="A22" s="91" t="s">
        <v>98</v>
      </c>
      <c r="B22" s="101"/>
      <c r="D22" s="114">
        <v>0</v>
      </c>
      <c r="F22" s="114">
        <v>0</v>
      </c>
      <c r="H22" s="114">
        <v>0</v>
      </c>
      <c r="J22" s="114">
        <v>0</v>
      </c>
      <c r="L22" s="114">
        <v>0</v>
      </c>
      <c r="N22" s="113">
        <f>+'PL 10-13'!I111</f>
        <v>348266</v>
      </c>
      <c r="O22" s="114"/>
      <c r="P22" s="114">
        <f>SUM(D22:O22)</f>
        <v>348266</v>
      </c>
      <c r="Q22" s="136"/>
    </row>
    <row r="23" spans="1:17" ht="24" customHeight="1">
      <c r="A23" s="91" t="s">
        <v>99</v>
      </c>
      <c r="B23" s="101"/>
      <c r="D23" s="161">
        <v>0</v>
      </c>
      <c r="F23" s="161">
        <v>0</v>
      </c>
      <c r="H23" s="161">
        <v>0</v>
      </c>
      <c r="J23" s="161">
        <f>+'PL 10-13'!I135</f>
        <v>19061</v>
      </c>
      <c r="L23" s="161">
        <v>0</v>
      </c>
      <c r="N23" s="161">
        <v>0</v>
      </c>
      <c r="O23" s="114"/>
      <c r="P23" s="161">
        <f>SUM(D23:O23)</f>
        <v>19061</v>
      </c>
      <c r="Q23" s="136"/>
    </row>
    <row r="24" spans="1:17" ht="24" customHeight="1">
      <c r="A24" s="115" t="s">
        <v>155</v>
      </c>
      <c r="B24" s="162"/>
      <c r="C24" s="163"/>
      <c r="D24" s="158">
        <f>D23+D22</f>
        <v>0</v>
      </c>
      <c r="E24" s="159"/>
      <c r="F24" s="158">
        <f>F23+F22</f>
        <v>0</v>
      </c>
      <c r="G24" s="159"/>
      <c r="H24" s="158">
        <f>H23+H22</f>
        <v>0</v>
      </c>
      <c r="I24" s="159"/>
      <c r="J24" s="158">
        <f>J23+J22</f>
        <v>19061</v>
      </c>
      <c r="K24" s="131"/>
      <c r="L24" s="158">
        <f>L23+L22</f>
        <v>0</v>
      </c>
      <c r="M24" s="131"/>
      <c r="N24" s="158">
        <f>N23+N22</f>
        <v>348266</v>
      </c>
      <c r="O24" s="131"/>
      <c r="P24" s="158">
        <f>P23+P22</f>
        <v>367327</v>
      </c>
    </row>
    <row r="25" spans="1:17" ht="11.15" customHeight="1">
      <c r="A25" s="115"/>
      <c r="B25" s="162"/>
      <c r="C25" s="163"/>
      <c r="D25" s="131"/>
      <c r="E25" s="159"/>
      <c r="F25" s="131"/>
      <c r="G25" s="159"/>
      <c r="H25" s="131"/>
      <c r="I25" s="159"/>
      <c r="J25" s="131"/>
      <c r="K25" s="131"/>
      <c r="L25" s="131"/>
      <c r="M25" s="131"/>
      <c r="N25" s="131"/>
      <c r="O25" s="131"/>
      <c r="P25" s="131"/>
    </row>
    <row r="26" spans="1:17" s="115" customFormat="1" ht="24" customHeight="1">
      <c r="A26" s="115" t="s">
        <v>156</v>
      </c>
      <c r="B26" s="101">
        <v>11.1</v>
      </c>
      <c r="C26" s="163"/>
      <c r="D26" s="164">
        <v>0</v>
      </c>
      <c r="E26" s="131"/>
      <c r="F26" s="164">
        <v>0</v>
      </c>
      <c r="H26" s="164">
        <v>0</v>
      </c>
      <c r="J26" s="164">
        <v>448550</v>
      </c>
      <c r="K26" s="131"/>
      <c r="L26" s="164">
        <v>0</v>
      </c>
      <c r="M26" s="131"/>
      <c r="N26" s="164">
        <f>-J26</f>
        <v>-448550</v>
      </c>
      <c r="P26" s="164">
        <f>SUM(D26:N26)</f>
        <v>0</v>
      </c>
    </row>
    <row r="27" spans="1:17" s="115" customFormat="1" ht="11.15" customHeight="1">
      <c r="B27" s="153"/>
      <c r="C27" s="163"/>
      <c r="D27" s="131"/>
      <c r="E27" s="131"/>
      <c r="F27" s="131"/>
      <c r="H27" s="131"/>
      <c r="J27" s="131"/>
      <c r="K27" s="131"/>
      <c r="L27" s="131"/>
      <c r="M27" s="131"/>
      <c r="N27" s="131"/>
      <c r="P27" s="131"/>
    </row>
    <row r="28" spans="1:17" ht="24" customHeight="1" thickBot="1">
      <c r="A28" s="115" t="s">
        <v>157</v>
      </c>
      <c r="B28" s="162"/>
      <c r="C28" s="163"/>
      <c r="D28" s="165">
        <f>SUM(D15,D19,D24,D26)</f>
        <v>21183661</v>
      </c>
      <c r="E28" s="131"/>
      <c r="F28" s="165">
        <f>SUM(F15,F19,F24,F26)</f>
        <v>9627913</v>
      </c>
      <c r="G28" s="131"/>
      <c r="H28" s="165">
        <f>SUM(H15,H19,H24,H26)</f>
        <v>890</v>
      </c>
      <c r="I28" s="131"/>
      <c r="J28" s="165">
        <f>SUM(J15,J19,J24,J26)</f>
        <v>-1321186</v>
      </c>
      <c r="K28" s="131"/>
      <c r="L28" s="165">
        <f>SUM(L15,L19,L24,L26)</f>
        <v>768900</v>
      </c>
      <c r="M28" s="131"/>
      <c r="N28" s="165">
        <f>SUM(N15,N19,N24,N26)</f>
        <v>1829560</v>
      </c>
      <c r="O28" s="131"/>
      <c r="P28" s="165">
        <f>SUM(P15,P19,P24,P26)</f>
        <v>32089738</v>
      </c>
      <c r="Q28" s="131"/>
    </row>
    <row r="29" spans="1:17" ht="24" customHeight="1" thickTop="1">
      <c r="A29" s="115"/>
      <c r="B29" s="101"/>
      <c r="D29" s="114"/>
      <c r="E29" s="114"/>
      <c r="F29" s="114"/>
      <c r="G29" s="136"/>
      <c r="H29" s="114"/>
      <c r="I29" s="136"/>
      <c r="J29" s="114"/>
      <c r="K29" s="114"/>
      <c r="L29" s="114"/>
      <c r="M29" s="114"/>
      <c r="N29" s="114"/>
      <c r="O29" s="114"/>
      <c r="P29" s="114"/>
      <c r="Q29" s="124"/>
    </row>
  </sheetData>
  <mergeCells count="4">
    <mergeCell ref="D4:P4"/>
    <mergeCell ref="L6:N6"/>
    <mergeCell ref="Q6:S6"/>
    <mergeCell ref="D13:P13"/>
  </mergeCells>
  <pageMargins left="0.8" right="0.8" top="0.48" bottom="0.5" header="0.5" footer="0.5"/>
  <pageSetup paperSize="9" scale="76" firstPageNumber="16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1779-95E4-41D7-B1A0-DE3D7EB9D8DA}">
  <dimension ref="A1:W29"/>
  <sheetViews>
    <sheetView showGridLines="0" view="pageBreakPreview" zoomScale="85" zoomScaleNormal="70" zoomScaleSheetLayoutView="85" workbookViewId="0">
      <selection activeCell="B66" sqref="B66"/>
    </sheetView>
  </sheetViews>
  <sheetFormatPr defaultColWidth="10.81640625" defaultRowHeight="24" customHeight="1"/>
  <cols>
    <col min="1" max="1" width="49.90625" style="42" customWidth="1"/>
    <col min="2" max="2" width="10.08984375" style="85" customWidth="1"/>
    <col min="3" max="3" width="1.453125" style="86" customWidth="1"/>
    <col min="4" max="4" width="14.1796875" style="86" customWidth="1"/>
    <col min="5" max="5" width="1.1796875" style="42" customWidth="1"/>
    <col min="6" max="6" width="14.1796875" style="86" customWidth="1"/>
    <col min="7" max="7" width="1.1796875" style="42" customWidth="1"/>
    <col min="8" max="8" width="18.81640625" style="42" customWidth="1"/>
    <col min="9" max="9" width="1.1796875" style="42" customWidth="1"/>
    <col min="10" max="10" width="18.1796875" style="86" customWidth="1"/>
    <col min="11" max="11" width="1.1796875" style="86" customWidth="1"/>
    <col min="12" max="12" width="13.1796875" style="86" customWidth="1"/>
    <col min="13" max="13" width="1.1796875" style="86" customWidth="1"/>
    <col min="14" max="14" width="14.453125" style="86" customWidth="1"/>
    <col min="15" max="15" width="1.1796875" style="42" customWidth="1"/>
    <col min="16" max="16" width="13.81640625" style="42" customWidth="1"/>
    <col min="17" max="17" width="1" style="42" customWidth="1"/>
    <col min="18" max="16384" width="10.81640625" style="42"/>
  </cols>
  <sheetData>
    <row r="1" spans="1:23" s="149" customFormat="1" ht="24" customHeight="1">
      <c r="A1" s="147" t="s">
        <v>0</v>
      </c>
      <c r="B1" s="148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23" s="149" customFormat="1" ht="24" customHeight="1">
      <c r="A2" s="147" t="s">
        <v>123</v>
      </c>
      <c r="B2" s="148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23" s="39" customFormat="1" ht="15.65" customHeight="1">
      <c r="A3" s="41"/>
      <c r="B3" s="76"/>
      <c r="C3" s="48"/>
      <c r="D3" s="48"/>
      <c r="E3" s="48"/>
      <c r="F3" s="48"/>
      <c r="G3" s="48"/>
      <c r="H3" s="48"/>
      <c r="I3" s="48"/>
      <c r="O3" s="48"/>
      <c r="P3" s="48"/>
    </row>
    <row r="4" spans="1:23" s="80" customFormat="1" ht="25.5" customHeight="1">
      <c r="A4" s="77"/>
      <c r="B4" s="183"/>
      <c r="C4" s="77"/>
      <c r="D4" s="187" t="s">
        <v>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79"/>
      <c r="R4" s="79"/>
      <c r="S4" s="79"/>
      <c r="T4" s="79"/>
      <c r="U4" s="79"/>
      <c r="V4" s="79"/>
      <c r="W4" s="79"/>
    </row>
    <row r="5" spans="1:23" s="80" customFormat="1" ht="22">
      <c r="A5" s="77"/>
      <c r="B5" s="183"/>
      <c r="C5" s="77"/>
      <c r="D5" s="78"/>
      <c r="E5" s="78"/>
      <c r="F5" s="78"/>
      <c r="G5" s="78"/>
      <c r="H5" s="78"/>
      <c r="I5" s="78"/>
      <c r="J5" s="81" t="s">
        <v>161</v>
      </c>
      <c r="K5" s="78"/>
      <c r="L5" s="78"/>
      <c r="M5" s="78"/>
      <c r="N5" s="78"/>
      <c r="O5" s="78"/>
      <c r="P5" s="78"/>
      <c r="Q5" s="79"/>
      <c r="R5" s="79"/>
      <c r="S5" s="79"/>
      <c r="T5" s="79"/>
      <c r="U5" s="79"/>
      <c r="V5" s="79"/>
      <c r="W5" s="79"/>
    </row>
    <row r="6" spans="1:23" s="80" customFormat="1" ht="21.5">
      <c r="B6" s="81"/>
      <c r="D6" s="82"/>
      <c r="J6" s="83" t="s">
        <v>54</v>
      </c>
      <c r="L6" s="188" t="s">
        <v>62</v>
      </c>
      <c r="M6" s="188"/>
      <c r="N6" s="188"/>
      <c r="P6" s="81"/>
      <c r="Q6" s="189"/>
      <c r="R6" s="189"/>
      <c r="S6" s="189"/>
      <c r="U6" s="84"/>
    </row>
    <row r="7" spans="1:23" ht="24" customHeight="1">
      <c r="D7" s="87"/>
      <c r="E7" s="87"/>
      <c r="F7" s="87"/>
      <c r="G7" s="87"/>
      <c r="H7" s="87"/>
      <c r="I7" s="87"/>
      <c r="J7" s="43" t="s">
        <v>125</v>
      </c>
      <c r="K7" s="87"/>
      <c r="L7" s="87"/>
      <c r="M7" s="87"/>
      <c r="N7" s="87"/>
      <c r="O7" s="87"/>
      <c r="P7" s="87"/>
    </row>
    <row r="8" spans="1:23" ht="24" customHeight="1">
      <c r="B8" s="45"/>
      <c r="C8" s="42"/>
      <c r="D8" s="42"/>
      <c r="F8" s="42"/>
      <c r="J8" s="87" t="s">
        <v>126</v>
      </c>
      <c r="K8" s="87"/>
      <c r="L8" s="87"/>
      <c r="M8" s="87"/>
      <c r="N8" s="87"/>
      <c r="O8" s="88"/>
    </row>
    <row r="9" spans="1:23" ht="24" customHeight="1">
      <c r="B9" s="45"/>
      <c r="C9" s="42"/>
      <c r="D9" s="42"/>
      <c r="F9" s="42"/>
      <c r="J9" s="87" t="s">
        <v>128</v>
      </c>
      <c r="K9" s="87"/>
      <c r="L9" s="87"/>
      <c r="M9" s="87"/>
      <c r="N9" s="87"/>
      <c r="O9" s="88"/>
    </row>
    <row r="10" spans="1:23" ht="24" customHeight="1">
      <c r="B10" s="45"/>
      <c r="C10" s="42"/>
      <c r="D10" s="42"/>
      <c r="F10" s="42"/>
      <c r="J10" s="87" t="s">
        <v>131</v>
      </c>
      <c r="O10" s="88"/>
    </row>
    <row r="11" spans="1:23" s="43" customFormat="1" ht="24" customHeight="1">
      <c r="B11" s="45"/>
      <c r="C11" s="55"/>
      <c r="D11" s="87" t="s">
        <v>132</v>
      </c>
      <c r="F11" s="87"/>
      <c r="H11" s="87" t="s">
        <v>129</v>
      </c>
      <c r="J11" s="87" t="s">
        <v>135</v>
      </c>
      <c r="K11" s="86"/>
      <c r="L11" s="87" t="s">
        <v>137</v>
      </c>
      <c r="M11" s="86"/>
      <c r="O11" s="87"/>
      <c r="P11" s="43" t="s">
        <v>138</v>
      </c>
    </row>
    <row r="12" spans="1:23" s="43" customFormat="1" ht="24" customHeight="1">
      <c r="B12" s="45" t="s">
        <v>7</v>
      </c>
      <c r="D12" s="87" t="s">
        <v>140</v>
      </c>
      <c r="F12" s="87" t="s">
        <v>59</v>
      </c>
      <c r="H12" s="87" t="s">
        <v>162</v>
      </c>
      <c r="J12" s="87" t="s">
        <v>142</v>
      </c>
      <c r="L12" s="43" t="s">
        <v>144</v>
      </c>
      <c r="N12" s="87" t="s">
        <v>145</v>
      </c>
      <c r="P12" s="87" t="s">
        <v>148</v>
      </c>
    </row>
    <row r="13" spans="1:23" ht="24" customHeight="1">
      <c r="B13" s="45"/>
      <c r="D13" s="190" t="s">
        <v>8</v>
      </c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</row>
    <row r="14" spans="1:23" ht="24" customHeight="1">
      <c r="A14" s="48" t="s">
        <v>158</v>
      </c>
      <c r="B14" s="45"/>
    </row>
    <row r="15" spans="1:23" ht="24" customHeight="1">
      <c r="A15" s="48" t="s">
        <v>159</v>
      </c>
      <c r="B15" s="45"/>
      <c r="D15" s="49">
        <v>21183661</v>
      </c>
      <c r="E15" s="49"/>
      <c r="F15" s="49">
        <v>9627913</v>
      </c>
      <c r="G15" s="48"/>
      <c r="H15" s="49">
        <v>890</v>
      </c>
      <c r="I15" s="48"/>
      <c r="J15" s="49">
        <v>-2887029</v>
      </c>
      <c r="K15" s="49"/>
      <c r="L15" s="49">
        <v>719900</v>
      </c>
      <c r="M15" s="49"/>
      <c r="N15" s="49">
        <v>3211128</v>
      </c>
      <c r="O15" s="48"/>
      <c r="P15" s="49">
        <f>SUM(D15:O15)</f>
        <v>31856463</v>
      </c>
    </row>
    <row r="16" spans="1:23" ht="11.15" customHeight="1">
      <c r="A16" s="48"/>
      <c r="B16" s="45"/>
      <c r="D16" s="49"/>
      <c r="E16" s="49"/>
      <c r="F16" s="49"/>
      <c r="G16" s="48"/>
      <c r="H16" s="49"/>
      <c r="I16" s="48"/>
      <c r="J16" s="49"/>
      <c r="K16" s="49"/>
      <c r="L16" s="49"/>
      <c r="M16" s="49"/>
      <c r="N16" s="49"/>
      <c r="O16" s="48"/>
      <c r="P16" s="49"/>
    </row>
    <row r="17" spans="1:17" ht="24" customHeight="1">
      <c r="A17" s="89" t="s">
        <v>151</v>
      </c>
      <c r="B17" s="45"/>
      <c r="D17" s="49"/>
      <c r="E17" s="49"/>
      <c r="F17" s="49"/>
      <c r="G17" s="48"/>
      <c r="H17" s="49"/>
      <c r="I17" s="48"/>
      <c r="J17" s="49"/>
      <c r="K17" s="49"/>
      <c r="L17" s="49"/>
      <c r="M17" s="49"/>
      <c r="N17" s="49"/>
      <c r="O17" s="48"/>
      <c r="P17" s="49"/>
    </row>
    <row r="18" spans="1:17" ht="24" customHeight="1">
      <c r="A18" s="91" t="s">
        <v>152</v>
      </c>
      <c r="B18" s="45">
        <v>42</v>
      </c>
      <c r="D18" s="10">
        <v>0</v>
      </c>
      <c r="E18" s="48"/>
      <c r="F18" s="10">
        <v>0</v>
      </c>
      <c r="G18" s="48"/>
      <c r="H18" s="10">
        <v>0</v>
      </c>
      <c r="I18" s="48"/>
      <c r="J18" s="10">
        <v>0</v>
      </c>
      <c r="K18" s="48"/>
      <c r="L18" s="10">
        <v>0</v>
      </c>
      <c r="M18" s="48"/>
      <c r="N18" s="10">
        <v>-635508</v>
      </c>
      <c r="O18" s="48"/>
      <c r="P18" s="10">
        <f>SUM(D18:O18)</f>
        <v>-635508</v>
      </c>
    </row>
    <row r="19" spans="1:17" ht="24" customHeight="1">
      <c r="A19" s="48" t="s">
        <v>153</v>
      </c>
      <c r="B19" s="45"/>
      <c r="D19" s="67">
        <f>SUM(D18)</f>
        <v>0</v>
      </c>
      <c r="E19" s="69"/>
      <c r="F19" s="67">
        <f>SUM(F18)</f>
        <v>0</v>
      </c>
      <c r="G19" s="69"/>
      <c r="H19" s="67">
        <f>SUM(H18)</f>
        <v>0</v>
      </c>
      <c r="I19" s="69"/>
      <c r="J19" s="67">
        <f>SUM(J18)</f>
        <v>0</v>
      </c>
      <c r="K19" s="49"/>
      <c r="L19" s="67">
        <f>SUM(L18)</f>
        <v>0</v>
      </c>
      <c r="M19" s="49"/>
      <c r="N19" s="67">
        <f>SUM(N18)</f>
        <v>-635508</v>
      </c>
      <c r="O19" s="49"/>
      <c r="P19" s="67">
        <f>SUM(P18)</f>
        <v>-635508</v>
      </c>
    </row>
    <row r="20" spans="1:17" ht="11.15" customHeight="1">
      <c r="A20" s="48"/>
      <c r="B20" s="45"/>
      <c r="D20" s="49"/>
      <c r="E20" s="49"/>
      <c r="F20" s="49"/>
      <c r="G20" s="48"/>
      <c r="H20" s="49"/>
      <c r="I20" s="48"/>
      <c r="J20" s="49"/>
      <c r="K20" s="49"/>
      <c r="L20" s="49"/>
      <c r="M20" s="49"/>
      <c r="N20" s="49"/>
      <c r="O20" s="48"/>
      <c r="P20" s="49"/>
    </row>
    <row r="21" spans="1:17" ht="24" customHeight="1">
      <c r="A21" s="90" t="s">
        <v>154</v>
      </c>
      <c r="B21" s="45"/>
      <c r="D21" s="49"/>
      <c r="E21" s="49"/>
      <c r="F21" s="49"/>
      <c r="G21" s="48"/>
      <c r="H21" s="49"/>
      <c r="I21" s="48"/>
      <c r="J21" s="49"/>
      <c r="K21" s="49"/>
      <c r="L21" s="49"/>
      <c r="M21" s="49"/>
      <c r="N21" s="49"/>
      <c r="O21" s="48"/>
      <c r="P21" s="49"/>
    </row>
    <row r="22" spans="1:17" ht="24" customHeight="1">
      <c r="A22" s="91" t="s">
        <v>98</v>
      </c>
      <c r="B22" s="45"/>
      <c r="D22" s="47">
        <v>0</v>
      </c>
      <c r="F22" s="47">
        <v>0</v>
      </c>
      <c r="H22" s="47">
        <v>0</v>
      </c>
      <c r="J22" s="47">
        <v>0</v>
      </c>
      <c r="L22" s="47">
        <v>0</v>
      </c>
      <c r="N22" s="6">
        <v>85000</v>
      </c>
      <c r="O22" s="47"/>
      <c r="P22" s="47">
        <f>SUM(D22:O22)</f>
        <v>85000</v>
      </c>
      <c r="Q22" s="57"/>
    </row>
    <row r="23" spans="1:17" ht="24" customHeight="1">
      <c r="A23" s="91" t="s">
        <v>99</v>
      </c>
      <c r="B23" s="45"/>
      <c r="D23" s="65">
        <v>0</v>
      </c>
      <c r="F23" s="65">
        <v>0</v>
      </c>
      <c r="H23" s="65">
        <v>0</v>
      </c>
      <c r="J23" s="65">
        <v>-66371</v>
      </c>
      <c r="L23" s="65">
        <v>0</v>
      </c>
      <c r="N23" s="65">
        <v>0</v>
      </c>
      <c r="O23" s="47"/>
      <c r="P23" s="65">
        <f>SUM(D23:O23)</f>
        <v>-66371</v>
      </c>
      <c r="Q23" s="57"/>
    </row>
    <row r="24" spans="1:17" ht="24" customHeight="1">
      <c r="A24" s="48" t="s">
        <v>155</v>
      </c>
      <c r="B24" s="92"/>
      <c r="C24" s="93"/>
      <c r="D24" s="67">
        <f>D23+D22</f>
        <v>0</v>
      </c>
      <c r="E24" s="69"/>
      <c r="F24" s="67">
        <f>F23+F22</f>
        <v>0</v>
      </c>
      <c r="G24" s="69"/>
      <c r="H24" s="67">
        <f>H23+H22</f>
        <v>0</v>
      </c>
      <c r="I24" s="69"/>
      <c r="J24" s="67">
        <f>J23+J22</f>
        <v>-66371</v>
      </c>
      <c r="K24" s="49"/>
      <c r="L24" s="67">
        <f>L23+L22</f>
        <v>0</v>
      </c>
      <c r="M24" s="49"/>
      <c r="N24" s="67">
        <f>N23+N22</f>
        <v>85000</v>
      </c>
      <c r="O24" s="49"/>
      <c r="P24" s="67">
        <f>P23+P22</f>
        <v>18629</v>
      </c>
    </row>
    <row r="25" spans="1:17" ht="11.15" customHeight="1">
      <c r="A25" s="48"/>
      <c r="B25" s="92"/>
      <c r="C25" s="93"/>
      <c r="D25" s="49"/>
      <c r="E25" s="69"/>
      <c r="F25" s="49"/>
      <c r="G25" s="69"/>
      <c r="H25" s="49"/>
      <c r="I25" s="69"/>
      <c r="J25" s="49"/>
      <c r="K25" s="49"/>
      <c r="L25" s="49"/>
      <c r="M25" s="49"/>
      <c r="N25" s="49"/>
      <c r="O25" s="49"/>
      <c r="P25" s="49"/>
    </row>
    <row r="26" spans="1:17" s="48" customFormat="1" ht="24" customHeight="1">
      <c r="A26" s="48" t="s">
        <v>156</v>
      </c>
      <c r="B26" s="45">
        <v>11.1</v>
      </c>
      <c r="C26" s="93"/>
      <c r="D26" s="94">
        <v>0</v>
      </c>
      <c r="E26" s="49"/>
      <c r="F26" s="94">
        <v>0</v>
      </c>
      <c r="H26" s="94">
        <v>0</v>
      </c>
      <c r="J26" s="94">
        <v>514227</v>
      </c>
      <c r="K26" s="49"/>
      <c r="L26" s="94">
        <v>0</v>
      </c>
      <c r="M26" s="49"/>
      <c r="N26" s="94">
        <f>-J26</f>
        <v>-514227</v>
      </c>
      <c r="P26" s="94">
        <f>SUM(D26:N26)</f>
        <v>0</v>
      </c>
    </row>
    <row r="27" spans="1:17" s="48" customFormat="1" ht="11.15" customHeight="1">
      <c r="B27" s="76"/>
      <c r="C27" s="93"/>
      <c r="D27" s="49"/>
      <c r="E27" s="49"/>
      <c r="F27" s="49"/>
      <c r="H27" s="49"/>
      <c r="J27" s="49"/>
      <c r="K27" s="49"/>
      <c r="L27" s="49"/>
      <c r="M27" s="49"/>
      <c r="N27" s="49"/>
      <c r="P27" s="49"/>
    </row>
    <row r="28" spans="1:17" ht="24" customHeight="1" thickBot="1">
      <c r="A28" s="48" t="s">
        <v>160</v>
      </c>
      <c r="B28" s="92"/>
      <c r="C28" s="93"/>
      <c r="D28" s="95">
        <f>SUM(D15,D19,D24,D26)</f>
        <v>21183661</v>
      </c>
      <c r="E28" s="49"/>
      <c r="F28" s="95">
        <f>SUM(F15,F19,F24,F26)</f>
        <v>9627913</v>
      </c>
      <c r="G28" s="49"/>
      <c r="H28" s="95">
        <f>SUM(H15,H19,H24,H26)</f>
        <v>890</v>
      </c>
      <c r="I28" s="49"/>
      <c r="J28" s="95">
        <f>SUM(J15,J19,J24,J26)</f>
        <v>-2439173</v>
      </c>
      <c r="K28" s="49"/>
      <c r="L28" s="95">
        <f>SUM(L15,L19,L24,L26)</f>
        <v>719900</v>
      </c>
      <c r="M28" s="49"/>
      <c r="N28" s="95">
        <f>SUM(N15,N19,N24,N26)</f>
        <v>2146393</v>
      </c>
      <c r="O28" s="49"/>
      <c r="P28" s="95">
        <f>SUM(P15,P19,P24,P26)</f>
        <v>31239584</v>
      </c>
      <c r="Q28" s="49"/>
    </row>
    <row r="29" spans="1:17" ht="24" customHeight="1" thickTop="1">
      <c r="A29" s="48"/>
      <c r="B29" s="45"/>
      <c r="D29" s="47"/>
      <c r="E29" s="47"/>
      <c r="F29" s="47"/>
      <c r="G29" s="57"/>
      <c r="H29" s="47"/>
      <c r="I29" s="57"/>
      <c r="J29" s="47"/>
      <c r="K29" s="47"/>
      <c r="L29" s="47"/>
      <c r="M29" s="47"/>
      <c r="N29" s="47"/>
      <c r="O29" s="47"/>
      <c r="P29" s="47"/>
      <c r="Q29" s="51"/>
    </row>
  </sheetData>
  <mergeCells count="4">
    <mergeCell ref="D4:P4"/>
    <mergeCell ref="L6:N6"/>
    <mergeCell ref="Q6:S6"/>
    <mergeCell ref="D13:P13"/>
  </mergeCells>
  <pageMargins left="0.7" right="0.7" top="0.48" bottom="0.5" header="0.5" footer="0.5"/>
  <pageSetup paperSize="9" scale="76" firstPageNumber="1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958B-5AA7-4AA8-9F82-2DB276FB90B6}">
  <dimension ref="A1:N94"/>
  <sheetViews>
    <sheetView showGridLines="0" tabSelected="1" view="pageBreakPreview" topLeftCell="A18" zoomScale="70" zoomScaleNormal="70" zoomScaleSheetLayoutView="70" workbookViewId="0">
      <selection activeCell="A107" sqref="A107"/>
    </sheetView>
  </sheetViews>
  <sheetFormatPr defaultColWidth="10.81640625" defaultRowHeight="22" customHeight="1"/>
  <cols>
    <col min="1" max="1" width="59.81640625" style="42" customWidth="1"/>
    <col min="2" max="2" width="16.81640625" style="42" customWidth="1"/>
    <col min="3" max="3" width="12.1796875" style="26" bestFit="1" customWidth="1"/>
    <col min="4" max="4" width="1.1796875" style="61" customWidth="1"/>
    <col min="5" max="5" width="11.453125" style="26" customWidth="1"/>
    <col min="6" max="6" width="1.1796875" style="4" customWidth="1"/>
    <col min="7" max="7" width="11.453125" style="4" customWidth="1"/>
    <col min="8" max="8" width="1.1796875" style="4" customWidth="1"/>
    <col min="9" max="9" width="11.453125" style="4" customWidth="1"/>
    <col min="10" max="16384" width="10.81640625" style="42"/>
  </cols>
  <sheetData>
    <row r="1" spans="1:14" s="39" customFormat="1" ht="22" customHeight="1">
      <c r="A1" s="37" t="s">
        <v>0</v>
      </c>
      <c r="B1" s="38"/>
      <c r="C1" s="23"/>
      <c r="D1" s="23"/>
      <c r="E1" s="23"/>
      <c r="F1" s="23"/>
    </row>
    <row r="2" spans="1:14" ht="22" customHeight="1">
      <c r="A2" s="40" t="s">
        <v>163</v>
      </c>
      <c r="B2" s="38"/>
      <c r="C2" s="24"/>
      <c r="D2" s="23"/>
      <c r="E2" s="24"/>
      <c r="F2" s="23"/>
      <c r="G2" s="25"/>
      <c r="H2" s="3"/>
      <c r="I2" s="25"/>
    </row>
    <row r="3" spans="1:14" ht="22" customHeight="1">
      <c r="A3" s="40"/>
      <c r="B3" s="38"/>
      <c r="C3" s="24"/>
      <c r="D3" s="23"/>
      <c r="E3" s="24"/>
      <c r="F3" s="23"/>
      <c r="G3" s="25"/>
      <c r="H3" s="3"/>
      <c r="I3" s="25"/>
    </row>
    <row r="4" spans="1:14" ht="22" customHeight="1">
      <c r="A4" s="41"/>
      <c r="B4" s="48"/>
      <c r="C4" s="185" t="s">
        <v>2</v>
      </c>
      <c r="D4" s="185"/>
      <c r="E4" s="185"/>
      <c r="F4" s="48"/>
      <c r="G4" s="185" t="s">
        <v>3</v>
      </c>
      <c r="H4" s="185"/>
      <c r="I4" s="185"/>
      <c r="J4" s="48"/>
      <c r="K4" s="48"/>
    </row>
    <row r="5" spans="1:14" ht="22" customHeight="1">
      <c r="C5" s="186" t="s">
        <v>164</v>
      </c>
      <c r="D5" s="186"/>
      <c r="E5" s="186"/>
      <c r="F5" s="26"/>
      <c r="G5" s="186" t="s">
        <v>164</v>
      </c>
      <c r="H5" s="186"/>
      <c r="I5" s="186"/>
    </row>
    <row r="6" spans="1:14" ht="22" customHeight="1">
      <c r="C6" s="186" t="s">
        <v>72</v>
      </c>
      <c r="D6" s="186"/>
      <c r="E6" s="186"/>
      <c r="F6" s="26"/>
      <c r="G6" s="186" t="s">
        <v>72</v>
      </c>
      <c r="H6" s="186"/>
      <c r="I6" s="186"/>
    </row>
    <row r="7" spans="1:14" ht="22" customHeight="1">
      <c r="B7" s="45"/>
      <c r="C7" s="63">
        <v>2568</v>
      </c>
      <c r="D7" s="63"/>
      <c r="E7" s="63">
        <v>2567</v>
      </c>
      <c r="F7" s="14"/>
      <c r="G7" s="63">
        <v>2568</v>
      </c>
      <c r="H7" s="63"/>
      <c r="I7" s="63">
        <v>2567</v>
      </c>
    </row>
    <row r="8" spans="1:14" ht="22" customHeight="1">
      <c r="C8" s="184" t="s">
        <v>8</v>
      </c>
      <c r="D8" s="184"/>
      <c r="E8" s="184"/>
      <c r="F8" s="184"/>
      <c r="G8" s="184"/>
      <c r="H8" s="184"/>
      <c r="I8" s="184"/>
    </row>
    <row r="9" spans="1:14" ht="22" customHeight="1">
      <c r="A9" s="60" t="s">
        <v>165</v>
      </c>
      <c r="C9" s="64"/>
      <c r="D9" s="64"/>
      <c r="E9" s="64"/>
      <c r="F9" s="64"/>
      <c r="G9" s="64"/>
      <c r="H9" s="42"/>
      <c r="I9" s="64"/>
      <c r="L9" s="61"/>
      <c r="M9" s="61"/>
      <c r="N9" s="61"/>
    </row>
    <row r="10" spans="1:14" ht="22" customHeight="1">
      <c r="A10" s="42" t="s">
        <v>166</v>
      </c>
      <c r="C10" s="56">
        <f>+'PL 10-13'!E109</f>
        <v>1387078</v>
      </c>
      <c r="D10" s="56"/>
      <c r="E10" s="56">
        <f>+'PL 10-13'!G109</f>
        <v>1105676</v>
      </c>
      <c r="F10" s="54"/>
      <c r="G10" s="56">
        <f>+'PL 10-13'!I109</f>
        <v>348266</v>
      </c>
      <c r="H10" s="56"/>
      <c r="I10" s="56">
        <v>85000</v>
      </c>
      <c r="L10" s="61"/>
      <c r="M10" s="57"/>
      <c r="N10" s="61"/>
    </row>
    <row r="11" spans="1:14" ht="22" customHeight="1">
      <c r="A11" s="166" t="s">
        <v>167</v>
      </c>
      <c r="C11" s="56"/>
      <c r="D11" s="56"/>
      <c r="E11" s="56"/>
      <c r="F11" s="54"/>
      <c r="G11" s="56"/>
      <c r="H11" s="56"/>
      <c r="I11" s="56"/>
      <c r="M11" s="57"/>
      <c r="N11" s="61"/>
    </row>
    <row r="12" spans="1:14" ht="22" customHeight="1">
      <c r="A12" s="167" t="s">
        <v>168</v>
      </c>
      <c r="C12" s="56"/>
      <c r="D12" s="56"/>
      <c r="E12" s="56"/>
      <c r="F12" s="54"/>
      <c r="G12" s="56"/>
      <c r="H12" s="56"/>
      <c r="I12" s="56"/>
      <c r="M12" s="57"/>
    </row>
    <row r="13" spans="1:14" ht="22" customHeight="1">
      <c r="A13" s="168" t="s">
        <v>169</v>
      </c>
      <c r="C13" s="56">
        <v>275576</v>
      </c>
      <c r="D13" s="56"/>
      <c r="E13" s="56">
        <v>237702</v>
      </c>
      <c r="F13" s="56"/>
      <c r="G13" s="56">
        <v>5546</v>
      </c>
      <c r="H13" s="54"/>
      <c r="I13" s="56">
        <v>4508</v>
      </c>
      <c r="M13" s="57"/>
    </row>
    <row r="14" spans="1:14" ht="22" customHeight="1">
      <c r="A14" s="168" t="s">
        <v>170</v>
      </c>
      <c r="C14" s="56">
        <f>+'PL 10-13'!E108</f>
        <v>523475</v>
      </c>
      <c r="D14" s="56"/>
      <c r="E14" s="56">
        <v>884242</v>
      </c>
      <c r="F14" s="56"/>
      <c r="G14" s="56">
        <v>0</v>
      </c>
      <c r="H14" s="54"/>
      <c r="I14" s="56">
        <v>0</v>
      </c>
      <c r="M14" s="57"/>
    </row>
    <row r="15" spans="1:14" ht="22" customHeight="1">
      <c r="A15" s="168" t="s">
        <v>171</v>
      </c>
      <c r="C15" s="56">
        <v>1469</v>
      </c>
      <c r="D15" s="56"/>
      <c r="E15" s="56">
        <v>0</v>
      </c>
      <c r="F15" s="56"/>
      <c r="G15" s="56">
        <v>0</v>
      </c>
      <c r="H15" s="54"/>
      <c r="I15" s="56">
        <v>0</v>
      </c>
      <c r="M15" s="57"/>
    </row>
    <row r="16" spans="1:14" ht="22" customHeight="1">
      <c r="A16" s="168" t="s">
        <v>172</v>
      </c>
      <c r="C16" s="56">
        <v>33830</v>
      </c>
      <c r="D16" s="56"/>
      <c r="E16" s="56">
        <v>31397</v>
      </c>
      <c r="F16" s="56"/>
      <c r="G16" s="56">
        <v>4988</v>
      </c>
      <c r="H16" s="54"/>
      <c r="I16" s="56">
        <v>4598</v>
      </c>
      <c r="K16" s="61"/>
      <c r="L16" s="61"/>
      <c r="M16" s="57"/>
    </row>
    <row r="17" spans="1:13" ht="22" customHeight="1">
      <c r="A17" s="168" t="s">
        <v>173</v>
      </c>
      <c r="C17" s="56">
        <v>3929</v>
      </c>
      <c r="D17" s="56"/>
      <c r="E17" s="56">
        <v>63304</v>
      </c>
      <c r="F17" s="56"/>
      <c r="G17" s="56">
        <v>0</v>
      </c>
      <c r="H17" s="54"/>
      <c r="I17" s="56">
        <v>0</v>
      </c>
      <c r="K17" s="61"/>
      <c r="L17" s="61"/>
      <c r="M17" s="57"/>
    </row>
    <row r="18" spans="1:13" ht="22" customHeight="1">
      <c r="A18" s="168" t="s">
        <v>174</v>
      </c>
      <c r="C18" s="56">
        <v>-162379</v>
      </c>
      <c r="D18" s="56"/>
      <c r="E18" s="56">
        <v>-712035</v>
      </c>
      <c r="F18" s="56"/>
      <c r="G18" s="56">
        <v>-286890</v>
      </c>
      <c r="H18" s="54"/>
      <c r="I18" s="56">
        <v>0</v>
      </c>
      <c r="M18" s="57"/>
    </row>
    <row r="19" spans="1:13" ht="22" customHeight="1">
      <c r="A19" s="168" t="s">
        <v>175</v>
      </c>
      <c r="C19" s="56">
        <v>-2124</v>
      </c>
      <c r="D19" s="56"/>
      <c r="E19" s="56">
        <v>98</v>
      </c>
      <c r="F19" s="56"/>
      <c r="G19" s="56">
        <v>-4</v>
      </c>
      <c r="H19" s="54"/>
      <c r="I19" s="56">
        <v>21</v>
      </c>
      <c r="M19" s="57"/>
    </row>
    <row r="20" spans="1:13" ht="22" customHeight="1">
      <c r="A20" s="168" t="s">
        <v>176</v>
      </c>
      <c r="C20" s="56">
        <v>-3929</v>
      </c>
      <c r="D20" s="56"/>
      <c r="E20" s="56">
        <v>204</v>
      </c>
      <c r="F20" s="56"/>
      <c r="G20" s="56">
        <v>0</v>
      </c>
      <c r="H20" s="54"/>
      <c r="I20" s="56">
        <v>36</v>
      </c>
      <c r="M20" s="57"/>
    </row>
    <row r="21" spans="1:13" ht="22" customHeight="1">
      <c r="A21" s="168" t="s">
        <v>177</v>
      </c>
      <c r="C21" s="56">
        <f>-'PL 10-13'!E94</f>
        <v>-134434</v>
      </c>
      <c r="D21" s="56"/>
      <c r="E21" s="56">
        <v>25619</v>
      </c>
      <c r="F21" s="56"/>
      <c r="G21" s="56">
        <f>-'PL 10-13'!I94</f>
        <v>0</v>
      </c>
      <c r="H21" s="56"/>
      <c r="I21" s="56">
        <v>0</v>
      </c>
      <c r="M21" s="57"/>
    </row>
    <row r="22" spans="1:13" ht="22" customHeight="1">
      <c r="A22" s="168" t="s">
        <v>178</v>
      </c>
      <c r="C22" s="56">
        <f>-'PL 10-13'!E88</f>
        <v>-3338130</v>
      </c>
      <c r="D22" s="47"/>
      <c r="E22" s="47">
        <v>-3407574</v>
      </c>
      <c r="F22" s="47"/>
      <c r="G22" s="56">
        <f>-'PL 10-13'!I88</f>
        <v>113341</v>
      </c>
      <c r="H22" s="50"/>
      <c r="I22" s="47">
        <v>73817</v>
      </c>
      <c r="J22" s="61"/>
      <c r="M22" s="57"/>
    </row>
    <row r="23" spans="1:13" ht="22" customHeight="1">
      <c r="A23" s="168" t="s">
        <v>179</v>
      </c>
      <c r="C23" s="56">
        <f>-'PL 10-13'!E95</f>
        <v>-213608</v>
      </c>
      <c r="D23" s="47"/>
      <c r="E23" s="47">
        <v>-258538</v>
      </c>
      <c r="F23" s="47"/>
      <c r="G23" s="56">
        <f>-'PL 10-13'!I95</f>
        <v>-198272</v>
      </c>
      <c r="H23" s="50"/>
      <c r="I23" s="47">
        <v>-179024</v>
      </c>
      <c r="M23" s="57"/>
    </row>
    <row r="24" spans="1:13" ht="22" customHeight="1">
      <c r="A24" s="168" t="s">
        <v>180</v>
      </c>
      <c r="C24" s="47">
        <v>5829832</v>
      </c>
      <c r="D24" s="47"/>
      <c r="E24" s="47">
        <v>5815353</v>
      </c>
      <c r="F24" s="47"/>
      <c r="G24" s="47">
        <v>0</v>
      </c>
      <c r="H24" s="50"/>
      <c r="I24" s="47">
        <v>0</v>
      </c>
      <c r="M24" s="57"/>
    </row>
    <row r="25" spans="1:13" ht="22" customHeight="1">
      <c r="A25" s="168" t="s">
        <v>181</v>
      </c>
      <c r="C25" s="47">
        <v>-3339514</v>
      </c>
      <c r="D25" s="47"/>
      <c r="E25" s="47">
        <v>-2650420</v>
      </c>
      <c r="F25" s="47"/>
      <c r="G25" s="47">
        <v>-67521</v>
      </c>
      <c r="H25" s="50"/>
      <c r="I25" s="47">
        <v>-62363</v>
      </c>
      <c r="M25" s="57"/>
    </row>
    <row r="26" spans="1:13" ht="22" customHeight="1">
      <c r="A26" s="168" t="s">
        <v>182</v>
      </c>
      <c r="C26" s="47">
        <v>35223</v>
      </c>
      <c r="D26" s="47"/>
      <c r="E26" s="47">
        <v>0</v>
      </c>
      <c r="F26" s="47"/>
      <c r="G26" s="47">
        <v>9803</v>
      </c>
      <c r="H26" s="50"/>
      <c r="I26" s="47">
        <v>0</v>
      </c>
      <c r="M26" s="57"/>
    </row>
    <row r="27" spans="1:13" ht="22" customHeight="1">
      <c r="A27" s="168" t="s">
        <v>183</v>
      </c>
      <c r="C27" s="65">
        <v>-166078</v>
      </c>
      <c r="D27" s="47"/>
      <c r="E27" s="65">
        <v>-58149</v>
      </c>
      <c r="F27" s="47"/>
      <c r="G27" s="65">
        <v>-2894</v>
      </c>
      <c r="H27" s="50"/>
      <c r="I27" s="65">
        <v>-2996</v>
      </c>
      <c r="M27" s="57"/>
    </row>
    <row r="28" spans="1:13" ht="22" customHeight="1">
      <c r="A28" s="46" t="s">
        <v>184</v>
      </c>
      <c r="C28" s="56">
        <f>SUM(C10:C27)</f>
        <v>730216</v>
      </c>
      <c r="D28" s="56"/>
      <c r="E28" s="56">
        <f>SUM(E10:E27)</f>
        <v>1076879</v>
      </c>
      <c r="F28" s="54"/>
      <c r="G28" s="56">
        <f>SUM(G10:G27)</f>
        <v>-73637</v>
      </c>
      <c r="H28" s="56"/>
      <c r="I28" s="56">
        <f>SUM(I10:I27)</f>
        <v>-76403</v>
      </c>
      <c r="M28" s="57"/>
    </row>
    <row r="29" spans="1:13" ht="9.65" customHeight="1">
      <c r="A29" s="66"/>
      <c r="M29" s="57"/>
    </row>
    <row r="30" spans="1:13" ht="22" customHeight="1">
      <c r="A30" s="169" t="s">
        <v>217</v>
      </c>
      <c r="C30" s="56"/>
      <c r="D30" s="56"/>
      <c r="E30" s="56"/>
      <c r="F30" s="54"/>
      <c r="G30" s="56"/>
      <c r="H30" s="56"/>
      <c r="I30" s="56"/>
      <c r="M30" s="57"/>
    </row>
    <row r="31" spans="1:13" ht="22" customHeight="1">
      <c r="A31" s="66" t="s">
        <v>36</v>
      </c>
      <c r="C31" s="56">
        <v>-4222419</v>
      </c>
      <c r="D31" s="56"/>
      <c r="E31" s="56">
        <v>16543343</v>
      </c>
      <c r="F31" s="56"/>
      <c r="G31" s="56">
        <v>4927396</v>
      </c>
      <c r="H31" s="47"/>
      <c r="I31" s="56">
        <v>-45043</v>
      </c>
      <c r="M31" s="57"/>
    </row>
    <row r="32" spans="1:13" ht="22" customHeight="1">
      <c r="A32" s="170" t="s">
        <v>185</v>
      </c>
      <c r="C32" s="56">
        <v>27722</v>
      </c>
      <c r="D32" s="56"/>
      <c r="E32" s="56">
        <v>37614</v>
      </c>
      <c r="F32" s="56"/>
      <c r="G32" s="47">
        <v>0</v>
      </c>
      <c r="H32" s="47"/>
      <c r="I32" s="47">
        <v>0</v>
      </c>
      <c r="M32" s="57"/>
    </row>
    <row r="33" spans="1:13" ht="22" customHeight="1">
      <c r="A33" s="66" t="s">
        <v>186</v>
      </c>
      <c r="C33" s="56">
        <v>-8363021</v>
      </c>
      <c r="D33" s="56"/>
      <c r="E33" s="56">
        <v>-2318691</v>
      </c>
      <c r="F33" s="56"/>
      <c r="G33" s="47">
        <v>0</v>
      </c>
      <c r="H33" s="47"/>
      <c r="I33" s="47">
        <v>0</v>
      </c>
      <c r="M33" s="57"/>
    </row>
    <row r="34" spans="1:13" ht="22" customHeight="1">
      <c r="A34" s="66" t="s">
        <v>187</v>
      </c>
      <c r="C34" s="56">
        <v>3409</v>
      </c>
      <c r="D34" s="56"/>
      <c r="E34" s="56">
        <v>114637</v>
      </c>
      <c r="F34" s="56"/>
      <c r="G34" s="47">
        <v>0</v>
      </c>
      <c r="H34" s="47"/>
      <c r="I34" s="47">
        <v>0</v>
      </c>
      <c r="M34" s="57"/>
    </row>
    <row r="35" spans="1:13" ht="22" customHeight="1">
      <c r="A35" s="66" t="s">
        <v>28</v>
      </c>
      <c r="C35" s="56">
        <v>-60455</v>
      </c>
      <c r="D35" s="56"/>
      <c r="E35" s="56">
        <v>-17219</v>
      </c>
      <c r="F35" s="56"/>
      <c r="G35" s="47">
        <v>0</v>
      </c>
      <c r="H35" s="47"/>
      <c r="I35" s="47">
        <v>0</v>
      </c>
      <c r="M35" s="57"/>
    </row>
    <row r="36" spans="1:13" ht="22" customHeight="1">
      <c r="A36" s="66" t="s">
        <v>27</v>
      </c>
      <c r="C36" s="56">
        <v>33892</v>
      </c>
      <c r="D36" s="56"/>
      <c r="E36" s="56">
        <v>72506</v>
      </c>
      <c r="F36" s="56"/>
      <c r="G36" s="47">
        <v>0</v>
      </c>
      <c r="H36" s="47"/>
      <c r="I36" s="47">
        <v>0</v>
      </c>
      <c r="M36" s="57"/>
    </row>
    <row r="37" spans="1:13" ht="22" customHeight="1">
      <c r="A37" s="66" t="s">
        <v>188</v>
      </c>
      <c r="C37" s="56">
        <v>235442</v>
      </c>
      <c r="D37" s="56"/>
      <c r="E37" s="56">
        <v>-6730</v>
      </c>
      <c r="F37" s="56"/>
      <c r="G37" s="56">
        <v>-5832</v>
      </c>
      <c r="H37" s="47"/>
      <c r="I37" s="56">
        <v>-4853</v>
      </c>
      <c r="M37" s="57"/>
    </row>
    <row r="38" spans="1:13" ht="8.15" customHeight="1">
      <c r="A38" s="58"/>
      <c r="C38" s="56"/>
      <c r="D38" s="56"/>
      <c r="E38" s="56"/>
      <c r="F38" s="56"/>
      <c r="G38" s="56"/>
      <c r="H38" s="47"/>
      <c r="I38" s="56"/>
      <c r="M38" s="57"/>
    </row>
    <row r="39" spans="1:13" ht="22" customHeight="1">
      <c r="A39" s="171" t="s">
        <v>216</v>
      </c>
      <c r="C39" s="56"/>
      <c r="D39" s="56"/>
      <c r="E39" s="56"/>
      <c r="F39" s="56"/>
      <c r="G39" s="56"/>
      <c r="H39" s="57"/>
      <c r="I39" s="56"/>
      <c r="M39" s="57"/>
    </row>
    <row r="40" spans="1:13" ht="22" customHeight="1">
      <c r="A40" s="66" t="s">
        <v>34</v>
      </c>
      <c r="C40" s="56">
        <v>9538527</v>
      </c>
      <c r="D40" s="56"/>
      <c r="E40" s="56">
        <v>-6675092</v>
      </c>
      <c r="F40" s="57"/>
      <c r="G40" s="47">
        <v>0</v>
      </c>
      <c r="H40" s="51"/>
      <c r="I40" s="47">
        <v>0</v>
      </c>
      <c r="M40" s="57"/>
    </row>
    <row r="41" spans="1:13" ht="22" customHeight="1">
      <c r="A41" s="66" t="s">
        <v>36</v>
      </c>
      <c r="C41" s="56">
        <v>4748871</v>
      </c>
      <c r="D41" s="56"/>
      <c r="E41" s="56">
        <v>-742583</v>
      </c>
      <c r="F41" s="47"/>
      <c r="G41" s="47">
        <v>0</v>
      </c>
      <c r="H41" s="50"/>
      <c r="I41" s="56">
        <v>1678000</v>
      </c>
      <c r="M41" s="57"/>
    </row>
    <row r="42" spans="1:13" ht="22" customHeight="1">
      <c r="A42" s="66" t="s">
        <v>38</v>
      </c>
      <c r="C42" s="56">
        <v>502074</v>
      </c>
      <c r="D42" s="56"/>
      <c r="E42" s="56">
        <v>450970</v>
      </c>
      <c r="F42" s="56"/>
      <c r="G42" s="47">
        <v>0</v>
      </c>
      <c r="H42" s="54"/>
      <c r="I42" s="47">
        <v>0</v>
      </c>
      <c r="M42" s="57"/>
    </row>
    <row r="43" spans="1:13" ht="22" customHeight="1">
      <c r="A43" s="66" t="s">
        <v>189</v>
      </c>
      <c r="C43" s="56">
        <v>-2440000</v>
      </c>
      <c r="D43" s="56"/>
      <c r="E43" s="56">
        <v>-9992000</v>
      </c>
      <c r="F43" s="57"/>
      <c r="G43" s="57">
        <v>210000</v>
      </c>
      <c r="H43" s="51"/>
      <c r="I43" s="57">
        <v>-1800000</v>
      </c>
      <c r="M43" s="57"/>
    </row>
    <row r="44" spans="1:13" ht="22" customHeight="1">
      <c r="A44" s="66" t="s">
        <v>43</v>
      </c>
      <c r="C44" s="56">
        <v>-153140</v>
      </c>
      <c r="D44" s="56"/>
      <c r="E44" s="56">
        <v>-131504</v>
      </c>
      <c r="F44" s="56"/>
      <c r="G44" s="56">
        <v>-29105</v>
      </c>
      <c r="H44" s="54"/>
      <c r="I44" s="56">
        <v>-37251</v>
      </c>
      <c r="M44" s="57"/>
    </row>
    <row r="45" spans="1:13" ht="22" customHeight="1">
      <c r="A45" s="66" t="s">
        <v>46</v>
      </c>
      <c r="C45" s="56">
        <v>-22721</v>
      </c>
      <c r="D45" s="56"/>
      <c r="E45" s="56">
        <v>-14849</v>
      </c>
      <c r="F45" s="57"/>
      <c r="G45" s="47">
        <v>0</v>
      </c>
      <c r="H45" s="51"/>
      <c r="I45" s="47">
        <v>0</v>
      </c>
      <c r="M45" s="57"/>
    </row>
    <row r="46" spans="1:13" ht="22" customHeight="1">
      <c r="A46" s="66" t="s">
        <v>48</v>
      </c>
      <c r="C46" s="56">
        <v>63665</v>
      </c>
      <c r="D46" s="56"/>
      <c r="E46" s="56">
        <v>47269</v>
      </c>
      <c r="F46" s="57"/>
      <c r="G46" s="47">
        <v>0</v>
      </c>
      <c r="H46" s="51"/>
      <c r="I46" s="47">
        <v>0</v>
      </c>
      <c r="M46" s="57"/>
    </row>
    <row r="47" spans="1:13" ht="22" customHeight="1">
      <c r="A47" s="66" t="s">
        <v>49</v>
      </c>
      <c r="C47" s="56">
        <v>21496</v>
      </c>
      <c r="D47" s="56"/>
      <c r="E47" s="56">
        <v>66575</v>
      </c>
      <c r="F47" s="57"/>
      <c r="G47" s="47">
        <v>0</v>
      </c>
      <c r="H47" s="51"/>
      <c r="I47" s="47">
        <v>0</v>
      </c>
      <c r="M47" s="57"/>
    </row>
    <row r="48" spans="1:13" ht="22" customHeight="1">
      <c r="A48" s="66" t="s">
        <v>50</v>
      </c>
      <c r="C48" s="56">
        <v>25864</v>
      </c>
      <c r="D48" s="56"/>
      <c r="E48" s="56">
        <v>-123847</v>
      </c>
      <c r="F48" s="57"/>
      <c r="G48" s="47">
        <v>0</v>
      </c>
      <c r="H48" s="51"/>
      <c r="I48" s="47">
        <v>0</v>
      </c>
      <c r="M48" s="57"/>
    </row>
    <row r="49" spans="1:14" ht="22" customHeight="1">
      <c r="A49" s="66" t="s">
        <v>51</v>
      </c>
      <c r="C49" s="56">
        <v>287989</v>
      </c>
      <c r="D49" s="56"/>
      <c r="E49" s="56">
        <v>468164</v>
      </c>
      <c r="F49" s="57"/>
      <c r="G49" s="56">
        <v>45</v>
      </c>
      <c r="H49" s="51"/>
      <c r="I49" s="56">
        <v>199</v>
      </c>
      <c r="M49" s="57"/>
    </row>
    <row r="50" spans="1:14" s="48" customFormat="1" ht="22" customHeight="1">
      <c r="A50" s="44" t="s">
        <v>190</v>
      </c>
      <c r="C50" s="67">
        <f>SUM(C28:C49)</f>
        <v>957411</v>
      </c>
      <c r="D50" s="49"/>
      <c r="E50" s="67">
        <f>SUM(E28:E49)</f>
        <v>-1144558</v>
      </c>
      <c r="F50" s="68"/>
      <c r="G50" s="67">
        <f>SUM(G28:G49)</f>
        <v>5028867</v>
      </c>
      <c r="H50" s="69"/>
      <c r="I50" s="67">
        <f>SUM(I28:I49)</f>
        <v>-285351</v>
      </c>
      <c r="M50" s="69"/>
    </row>
    <row r="51" spans="1:14" s="48" customFormat="1" ht="22" customHeight="1">
      <c r="A51" s="44"/>
      <c r="C51" s="49"/>
      <c r="D51" s="49"/>
      <c r="E51" s="49"/>
      <c r="F51" s="68"/>
      <c r="G51" s="49"/>
      <c r="H51" s="69"/>
      <c r="I51" s="49"/>
      <c r="M51" s="69"/>
    </row>
    <row r="52" spans="1:14" ht="22" customHeight="1">
      <c r="A52" s="46"/>
      <c r="C52" s="27"/>
      <c r="D52" s="27"/>
      <c r="E52" s="27"/>
      <c r="F52" s="27"/>
      <c r="G52" s="27"/>
      <c r="H52" s="27"/>
      <c r="I52" s="27"/>
      <c r="M52" s="57"/>
    </row>
    <row r="53" spans="1:14" s="39" customFormat="1" ht="22" customHeight="1">
      <c r="A53" s="37" t="s">
        <v>0</v>
      </c>
      <c r="B53" s="38"/>
      <c r="C53" s="23"/>
      <c r="D53" s="23"/>
      <c r="E53" s="23"/>
      <c r="F53" s="23"/>
      <c r="M53" s="57"/>
    </row>
    <row r="54" spans="1:14" s="39" customFormat="1" ht="22" customHeight="1">
      <c r="A54" s="40" t="s">
        <v>163</v>
      </c>
      <c r="B54" s="38"/>
      <c r="C54" s="24"/>
      <c r="D54" s="23"/>
      <c r="E54" s="24"/>
      <c r="F54" s="23"/>
      <c r="G54" s="25"/>
      <c r="H54" s="3"/>
      <c r="I54" s="25"/>
      <c r="M54" s="57"/>
    </row>
    <row r="55" spans="1:14" s="39" customFormat="1" ht="22" customHeight="1">
      <c r="A55" s="40"/>
      <c r="B55" s="38"/>
      <c r="C55" s="24"/>
      <c r="D55" s="23"/>
      <c r="E55" s="24"/>
      <c r="F55" s="23"/>
      <c r="G55" s="25"/>
      <c r="H55" s="3"/>
      <c r="I55" s="25"/>
      <c r="M55" s="57"/>
    </row>
    <row r="56" spans="1:14" ht="22" customHeight="1">
      <c r="A56" s="41"/>
      <c r="B56" s="48"/>
      <c r="C56" s="185" t="s">
        <v>2</v>
      </c>
      <c r="D56" s="185"/>
      <c r="E56" s="185"/>
      <c r="F56" s="48"/>
      <c r="G56" s="185" t="s">
        <v>3</v>
      </c>
      <c r="H56" s="185"/>
      <c r="I56" s="185"/>
      <c r="M56" s="57"/>
    </row>
    <row r="57" spans="1:14" ht="22" customHeight="1">
      <c r="C57" s="186" t="s">
        <v>164</v>
      </c>
      <c r="D57" s="186"/>
      <c r="E57" s="186"/>
      <c r="F57" s="26"/>
      <c r="G57" s="186" t="s">
        <v>164</v>
      </c>
      <c r="H57" s="186"/>
      <c r="I57" s="186"/>
      <c r="J57" s="48"/>
      <c r="K57" s="48"/>
      <c r="M57" s="57"/>
    </row>
    <row r="58" spans="1:14" ht="22" customHeight="1">
      <c r="C58" s="186" t="s">
        <v>72</v>
      </c>
      <c r="D58" s="186"/>
      <c r="E58" s="186"/>
      <c r="F58" s="26"/>
      <c r="G58" s="186" t="s">
        <v>72</v>
      </c>
      <c r="H58" s="186"/>
      <c r="I58" s="186"/>
      <c r="M58" s="57"/>
    </row>
    <row r="59" spans="1:14" ht="22" customHeight="1">
      <c r="B59" s="45"/>
      <c r="C59" s="63">
        <v>2568</v>
      </c>
      <c r="D59" s="63"/>
      <c r="E59" s="63">
        <v>2567</v>
      </c>
      <c r="F59" s="14"/>
      <c r="G59" s="63">
        <v>2568</v>
      </c>
      <c r="H59" s="63"/>
      <c r="I59" s="63">
        <v>2567</v>
      </c>
      <c r="M59" s="57"/>
    </row>
    <row r="60" spans="1:14" ht="22" customHeight="1">
      <c r="C60" s="184" t="s">
        <v>8</v>
      </c>
      <c r="D60" s="184"/>
      <c r="E60" s="184"/>
      <c r="F60" s="184"/>
      <c r="G60" s="184"/>
      <c r="H60" s="184"/>
      <c r="I60" s="184"/>
      <c r="M60" s="57"/>
    </row>
    <row r="61" spans="1:14" ht="22" customHeight="1">
      <c r="A61" s="53" t="s">
        <v>191</v>
      </c>
      <c r="C61" s="47"/>
      <c r="D61" s="47"/>
      <c r="E61" s="47"/>
      <c r="F61" s="47"/>
      <c r="G61" s="47"/>
      <c r="H61" s="57"/>
      <c r="I61" s="47"/>
      <c r="J61" s="46"/>
      <c r="L61" s="46"/>
      <c r="M61" s="57"/>
      <c r="N61" s="56"/>
    </row>
    <row r="62" spans="1:14" ht="22" customHeight="1">
      <c r="A62" s="46" t="s">
        <v>180</v>
      </c>
      <c r="C62" s="47">
        <v>563941</v>
      </c>
      <c r="D62" s="47"/>
      <c r="E62" s="47">
        <v>454645</v>
      </c>
      <c r="F62" s="50"/>
      <c r="G62" s="47">
        <v>1180</v>
      </c>
      <c r="H62" s="57"/>
      <c r="I62" s="47">
        <v>30</v>
      </c>
      <c r="J62" s="46"/>
      <c r="L62" s="46"/>
      <c r="M62" s="57"/>
      <c r="N62" s="56"/>
    </row>
    <row r="63" spans="1:14" ht="22" customHeight="1">
      <c r="A63" s="46" t="s">
        <v>192</v>
      </c>
      <c r="C63" s="56">
        <v>213671</v>
      </c>
      <c r="D63" s="47"/>
      <c r="E63" s="56">
        <v>258545</v>
      </c>
      <c r="F63" s="50"/>
      <c r="G63" s="47">
        <v>78272</v>
      </c>
      <c r="H63" s="57"/>
      <c r="I63" s="47">
        <v>113542</v>
      </c>
      <c r="J63" s="46"/>
      <c r="L63" s="46"/>
      <c r="M63" s="57"/>
      <c r="N63" s="56"/>
    </row>
    <row r="64" spans="1:14" ht="22" customHeight="1">
      <c r="A64" s="46" t="s">
        <v>193</v>
      </c>
      <c r="C64" s="47">
        <v>0</v>
      </c>
      <c r="D64" s="47"/>
      <c r="E64" s="47">
        <v>0</v>
      </c>
      <c r="F64" s="50"/>
      <c r="G64" s="47">
        <v>120000</v>
      </c>
      <c r="H64" s="57"/>
      <c r="I64" s="47">
        <v>65482</v>
      </c>
      <c r="J64" s="46"/>
      <c r="L64" s="46"/>
      <c r="M64" s="57"/>
      <c r="N64" s="56"/>
    </row>
    <row r="65" spans="1:14" ht="22" customHeight="1">
      <c r="A65" s="46" t="s">
        <v>194</v>
      </c>
      <c r="C65" s="56">
        <v>0</v>
      </c>
      <c r="D65" s="47"/>
      <c r="E65" s="47">
        <v>0</v>
      </c>
      <c r="G65" s="47">
        <v>-5000000</v>
      </c>
      <c r="I65" s="47">
        <v>0</v>
      </c>
      <c r="J65" s="46"/>
      <c r="L65" s="46"/>
      <c r="M65" s="57"/>
      <c r="N65" s="56"/>
    </row>
    <row r="66" spans="1:14" ht="22" customHeight="1">
      <c r="A66" s="46" t="s">
        <v>195</v>
      </c>
      <c r="C66" s="56">
        <v>0</v>
      </c>
      <c r="D66" s="47"/>
      <c r="E66" s="56">
        <v>-49510</v>
      </c>
      <c r="G66" s="47">
        <v>0</v>
      </c>
      <c r="I66" s="47">
        <v>0</v>
      </c>
      <c r="J66" s="46"/>
      <c r="L66" s="46"/>
      <c r="M66" s="57"/>
      <c r="N66" s="56"/>
    </row>
    <row r="67" spans="1:14" ht="22" customHeight="1">
      <c r="A67" s="46" t="s">
        <v>196</v>
      </c>
      <c r="C67" s="42"/>
      <c r="D67" s="42"/>
      <c r="E67" s="42"/>
      <c r="F67" s="42"/>
      <c r="G67" s="42"/>
      <c r="H67" s="42"/>
      <c r="I67" s="42"/>
      <c r="J67" s="46"/>
      <c r="L67" s="46"/>
      <c r="M67" s="57"/>
      <c r="N67" s="56"/>
    </row>
    <row r="68" spans="1:14" ht="22" customHeight="1">
      <c r="A68" s="66" t="s">
        <v>197</v>
      </c>
      <c r="C68" s="47">
        <v>0</v>
      </c>
      <c r="D68" s="47"/>
      <c r="E68" s="47">
        <v>119015</v>
      </c>
      <c r="F68" s="47"/>
      <c r="G68" s="47">
        <v>0</v>
      </c>
      <c r="H68" s="57"/>
      <c r="I68" s="47">
        <v>0</v>
      </c>
      <c r="J68" s="46"/>
      <c r="L68" s="46"/>
      <c r="M68" s="57"/>
      <c r="N68" s="56"/>
    </row>
    <row r="69" spans="1:14" ht="22" customHeight="1">
      <c r="A69" s="46" t="s">
        <v>198</v>
      </c>
      <c r="C69" s="56"/>
      <c r="D69" s="47"/>
      <c r="E69" s="56"/>
      <c r="F69" s="50"/>
      <c r="G69" s="47"/>
      <c r="H69" s="57"/>
      <c r="I69" s="47"/>
      <c r="J69" s="46"/>
      <c r="L69" s="46"/>
      <c r="M69" s="57"/>
      <c r="N69" s="56"/>
    </row>
    <row r="70" spans="1:14" ht="22" customHeight="1">
      <c r="A70" s="66" t="s">
        <v>199</v>
      </c>
      <c r="C70" s="56">
        <v>-10884924</v>
      </c>
      <c r="D70" s="47"/>
      <c r="E70" s="56">
        <v>-7806397</v>
      </c>
      <c r="G70" s="47">
        <v>0</v>
      </c>
      <c r="I70" s="47">
        <v>0</v>
      </c>
      <c r="J70" s="46"/>
      <c r="L70" s="46"/>
      <c r="M70" s="57"/>
      <c r="N70" s="56"/>
    </row>
    <row r="71" spans="1:14" ht="22" customHeight="1">
      <c r="A71" s="46" t="s">
        <v>200</v>
      </c>
      <c r="C71" s="47"/>
      <c r="D71" s="47"/>
      <c r="E71" s="47"/>
      <c r="F71" s="47"/>
      <c r="G71" s="56"/>
      <c r="H71" s="57"/>
      <c r="I71" s="56"/>
      <c r="J71" s="46"/>
      <c r="L71" s="46"/>
      <c r="M71" s="57"/>
      <c r="N71" s="56"/>
    </row>
    <row r="72" spans="1:14" ht="22" customHeight="1">
      <c r="A72" s="66" t="s">
        <v>201</v>
      </c>
      <c r="C72" s="56">
        <v>9193918</v>
      </c>
      <c r="D72" s="47"/>
      <c r="E72" s="47">
        <v>7653381</v>
      </c>
      <c r="G72" s="47">
        <v>0</v>
      </c>
      <c r="I72" s="47">
        <v>0</v>
      </c>
      <c r="J72" s="46"/>
      <c r="L72" s="46"/>
      <c r="M72" s="57"/>
      <c r="N72" s="56"/>
    </row>
    <row r="73" spans="1:14" ht="22" customHeight="1">
      <c r="A73" s="46" t="s">
        <v>202</v>
      </c>
      <c r="C73" s="47"/>
      <c r="D73" s="47"/>
      <c r="E73" s="47"/>
      <c r="F73" s="42"/>
      <c r="G73" s="42"/>
      <c r="H73" s="42"/>
      <c r="I73" s="42"/>
      <c r="J73" s="46"/>
      <c r="L73" s="46"/>
      <c r="M73" s="57"/>
      <c r="N73" s="56"/>
    </row>
    <row r="74" spans="1:14" ht="22" customHeight="1">
      <c r="A74" s="66" t="s">
        <v>203</v>
      </c>
      <c r="C74" s="56">
        <v>950997</v>
      </c>
      <c r="D74" s="47"/>
      <c r="E74" s="47">
        <v>1533943</v>
      </c>
      <c r="F74" s="47"/>
      <c r="G74" s="47">
        <v>411159</v>
      </c>
      <c r="H74" s="57"/>
      <c r="I74" s="47">
        <v>745099</v>
      </c>
      <c r="J74" s="46"/>
      <c r="L74" s="46"/>
      <c r="M74" s="57"/>
      <c r="N74" s="56"/>
    </row>
    <row r="75" spans="1:14" ht="22" customHeight="1">
      <c r="A75" s="46" t="s">
        <v>204</v>
      </c>
      <c r="C75" s="56">
        <v>-145580</v>
      </c>
      <c r="D75" s="56"/>
      <c r="E75" s="56">
        <v>-82045</v>
      </c>
      <c r="F75" s="54"/>
      <c r="G75" s="47">
        <v>0</v>
      </c>
      <c r="H75" s="57"/>
      <c r="I75" s="47">
        <v>0</v>
      </c>
      <c r="J75" s="46"/>
      <c r="L75" s="46"/>
      <c r="M75" s="57"/>
      <c r="N75" s="56"/>
    </row>
    <row r="76" spans="1:14" ht="22" customHeight="1">
      <c r="A76" s="42" t="s">
        <v>205</v>
      </c>
      <c r="C76" s="56">
        <v>2375</v>
      </c>
      <c r="D76" s="42"/>
      <c r="E76" s="56">
        <v>97</v>
      </c>
      <c r="F76" s="54"/>
      <c r="G76" s="47">
        <v>4</v>
      </c>
      <c r="H76" s="57"/>
      <c r="I76" s="47">
        <v>0</v>
      </c>
      <c r="J76" s="46"/>
      <c r="L76" s="46"/>
      <c r="M76" s="57"/>
      <c r="N76" s="56"/>
    </row>
    <row r="77" spans="1:14" ht="22" customHeight="1">
      <c r="A77" s="46" t="s">
        <v>206</v>
      </c>
      <c r="B77" s="46"/>
      <c r="C77" s="56">
        <v>-117721</v>
      </c>
      <c r="D77" s="56"/>
      <c r="E77" s="56">
        <v>-72660</v>
      </c>
      <c r="F77" s="54"/>
      <c r="G77" s="47">
        <v>0</v>
      </c>
      <c r="H77" s="57"/>
      <c r="I77" s="47">
        <v>0</v>
      </c>
      <c r="J77" s="46"/>
      <c r="K77" s="46"/>
      <c r="M77" s="57"/>
      <c r="N77" s="56"/>
    </row>
    <row r="78" spans="1:14" s="48" customFormat="1" ht="22" customHeight="1">
      <c r="A78" s="44" t="s">
        <v>207</v>
      </c>
      <c r="B78" s="44"/>
      <c r="C78" s="70">
        <f>SUM(C62:C77)</f>
        <v>-223323</v>
      </c>
      <c r="D78" s="71"/>
      <c r="E78" s="70">
        <f>SUM(E62:E77)</f>
        <v>2009014</v>
      </c>
      <c r="F78" s="72"/>
      <c r="G78" s="70">
        <f>SUM(G62:G77)</f>
        <v>-4389385</v>
      </c>
      <c r="H78" s="69"/>
      <c r="I78" s="70">
        <f>SUM(I62:I77)</f>
        <v>924153</v>
      </c>
      <c r="M78" s="69"/>
    </row>
    <row r="79" spans="1:14" ht="22" customHeight="1">
      <c r="A79" s="44"/>
      <c r="B79" s="46"/>
      <c r="C79" s="56"/>
      <c r="D79" s="56"/>
      <c r="E79" s="56"/>
      <c r="F79" s="54"/>
      <c r="G79" s="56"/>
      <c r="H79" s="57"/>
      <c r="I79" s="56"/>
      <c r="M79" s="57"/>
    </row>
    <row r="80" spans="1:14" ht="22" customHeight="1">
      <c r="A80" s="53" t="s">
        <v>208</v>
      </c>
      <c r="B80" s="46"/>
      <c r="C80" s="56"/>
      <c r="D80" s="56"/>
      <c r="E80" s="56"/>
      <c r="F80" s="54"/>
      <c r="G80" s="54"/>
      <c r="H80" s="51"/>
      <c r="I80" s="54"/>
      <c r="M80" s="57"/>
    </row>
    <row r="81" spans="1:13" ht="22" customHeight="1">
      <c r="A81" s="46" t="s">
        <v>209</v>
      </c>
      <c r="B81" s="46"/>
      <c r="C81" s="56">
        <v>-145402</v>
      </c>
      <c r="D81" s="56"/>
      <c r="E81" s="56">
        <v>-129034</v>
      </c>
      <c r="F81" s="56"/>
      <c r="G81" s="47">
        <v>-3980</v>
      </c>
      <c r="H81" s="54"/>
      <c r="I81" s="47">
        <v>-3295</v>
      </c>
      <c r="M81" s="57"/>
    </row>
    <row r="82" spans="1:13" ht="22" customHeight="1">
      <c r="A82" s="46" t="s">
        <v>152</v>
      </c>
      <c r="B82" s="46"/>
      <c r="C82" s="56">
        <v>-635502</v>
      </c>
      <c r="D82" s="56"/>
      <c r="E82" s="56">
        <v>-635534</v>
      </c>
      <c r="F82" s="56"/>
      <c r="G82" s="47">
        <v>-635502</v>
      </c>
      <c r="H82" s="54"/>
      <c r="I82" s="47">
        <v>-635508</v>
      </c>
      <c r="M82" s="57"/>
    </row>
    <row r="83" spans="1:13" s="48" customFormat="1" ht="22" customHeight="1">
      <c r="A83" s="44" t="s">
        <v>210</v>
      </c>
      <c r="B83" s="44"/>
      <c r="C83" s="73">
        <f>SUM(C81:C82)</f>
        <v>-780904</v>
      </c>
      <c r="D83" s="69"/>
      <c r="E83" s="73">
        <f>SUM(E81:E82)</f>
        <v>-764568</v>
      </c>
      <c r="F83" s="74"/>
      <c r="G83" s="73">
        <f>SUM(G81:G82)</f>
        <v>-639482</v>
      </c>
      <c r="H83" s="69"/>
      <c r="I83" s="73">
        <f>SUM(I81:I82)</f>
        <v>-638803</v>
      </c>
      <c r="M83" s="69"/>
    </row>
    <row r="84" spans="1:13" s="48" customFormat="1" ht="22" customHeight="1">
      <c r="A84" s="44"/>
      <c r="B84" s="44"/>
      <c r="C84" s="69"/>
      <c r="D84" s="69"/>
      <c r="E84" s="69"/>
      <c r="F84" s="74"/>
      <c r="G84" s="69"/>
      <c r="H84" s="69"/>
      <c r="I84" s="69"/>
      <c r="M84" s="69"/>
    </row>
    <row r="85" spans="1:13" s="48" customFormat="1" ht="22" customHeight="1">
      <c r="A85" s="172" t="s">
        <v>211</v>
      </c>
      <c r="C85" s="49">
        <f>SUM(C50,C78,C83)</f>
        <v>-46816</v>
      </c>
      <c r="D85" s="49"/>
      <c r="E85" s="49">
        <f>SUM(E50,E78,E83)</f>
        <v>99888</v>
      </c>
      <c r="F85" s="68"/>
      <c r="G85" s="49">
        <f>SUM(G50,G78,G83)</f>
        <v>0</v>
      </c>
      <c r="H85" s="69"/>
      <c r="I85" s="49">
        <f>SUM(I50,I78,I83)</f>
        <v>-1</v>
      </c>
      <c r="M85" s="69"/>
    </row>
    <row r="86" spans="1:13" ht="22" customHeight="1">
      <c r="A86" s="46" t="s">
        <v>212</v>
      </c>
      <c r="C86" s="65">
        <f>+'BS-8-9'!H8</f>
        <v>643423</v>
      </c>
      <c r="D86" s="47"/>
      <c r="E86" s="65">
        <v>691505</v>
      </c>
      <c r="F86" s="47"/>
      <c r="G86" s="65">
        <f>+'BS-8-9'!L8</f>
        <v>10</v>
      </c>
      <c r="H86" s="50"/>
      <c r="I86" s="65">
        <v>10</v>
      </c>
      <c r="M86" s="57"/>
    </row>
    <row r="87" spans="1:13" s="48" customFormat="1" ht="22" customHeight="1" thickBot="1">
      <c r="A87" s="44" t="s">
        <v>213</v>
      </c>
      <c r="C87" s="75">
        <f>C85+C86</f>
        <v>596607</v>
      </c>
      <c r="D87" s="49"/>
      <c r="E87" s="75">
        <f>E85+E86</f>
        <v>791393</v>
      </c>
      <c r="F87" s="68"/>
      <c r="G87" s="75">
        <f>G85+G86</f>
        <v>10</v>
      </c>
      <c r="H87" s="69"/>
      <c r="I87" s="75">
        <f>I85+I86</f>
        <v>9</v>
      </c>
      <c r="M87" s="69"/>
    </row>
    <row r="88" spans="1:13" ht="22" customHeight="1" thickTop="1">
      <c r="A88" s="46"/>
      <c r="C88" s="173">
        <f>+C87-'BS-8-9'!F8</f>
        <v>0</v>
      </c>
      <c r="D88" s="173"/>
      <c r="E88" s="173"/>
      <c r="F88" s="174"/>
      <c r="G88" s="173">
        <f>+G87-'BS-8-9'!J8</f>
        <v>0</v>
      </c>
      <c r="H88" s="175"/>
      <c r="I88" s="173"/>
      <c r="M88" s="57"/>
    </row>
    <row r="89" spans="1:13" ht="22" customHeight="1">
      <c r="A89" s="44" t="s">
        <v>214</v>
      </c>
      <c r="C89" s="51"/>
      <c r="D89" s="51"/>
      <c r="E89" s="51"/>
      <c r="F89" s="51"/>
      <c r="G89" s="51"/>
      <c r="H89" s="51"/>
      <c r="I89" s="51"/>
      <c r="M89" s="57"/>
    </row>
    <row r="90" spans="1:13" ht="22" customHeight="1">
      <c r="A90" s="58" t="s">
        <v>215</v>
      </c>
      <c r="C90" s="51"/>
      <c r="D90" s="51"/>
      <c r="E90" s="51"/>
      <c r="F90" s="51"/>
      <c r="G90" s="28"/>
      <c r="H90" s="51"/>
      <c r="I90" s="28"/>
      <c r="M90" s="57"/>
    </row>
    <row r="91" spans="1:13" ht="22" customHeight="1">
      <c r="A91" s="66" t="s">
        <v>219</v>
      </c>
      <c r="C91" s="29">
        <v>-4001</v>
      </c>
      <c r="D91" s="57"/>
      <c r="E91" s="29">
        <v>69045</v>
      </c>
      <c r="F91" s="57"/>
      <c r="G91" s="29">
        <v>0</v>
      </c>
      <c r="H91" s="57"/>
      <c r="I91" s="29">
        <v>0</v>
      </c>
      <c r="M91" s="57"/>
    </row>
    <row r="92" spans="1:13" ht="22" customHeight="1">
      <c r="A92" s="178" t="s">
        <v>218</v>
      </c>
      <c r="C92" s="24">
        <v>118815</v>
      </c>
      <c r="D92" s="24"/>
      <c r="E92" s="29">
        <v>0</v>
      </c>
      <c r="F92" s="24"/>
      <c r="G92" s="29">
        <v>0</v>
      </c>
      <c r="H92" s="42"/>
      <c r="I92" s="29">
        <v>0</v>
      </c>
    </row>
    <row r="93" spans="1:13" ht="22" customHeight="1">
      <c r="A93" s="46"/>
      <c r="D93" s="26"/>
      <c r="F93" s="26"/>
      <c r="G93" s="26"/>
      <c r="H93" s="42"/>
      <c r="I93" s="26"/>
    </row>
    <row r="94" spans="1:13" ht="22" customHeight="1">
      <c r="C94" s="5"/>
      <c r="D94" s="5"/>
      <c r="E94" s="5"/>
    </row>
  </sheetData>
  <mergeCells count="14">
    <mergeCell ref="C4:E4"/>
    <mergeCell ref="G4:I4"/>
    <mergeCell ref="C5:E5"/>
    <mergeCell ref="G5:I5"/>
    <mergeCell ref="C6:E6"/>
    <mergeCell ref="G6:I6"/>
    <mergeCell ref="C60:I60"/>
    <mergeCell ref="C8:I8"/>
    <mergeCell ref="C56:E56"/>
    <mergeCell ref="G56:I56"/>
    <mergeCell ref="C57:E57"/>
    <mergeCell ref="G57:I57"/>
    <mergeCell ref="C58:E58"/>
    <mergeCell ref="G58:I58"/>
  </mergeCells>
  <pageMargins left="0.7" right="0.7" top="0.48" bottom="0.5" header="0.5" footer="0.5"/>
  <pageSetup paperSize="9" scale="69" firstPageNumber="1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32EC8-CC6E-42D3-9CBC-9EEB6C1C62A6}">
  <ds:schemaRefs>
    <ds:schemaRef ds:uri="http://schemas.microsoft.com/office/2006/documentManagement/types"/>
    <ds:schemaRef ds:uri="http://purl.org/dc/dcmitype/"/>
    <ds:schemaRef ds:uri="fd550b8b-0dd7-4de3-a8e6-af527f15a8ac"/>
    <ds:schemaRef ds:uri="http://purl.org/dc/elements/1.1/"/>
    <ds:schemaRef ds:uri="45cbc027-4fdb-4325-ba4c-14e20f088a7f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BS-8-9</vt:lpstr>
      <vt:lpstr>PL 10-13</vt:lpstr>
      <vt:lpstr>SC - Conso 14</vt:lpstr>
      <vt:lpstr>SC - Conso 15</vt:lpstr>
      <vt:lpstr>SC - LHFG 16</vt:lpstr>
      <vt:lpstr>SC - LHFG 17</vt:lpstr>
      <vt:lpstr>CF 18-19</vt:lpstr>
      <vt:lpstr>'BS-8-9'!Print_Area</vt:lpstr>
      <vt:lpstr>'CF 18-19'!Print_Area</vt:lpstr>
      <vt:lpstr>'PL 10-13'!Print_Area</vt:lpstr>
      <vt:lpstr>'SC - Conso 14'!Print_Area</vt:lpstr>
      <vt:lpstr>'SC - Conso 15'!Print_Area</vt:lpstr>
      <vt:lpstr>'SC - LHFG 16'!Print_Area</vt:lpstr>
      <vt:lpstr>'SC - LHFG 17'!Print_Area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Thitimaporn Anunta</dc:creator>
  <cp:keywords/>
  <dc:description/>
  <cp:lastModifiedBy>Kornsiri, Chongaksorn</cp:lastModifiedBy>
  <cp:revision/>
  <cp:lastPrinted>2025-08-25T03:14:34Z</cp:lastPrinted>
  <dcterms:created xsi:type="dcterms:W3CDTF">2020-04-17T02:06:24Z</dcterms:created>
  <dcterms:modified xsi:type="dcterms:W3CDTF">2025-08-25T03:14:36Z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