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7FFDDD0C-9188-48B4-A782-AB77E1CBB97B}" xr6:coauthVersionLast="47" xr6:coauthVersionMax="47" xr10:uidLastSave="{00000000-0000-0000-0000-000000000000}"/>
  <bookViews>
    <workbookView xWindow="-110" yWindow="-110" windowWidth="19420" windowHeight="11500" tabRatio="719" activeTab="6" xr2:uid="{00000000-000D-0000-FFFF-FFFF00000000}"/>
  </bookViews>
  <sheets>
    <sheet name="BS 6-7" sheetId="36" r:id="rId1"/>
    <sheet name="PL8-11" sheetId="29" r:id="rId2"/>
    <sheet name="SC - Conso 12" sheetId="37" r:id="rId3"/>
    <sheet name="SC - Conso 13" sheetId="35" r:id="rId4"/>
    <sheet name="SC - LHFG 14" sheetId="38" r:id="rId5"/>
    <sheet name="SC - LHFG 15" sheetId="33" r:id="rId6"/>
    <sheet name="CF16-17" sheetId="32" r:id="rId7"/>
  </sheets>
  <definedNames>
    <definedName name="_xlnm.Print_Area" localSheetId="0">'BS 6-7'!$A$1:$L$71</definedName>
    <definedName name="_xlnm.Print_Area" localSheetId="6">'CF16-17'!$A$1:$M$94</definedName>
    <definedName name="_xlnm.Print_Area" localSheetId="1">'PL8-11'!$A$1:$K$154</definedName>
    <definedName name="_xlnm.Print_Area" localSheetId="2">'SC - Conso 12'!$A$1:$X$29</definedName>
    <definedName name="_xlnm.Print_Area" localSheetId="3">'SC - Conso 13'!$A$1:$X$29</definedName>
    <definedName name="_xlnm.Print_Area" localSheetId="5">'SC - LHFG 15'!$A$1:$P$30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29" l="1"/>
  <c r="E92" i="29"/>
  <c r="E99" i="29" s="1"/>
  <c r="E110" i="29" s="1"/>
  <c r="E112" i="29" s="1"/>
  <c r="E108" i="29"/>
  <c r="K87" i="32" l="1"/>
  <c r="G87" i="32"/>
  <c r="K15" i="32"/>
  <c r="G15" i="32"/>
  <c r="K22" i="32"/>
  <c r="G22" i="32"/>
  <c r="K24" i="32"/>
  <c r="G24" i="32"/>
  <c r="K23" i="32"/>
  <c r="G23" i="32"/>
  <c r="N26" i="38"/>
  <c r="N26" i="33"/>
  <c r="J26" i="36" l="1"/>
  <c r="X15" i="37"/>
  <c r="T15" i="37"/>
  <c r="M84" i="32" l="1"/>
  <c r="M79" i="32"/>
  <c r="M22" i="32"/>
  <c r="M15" i="32"/>
  <c r="M29" i="32" s="1"/>
  <c r="M51" i="32" s="1"/>
  <c r="I84" i="32"/>
  <c r="I79" i="32"/>
  <c r="D28" i="38"/>
  <c r="P26" i="38"/>
  <c r="L24" i="38"/>
  <c r="H24" i="38"/>
  <c r="F24" i="38"/>
  <c r="D24" i="38"/>
  <c r="N19" i="38"/>
  <c r="L19" i="38"/>
  <c r="L28" i="38" s="1"/>
  <c r="J19" i="38"/>
  <c r="H19" i="38"/>
  <c r="H28" i="38" s="1"/>
  <c r="F19" i="38"/>
  <c r="F28" i="38" s="1"/>
  <c r="D19" i="38"/>
  <c r="P18" i="38"/>
  <c r="P19" i="38" s="1"/>
  <c r="H28" i="37"/>
  <c r="N26" i="37"/>
  <c r="R26" i="37" s="1"/>
  <c r="T26" i="37" s="1"/>
  <c r="X26" i="37" s="1"/>
  <c r="V24" i="37"/>
  <c r="P24" i="37"/>
  <c r="H24" i="37"/>
  <c r="F24" i="37"/>
  <c r="D24" i="37"/>
  <c r="V19" i="37"/>
  <c r="R19" i="37"/>
  <c r="P19" i="37"/>
  <c r="P28" i="37" s="1"/>
  <c r="N19" i="37"/>
  <c r="L19" i="37"/>
  <c r="J19" i="37"/>
  <c r="H19" i="37"/>
  <c r="F19" i="37"/>
  <c r="F28" i="37" s="1"/>
  <c r="D19" i="37"/>
  <c r="D28" i="37" s="1"/>
  <c r="N18" i="37"/>
  <c r="T18" i="37" s="1"/>
  <c r="M86" i="32" l="1"/>
  <c r="M88" i="32" s="1"/>
  <c r="V28" i="37"/>
  <c r="X18" i="37"/>
  <c r="X19" i="37" s="1"/>
  <c r="T19" i="37"/>
  <c r="K137" i="29" l="1"/>
  <c r="K138" i="29" s="1"/>
  <c r="K139" i="29" s="1"/>
  <c r="K147" i="29" s="1"/>
  <c r="K149" i="29" s="1"/>
  <c r="K130" i="29"/>
  <c r="K108" i="29"/>
  <c r="K92" i="29"/>
  <c r="K89" i="29"/>
  <c r="K99" i="29" s="1"/>
  <c r="K110" i="29" s="1"/>
  <c r="K112" i="29" s="1"/>
  <c r="K142" i="29" s="1"/>
  <c r="K144" i="29" s="1"/>
  <c r="K60" i="29"/>
  <c r="K61" i="29" s="1"/>
  <c r="K53" i="29"/>
  <c r="K31" i="29"/>
  <c r="K15" i="29"/>
  <c r="K12" i="29"/>
  <c r="K22" i="29" s="1"/>
  <c r="K33" i="29" s="1"/>
  <c r="K35" i="29" s="1"/>
  <c r="K65" i="29" s="1"/>
  <c r="K67" i="29" s="1"/>
  <c r="G137" i="29"/>
  <c r="G138" i="29" s="1"/>
  <c r="G130" i="29"/>
  <c r="G108" i="29"/>
  <c r="G92" i="29"/>
  <c r="G89" i="29"/>
  <c r="G99" i="29" s="1"/>
  <c r="G60" i="29"/>
  <c r="G61" i="29" s="1"/>
  <c r="G53" i="29"/>
  <c r="G31" i="29"/>
  <c r="G15" i="29"/>
  <c r="G12" i="29"/>
  <c r="G22" i="29" s="1"/>
  <c r="L67" i="36"/>
  <c r="L69" i="36" s="1"/>
  <c r="L52" i="36"/>
  <c r="L26" i="36"/>
  <c r="H67" i="36"/>
  <c r="H69" i="36" s="1"/>
  <c r="H70" i="36" s="1"/>
  <c r="H52" i="36"/>
  <c r="H26" i="36"/>
  <c r="J67" i="36"/>
  <c r="J69" i="36" s="1"/>
  <c r="F67" i="36"/>
  <c r="F69" i="36" s="1"/>
  <c r="J52" i="36"/>
  <c r="F52" i="36"/>
  <c r="F26" i="36"/>
  <c r="G110" i="29" l="1"/>
  <c r="G112" i="29" s="1"/>
  <c r="I11" i="32"/>
  <c r="I29" i="32" s="1"/>
  <c r="I51" i="32" s="1"/>
  <c r="I86" i="32" s="1"/>
  <c r="I88" i="32" s="1"/>
  <c r="G33" i="29"/>
  <c r="G35" i="29" s="1"/>
  <c r="G65" i="29" s="1"/>
  <c r="G67" i="29" s="1"/>
  <c r="K62" i="29"/>
  <c r="K70" i="29" s="1"/>
  <c r="K72" i="29" s="1"/>
  <c r="L70" i="36"/>
  <c r="F70" i="36"/>
  <c r="J70" i="36"/>
  <c r="G142" i="29" l="1"/>
  <c r="G144" i="29" s="1"/>
  <c r="G139" i="29"/>
  <c r="G147" i="29" s="1"/>
  <c r="G149" i="29" s="1"/>
  <c r="G62" i="29"/>
  <c r="G70" i="29" s="1"/>
  <c r="G72" i="29" s="1"/>
  <c r="I108" i="29"/>
  <c r="I89" i="29" l="1"/>
  <c r="K84" i="32" l="1"/>
  <c r="K79" i="32"/>
  <c r="N26" i="35" l="1"/>
  <c r="V24" i="35"/>
  <c r="P24" i="35"/>
  <c r="H24" i="35"/>
  <c r="F24" i="35"/>
  <c r="D24" i="35"/>
  <c r="V19" i="35"/>
  <c r="V28" i="35" s="1"/>
  <c r="R19" i="35"/>
  <c r="P19" i="35"/>
  <c r="P28" i="35" s="1"/>
  <c r="L19" i="35"/>
  <c r="J19" i="35"/>
  <c r="H19" i="35"/>
  <c r="F19" i="35"/>
  <c r="D19" i="35"/>
  <c r="D28" i="35" s="1"/>
  <c r="N18" i="35"/>
  <c r="T18" i="35" s="1"/>
  <c r="N15" i="35"/>
  <c r="P26" i="33"/>
  <c r="L24" i="33"/>
  <c r="H24" i="33"/>
  <c r="F24" i="33"/>
  <c r="D24" i="33"/>
  <c r="N19" i="33"/>
  <c r="L19" i="33"/>
  <c r="J19" i="33"/>
  <c r="H19" i="33"/>
  <c r="H28" i="33" s="1"/>
  <c r="F19" i="33"/>
  <c r="F28" i="33" s="1"/>
  <c r="D19" i="33"/>
  <c r="P18" i="33"/>
  <c r="P19" i="33" s="1"/>
  <c r="P15" i="33"/>
  <c r="L28" i="33" l="1"/>
  <c r="D28" i="33"/>
  <c r="F28" i="35"/>
  <c r="H28" i="35"/>
  <c r="N19" i="35"/>
  <c r="X18" i="35"/>
  <c r="X19" i="35" s="1"/>
  <c r="T19" i="35"/>
  <c r="R26" i="35"/>
  <c r="T15" i="35"/>
  <c r="T26" i="35" l="1"/>
  <c r="X26" i="35" s="1"/>
  <c r="X15" i="35"/>
  <c r="F110" i="29" l="1"/>
  <c r="I92" i="29" l="1"/>
  <c r="I99" i="29" s="1"/>
  <c r="I31" i="29"/>
  <c r="E31" i="29"/>
  <c r="I60" i="29" l="1"/>
  <c r="E60" i="29"/>
  <c r="I53" i="29"/>
  <c r="E53" i="29"/>
  <c r="I15" i="29"/>
  <c r="E15" i="29"/>
  <c r="I12" i="29"/>
  <c r="E12" i="29"/>
  <c r="G79" i="32"/>
  <c r="I22" i="29" l="1"/>
  <c r="E61" i="29"/>
  <c r="I61" i="29"/>
  <c r="E22" i="29"/>
  <c r="I33" i="29" l="1"/>
  <c r="I35" i="29" s="1"/>
  <c r="E33" i="29"/>
  <c r="E35" i="29" s="1"/>
  <c r="E65" i="29" l="1"/>
  <c r="E67" i="29" s="1"/>
  <c r="I65" i="29"/>
  <c r="I67" i="29" s="1"/>
  <c r="E62" i="29"/>
  <c r="E70" i="29" s="1"/>
  <c r="I62" i="29"/>
  <c r="I70" i="29" s="1"/>
  <c r="I72" i="29" s="1"/>
  <c r="E72" i="29" l="1"/>
  <c r="E137" i="29"/>
  <c r="L24" i="35" l="1"/>
  <c r="L28" i="35" s="1"/>
  <c r="L23" i="37"/>
  <c r="L24" i="37" s="1"/>
  <c r="L28" i="37" s="1"/>
  <c r="G84" i="32"/>
  <c r="I137" i="29"/>
  <c r="I130" i="29"/>
  <c r="E130" i="29"/>
  <c r="J23" i="37" s="1"/>
  <c r="J23" i="38" l="1"/>
  <c r="J24" i="37"/>
  <c r="J28" i="37" s="1"/>
  <c r="N23" i="37"/>
  <c r="N23" i="35"/>
  <c r="J24" i="35"/>
  <c r="J28" i="35" s="1"/>
  <c r="J24" i="33"/>
  <c r="J28" i="33" s="1"/>
  <c r="P23" i="33"/>
  <c r="E138" i="29"/>
  <c r="I138" i="29"/>
  <c r="J24" i="38" l="1"/>
  <c r="J28" i="38" s="1"/>
  <c r="P23" i="38"/>
  <c r="N24" i="37"/>
  <c r="N28" i="37" s="1"/>
  <c r="T23" i="37"/>
  <c r="X23" i="37" s="1"/>
  <c r="T23" i="35"/>
  <c r="X23" i="35" s="1"/>
  <c r="N24" i="35"/>
  <c r="N28" i="35" s="1"/>
  <c r="I110" i="29" l="1"/>
  <c r="K11" i="32" l="1"/>
  <c r="K29" i="32" s="1"/>
  <c r="K51" i="32" s="1"/>
  <c r="K86" i="32" s="1"/>
  <c r="K88" i="32" s="1"/>
  <c r="K89" i="32" s="1"/>
  <c r="G11" i="32"/>
  <c r="G29" i="32" s="1"/>
  <c r="G51" i="32" s="1"/>
  <c r="G86" i="32" s="1"/>
  <c r="G88" i="32" s="1"/>
  <c r="G89" i="32" s="1"/>
  <c r="I112" i="29"/>
  <c r="N22" i="38" l="1"/>
  <c r="N24" i="38"/>
  <c r="N28" i="38" s="1"/>
  <c r="P22" i="38"/>
  <c r="P24" i="38" s="1"/>
  <c r="P28" i="38" s="1"/>
  <c r="R22" i="37"/>
  <c r="E142" i="29"/>
  <c r="I139" i="29"/>
  <c r="I142" i="29"/>
  <c r="E139" i="29"/>
  <c r="E147" i="29" s="1"/>
  <c r="I147" i="29" l="1"/>
  <c r="I149" i="29" s="1"/>
  <c r="R24" i="37"/>
  <c r="R28" i="37" s="1"/>
  <c r="T22" i="37"/>
  <c r="I144" i="29"/>
  <c r="E149" i="29"/>
  <c r="E144" i="29"/>
  <c r="X22" i="37" l="1"/>
  <c r="X24" i="37" s="1"/>
  <c r="X28" i="37" s="1"/>
  <c r="T24" i="37"/>
  <c r="T28" i="37" s="1"/>
  <c r="P22" i="33"/>
  <c r="P24" i="33" s="1"/>
  <c r="P28" i="33" s="1"/>
  <c r="N24" i="33"/>
  <c r="N28" i="33" s="1"/>
  <c r="T22" i="35"/>
  <c r="R24" i="35"/>
  <c r="R28" i="35" s="1"/>
  <c r="X22" i="35" l="1"/>
  <c r="X24" i="35" s="1"/>
  <c r="X28" i="35" s="1"/>
  <c r="T24" i="35"/>
  <c r="T28" i="35" s="1"/>
</calcChain>
</file>

<file path=xl/sharedStrings.xml><?xml version="1.0" encoding="utf-8"?>
<sst xmlns="http://schemas.openxmlformats.org/spreadsheetml/2006/main" count="498" uniqueCount="233">
  <si>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</si>
  <si>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</si>
  <si>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</si>
  <si>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</si>
  <si>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</si>
  <si>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</si>
  <si>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</si>
  <si>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</si>
  <si>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</si>
  <si>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</si>
  <si>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</si>
  <si>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</si>
  <si>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</si>
  <si>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</si>
  <si>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</si>
  <si>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</si>
  <si>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</si>
  <si>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</si>
  <si>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</si>
  <si>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</si>
  <si>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</si>
  <si>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</si>
  <si>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</si>
  <si>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</si>
  <si>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</si>
  <si>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</si>
  <si>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</si>
  <si>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</si>
  <si>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</si>
  <si>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</si>
  <si>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</si>
  <si>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</si>
  <si>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</si>
  <si>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</si>
  <si>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</si>
  <si>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</si>
  <si>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</si>
  <si>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</si>
  <si>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</si>
  <si>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</si>
  <si>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</si>
  <si>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</si>
  <si>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</si>
  <si>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>Statements of cash flows</t>
  </si>
  <si>
    <t xml:space="preserve">Deferred tax assets </t>
  </si>
  <si>
    <t xml:space="preserve">      Net interest (income) expenses</t>
  </si>
  <si>
    <t>Revenue received in advance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</si>
  <si>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</si>
  <si>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</si>
  <si>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</si>
  <si>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</si>
  <si>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</si>
  <si>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</si>
  <si>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</si>
  <si>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</si>
  <si>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</si>
  <si>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</si>
  <si>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</si>
  <si>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</si>
  <si>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</si>
  <si>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</si>
  <si>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</si>
  <si>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</si>
  <si>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</si>
  <si>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</si>
  <si>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</si>
  <si>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</si>
  <si>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</si>
  <si>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</si>
  <si>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</si>
  <si>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</si>
  <si>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</si>
  <si>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</si>
  <si>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</si>
  <si>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</si>
  <si>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</si>
  <si>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</si>
  <si>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</si>
  <si>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</si>
  <si>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</si>
  <si>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</si>
  <si>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Cash refund for income tax</t>
  </si>
  <si>
    <t>Receivables from Clearing House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</si>
  <si>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</si>
  <si>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</si>
  <si>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</si>
  <si>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</si>
  <si>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</si>
  <si>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>30 June</t>
  </si>
  <si>
    <t xml:space="preserve">   Appropriated</t>
  </si>
  <si>
    <t>Consolidated</t>
  </si>
  <si>
    <t>Separate</t>
  </si>
  <si>
    <t>financial statements</t>
  </si>
  <si>
    <t>Balance as at 1 January 2024</t>
  </si>
  <si>
    <t>Balance as at 30 June 2024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</si>
  <si>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</si>
  <si>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</si>
  <si>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</si>
  <si>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</si>
  <si>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</si>
  <si>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</si>
  <si>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</si>
  <si>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</si>
  <si>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</si>
  <si>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</si>
  <si>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</si>
  <si>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Debts issued and borrowings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</si>
  <si>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</si>
  <si>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</si>
  <si>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</si>
  <si>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</si>
  <si>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</si>
  <si>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</si>
  <si>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</si>
  <si>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</si>
  <si>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</si>
  <si>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</si>
  <si>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</si>
  <si>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</si>
  <si>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>Statements of profit or loss and other comprehensive income</t>
  </si>
  <si>
    <t xml:space="preserve">   through profit or loss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</si>
  <si>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</si>
  <si>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</si>
  <si>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</si>
  <si>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</si>
  <si>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</si>
  <si>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</si>
  <si>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</si>
  <si>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</si>
  <si>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</si>
  <si>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</si>
  <si>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</si>
  <si>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</si>
  <si>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</si>
  <si>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</si>
  <si>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>Losses on investments in equity instruments designated at fair value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</si>
  <si>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</si>
  <si>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</si>
  <si>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</si>
  <si>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</si>
  <si>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Net profit attributable to:</t>
  </si>
  <si>
    <t>Owners of the company</t>
  </si>
  <si>
    <t>Total comprehensive income attributable to: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</si>
  <si>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</si>
  <si>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</si>
  <si>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Statements of changes in equity</t>
  </si>
  <si>
    <t>(Losses) gains on</t>
  </si>
  <si>
    <t>investments in</t>
  </si>
  <si>
    <t>equity instruments</t>
  </si>
  <si>
    <t>designated at</t>
  </si>
  <si>
    <t>fair value through</t>
  </si>
  <si>
    <t>Legal reserve</t>
  </si>
  <si>
    <t>share captial</t>
  </si>
  <si>
    <t>Transactions with owners, recorded direcly in equity</t>
  </si>
  <si>
    <t>Total transactions with owners, recorded direcly in equity</t>
  </si>
  <si>
    <t>Comprehensive income for the period</t>
  </si>
  <si>
    <t>Transfer to retained earnings</t>
  </si>
  <si>
    <t xml:space="preserve">   Net profit</t>
  </si>
  <si>
    <t xml:space="preserve">   Other comprehensive income</t>
  </si>
  <si>
    <t>Total comprehensive income for the period</t>
  </si>
  <si>
    <t>For the six-month period ended 30 June 2024</t>
  </si>
  <si>
    <t xml:space="preserve"> Non- </t>
  </si>
  <si>
    <t xml:space="preserve"> holders of </t>
  </si>
  <si>
    <t xml:space="preserve"> controlling </t>
  </si>
  <si>
    <t>the parent</t>
  </si>
  <si>
    <t xml:space="preserve"> interests </t>
  </si>
  <si>
    <t>LH Financial Group Public Company Limited and its Subsidiaries</t>
  </si>
  <si>
    <t>investments in debt</t>
  </si>
  <si>
    <t>instruments at</t>
  </si>
  <si>
    <t>Total other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</si>
  <si>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</si>
  <si>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</si>
  <si>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</si>
  <si>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</si>
  <si>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>Profit (loss) from operation before changes in operating assets and liabilities</t>
  </si>
  <si>
    <t xml:space="preserve">   Properties for sales</t>
  </si>
  <si>
    <t xml:space="preserve">   Receivables from Clearing House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</si>
  <si>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</si>
  <si>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</si>
  <si>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</si>
  <si>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</si>
  <si>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 xml:space="preserve">   at amortised cost</t>
  </si>
  <si>
    <t>Acquisition of investments in debt instruments measured at fair value through</t>
  </si>
  <si>
    <t xml:space="preserve">Proceeds from disposal and redemption of investments in debt instruments measured </t>
  </si>
  <si>
    <t>Proceeds from disposal and capital return of investments in equity instruments</t>
  </si>
  <si>
    <t>Acquisition of intangible assets</t>
  </si>
  <si>
    <t xml:space="preserve">Cash at 1 January </t>
  </si>
  <si>
    <t>Cash at 30 June</t>
  </si>
  <si>
    <t>Supplementary disclosures of cash flow information</t>
  </si>
  <si>
    <t>Non-cash transactions:</t>
  </si>
  <si>
    <t>Gains (losses) on investments in debt instruments measured at fair value</t>
  </si>
  <si>
    <t>Three-month periods ended</t>
  </si>
  <si>
    <t>Six-month periods ended</t>
  </si>
  <si>
    <t xml:space="preserve">      Other provisions</t>
  </si>
  <si>
    <t xml:space="preserve">   Dividend paid</t>
  </si>
  <si>
    <t>Acquisition of premises and equipment</t>
  </si>
  <si>
    <t>Properties for sale, net</t>
  </si>
  <si>
    <t>Goodwill and other intangible assets, net</t>
  </si>
  <si>
    <t>For the six-month period ended 30 June 2025</t>
  </si>
  <si>
    <t>Balance as at 1 January 2025</t>
  </si>
  <si>
    <t>Balance as at 30 June 2025</t>
  </si>
  <si>
    <t>8, 29</t>
  </si>
  <si>
    <t>9, 29</t>
  </si>
  <si>
    <t>13, 29</t>
  </si>
  <si>
    <t>19, 29</t>
  </si>
  <si>
    <t>20, 29</t>
  </si>
  <si>
    <t>21, 29</t>
  </si>
  <si>
    <t>22, 29</t>
  </si>
  <si>
    <t>29, 31</t>
  </si>
  <si>
    <t>24, 29</t>
  </si>
  <si>
    <t>Statements of profit or loss and other comprehensive income (Unaudited)</t>
  </si>
  <si>
    <t>29, 34</t>
  </si>
  <si>
    <t>29, 35</t>
  </si>
  <si>
    <t>Acquisition of financial assets measured at fair value through profit or loss</t>
  </si>
  <si>
    <t>Net gains (losses) on investments</t>
  </si>
  <si>
    <t>Net gains on financial instruments measured at fair value</t>
  </si>
  <si>
    <t>Gains on investments in debt instruments measured at fair value</t>
  </si>
  <si>
    <t xml:space="preserve">      Gains on financial instruments measured at fair value through profit or loss</t>
  </si>
  <si>
    <t xml:space="preserve">      (Gains) losses on disposal/write-off of leasehold improvements and equipment</t>
  </si>
  <si>
    <t xml:space="preserve">      (Gains) losses on lease modification</t>
  </si>
  <si>
    <t xml:space="preserve">      (Gains) losses on sales of investments</t>
  </si>
  <si>
    <t>Net cash provided by (used in) operating activities</t>
  </si>
  <si>
    <t>Net cash (used in) provided by investing activities</t>
  </si>
  <si>
    <t>Net (decrease) increase in cash</t>
  </si>
  <si>
    <t>Payables to Clearing House</t>
  </si>
  <si>
    <t>29, 37</t>
  </si>
  <si>
    <t>(Losses) gains on investments in equity instruments designated at fair value</t>
  </si>
  <si>
    <t>Increase (decrease) in operating liabilities</t>
  </si>
  <si>
    <t>(Decrease) increase in operating assets</t>
  </si>
  <si>
    <t xml:space="preserve">    Increase in payable on purchase of investments</t>
  </si>
  <si>
    <t xml:space="preserve">      Impairment on properties for sale</t>
  </si>
  <si>
    <t>Gains on</t>
  </si>
  <si>
    <t xml:space="preserve">   (Decrease) increase in payables on acquisition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</si>
</sst>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(* #,##0_);_(* \(#,##0\);_(* &quot;-     &quot;??_);_(@_)"/>
    <numFmt numFmtId="168" formatCode="0.0%"/>
    <numFmt numFmtId="169" formatCode="0.0"/>
    <numFmt numFmtId="170" formatCode="_(* #,##0_);_(* \(#,##0\);_(* &quot;-          &quot;??_);_(@_)"/>
    <numFmt numFmtId="171" formatCode="_(* #,##0.00_);_(* \(#,##0.00\);_(* &quot;-&quot;_);_(@_)"/>
    <numFmt numFmtId="172" formatCode="_(* #,##0.000_);_(* \(#,##0.000\);_(* &quot;-&quot;_);_(@_)"/>
    <numFmt numFmtId="173" formatCode="#,##0.000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</cellStyleXfs>
  <cellXfs count="126">
    <xf numFmtId="0" fontId="0" fillId="0" borderId="0" xfId="0"/>
    <xf numFmtId="0" fontId="12" fillId="0" borderId="0" xfId="0" applyFont="1"/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8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15" fillId="0" borderId="0" xfId="0" applyFont="1"/>
    <xf numFmtId="41" fontId="7" fillId="0" borderId="7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169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5" xfId="1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left"/>
    </xf>
    <xf numFmtId="41" fontId="7" fillId="0" borderId="6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9" fontId="8" fillId="0" borderId="0" xfId="1" quotePrefix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7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7" fillId="0" borderId="0" xfId="0" applyNumberFormat="1" applyFont="1"/>
    <xf numFmtId="41" fontId="8" fillId="0" borderId="6" xfId="1" applyNumberFormat="1" applyFont="1" applyFill="1" applyBorder="1" applyAlignment="1">
      <alignment horizontal="center"/>
    </xf>
    <xf numFmtId="169" fontId="8" fillId="0" borderId="0" xfId="0" applyNumberFormat="1" applyFont="1"/>
    <xf numFmtId="41" fontId="8" fillId="0" borderId="3" xfId="1" applyNumberFormat="1" applyFont="1" applyFill="1" applyBorder="1" applyAlignment="1">
      <alignment horizontal="center"/>
    </xf>
    <xf numFmtId="1" fontId="8" fillId="0" borderId="0" xfId="0" applyNumberFormat="1" applyFont="1"/>
    <xf numFmtId="169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170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41" fontId="11" fillId="0" borderId="0" xfId="0" applyNumberFormat="1" applyFont="1"/>
    <xf numFmtId="41" fontId="17" fillId="0" borderId="0" xfId="0" applyNumberFormat="1" applyFont="1"/>
    <xf numFmtId="0" fontId="17" fillId="0" borderId="0" xfId="0" applyFont="1"/>
    <xf numFmtId="172" fontId="8" fillId="0" borderId="5" xfId="1" applyNumberFormat="1" applyFont="1" applyFill="1" applyBorder="1" applyAlignment="1"/>
    <xf numFmtId="172" fontId="8" fillId="0" borderId="0" xfId="1" applyNumberFormat="1" applyFont="1" applyFill="1" applyBorder="1" applyAlignme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165" fontId="8" fillId="0" borderId="0" xfId="1" applyNumberFormat="1" applyFont="1" applyFill="1" applyAlignment="1"/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8" fontId="9" fillId="0" borderId="0" xfId="0" applyNumberFormat="1" applyFont="1"/>
    <xf numFmtId="41" fontId="9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left"/>
    </xf>
    <xf numFmtId="171" fontId="8" fillId="0" borderId="0" xfId="0" applyNumberFormat="1" applyFont="1"/>
    <xf numFmtId="38" fontId="7" fillId="0" borderId="0" xfId="0" applyNumberFormat="1" applyFont="1"/>
    <xf numFmtId="38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8" fontId="8" fillId="0" borderId="0" xfId="0" applyNumberFormat="1" applyFont="1" applyAlignment="1">
      <alignment horizontal="right"/>
    </xf>
    <xf numFmtId="3" fontId="8" fillId="0" borderId="0" xfId="1" applyNumberFormat="1" applyFont="1" applyFill="1" applyAlignment="1"/>
    <xf numFmtId="41" fontId="7" fillId="0" borderId="7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70" fontId="8" fillId="0" borderId="0" xfId="1" applyNumberFormat="1" applyFont="1" applyFill="1" applyAlignment="1"/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8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>
      <alignment horizontal="right"/>
    </xf>
    <xf numFmtId="173" fontId="8" fillId="0" borderId="0" xfId="1" applyNumberFormat="1" applyFont="1"/>
    <xf numFmtId="0" fontId="11" fillId="0" borderId="0" xfId="0" applyFont="1"/>
    <xf numFmtId="171" fontId="11" fillId="0" borderId="0" xfId="0" applyNumberFormat="1" applyFont="1" applyAlignment="1">
      <alignment horizontal="right"/>
    </xf>
    <xf numFmtId="170" fontId="9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Font="1"/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</cellXfs>
  <cellStyles count="14">
    <cellStyle name="Comma" xfId="1" builtinId="3"/>
    <cellStyle name="Comma 155" xfId="12" xr:uid="{C10C0C13-C608-46C0-AA78-7F4FA35099F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1B933226-9D92-44C3-A956-AE3CB37F3FAD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115</xdr:row>
      <xdr:rowOff>83128</xdr:rowOff>
    </xdr:from>
    <xdr:to>
      <xdr:col>10</xdr:col>
      <xdr:colOff>230596</xdr:colOff>
      <xdr:row>123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78</xdr:row>
      <xdr:rowOff>34637</xdr:rowOff>
    </xdr:from>
    <xdr:to>
      <xdr:col>10</xdr:col>
      <xdr:colOff>102936</xdr:colOff>
      <xdr:row>86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37</xdr:row>
      <xdr:rowOff>0</xdr:rowOff>
    </xdr:from>
    <xdr:to>
      <xdr:col>10</xdr:col>
      <xdr:colOff>105905</xdr:colOff>
      <xdr:row>40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111</xdr:row>
      <xdr:rowOff>4355</xdr:rowOff>
    </xdr:from>
    <xdr:to>
      <xdr:col>2</xdr:col>
      <xdr:colOff>190500</xdr:colOff>
      <xdr:row>114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76</xdr:row>
      <xdr:rowOff>0</xdr:rowOff>
    </xdr:from>
    <xdr:to>
      <xdr:col>8</xdr:col>
      <xdr:colOff>745672</xdr:colOff>
      <xdr:row>77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32</xdr:row>
      <xdr:rowOff>287383</xdr:rowOff>
    </xdr:from>
    <xdr:to>
      <xdr:col>2</xdr:col>
      <xdr:colOff>266700</xdr:colOff>
      <xdr:row>35</xdr:row>
      <xdr:rowOff>295003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83D69E7-7D96-4A92-BD1D-00F96E2F0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760936" y="119743"/>
          <a:ext cx="22909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831D38A4-A133-4A19-AB46-A0657C7A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766707" y="8172268"/>
          <a:ext cx="23342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92CAAF7-2F83-4AA9-A690-2405E3A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59436" y="119743"/>
          <a:ext cx="25576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BB36495-E446-4CA2-A6E5-CECC1777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198507" y="8172268"/>
          <a:ext cx="28676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52</xdr:row>
      <xdr:rowOff>69028</xdr:rowOff>
    </xdr:from>
    <xdr:to>
      <xdr:col>10</xdr:col>
      <xdr:colOff>602428</xdr:colOff>
      <xdr:row>59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92</xdr:row>
      <xdr:rowOff>211183</xdr:rowOff>
    </xdr:from>
    <xdr:to>
      <xdr:col>10</xdr:col>
      <xdr:colOff>757646</xdr:colOff>
      <xdr:row>93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45</xdr:row>
      <xdr:rowOff>303711</xdr:rowOff>
    </xdr:from>
    <xdr:to>
      <xdr:col>6</xdr:col>
      <xdr:colOff>10886</xdr:colOff>
      <xdr:row>49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52</xdr:row>
      <xdr:rowOff>110836</xdr:rowOff>
    </xdr:from>
    <xdr:to>
      <xdr:col>10</xdr:col>
      <xdr:colOff>895612</xdr:colOff>
      <xdr:row>56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AB4EE-E675-42ED-AC35-D1B1AAF88D06}">
  <dimension ref="A1:R73"/>
  <sheetViews>
    <sheetView showGridLines="0" view="pageBreakPreview" topLeftCell="A69" zoomScale="85" zoomScaleNormal="89" zoomScaleSheetLayoutView="85" workbookViewId="0">
      <selection activeCell="D44" sqref="D44"/>
    </sheetView>
  </sheetViews>
  <sheetFormatPr defaultColWidth="10.81640625" defaultRowHeight="14"/>
  <cols>
    <col min="1" max="1" width="14.453125" style="8" customWidth="1"/>
    <col min="2" max="2" width="22.54296875" style="8" customWidth="1"/>
    <col min="3" max="3" width="18.453125" style="8" customWidth="1"/>
    <col min="4" max="4" width="6.54296875" style="15" customWidth="1"/>
    <col min="5" max="5" width="0.81640625" style="8" customWidth="1"/>
    <col min="6" max="6" width="14" style="10" bestFit="1" customWidth="1"/>
    <col min="7" max="7" width="0.81640625" style="8" customWidth="1"/>
    <col min="8" max="8" width="14" style="10" bestFit="1" customWidth="1"/>
    <col min="9" max="9" width="0.81640625" style="24" customWidth="1"/>
    <col min="10" max="10" width="12.7265625" style="10" bestFit="1" customWidth="1"/>
    <col min="11" max="11" width="0.81640625" style="8" customWidth="1"/>
    <col min="12" max="12" width="12.7265625" style="10" bestFit="1" customWidth="1"/>
    <col min="13" max="16384" width="10.81640625" style="8"/>
  </cols>
  <sheetData>
    <row r="1" spans="1:14" s="6" customFormat="1" ht="24" customHeight="1">
      <c r="A1" s="1" t="s">
        <v>166</v>
      </c>
      <c r="B1" s="2"/>
      <c r="C1" s="2"/>
      <c r="D1" s="15"/>
      <c r="E1" s="3"/>
      <c r="F1" s="4"/>
      <c r="G1" s="3"/>
      <c r="H1" s="4"/>
      <c r="I1" s="5"/>
      <c r="J1" s="4"/>
      <c r="K1" s="3"/>
      <c r="L1" s="4"/>
    </row>
    <row r="2" spans="1:14" s="6" customFormat="1" ht="24" customHeight="1">
      <c r="A2" s="7" t="s">
        <v>42</v>
      </c>
      <c r="B2" s="3"/>
      <c r="C2" s="3"/>
      <c r="D2" s="15"/>
      <c r="E2" s="3"/>
      <c r="F2" s="4"/>
      <c r="G2" s="3"/>
      <c r="H2" s="4"/>
      <c r="I2" s="5"/>
      <c r="J2" s="4"/>
      <c r="K2" s="3"/>
      <c r="L2" s="4"/>
    </row>
    <row r="3" spans="1:14" ht="24" customHeight="1">
      <c r="I3" s="12"/>
      <c r="J3" s="11"/>
      <c r="L3" s="11"/>
    </row>
    <row r="4" spans="1:14" ht="24" customHeight="1">
      <c r="F4" s="116" t="s">
        <v>90</v>
      </c>
      <c r="G4" s="116"/>
      <c r="H4" s="116"/>
      <c r="I4" s="12"/>
      <c r="J4" s="116" t="s">
        <v>91</v>
      </c>
      <c r="K4" s="116"/>
      <c r="L4" s="116"/>
    </row>
    <row r="5" spans="1:14" ht="24" customHeight="1">
      <c r="F5" s="117" t="s">
        <v>92</v>
      </c>
      <c r="G5" s="117"/>
      <c r="H5" s="117"/>
      <c r="I5" s="12"/>
      <c r="J5" s="117" t="s">
        <v>92</v>
      </c>
      <c r="K5" s="117"/>
      <c r="L5" s="117"/>
    </row>
    <row r="6" spans="1:14" ht="24" customHeight="1">
      <c r="F6" s="45" t="s">
        <v>88</v>
      </c>
      <c r="G6" s="46"/>
      <c r="H6" s="45" t="s">
        <v>87</v>
      </c>
      <c r="I6" s="13"/>
      <c r="J6" s="45" t="s">
        <v>88</v>
      </c>
      <c r="K6" s="46"/>
      <c r="L6" s="45" t="s">
        <v>87</v>
      </c>
    </row>
    <row r="7" spans="1:14" ht="24" customHeight="1">
      <c r="A7" s="14" t="s">
        <v>13</v>
      </c>
      <c r="D7" s="15" t="s">
        <v>0</v>
      </c>
      <c r="F7" s="16">
        <v>2025</v>
      </c>
      <c r="G7" s="16"/>
      <c r="H7" s="16">
        <v>2024</v>
      </c>
      <c r="I7" s="16"/>
      <c r="J7" s="16">
        <v>2025</v>
      </c>
      <c r="K7" s="16"/>
      <c r="L7" s="16">
        <v>2024</v>
      </c>
    </row>
    <row r="8" spans="1:14" ht="24" customHeight="1">
      <c r="F8" s="118" t="s">
        <v>86</v>
      </c>
      <c r="G8" s="118"/>
      <c r="H8" s="118"/>
      <c r="I8" s="118"/>
      <c r="J8" s="118"/>
      <c r="K8" s="118"/>
      <c r="L8" s="118"/>
    </row>
    <row r="9" spans="1:14" ht="23.9" customHeight="1">
      <c r="A9" s="8" t="s">
        <v>14</v>
      </c>
      <c r="B9" s="17"/>
      <c r="C9" s="17"/>
      <c r="E9" s="15"/>
      <c r="F9" s="11">
        <v>596607</v>
      </c>
      <c r="G9" s="18"/>
      <c r="H9" s="11">
        <v>643423</v>
      </c>
      <c r="I9" s="11"/>
      <c r="J9" s="11">
        <v>10</v>
      </c>
      <c r="K9" s="11"/>
      <c r="L9" s="11">
        <v>10</v>
      </c>
      <c r="N9" s="37"/>
    </row>
    <row r="10" spans="1:14" ht="23.9" customHeight="1">
      <c r="A10" s="8" t="s">
        <v>96</v>
      </c>
      <c r="B10" s="15"/>
      <c r="C10" s="15"/>
      <c r="D10" s="15" t="s">
        <v>201</v>
      </c>
      <c r="E10" s="15"/>
      <c r="F10" s="11">
        <v>46084399</v>
      </c>
      <c r="G10" s="18"/>
      <c r="H10" s="11">
        <v>41866549</v>
      </c>
      <c r="I10" s="11"/>
      <c r="J10" s="11">
        <v>224414</v>
      </c>
      <c r="K10" s="11"/>
      <c r="L10" s="11">
        <v>5151810</v>
      </c>
      <c r="N10" s="37"/>
    </row>
    <row r="11" spans="1:14" ht="23.9" customHeight="1">
      <c r="A11" s="8" t="s">
        <v>58</v>
      </c>
      <c r="B11" s="15"/>
      <c r="C11" s="15"/>
      <c r="D11" s="15" t="s">
        <v>202</v>
      </c>
      <c r="E11" s="15"/>
      <c r="F11" s="11">
        <v>11638</v>
      </c>
      <c r="G11" s="18"/>
      <c r="H11" s="11">
        <v>41201</v>
      </c>
      <c r="I11" s="11"/>
      <c r="J11" s="11">
        <v>5204254</v>
      </c>
      <c r="K11" s="11"/>
      <c r="L11" s="11">
        <v>0</v>
      </c>
      <c r="N11" s="37"/>
    </row>
    <row r="12" spans="1:14" ht="23.9" customHeight="1">
      <c r="A12" s="8" t="s">
        <v>47</v>
      </c>
      <c r="B12" s="15"/>
      <c r="C12" s="15"/>
      <c r="D12" s="15">
        <v>10</v>
      </c>
      <c r="E12" s="15"/>
      <c r="F12" s="11">
        <v>675265</v>
      </c>
      <c r="G12" s="18"/>
      <c r="H12" s="11">
        <v>404812</v>
      </c>
      <c r="I12" s="11"/>
      <c r="J12" s="11">
        <v>0</v>
      </c>
      <c r="K12" s="11"/>
      <c r="L12" s="11">
        <v>0</v>
      </c>
      <c r="N12" s="37"/>
    </row>
    <row r="13" spans="1:14" ht="23.9" customHeight="1">
      <c r="A13" s="8" t="s">
        <v>97</v>
      </c>
      <c r="B13" s="15"/>
      <c r="C13" s="15"/>
      <c r="D13" s="15">
        <v>11</v>
      </c>
      <c r="E13" s="15"/>
      <c r="F13" s="11">
        <v>50254752</v>
      </c>
      <c r="G13" s="18"/>
      <c r="H13" s="11">
        <v>47663590</v>
      </c>
      <c r="I13" s="11"/>
      <c r="J13" s="11">
        <v>2349857</v>
      </c>
      <c r="K13" s="11"/>
      <c r="L13" s="11">
        <v>2741955</v>
      </c>
      <c r="N13" s="37"/>
    </row>
    <row r="14" spans="1:14" ht="23.9" customHeight="1">
      <c r="A14" s="17" t="s">
        <v>98</v>
      </c>
      <c r="B14" s="15"/>
      <c r="C14" s="15"/>
      <c r="D14" s="15">
        <v>12</v>
      </c>
      <c r="E14" s="15"/>
      <c r="F14" s="11">
        <v>0</v>
      </c>
      <c r="G14" s="18"/>
      <c r="H14" s="11">
        <v>0</v>
      </c>
      <c r="I14" s="11"/>
      <c r="J14" s="11">
        <v>33234691</v>
      </c>
      <c r="K14" s="11"/>
      <c r="L14" s="11">
        <v>33234691</v>
      </c>
      <c r="N14" s="37"/>
    </row>
    <row r="15" spans="1:14" ht="23.9" customHeight="1">
      <c r="A15" s="8" t="s">
        <v>99</v>
      </c>
      <c r="B15" s="15"/>
      <c r="C15" s="15"/>
      <c r="D15" s="15" t="s">
        <v>203</v>
      </c>
      <c r="E15" s="15"/>
      <c r="F15" s="11">
        <v>251079427</v>
      </c>
      <c r="G15" s="11"/>
      <c r="H15" s="11">
        <v>243305722</v>
      </c>
      <c r="I15" s="19"/>
      <c r="J15" s="11">
        <v>0</v>
      </c>
      <c r="K15" s="11"/>
      <c r="L15" s="11">
        <v>0</v>
      </c>
    </row>
    <row r="16" spans="1:14" ht="23.9" customHeight="1">
      <c r="A16" s="8" t="s">
        <v>100</v>
      </c>
      <c r="B16" s="15"/>
      <c r="C16" s="15"/>
      <c r="E16" s="15"/>
      <c r="F16" s="11">
        <v>0</v>
      </c>
      <c r="G16" s="11"/>
      <c r="H16" s="11">
        <v>0</v>
      </c>
      <c r="I16" s="19"/>
      <c r="J16" s="11">
        <v>36126</v>
      </c>
      <c r="K16" s="11"/>
      <c r="L16" s="11">
        <v>36192</v>
      </c>
    </row>
    <row r="17" spans="1:18" ht="23.9" customHeight="1">
      <c r="A17" s="8" t="s">
        <v>196</v>
      </c>
      <c r="B17" s="15"/>
      <c r="C17" s="15"/>
      <c r="D17" s="15">
        <v>15</v>
      </c>
      <c r="E17" s="15"/>
      <c r="F17" s="11">
        <v>8119344</v>
      </c>
      <c r="G17" s="11"/>
      <c r="H17" s="11">
        <v>8124222</v>
      </c>
      <c r="I17" s="19"/>
      <c r="J17" s="11">
        <v>0</v>
      </c>
      <c r="K17" s="11"/>
      <c r="L17" s="11">
        <v>0</v>
      </c>
    </row>
    <row r="18" spans="1:18" ht="23.9" customHeight="1">
      <c r="A18" s="8" t="s">
        <v>101</v>
      </c>
      <c r="B18" s="15"/>
      <c r="C18" s="15"/>
      <c r="D18" s="15">
        <v>16</v>
      </c>
      <c r="E18" s="15"/>
      <c r="F18" s="11">
        <v>560403</v>
      </c>
      <c r="G18" s="18"/>
      <c r="H18" s="11">
        <v>500615</v>
      </c>
      <c r="I18" s="11"/>
      <c r="J18" s="11">
        <v>1787</v>
      </c>
      <c r="K18" s="11"/>
      <c r="L18" s="11">
        <v>2561</v>
      </c>
    </row>
    <row r="19" spans="1:18" ht="23.9" customHeight="1">
      <c r="A19" s="8" t="s">
        <v>102</v>
      </c>
      <c r="B19" s="15"/>
      <c r="C19" s="15"/>
      <c r="D19" s="15">
        <v>31</v>
      </c>
      <c r="E19" s="15"/>
      <c r="F19" s="11">
        <v>643797</v>
      </c>
      <c r="G19" s="18"/>
      <c r="H19" s="11">
        <v>647168</v>
      </c>
      <c r="I19" s="11"/>
      <c r="J19" s="11">
        <v>5033</v>
      </c>
      <c r="K19" s="11"/>
      <c r="L19" s="11">
        <v>3671</v>
      </c>
    </row>
    <row r="20" spans="1:18" ht="23.9" customHeight="1">
      <c r="A20" s="8" t="s">
        <v>197</v>
      </c>
      <c r="B20" s="15"/>
      <c r="C20" s="15"/>
      <c r="D20" s="15">
        <v>17</v>
      </c>
      <c r="E20" s="15"/>
      <c r="F20" s="11">
        <v>601158</v>
      </c>
      <c r="G20" s="18"/>
      <c r="H20" s="11">
        <v>537930</v>
      </c>
      <c r="I20" s="11"/>
      <c r="J20" s="11">
        <v>1168</v>
      </c>
      <c r="K20" s="11"/>
      <c r="L20" s="11">
        <v>1531</v>
      </c>
    </row>
    <row r="21" spans="1:18" ht="23.9" customHeight="1">
      <c r="A21" s="8" t="s">
        <v>44</v>
      </c>
      <c r="B21" s="15"/>
      <c r="C21" s="15"/>
      <c r="D21" s="15">
        <v>18</v>
      </c>
      <c r="E21" s="15"/>
      <c r="F21" s="11">
        <v>1451542</v>
      </c>
      <c r="G21" s="18"/>
      <c r="H21" s="11">
        <v>1691790</v>
      </c>
      <c r="I21" s="11"/>
      <c r="J21" s="11">
        <v>0</v>
      </c>
      <c r="K21" s="11"/>
      <c r="L21" s="11">
        <v>0</v>
      </c>
    </row>
    <row r="22" spans="1:18" ht="23.9" customHeight="1">
      <c r="A22" s="8" t="s">
        <v>36</v>
      </c>
      <c r="B22" s="15"/>
      <c r="C22" s="15"/>
      <c r="D22" s="15">
        <v>29</v>
      </c>
      <c r="E22" s="15"/>
      <c r="F22" s="11">
        <v>120947</v>
      </c>
      <c r="G22" s="18"/>
      <c r="H22" s="11">
        <v>103414</v>
      </c>
      <c r="I22" s="11"/>
      <c r="J22" s="11">
        <v>82637</v>
      </c>
      <c r="K22" s="11"/>
      <c r="L22" s="11">
        <v>0</v>
      </c>
    </row>
    <row r="23" spans="1:18" ht="23.9" customHeight="1">
      <c r="A23" s="8" t="s">
        <v>82</v>
      </c>
      <c r="B23" s="15"/>
      <c r="C23" s="15"/>
      <c r="E23" s="15"/>
      <c r="F23" s="11">
        <v>24001</v>
      </c>
      <c r="G23" s="18"/>
      <c r="H23" s="11">
        <v>56682</v>
      </c>
      <c r="I23" s="11"/>
      <c r="J23" s="11">
        <v>0</v>
      </c>
      <c r="K23" s="11"/>
      <c r="L23" s="11">
        <v>0</v>
      </c>
    </row>
    <row r="24" spans="1:18" ht="23.9" customHeight="1">
      <c r="A24" s="8" t="s">
        <v>48</v>
      </c>
      <c r="B24" s="15"/>
      <c r="C24" s="15"/>
      <c r="E24" s="15"/>
      <c r="F24" s="11">
        <v>106529</v>
      </c>
      <c r="G24" s="18"/>
      <c r="H24" s="11">
        <v>46074</v>
      </c>
      <c r="I24" s="11"/>
      <c r="J24" s="11">
        <v>0</v>
      </c>
      <c r="K24" s="11"/>
      <c r="L24" s="11">
        <v>0</v>
      </c>
    </row>
    <row r="25" spans="1:18" ht="23.9" customHeight="1">
      <c r="A25" s="8" t="s">
        <v>103</v>
      </c>
      <c r="B25" s="15"/>
      <c r="C25" s="15"/>
      <c r="D25" s="15" t="s">
        <v>204</v>
      </c>
      <c r="E25" s="15"/>
      <c r="F25" s="11">
        <v>957390</v>
      </c>
      <c r="G25" s="18"/>
      <c r="H25" s="11">
        <v>1229428</v>
      </c>
      <c r="I25" s="11"/>
      <c r="J25" s="11">
        <v>59498</v>
      </c>
      <c r="K25" s="11"/>
      <c r="L25" s="11">
        <v>60575</v>
      </c>
      <c r="N25" s="37"/>
    </row>
    <row r="26" spans="1:18" ht="23.9" customHeight="1" thickBot="1">
      <c r="A26" s="14" t="s">
        <v>15</v>
      </c>
      <c r="B26" s="17"/>
      <c r="C26" s="17"/>
      <c r="F26" s="20">
        <f>SUM(F9:F25)</f>
        <v>361287199</v>
      </c>
      <c r="G26" s="21"/>
      <c r="H26" s="20">
        <f>SUM(H9:H25)</f>
        <v>346862620</v>
      </c>
      <c r="I26" s="21"/>
      <c r="J26" s="20">
        <f>SUM(J9:J25)</f>
        <v>41199475</v>
      </c>
      <c r="K26" s="21"/>
      <c r="L26" s="20">
        <f>SUM(L9:L25)</f>
        <v>41232996</v>
      </c>
      <c r="M26" s="37"/>
    </row>
    <row r="27" spans="1:18" ht="23.9" customHeight="1" thickTop="1">
      <c r="A27" s="17"/>
      <c r="B27" s="17"/>
      <c r="C27" s="17"/>
      <c r="I27" s="22"/>
      <c r="J27" s="11"/>
      <c r="K27" s="23"/>
      <c r="L27" s="11"/>
    </row>
    <row r="28" spans="1:18" ht="23.9" customHeight="1">
      <c r="A28" s="17"/>
      <c r="B28" s="17"/>
      <c r="C28" s="17"/>
    </row>
    <row r="29" spans="1:18" s="6" customFormat="1" ht="22.5" customHeight="1">
      <c r="A29" s="1" t="s">
        <v>166</v>
      </c>
      <c r="B29" s="2"/>
      <c r="C29" s="2"/>
      <c r="D29" s="15"/>
      <c r="E29" s="3"/>
      <c r="F29" s="4"/>
      <c r="G29" s="3"/>
      <c r="H29" s="4"/>
      <c r="I29" s="5"/>
      <c r="J29" s="4"/>
      <c r="K29" s="3"/>
      <c r="L29" s="4"/>
      <c r="N29" s="8"/>
      <c r="O29" s="8"/>
      <c r="P29" s="8"/>
      <c r="Q29" s="8"/>
      <c r="R29" s="8"/>
    </row>
    <row r="30" spans="1:18" s="6" customFormat="1" ht="22.5" customHeight="1">
      <c r="A30" s="7" t="s">
        <v>42</v>
      </c>
      <c r="B30" s="3"/>
      <c r="C30" s="3"/>
      <c r="D30" s="15"/>
      <c r="E30" s="3"/>
      <c r="F30" s="4"/>
      <c r="G30" s="3"/>
      <c r="H30" s="4"/>
      <c r="I30" s="5"/>
      <c r="J30" s="4"/>
      <c r="K30" s="3"/>
      <c r="L30" s="4"/>
      <c r="N30" s="8"/>
      <c r="O30" s="8"/>
      <c r="P30" s="8"/>
      <c r="Q30" s="8"/>
      <c r="R30" s="8"/>
    </row>
    <row r="31" spans="1:18" s="6" customFormat="1" ht="22.5" customHeight="1">
      <c r="A31" s="7"/>
      <c r="B31" s="3"/>
      <c r="C31" s="3"/>
      <c r="D31" s="15"/>
      <c r="E31" s="3"/>
      <c r="F31" s="4"/>
      <c r="G31" s="3"/>
      <c r="H31" s="4"/>
      <c r="I31" s="5"/>
      <c r="J31" s="4"/>
      <c r="K31" s="3"/>
      <c r="L31" s="4"/>
      <c r="N31" s="8"/>
      <c r="O31" s="8"/>
      <c r="P31" s="8"/>
      <c r="Q31" s="8"/>
      <c r="R31" s="8"/>
    </row>
    <row r="32" spans="1:18" s="6" customFormat="1" ht="22.5" customHeight="1">
      <c r="A32" s="14"/>
      <c r="B32" s="3"/>
      <c r="C32" s="3"/>
      <c r="D32" s="15"/>
      <c r="E32" s="3"/>
      <c r="F32" s="116" t="s">
        <v>90</v>
      </c>
      <c r="G32" s="116"/>
      <c r="H32" s="116"/>
      <c r="I32" s="12"/>
      <c r="J32" s="116" t="s">
        <v>91</v>
      </c>
      <c r="K32" s="116"/>
      <c r="L32" s="116"/>
      <c r="N32" s="8"/>
      <c r="O32" s="8"/>
      <c r="P32" s="8"/>
      <c r="Q32" s="8"/>
      <c r="R32" s="8"/>
    </row>
    <row r="33" spans="1:18" s="6" customFormat="1" ht="22.5" customHeight="1">
      <c r="A33" s="14"/>
      <c r="B33" s="3"/>
      <c r="C33" s="3"/>
      <c r="D33" s="15"/>
      <c r="E33" s="3"/>
      <c r="F33" s="116" t="s">
        <v>92</v>
      </c>
      <c r="G33" s="116"/>
      <c r="H33" s="116"/>
      <c r="I33" s="12"/>
      <c r="J33" s="117" t="s">
        <v>92</v>
      </c>
      <c r="K33" s="117"/>
      <c r="L33" s="117"/>
      <c r="N33" s="8"/>
      <c r="O33" s="8"/>
      <c r="P33" s="8"/>
      <c r="Q33" s="8"/>
      <c r="R33" s="8"/>
    </row>
    <row r="34" spans="1:18" s="6" customFormat="1" ht="22.5" customHeight="1">
      <c r="A34" s="14"/>
      <c r="B34" s="3"/>
      <c r="C34" s="3"/>
      <c r="D34" s="15"/>
      <c r="E34" s="3"/>
      <c r="F34" s="45" t="s">
        <v>88</v>
      </c>
      <c r="G34" s="46"/>
      <c r="H34" s="45" t="s">
        <v>87</v>
      </c>
      <c r="I34" s="13"/>
      <c r="J34" s="45" t="s">
        <v>88</v>
      </c>
      <c r="K34" s="46"/>
      <c r="L34" s="45" t="s">
        <v>87</v>
      </c>
      <c r="N34" s="8"/>
      <c r="O34" s="8"/>
      <c r="P34" s="8"/>
      <c r="Q34" s="8"/>
      <c r="R34" s="8"/>
    </row>
    <row r="35" spans="1:18" ht="22.5" customHeight="1">
      <c r="A35" s="14" t="s">
        <v>104</v>
      </c>
      <c r="D35" s="15" t="s">
        <v>0</v>
      </c>
      <c r="F35" s="16">
        <v>2025</v>
      </c>
      <c r="G35" s="16"/>
      <c r="H35" s="16">
        <v>2024</v>
      </c>
      <c r="I35" s="16"/>
      <c r="J35" s="16">
        <v>2025</v>
      </c>
      <c r="K35" s="16"/>
      <c r="L35" s="16">
        <v>2024</v>
      </c>
    </row>
    <row r="36" spans="1:18" ht="22.5" customHeight="1">
      <c r="D36" s="16"/>
      <c r="F36" s="118" t="s">
        <v>86</v>
      </c>
      <c r="G36" s="118"/>
      <c r="H36" s="118"/>
      <c r="I36" s="118"/>
      <c r="J36" s="118"/>
      <c r="K36" s="118"/>
      <c r="L36" s="118"/>
    </row>
    <row r="37" spans="1:18" ht="22.5" customHeight="1">
      <c r="A37" s="25" t="s">
        <v>105</v>
      </c>
      <c r="D37" s="16"/>
      <c r="F37" s="15"/>
      <c r="G37" s="15"/>
      <c r="H37" s="15"/>
      <c r="I37" s="15"/>
      <c r="J37" s="15"/>
      <c r="K37" s="15"/>
      <c r="L37" s="15"/>
    </row>
    <row r="38" spans="1:18" ht="22.5" customHeight="1">
      <c r="A38" s="8" t="s">
        <v>6</v>
      </c>
      <c r="B38" s="17"/>
      <c r="C38" s="17"/>
      <c r="D38" s="15" t="s">
        <v>205</v>
      </c>
      <c r="E38" s="15"/>
      <c r="F38" s="11">
        <v>284291078</v>
      </c>
      <c r="G38" s="18"/>
      <c r="H38" s="11">
        <v>274752551</v>
      </c>
      <c r="I38" s="11"/>
      <c r="J38" s="11">
        <v>0</v>
      </c>
      <c r="K38" s="11"/>
      <c r="L38" s="11">
        <v>0</v>
      </c>
      <c r="N38" s="37"/>
    </row>
    <row r="39" spans="1:18" ht="22.5" customHeight="1">
      <c r="A39" s="8" t="s">
        <v>5</v>
      </c>
      <c r="D39" s="15" t="s">
        <v>206</v>
      </c>
      <c r="E39" s="15"/>
      <c r="F39" s="11">
        <v>15341988</v>
      </c>
      <c r="G39" s="18"/>
      <c r="H39" s="11">
        <v>10593117</v>
      </c>
      <c r="I39" s="11"/>
      <c r="J39" s="11">
        <v>0</v>
      </c>
      <c r="K39" s="11"/>
      <c r="L39" s="11">
        <v>0</v>
      </c>
      <c r="N39" s="37"/>
    </row>
    <row r="40" spans="1:18" ht="22.5" customHeight="1">
      <c r="A40" s="8" t="s">
        <v>60</v>
      </c>
      <c r="B40" s="17"/>
      <c r="C40" s="17"/>
      <c r="E40" s="15"/>
      <c r="F40" s="11">
        <v>610019</v>
      </c>
      <c r="G40" s="18"/>
      <c r="H40" s="11">
        <v>107945</v>
      </c>
      <c r="I40" s="11"/>
      <c r="J40" s="11">
        <v>0</v>
      </c>
      <c r="K40" s="11"/>
      <c r="L40" s="11">
        <v>0</v>
      </c>
      <c r="N40" s="37"/>
    </row>
    <row r="41" spans="1:18" ht="22.5" customHeight="1">
      <c r="A41" s="8" t="s">
        <v>57</v>
      </c>
      <c r="B41" s="17"/>
      <c r="C41" s="17"/>
      <c r="D41" s="15">
        <v>10</v>
      </c>
      <c r="E41" s="15"/>
      <c r="F41" s="11">
        <v>606594</v>
      </c>
      <c r="G41" s="18"/>
      <c r="H41" s="11">
        <v>544959</v>
      </c>
      <c r="I41" s="11"/>
      <c r="J41" s="11">
        <v>0</v>
      </c>
      <c r="K41" s="11"/>
      <c r="L41" s="11">
        <v>0</v>
      </c>
      <c r="N41" s="37"/>
    </row>
    <row r="42" spans="1:18" ht="22.5" customHeight="1">
      <c r="A42" s="8" t="s">
        <v>106</v>
      </c>
      <c r="B42" s="17"/>
      <c r="C42" s="17"/>
      <c r="D42" s="15" t="s">
        <v>207</v>
      </c>
      <c r="E42" s="15"/>
      <c r="F42" s="11">
        <v>15031991</v>
      </c>
      <c r="G42" s="18"/>
      <c r="H42" s="11">
        <v>17398835</v>
      </c>
      <c r="I42" s="11"/>
      <c r="J42" s="11">
        <v>8996158</v>
      </c>
      <c r="K42" s="11"/>
      <c r="L42" s="11">
        <v>8739111</v>
      </c>
      <c r="N42" s="37"/>
    </row>
    <row r="43" spans="1:18" ht="22.5" customHeight="1">
      <c r="A43" s="8" t="s">
        <v>107</v>
      </c>
      <c r="B43" s="17"/>
      <c r="C43" s="17"/>
      <c r="D43" s="15">
        <v>29</v>
      </c>
      <c r="E43" s="15"/>
      <c r="F43" s="11">
        <v>1129494</v>
      </c>
      <c r="G43" s="18"/>
      <c r="H43" s="11">
        <v>1192812</v>
      </c>
      <c r="I43" s="11"/>
      <c r="J43" s="11">
        <v>3112</v>
      </c>
      <c r="K43" s="11"/>
      <c r="L43" s="11">
        <v>3231</v>
      </c>
      <c r="N43" s="37"/>
    </row>
    <row r="44" spans="1:18" ht="22.5" customHeight="1">
      <c r="A44" s="8" t="s">
        <v>16</v>
      </c>
      <c r="B44" s="17"/>
      <c r="C44" s="17"/>
      <c r="D44" s="15">
        <v>29</v>
      </c>
      <c r="E44" s="15"/>
      <c r="F44" s="11">
        <v>960468</v>
      </c>
      <c r="G44" s="18"/>
      <c r="H44" s="11">
        <v>1049550</v>
      </c>
      <c r="I44" s="11"/>
      <c r="J44" s="11">
        <v>33552</v>
      </c>
      <c r="K44" s="11"/>
      <c r="L44" s="11">
        <v>62657</v>
      </c>
      <c r="N44" s="37"/>
    </row>
    <row r="45" spans="1:18" ht="22.5" customHeight="1">
      <c r="A45" s="8" t="s">
        <v>108</v>
      </c>
      <c r="B45" s="17"/>
      <c r="C45" s="17"/>
      <c r="D45" s="15" t="s">
        <v>208</v>
      </c>
      <c r="E45" s="15"/>
      <c r="F45" s="11">
        <v>664727</v>
      </c>
      <c r="G45" s="18"/>
      <c r="H45" s="11">
        <v>672928</v>
      </c>
      <c r="I45" s="11"/>
      <c r="J45" s="11">
        <v>5045</v>
      </c>
      <c r="K45" s="11"/>
      <c r="L45" s="11">
        <v>3272</v>
      </c>
      <c r="N45" s="37"/>
    </row>
    <row r="46" spans="1:18" ht="22.5" customHeight="1">
      <c r="A46" s="8" t="s">
        <v>61</v>
      </c>
      <c r="B46" s="17"/>
      <c r="C46" s="17"/>
      <c r="D46" s="15">
        <v>23</v>
      </c>
      <c r="E46" s="15"/>
      <c r="F46" s="11">
        <v>671083</v>
      </c>
      <c r="G46" s="18"/>
      <c r="H46" s="11">
        <v>652793</v>
      </c>
      <c r="I46" s="11"/>
      <c r="J46" s="11">
        <v>64084</v>
      </c>
      <c r="K46" s="11"/>
      <c r="L46" s="11">
        <v>59072</v>
      </c>
      <c r="N46" s="37"/>
    </row>
    <row r="47" spans="1:18" ht="22.5" customHeight="1">
      <c r="A47" s="8" t="s">
        <v>109</v>
      </c>
      <c r="B47" s="17"/>
      <c r="C47" s="17"/>
      <c r="D47" s="114"/>
      <c r="E47" s="15"/>
      <c r="F47" s="11">
        <v>489659</v>
      </c>
      <c r="G47" s="18"/>
      <c r="H47" s="11">
        <v>391876</v>
      </c>
      <c r="I47" s="11"/>
      <c r="J47" s="11">
        <v>2209</v>
      </c>
      <c r="K47" s="11"/>
      <c r="L47" s="11">
        <v>1965</v>
      </c>
      <c r="N47" s="37"/>
    </row>
    <row r="48" spans="1:18" ht="22.5" customHeight="1">
      <c r="A48" s="8" t="s">
        <v>46</v>
      </c>
      <c r="B48" s="17"/>
      <c r="C48" s="17"/>
      <c r="E48" s="15"/>
      <c r="F48" s="11">
        <v>210046</v>
      </c>
      <c r="G48" s="18"/>
      <c r="H48" s="11">
        <v>225915</v>
      </c>
      <c r="I48" s="11"/>
      <c r="J48" s="11">
        <v>0</v>
      </c>
      <c r="K48" s="11"/>
      <c r="L48" s="11">
        <v>0</v>
      </c>
      <c r="N48" s="37"/>
    </row>
    <row r="49" spans="1:14" ht="22.5" customHeight="1">
      <c r="A49" s="8" t="s">
        <v>224</v>
      </c>
      <c r="B49" s="17"/>
      <c r="C49" s="17"/>
      <c r="E49" s="15"/>
      <c r="F49" s="11">
        <v>21496</v>
      </c>
      <c r="G49" s="18"/>
      <c r="H49" s="11">
        <v>0</v>
      </c>
      <c r="I49" s="11"/>
      <c r="J49" s="11">
        <v>0</v>
      </c>
      <c r="K49" s="11"/>
      <c r="L49" s="11">
        <v>0</v>
      </c>
      <c r="N49" s="37"/>
    </row>
    <row r="50" spans="1:14" ht="22.5" customHeight="1">
      <c r="A50" s="8" t="s">
        <v>53</v>
      </c>
      <c r="B50" s="17"/>
      <c r="C50" s="17"/>
      <c r="E50" s="15"/>
      <c r="F50" s="11">
        <v>82105</v>
      </c>
      <c r="G50" s="18"/>
      <c r="H50" s="11">
        <v>56241</v>
      </c>
      <c r="I50" s="11"/>
      <c r="J50" s="11">
        <v>0</v>
      </c>
      <c r="K50" s="11"/>
      <c r="L50" s="11">
        <v>0</v>
      </c>
    </row>
    <row r="51" spans="1:14" ht="22.5" customHeight="1">
      <c r="A51" s="8" t="s">
        <v>17</v>
      </c>
      <c r="B51" s="17"/>
      <c r="C51" s="17"/>
      <c r="D51" s="15" t="s">
        <v>209</v>
      </c>
      <c r="E51" s="15"/>
      <c r="F51" s="11">
        <v>1066340</v>
      </c>
      <c r="G51" s="18"/>
      <c r="H51" s="11">
        <v>579290</v>
      </c>
      <c r="I51" s="11"/>
      <c r="J51" s="11">
        <v>5577</v>
      </c>
      <c r="K51" s="11"/>
      <c r="L51" s="11">
        <v>5775</v>
      </c>
      <c r="N51" s="37"/>
    </row>
    <row r="52" spans="1:14" ht="22.5" customHeight="1">
      <c r="A52" s="14" t="s">
        <v>18</v>
      </c>
      <c r="B52" s="17"/>
      <c r="C52" s="17"/>
      <c r="E52" s="15"/>
      <c r="F52" s="26">
        <f>SUM(F38:F51)</f>
        <v>321177088</v>
      </c>
      <c r="G52" s="27"/>
      <c r="H52" s="26">
        <f>SUM(H38:H51)</f>
        <v>308218812</v>
      </c>
      <c r="I52" s="28"/>
      <c r="J52" s="26">
        <f>SUM(J38:J51)</f>
        <v>9109737</v>
      </c>
      <c r="K52" s="21"/>
      <c r="L52" s="26">
        <f>SUM(L38:L51)</f>
        <v>8875083</v>
      </c>
    </row>
    <row r="53" spans="1:14" ht="22.5" customHeight="1">
      <c r="A53" s="14"/>
      <c r="B53" s="17"/>
      <c r="C53" s="17"/>
      <c r="E53" s="15"/>
      <c r="F53" s="21"/>
      <c r="G53" s="27"/>
      <c r="H53" s="21"/>
      <c r="I53" s="28"/>
      <c r="J53" s="21"/>
      <c r="K53" s="21"/>
      <c r="L53" s="21"/>
    </row>
    <row r="54" spans="1:14" ht="22.5" customHeight="1">
      <c r="A54" s="25" t="s">
        <v>110</v>
      </c>
      <c r="B54" s="17"/>
      <c r="C54" s="17"/>
      <c r="D54" s="29"/>
      <c r="E54" s="30"/>
      <c r="F54" s="31"/>
      <c r="H54" s="31"/>
      <c r="I54" s="16"/>
      <c r="J54" s="32"/>
      <c r="L54" s="32"/>
    </row>
    <row r="55" spans="1:14" ht="22.5" customHeight="1">
      <c r="A55" s="17" t="s">
        <v>19</v>
      </c>
      <c r="B55" s="17"/>
      <c r="C55" s="17"/>
      <c r="D55" s="33"/>
      <c r="I55" s="16"/>
      <c r="J55" s="32"/>
      <c r="L55" s="32"/>
    </row>
    <row r="56" spans="1:14" ht="22.5" customHeight="1">
      <c r="A56" s="34" t="s">
        <v>111</v>
      </c>
      <c r="B56" s="35"/>
      <c r="C56" s="35"/>
      <c r="E56" s="15"/>
      <c r="F56" s="36"/>
      <c r="G56" s="37"/>
      <c r="H56" s="36"/>
      <c r="I56" s="38"/>
      <c r="J56" s="38"/>
      <c r="K56" s="38"/>
      <c r="L56" s="38"/>
    </row>
    <row r="57" spans="1:14" ht="22.5" customHeight="1" thickBot="1">
      <c r="A57" s="34" t="s">
        <v>56</v>
      </c>
      <c r="B57" s="35"/>
      <c r="C57" s="35"/>
      <c r="E57" s="15"/>
      <c r="F57" s="39">
        <v>21183661</v>
      </c>
      <c r="G57" s="11"/>
      <c r="H57" s="39">
        <v>21183661</v>
      </c>
      <c r="I57" s="11"/>
      <c r="J57" s="39">
        <v>21183661</v>
      </c>
      <c r="K57" s="11"/>
      <c r="L57" s="39">
        <v>21183661</v>
      </c>
    </row>
    <row r="58" spans="1:14" ht="22.5" customHeight="1" thickTop="1">
      <c r="A58" s="34" t="s">
        <v>112</v>
      </c>
      <c r="B58" s="35"/>
      <c r="C58" s="35"/>
      <c r="D58" s="33"/>
      <c r="E58" s="15"/>
      <c r="F58" s="36"/>
      <c r="G58" s="11"/>
      <c r="H58" s="36"/>
      <c r="I58" s="11"/>
      <c r="J58" s="38"/>
      <c r="K58" s="11"/>
      <c r="L58" s="38"/>
    </row>
    <row r="59" spans="1:14" ht="22.5" customHeight="1">
      <c r="A59" s="34" t="s">
        <v>56</v>
      </c>
      <c r="B59" s="35"/>
      <c r="C59" s="35"/>
      <c r="D59" s="33"/>
      <c r="E59" s="15"/>
      <c r="F59" s="11">
        <v>21183661</v>
      </c>
      <c r="G59" s="11"/>
      <c r="H59" s="11">
        <v>21183661</v>
      </c>
      <c r="I59" s="11"/>
      <c r="J59" s="11">
        <v>21183661</v>
      </c>
      <c r="K59" s="11"/>
      <c r="L59" s="11">
        <v>21183661</v>
      </c>
    </row>
    <row r="60" spans="1:14" ht="22.5" customHeight="1">
      <c r="A60" s="34" t="s">
        <v>113</v>
      </c>
      <c r="B60" s="35"/>
      <c r="C60" s="35"/>
      <c r="E60" s="15"/>
      <c r="F60" s="11">
        <v>9627913</v>
      </c>
      <c r="G60" s="18"/>
      <c r="H60" s="11">
        <v>9627913</v>
      </c>
      <c r="I60" s="11"/>
      <c r="J60" s="11">
        <v>9627913</v>
      </c>
      <c r="K60" s="11"/>
      <c r="L60" s="11">
        <v>9627913</v>
      </c>
    </row>
    <row r="61" spans="1:14" ht="22.5" customHeight="1">
      <c r="A61" s="34" t="s">
        <v>76</v>
      </c>
      <c r="B61" s="17"/>
      <c r="C61" s="17"/>
      <c r="E61" s="15"/>
      <c r="F61" s="11">
        <v>890</v>
      </c>
      <c r="G61" s="18"/>
      <c r="H61" s="11">
        <v>890</v>
      </c>
      <c r="I61" s="11"/>
      <c r="J61" s="11">
        <v>890</v>
      </c>
      <c r="K61" s="11"/>
      <c r="L61" s="11">
        <v>890</v>
      </c>
    </row>
    <row r="62" spans="1:14" ht="22.5" customHeight="1">
      <c r="A62" s="34" t="s">
        <v>114</v>
      </c>
      <c r="B62" s="17"/>
      <c r="C62" s="17"/>
      <c r="D62" s="15">
        <v>27</v>
      </c>
      <c r="E62" s="15"/>
      <c r="F62" s="11">
        <v>-3474574</v>
      </c>
      <c r="G62" s="18"/>
      <c r="H62" s="11">
        <v>-5095665</v>
      </c>
      <c r="I62" s="11"/>
      <c r="J62" s="11">
        <v>-1321186</v>
      </c>
      <c r="K62" s="11"/>
      <c r="L62" s="11">
        <v>-1788797</v>
      </c>
    </row>
    <row r="63" spans="1:14" ht="22.5" customHeight="1">
      <c r="A63" s="34" t="s">
        <v>20</v>
      </c>
      <c r="B63" s="17"/>
      <c r="C63" s="17"/>
      <c r="E63" s="15"/>
      <c r="F63" s="11"/>
      <c r="G63" s="18"/>
      <c r="H63" s="11"/>
      <c r="I63" s="11"/>
      <c r="J63" s="11"/>
      <c r="K63" s="11"/>
      <c r="L63" s="11"/>
    </row>
    <row r="64" spans="1:14" ht="22.5" customHeight="1">
      <c r="A64" s="34" t="s">
        <v>89</v>
      </c>
      <c r="B64" s="17"/>
      <c r="C64" s="17"/>
      <c r="E64" s="15"/>
      <c r="F64" s="11"/>
      <c r="G64" s="18"/>
      <c r="H64" s="11"/>
      <c r="I64" s="11"/>
      <c r="K64" s="11"/>
    </row>
    <row r="65" spans="1:12" ht="22.5" customHeight="1">
      <c r="A65" s="34" t="s">
        <v>115</v>
      </c>
      <c r="B65" s="17"/>
      <c r="C65" s="17"/>
      <c r="D65" s="15">
        <v>27</v>
      </c>
      <c r="E65" s="15"/>
      <c r="F65" s="11">
        <v>2030468</v>
      </c>
      <c r="G65" s="18"/>
      <c r="H65" s="11">
        <v>2030468</v>
      </c>
      <c r="I65" s="11"/>
      <c r="J65" s="11">
        <v>768900</v>
      </c>
      <c r="K65" s="11"/>
      <c r="L65" s="11">
        <v>768900</v>
      </c>
    </row>
    <row r="66" spans="1:12" ht="22.5" customHeight="1">
      <c r="A66" s="34" t="s">
        <v>21</v>
      </c>
      <c r="B66" s="35"/>
      <c r="C66" s="35"/>
      <c r="E66" s="30"/>
      <c r="F66" s="11">
        <v>10741751</v>
      </c>
      <c r="G66" s="40"/>
      <c r="H66" s="11">
        <v>10896539</v>
      </c>
      <c r="I66" s="38"/>
      <c r="J66" s="11">
        <v>1829560</v>
      </c>
      <c r="K66" s="38"/>
      <c r="L66" s="11">
        <v>2565346</v>
      </c>
    </row>
    <row r="67" spans="1:12" ht="22.5" customHeight="1">
      <c r="A67" s="41" t="s">
        <v>117</v>
      </c>
      <c r="B67" s="35"/>
      <c r="C67" s="35"/>
      <c r="F67" s="42">
        <f>SUM(F59:F66)</f>
        <v>40110109</v>
      </c>
      <c r="G67" s="18"/>
      <c r="H67" s="42">
        <f>SUM(H59:H66)</f>
        <v>38643806</v>
      </c>
      <c r="I67" s="11"/>
      <c r="J67" s="42">
        <f>SUM(J59:J66)</f>
        <v>32089738</v>
      </c>
      <c r="K67" s="11"/>
      <c r="L67" s="42">
        <f>SUM(L59:L66)</f>
        <v>32357913</v>
      </c>
    </row>
    <row r="68" spans="1:12" ht="22.5" customHeight="1">
      <c r="A68" s="34" t="s">
        <v>116</v>
      </c>
      <c r="B68" s="35"/>
      <c r="C68" s="35"/>
      <c r="F68" s="43">
        <v>2</v>
      </c>
      <c r="G68" s="18"/>
      <c r="H68" s="43">
        <v>2</v>
      </c>
      <c r="I68" s="11"/>
      <c r="J68" s="43">
        <v>0</v>
      </c>
      <c r="K68" s="11"/>
      <c r="L68" s="43">
        <v>0</v>
      </c>
    </row>
    <row r="69" spans="1:12" ht="22.5" customHeight="1">
      <c r="A69" s="14" t="s">
        <v>26</v>
      </c>
      <c r="B69" s="34"/>
      <c r="C69" s="34"/>
      <c r="E69" s="15"/>
      <c r="F69" s="26">
        <f>SUM(F67:F68)</f>
        <v>40110111</v>
      </c>
      <c r="G69" s="27"/>
      <c r="H69" s="26">
        <f>SUM(H67:H68)</f>
        <v>38643808</v>
      </c>
      <c r="I69" s="21"/>
      <c r="J69" s="26">
        <f>SUM(J67:J68)</f>
        <v>32089738</v>
      </c>
      <c r="K69" s="21"/>
      <c r="L69" s="26">
        <f>SUM(L67:L68)</f>
        <v>32357913</v>
      </c>
    </row>
    <row r="70" spans="1:12" ht="22.5" customHeight="1" thickBot="1">
      <c r="A70" s="14" t="s">
        <v>118</v>
      </c>
      <c r="B70" s="17"/>
      <c r="C70" s="17"/>
      <c r="F70" s="44">
        <f>SUM(F69,F52)</f>
        <v>361287199</v>
      </c>
      <c r="G70" s="27"/>
      <c r="H70" s="44">
        <f>SUM(H69,H52)</f>
        <v>346862620</v>
      </c>
      <c r="I70" s="21"/>
      <c r="J70" s="44">
        <f>SUM(J69,J52)</f>
        <v>41199475</v>
      </c>
      <c r="K70" s="21"/>
      <c r="L70" s="44">
        <f>SUM(L69,L52)</f>
        <v>41232996</v>
      </c>
    </row>
    <row r="71" spans="1:12" ht="24" customHeight="1" thickTop="1">
      <c r="C71" s="17"/>
    </row>
    <row r="72" spans="1:12" ht="24" customHeight="1">
      <c r="A72" s="17"/>
      <c r="B72" s="17"/>
      <c r="C72" s="17"/>
    </row>
    <row r="73" spans="1:12" ht="24" customHeight="1">
      <c r="A73" s="17"/>
      <c r="C73" s="17"/>
    </row>
  </sheetData>
  <mergeCells count="10">
    <mergeCell ref="F4:H4"/>
    <mergeCell ref="J4:L4"/>
    <mergeCell ref="F5:H5"/>
    <mergeCell ref="J5:L5"/>
    <mergeCell ref="F36:L36"/>
    <mergeCell ref="F8:L8"/>
    <mergeCell ref="F32:H32"/>
    <mergeCell ref="J32:L32"/>
    <mergeCell ref="F33:H33"/>
    <mergeCell ref="J33:L33"/>
  </mergeCells>
  <pageMargins left="0.7" right="0.7" top="0.48" bottom="0.5" header="0.5" footer="0.5"/>
  <pageSetup paperSize="9" scale="74" firstPageNumber="6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56"/>
  <sheetViews>
    <sheetView showGridLines="0" view="pageBreakPreview" topLeftCell="A97" zoomScale="85" zoomScaleNormal="66" zoomScaleSheetLayoutView="85" workbookViewId="0">
      <selection activeCell="M10" sqref="M10"/>
    </sheetView>
  </sheetViews>
  <sheetFormatPr defaultColWidth="10.81640625" defaultRowHeight="24" customHeight="1"/>
  <cols>
    <col min="1" max="1" width="48" style="8" customWidth="1"/>
    <col min="2" max="2" width="9.1796875" style="8" customWidth="1"/>
    <col min="3" max="3" width="8.81640625" style="16" customWidth="1"/>
    <col min="4" max="4" width="1" style="8" customWidth="1"/>
    <col min="5" max="5" width="14.1796875" style="8" customWidth="1"/>
    <col min="6" max="6" width="1" style="8" customWidth="1"/>
    <col min="7" max="7" width="14.1796875" style="8" customWidth="1"/>
    <col min="8" max="8" width="1" style="24" customWidth="1"/>
    <col min="9" max="9" width="14.1796875" style="24" customWidth="1"/>
    <col min="10" max="10" width="1" style="8" customWidth="1"/>
    <col min="11" max="11" width="14.1796875" style="24" customWidth="1"/>
    <col min="12" max="16384" width="10.81640625" style="8"/>
  </cols>
  <sheetData>
    <row r="1" spans="1:12" ht="24" customHeight="1">
      <c r="A1" s="1" t="s">
        <v>166</v>
      </c>
      <c r="B1" s="3"/>
      <c r="D1" s="3"/>
      <c r="E1" s="3"/>
      <c r="F1" s="3"/>
      <c r="G1" s="3"/>
      <c r="H1" s="5"/>
      <c r="I1" s="5"/>
      <c r="J1" s="3"/>
      <c r="K1" s="5"/>
    </row>
    <row r="2" spans="1:12" ht="24" customHeight="1">
      <c r="A2" s="7" t="s">
        <v>210</v>
      </c>
      <c r="B2" s="3"/>
      <c r="D2" s="3"/>
      <c r="E2" s="3"/>
      <c r="F2" s="3"/>
      <c r="G2" s="3"/>
      <c r="H2" s="5"/>
      <c r="I2" s="5"/>
      <c r="J2" s="3"/>
      <c r="K2" s="5"/>
    </row>
    <row r="3" spans="1:12" ht="24" customHeight="1">
      <c r="A3" s="7"/>
      <c r="B3" s="3"/>
      <c r="D3" s="3"/>
      <c r="E3" s="3"/>
      <c r="F3" s="3"/>
      <c r="G3" s="3"/>
      <c r="H3" s="5"/>
      <c r="I3" s="5"/>
      <c r="J3" s="3"/>
      <c r="K3" s="5"/>
    </row>
    <row r="4" spans="1:12" ht="24" customHeight="1">
      <c r="A4" s="7"/>
      <c r="B4" s="3"/>
      <c r="C4" s="47"/>
      <c r="E4" s="116" t="s">
        <v>90</v>
      </c>
      <c r="F4" s="116"/>
      <c r="G4" s="116"/>
      <c r="H4" s="13"/>
      <c r="I4" s="116" t="s">
        <v>91</v>
      </c>
      <c r="J4" s="116"/>
      <c r="K4" s="116"/>
    </row>
    <row r="5" spans="1:12" ht="24" customHeight="1">
      <c r="C5" s="47"/>
      <c r="E5" s="116" t="s">
        <v>92</v>
      </c>
      <c r="F5" s="116"/>
      <c r="G5" s="116"/>
      <c r="H5" s="13"/>
      <c r="I5" s="116" t="s">
        <v>92</v>
      </c>
      <c r="J5" s="116"/>
      <c r="K5" s="116"/>
    </row>
    <row r="6" spans="1:12" ht="24" customHeight="1">
      <c r="C6" s="47"/>
      <c r="E6" s="119" t="s">
        <v>191</v>
      </c>
      <c r="F6" s="120"/>
      <c r="G6" s="120"/>
      <c r="H6" s="13"/>
      <c r="I6" s="119" t="s">
        <v>191</v>
      </c>
      <c r="J6" s="120"/>
      <c r="K6" s="120"/>
    </row>
    <row r="7" spans="1:12" ht="24" customHeight="1">
      <c r="C7" s="47"/>
      <c r="E7" s="119" t="s">
        <v>88</v>
      </c>
      <c r="F7" s="119"/>
      <c r="G7" s="119"/>
      <c r="H7" s="13"/>
      <c r="I7" s="119" t="s">
        <v>88</v>
      </c>
      <c r="J7" s="119"/>
      <c r="K7" s="119"/>
    </row>
    <row r="8" spans="1:12" ht="24" customHeight="1">
      <c r="C8" s="47"/>
      <c r="E8" s="16">
        <v>2025</v>
      </c>
      <c r="F8" s="16"/>
      <c r="G8" s="16">
        <v>2024</v>
      </c>
      <c r="H8" s="16"/>
      <c r="I8" s="16">
        <v>2025</v>
      </c>
      <c r="J8" s="16"/>
      <c r="K8" s="16">
        <v>2024</v>
      </c>
    </row>
    <row r="9" spans="1:12" ht="24" customHeight="1">
      <c r="C9" s="47"/>
      <c r="E9" s="118" t="s">
        <v>86</v>
      </c>
      <c r="F9" s="118"/>
      <c r="G9" s="118"/>
      <c r="H9" s="118"/>
      <c r="I9" s="118"/>
      <c r="J9" s="118"/>
      <c r="K9" s="118"/>
    </row>
    <row r="10" spans="1:12" ht="24" customHeight="1">
      <c r="A10" s="8" t="s">
        <v>33</v>
      </c>
      <c r="C10" s="15"/>
      <c r="D10" s="48"/>
      <c r="E10" s="49">
        <v>3369396</v>
      </c>
      <c r="F10" s="49"/>
      <c r="G10" s="49">
        <v>3242424</v>
      </c>
      <c r="H10" s="49"/>
      <c r="I10" s="49">
        <v>90</v>
      </c>
      <c r="J10" s="49"/>
      <c r="K10" s="49">
        <v>17</v>
      </c>
      <c r="L10" s="37"/>
    </row>
    <row r="11" spans="1:12" ht="24" customHeight="1">
      <c r="A11" s="8" t="s">
        <v>12</v>
      </c>
      <c r="C11" s="15"/>
      <c r="D11" s="48"/>
      <c r="E11" s="43">
        <v>-1703155</v>
      </c>
      <c r="F11" s="49"/>
      <c r="G11" s="43">
        <v>-1533730</v>
      </c>
      <c r="H11" s="49"/>
      <c r="I11" s="43">
        <v>-57274</v>
      </c>
      <c r="J11" s="49"/>
      <c r="K11" s="43">
        <v>-36160</v>
      </c>
      <c r="L11" s="37"/>
    </row>
    <row r="12" spans="1:12" ht="24" customHeight="1">
      <c r="A12" s="14" t="s">
        <v>51</v>
      </c>
      <c r="C12" s="15"/>
      <c r="D12" s="16"/>
      <c r="E12" s="21">
        <f>SUM(E10:E11)</f>
        <v>1666241</v>
      </c>
      <c r="F12" s="50"/>
      <c r="G12" s="21">
        <f>SUM(G10:G11)</f>
        <v>1708694</v>
      </c>
      <c r="H12" s="50"/>
      <c r="I12" s="21">
        <f>SUM(I10:I11)</f>
        <v>-57184</v>
      </c>
      <c r="J12" s="50"/>
      <c r="K12" s="21">
        <f>SUM(K10:K11)</f>
        <v>-36143</v>
      </c>
      <c r="L12" s="37"/>
    </row>
    <row r="13" spans="1:12" ht="24" customHeight="1">
      <c r="A13" s="17" t="s">
        <v>34</v>
      </c>
      <c r="C13" s="15"/>
      <c r="D13" s="48"/>
      <c r="E13" s="51">
        <v>246215</v>
      </c>
      <c r="F13" s="49"/>
      <c r="G13" s="51">
        <v>241340</v>
      </c>
      <c r="H13" s="49"/>
      <c r="I13" s="51">
        <v>0</v>
      </c>
      <c r="J13" s="49"/>
      <c r="K13" s="51">
        <v>0</v>
      </c>
      <c r="L13" s="37"/>
    </row>
    <row r="14" spans="1:12" ht="24" customHeight="1">
      <c r="A14" s="17" t="s">
        <v>28</v>
      </c>
      <c r="C14" s="15"/>
      <c r="D14" s="48"/>
      <c r="E14" s="43">
        <v>-53937</v>
      </c>
      <c r="F14" s="49"/>
      <c r="G14" s="43">
        <v>-56653</v>
      </c>
      <c r="H14" s="49"/>
      <c r="I14" s="43">
        <v>-2712</v>
      </c>
      <c r="J14" s="49"/>
      <c r="K14" s="43">
        <v>-2565</v>
      </c>
      <c r="L14" s="37"/>
    </row>
    <row r="15" spans="1:12" ht="24" customHeight="1">
      <c r="A15" s="14" t="s">
        <v>52</v>
      </c>
      <c r="C15" s="15"/>
      <c r="D15" s="16"/>
      <c r="E15" s="26">
        <f>SUM(E13:E14)</f>
        <v>192278</v>
      </c>
      <c r="F15" s="50"/>
      <c r="G15" s="26">
        <f>SUM(G13:G14)</f>
        <v>184687</v>
      </c>
      <c r="H15" s="50"/>
      <c r="I15" s="26">
        <f>SUM(I13:I14)</f>
        <v>-2712</v>
      </c>
      <c r="J15" s="50"/>
      <c r="K15" s="26">
        <f>SUM(K13:K14)</f>
        <v>-2565</v>
      </c>
      <c r="L15" s="37"/>
    </row>
    <row r="16" spans="1:12" ht="24" customHeight="1">
      <c r="A16" s="17" t="s">
        <v>215</v>
      </c>
      <c r="C16" s="15"/>
      <c r="D16" s="48"/>
      <c r="E16" s="49"/>
      <c r="F16" s="49"/>
      <c r="G16" s="49"/>
      <c r="H16" s="49"/>
      <c r="I16" s="49"/>
      <c r="J16" s="49"/>
      <c r="K16" s="49"/>
      <c r="L16" s="37"/>
    </row>
    <row r="17" spans="1:12" ht="24" customHeight="1">
      <c r="A17" s="34" t="s">
        <v>120</v>
      </c>
      <c r="C17" s="15"/>
      <c r="D17" s="48"/>
      <c r="E17" s="49">
        <v>26653</v>
      </c>
      <c r="F17" s="49"/>
      <c r="G17" s="49">
        <v>25172</v>
      </c>
      <c r="H17" s="49"/>
      <c r="I17" s="49">
        <v>184803</v>
      </c>
      <c r="J17" s="49"/>
      <c r="K17" s="49">
        <v>0</v>
      </c>
      <c r="L17" s="37"/>
    </row>
    <row r="18" spans="1:12" ht="24" customHeight="1">
      <c r="A18" s="8" t="s">
        <v>214</v>
      </c>
      <c r="C18" s="15"/>
      <c r="D18" s="48"/>
      <c r="E18" s="49">
        <v>134434</v>
      </c>
      <c r="F18" s="49"/>
      <c r="G18" s="49">
        <v>-32969</v>
      </c>
      <c r="H18" s="49"/>
      <c r="I18" s="49">
        <v>0</v>
      </c>
      <c r="J18" s="49"/>
      <c r="K18" s="49">
        <v>0</v>
      </c>
      <c r="L18" s="37"/>
    </row>
    <row r="19" spans="1:12" ht="24" customHeight="1">
      <c r="A19" s="8" t="s">
        <v>37</v>
      </c>
      <c r="C19" s="15"/>
      <c r="D19" s="48"/>
      <c r="E19" s="49">
        <v>108984</v>
      </c>
      <c r="F19" s="49"/>
      <c r="G19" s="49">
        <v>126619</v>
      </c>
      <c r="H19" s="49"/>
      <c r="I19" s="49">
        <v>39875</v>
      </c>
      <c r="J19" s="49"/>
      <c r="K19" s="49">
        <v>81860</v>
      </c>
      <c r="L19" s="37"/>
    </row>
    <row r="20" spans="1:12" ht="24" customHeight="1">
      <c r="A20" s="8" t="s">
        <v>62</v>
      </c>
      <c r="C20" s="15"/>
      <c r="D20" s="48"/>
      <c r="E20" s="49">
        <v>0</v>
      </c>
      <c r="F20" s="49"/>
      <c r="G20" s="49">
        <v>0</v>
      </c>
      <c r="H20" s="49"/>
      <c r="I20" s="49">
        <v>93962</v>
      </c>
      <c r="J20" s="49"/>
      <c r="K20" s="49">
        <v>87399</v>
      </c>
      <c r="L20" s="37"/>
    </row>
    <row r="21" spans="1:12" ht="24" customHeight="1">
      <c r="A21" s="8" t="s">
        <v>35</v>
      </c>
      <c r="C21" s="15"/>
      <c r="D21" s="48"/>
      <c r="E21" s="49">
        <v>34820</v>
      </c>
      <c r="F21" s="49"/>
      <c r="G21" s="49">
        <v>21281</v>
      </c>
      <c r="H21" s="49"/>
      <c r="I21" s="49">
        <v>565</v>
      </c>
      <c r="J21" s="49"/>
      <c r="K21" s="49">
        <v>513</v>
      </c>
      <c r="L21" s="37"/>
    </row>
    <row r="22" spans="1:12" ht="24" customHeight="1">
      <c r="A22" s="14" t="s">
        <v>40</v>
      </c>
      <c r="C22" s="15"/>
      <c r="D22" s="52"/>
      <c r="E22" s="26">
        <f>SUM(E12,E15:E21)</f>
        <v>2163410</v>
      </c>
      <c r="F22" s="50"/>
      <c r="G22" s="26">
        <f>SUM(G12,G15:G21)</f>
        <v>2033484</v>
      </c>
      <c r="H22" s="50"/>
      <c r="I22" s="26">
        <f>SUM(I12,I15:I21)</f>
        <v>259309</v>
      </c>
      <c r="J22" s="50"/>
      <c r="K22" s="26">
        <f>SUM(K12,K15:K21)</f>
        <v>131064</v>
      </c>
      <c r="L22" s="37"/>
    </row>
    <row r="23" spans="1:12" ht="24" customHeight="1">
      <c r="A23" s="14" t="s">
        <v>29</v>
      </c>
      <c r="C23" s="15"/>
      <c r="D23" s="52"/>
      <c r="E23" s="37"/>
      <c r="F23" s="37"/>
      <c r="G23" s="37"/>
      <c r="H23" s="37"/>
      <c r="I23" s="37"/>
      <c r="J23" s="37"/>
      <c r="K23" s="37"/>
    </row>
    <row r="24" spans="1:12" ht="24" customHeight="1">
      <c r="A24" s="8" t="s">
        <v>121</v>
      </c>
      <c r="C24" s="15"/>
      <c r="D24" s="48"/>
      <c r="E24" s="49">
        <v>641007</v>
      </c>
      <c r="F24" s="49"/>
      <c r="G24" s="49">
        <v>588953</v>
      </c>
      <c r="H24" s="49"/>
      <c r="I24" s="49">
        <v>89163</v>
      </c>
      <c r="J24" s="49"/>
      <c r="K24" s="49">
        <v>82790</v>
      </c>
      <c r="L24" s="37"/>
    </row>
    <row r="25" spans="1:12" ht="24" customHeight="1">
      <c r="A25" s="8" t="s">
        <v>122</v>
      </c>
      <c r="C25" s="15"/>
      <c r="D25" s="48"/>
      <c r="E25" s="49">
        <v>19371</v>
      </c>
      <c r="F25" s="49"/>
      <c r="G25" s="49">
        <v>17902</v>
      </c>
      <c r="H25" s="49"/>
      <c r="I25" s="49">
        <v>11155</v>
      </c>
      <c r="J25" s="49"/>
      <c r="K25" s="49">
        <v>10919</v>
      </c>
      <c r="L25" s="37"/>
    </row>
    <row r="26" spans="1:12" ht="24" customHeight="1">
      <c r="A26" s="8" t="s">
        <v>123</v>
      </c>
      <c r="C26" s="15"/>
      <c r="D26" s="48"/>
      <c r="E26" s="49">
        <v>244929</v>
      </c>
      <c r="F26" s="49"/>
      <c r="G26" s="49">
        <v>218844</v>
      </c>
      <c r="H26" s="49"/>
      <c r="I26" s="49">
        <v>3580</v>
      </c>
      <c r="J26" s="49"/>
      <c r="K26" s="49">
        <v>2646</v>
      </c>
      <c r="L26" s="37"/>
    </row>
    <row r="27" spans="1:12" ht="24" customHeight="1">
      <c r="A27" s="8" t="s">
        <v>124</v>
      </c>
      <c r="C27" s="15"/>
      <c r="D27" s="48"/>
      <c r="E27" s="49">
        <v>99412</v>
      </c>
      <c r="F27" s="49"/>
      <c r="G27" s="49">
        <v>95987</v>
      </c>
      <c r="H27" s="49"/>
      <c r="I27" s="49">
        <v>98</v>
      </c>
      <c r="J27" s="49"/>
      <c r="K27" s="49">
        <v>314</v>
      </c>
      <c r="L27" s="37"/>
    </row>
    <row r="28" spans="1:12" ht="24" customHeight="1">
      <c r="A28" s="8" t="s">
        <v>125</v>
      </c>
      <c r="C28" s="15"/>
      <c r="D28" s="48"/>
      <c r="E28" s="49">
        <v>45670</v>
      </c>
      <c r="F28" s="49"/>
      <c r="G28" s="49">
        <v>37098</v>
      </c>
      <c r="H28" s="49"/>
      <c r="I28" s="49">
        <v>178</v>
      </c>
      <c r="J28" s="49"/>
      <c r="K28" s="49">
        <v>450</v>
      </c>
      <c r="L28" s="37"/>
    </row>
    <row r="29" spans="1:12" ht="24" customHeight="1">
      <c r="A29" s="8" t="s">
        <v>126</v>
      </c>
      <c r="C29" s="15"/>
      <c r="D29" s="48"/>
      <c r="E29" s="49">
        <v>28489</v>
      </c>
      <c r="F29" s="49"/>
      <c r="G29" s="49">
        <v>23953</v>
      </c>
      <c r="H29" s="49"/>
      <c r="I29" s="49">
        <v>182</v>
      </c>
      <c r="J29" s="49"/>
      <c r="K29" s="49">
        <v>182</v>
      </c>
      <c r="L29" s="37"/>
    </row>
    <row r="30" spans="1:12" ht="24" customHeight="1">
      <c r="A30" s="8" t="s">
        <v>127</v>
      </c>
      <c r="C30" s="15"/>
      <c r="D30" s="48"/>
      <c r="E30" s="53">
        <v>77664</v>
      </c>
      <c r="F30" s="49"/>
      <c r="G30" s="53">
        <v>76353</v>
      </c>
      <c r="H30" s="49"/>
      <c r="I30" s="53">
        <v>2895</v>
      </c>
      <c r="J30" s="49"/>
      <c r="K30" s="53">
        <v>2747</v>
      </c>
      <c r="L30" s="37"/>
    </row>
    <row r="31" spans="1:12" ht="24" customHeight="1">
      <c r="A31" s="14" t="s">
        <v>30</v>
      </c>
      <c r="C31" s="15"/>
      <c r="D31" s="54"/>
      <c r="E31" s="26">
        <f>SUM(E24:E30)</f>
        <v>1156542</v>
      </c>
      <c r="F31" s="50"/>
      <c r="G31" s="26">
        <f>SUM(G24:G30)</f>
        <v>1059090</v>
      </c>
      <c r="H31" s="50"/>
      <c r="I31" s="26">
        <f>SUM(I24:I30)</f>
        <v>107251</v>
      </c>
      <c r="J31" s="50"/>
      <c r="K31" s="26">
        <f>SUM(K24:K30)</f>
        <v>100048</v>
      </c>
      <c r="L31" s="37"/>
    </row>
    <row r="32" spans="1:12" ht="24" customHeight="1">
      <c r="A32" s="8" t="s">
        <v>83</v>
      </c>
      <c r="C32" s="15"/>
      <c r="D32" s="54"/>
      <c r="E32" s="43">
        <v>331243</v>
      </c>
      <c r="F32" s="49"/>
      <c r="G32" s="43">
        <v>357639</v>
      </c>
      <c r="H32" s="49"/>
      <c r="I32" s="43">
        <v>0</v>
      </c>
      <c r="J32" s="49"/>
      <c r="K32" s="43">
        <v>0</v>
      </c>
      <c r="L32" s="37"/>
    </row>
    <row r="33" spans="1:12" ht="24" customHeight="1">
      <c r="A33" s="14" t="s">
        <v>128</v>
      </c>
      <c r="C33" s="15"/>
      <c r="D33" s="16"/>
      <c r="E33" s="21">
        <f>E22-E31-E32</f>
        <v>675625</v>
      </c>
      <c r="F33" s="50"/>
      <c r="G33" s="21">
        <f>G22-G31-G32</f>
        <v>616755</v>
      </c>
      <c r="H33" s="50"/>
      <c r="I33" s="21">
        <f>I22-I31-I32</f>
        <v>152058</v>
      </c>
      <c r="J33" s="50"/>
      <c r="K33" s="21">
        <f>K22-K31-K32</f>
        <v>31016</v>
      </c>
      <c r="L33" s="37"/>
    </row>
    <row r="34" spans="1:12" ht="24" customHeight="1">
      <c r="A34" s="8" t="s">
        <v>63</v>
      </c>
      <c r="C34" s="15"/>
      <c r="D34" s="48"/>
      <c r="E34" s="43">
        <v>124670</v>
      </c>
      <c r="F34" s="49"/>
      <c r="G34" s="43">
        <v>125312</v>
      </c>
      <c r="H34" s="49"/>
      <c r="I34" s="43">
        <v>0</v>
      </c>
      <c r="J34" s="49"/>
      <c r="K34" s="43">
        <v>0</v>
      </c>
      <c r="L34" s="37"/>
    </row>
    <row r="35" spans="1:12" ht="24" customHeight="1">
      <c r="A35" s="14" t="s">
        <v>129</v>
      </c>
      <c r="C35" s="15"/>
      <c r="D35" s="16"/>
      <c r="E35" s="26">
        <f>E33-E34</f>
        <v>550955</v>
      </c>
      <c r="F35" s="50"/>
      <c r="G35" s="26">
        <f>G33-G34</f>
        <v>491443</v>
      </c>
      <c r="H35" s="50"/>
      <c r="I35" s="26">
        <f>I33-I34</f>
        <v>152058</v>
      </c>
      <c r="J35" s="50"/>
      <c r="K35" s="26">
        <f>K33-K34</f>
        <v>31016</v>
      </c>
      <c r="L35" s="37"/>
    </row>
    <row r="36" spans="1:12" ht="24" customHeight="1">
      <c r="A36" s="17"/>
      <c r="C36" s="55"/>
      <c r="D36" s="55"/>
      <c r="E36" s="40"/>
      <c r="F36" s="37"/>
      <c r="G36" s="40"/>
      <c r="H36" s="49"/>
      <c r="I36" s="49"/>
      <c r="J36" s="49"/>
      <c r="K36" s="49"/>
    </row>
    <row r="37" spans="1:12" ht="24" customHeight="1">
      <c r="A37" s="17"/>
      <c r="C37" s="55"/>
      <c r="D37" s="55"/>
      <c r="E37" s="40"/>
      <c r="F37" s="37"/>
      <c r="G37" s="40"/>
      <c r="H37" s="49"/>
      <c r="I37" s="49"/>
      <c r="J37" s="49"/>
      <c r="K37" s="49"/>
    </row>
    <row r="38" spans="1:12" ht="24" customHeight="1">
      <c r="A38" s="1" t="s">
        <v>166</v>
      </c>
      <c r="B38" s="3"/>
      <c r="D38" s="3"/>
      <c r="E38" s="56"/>
      <c r="F38" s="56"/>
      <c r="G38" s="56"/>
      <c r="H38" s="56"/>
      <c r="I38" s="56"/>
      <c r="J38" s="56"/>
      <c r="K38" s="56"/>
    </row>
    <row r="39" spans="1:12" ht="24" customHeight="1">
      <c r="A39" s="7" t="s">
        <v>210</v>
      </c>
      <c r="B39" s="3"/>
      <c r="D39" s="3"/>
      <c r="E39" s="56"/>
      <c r="F39" s="56"/>
      <c r="G39" s="56"/>
      <c r="H39" s="56"/>
      <c r="I39" s="56"/>
      <c r="J39" s="56"/>
      <c r="K39" s="56"/>
    </row>
    <row r="40" spans="1:12" ht="24" customHeight="1">
      <c r="A40" s="14"/>
      <c r="B40" s="3"/>
      <c r="D40" s="3"/>
      <c r="E40" s="56"/>
      <c r="F40" s="56"/>
      <c r="G40" s="56"/>
      <c r="H40" s="56"/>
      <c r="I40" s="56"/>
      <c r="J40" s="56"/>
      <c r="K40" s="56"/>
    </row>
    <row r="41" spans="1:12" ht="24" customHeight="1">
      <c r="C41" s="47"/>
      <c r="E41" s="116" t="s">
        <v>90</v>
      </c>
      <c r="F41" s="116"/>
      <c r="G41" s="116"/>
      <c r="H41" s="13"/>
      <c r="I41" s="116" t="s">
        <v>91</v>
      </c>
      <c r="J41" s="116"/>
      <c r="K41" s="116"/>
    </row>
    <row r="42" spans="1:12" ht="24" customHeight="1">
      <c r="C42" s="47"/>
      <c r="E42" s="116" t="s">
        <v>92</v>
      </c>
      <c r="F42" s="116"/>
      <c r="G42" s="116"/>
      <c r="H42" s="13"/>
      <c r="I42" s="116" t="s">
        <v>92</v>
      </c>
      <c r="J42" s="116"/>
      <c r="K42" s="116"/>
    </row>
    <row r="43" spans="1:12" ht="24" customHeight="1">
      <c r="C43" s="47"/>
      <c r="E43" s="119" t="s">
        <v>191</v>
      </c>
      <c r="F43" s="120"/>
      <c r="G43" s="120"/>
      <c r="H43" s="13"/>
      <c r="I43" s="119" t="s">
        <v>191</v>
      </c>
      <c r="J43" s="120"/>
      <c r="K43" s="120"/>
    </row>
    <row r="44" spans="1:12" ht="24" customHeight="1">
      <c r="C44" s="47"/>
      <c r="E44" s="119" t="s">
        <v>88</v>
      </c>
      <c r="F44" s="119"/>
      <c r="G44" s="119"/>
      <c r="H44" s="13"/>
      <c r="I44" s="119" t="s">
        <v>88</v>
      </c>
      <c r="J44" s="119"/>
      <c r="K44" s="119"/>
    </row>
    <row r="45" spans="1:12" ht="24" customHeight="1">
      <c r="C45" s="47"/>
      <c r="E45" s="16">
        <v>2025</v>
      </c>
      <c r="F45" s="16"/>
      <c r="G45" s="16">
        <v>2024</v>
      </c>
      <c r="H45" s="16"/>
      <c r="I45" s="16">
        <v>2025</v>
      </c>
      <c r="J45" s="16"/>
      <c r="K45" s="16">
        <v>2024</v>
      </c>
    </row>
    <row r="46" spans="1:12" ht="24" customHeight="1">
      <c r="D46" s="16"/>
      <c r="E46" s="118" t="s">
        <v>86</v>
      </c>
      <c r="F46" s="118"/>
      <c r="G46" s="118"/>
      <c r="H46" s="118"/>
      <c r="I46" s="118"/>
      <c r="J46" s="118"/>
      <c r="K46" s="118"/>
    </row>
    <row r="47" spans="1:12" ht="24" customHeight="1">
      <c r="A47" s="14" t="s">
        <v>130</v>
      </c>
      <c r="C47" s="15"/>
      <c r="D47" s="16"/>
      <c r="E47" s="40"/>
      <c r="F47" s="37"/>
      <c r="G47" s="40"/>
      <c r="H47" s="49"/>
      <c r="I47" s="11"/>
      <c r="J47" s="49"/>
      <c r="K47" s="11"/>
    </row>
    <row r="48" spans="1:12" ht="24" customHeight="1">
      <c r="A48" s="25" t="s">
        <v>131</v>
      </c>
      <c r="D48" s="16"/>
      <c r="E48" s="40"/>
      <c r="F48" s="37"/>
      <c r="G48" s="40"/>
      <c r="H48" s="49"/>
      <c r="I48" s="11"/>
      <c r="J48" s="49"/>
      <c r="K48" s="11"/>
    </row>
    <row r="49" spans="1:11" ht="24" customHeight="1">
      <c r="A49" s="8" t="s">
        <v>190</v>
      </c>
      <c r="D49" s="16"/>
      <c r="E49" s="40"/>
      <c r="F49" s="37"/>
      <c r="G49" s="40"/>
      <c r="H49" s="49"/>
      <c r="I49" s="11"/>
      <c r="J49" s="49"/>
      <c r="K49" s="11"/>
    </row>
    <row r="50" spans="1:11" ht="24" customHeight="1">
      <c r="A50" s="8" t="s">
        <v>71</v>
      </c>
      <c r="D50" s="16"/>
      <c r="E50" s="49">
        <v>579069</v>
      </c>
      <c r="F50" s="49"/>
      <c r="G50" s="49">
        <v>-72134</v>
      </c>
      <c r="H50" s="49"/>
      <c r="I50" s="49">
        <v>0</v>
      </c>
      <c r="J50" s="49"/>
      <c r="K50" s="49">
        <v>0</v>
      </c>
    </row>
    <row r="51" spans="1:11" ht="24" customHeight="1">
      <c r="A51" s="8" t="s">
        <v>132</v>
      </c>
      <c r="D51" s="16"/>
      <c r="E51" s="49"/>
      <c r="F51" s="49"/>
      <c r="G51" s="49"/>
      <c r="H51" s="49"/>
      <c r="I51" s="49"/>
      <c r="J51" s="49"/>
      <c r="K51" s="49"/>
    </row>
    <row r="52" spans="1:11" ht="24" customHeight="1">
      <c r="A52" s="8" t="s">
        <v>133</v>
      </c>
      <c r="C52" s="15"/>
      <c r="D52" s="48"/>
      <c r="E52" s="53">
        <v>-115813</v>
      </c>
      <c r="F52" s="49"/>
      <c r="G52" s="53">
        <v>14427</v>
      </c>
      <c r="H52" s="49"/>
      <c r="I52" s="53">
        <v>0</v>
      </c>
      <c r="J52" s="49"/>
      <c r="K52" s="53">
        <v>0</v>
      </c>
    </row>
    <row r="53" spans="1:11" s="14" customFormat="1" ht="24" customHeight="1">
      <c r="C53" s="57"/>
      <c r="D53" s="58"/>
      <c r="E53" s="59">
        <f>SUM(E50:E52)</f>
        <v>463256</v>
      </c>
      <c r="F53" s="60"/>
      <c r="G53" s="59">
        <f>SUM(G50:G52)</f>
        <v>-57707</v>
      </c>
      <c r="H53" s="60"/>
      <c r="I53" s="59">
        <f>SUM(I50:I52)</f>
        <v>0</v>
      </c>
      <c r="J53" s="60"/>
      <c r="K53" s="59">
        <f>SUM(K50:K52)</f>
        <v>0</v>
      </c>
    </row>
    <row r="54" spans="1:11" s="14" customFormat="1" ht="24" customHeight="1">
      <c r="C54" s="57"/>
      <c r="D54" s="58"/>
      <c r="E54" s="60"/>
      <c r="F54" s="60"/>
      <c r="G54" s="60"/>
      <c r="H54" s="60"/>
      <c r="I54" s="60"/>
      <c r="J54" s="60"/>
      <c r="K54" s="60"/>
    </row>
    <row r="55" spans="1:11" ht="24" customHeight="1">
      <c r="A55" s="25" t="s">
        <v>134</v>
      </c>
      <c r="D55" s="16"/>
      <c r="E55" s="49"/>
      <c r="F55" s="49"/>
      <c r="G55" s="49"/>
      <c r="H55" s="49"/>
      <c r="I55" s="49"/>
      <c r="J55" s="49"/>
      <c r="K55" s="49"/>
    </row>
    <row r="56" spans="1:11" ht="24" customHeight="1">
      <c r="A56" s="8" t="s">
        <v>135</v>
      </c>
      <c r="D56" s="16"/>
      <c r="E56" s="49"/>
      <c r="F56" s="49"/>
      <c r="G56" s="49"/>
      <c r="H56" s="49"/>
      <c r="I56" s="49"/>
      <c r="J56" s="49"/>
      <c r="K56" s="49"/>
    </row>
    <row r="57" spans="1:11" ht="24" customHeight="1">
      <c r="A57" s="8" t="s">
        <v>136</v>
      </c>
      <c r="D57" s="16"/>
      <c r="E57" s="49">
        <v>-77586</v>
      </c>
      <c r="F57" s="49"/>
      <c r="G57" s="49">
        <v>-297035</v>
      </c>
      <c r="H57" s="49"/>
      <c r="I57" s="49">
        <v>-64248</v>
      </c>
      <c r="J57" s="49"/>
      <c r="K57" s="49">
        <v>-89189</v>
      </c>
    </row>
    <row r="58" spans="1:11" ht="24" customHeight="1">
      <c r="A58" s="8" t="s">
        <v>132</v>
      </c>
      <c r="D58" s="16"/>
      <c r="E58" s="49"/>
      <c r="F58" s="49"/>
      <c r="G58" s="49"/>
      <c r="H58" s="49"/>
      <c r="I58" s="49"/>
      <c r="J58" s="49"/>
      <c r="K58" s="49"/>
    </row>
    <row r="59" spans="1:11" ht="24" customHeight="1">
      <c r="A59" s="8" t="s">
        <v>137</v>
      </c>
      <c r="C59" s="15"/>
      <c r="D59" s="48"/>
      <c r="E59" s="53">
        <v>748</v>
      </c>
      <c r="F59" s="49"/>
      <c r="G59" s="53">
        <v>23248</v>
      </c>
      <c r="H59" s="49"/>
      <c r="I59" s="53">
        <v>0</v>
      </c>
      <c r="J59" s="49"/>
      <c r="K59" s="53">
        <v>0</v>
      </c>
    </row>
    <row r="60" spans="1:11" s="14" customFormat="1" ht="24" customHeight="1">
      <c r="C60" s="57"/>
      <c r="D60" s="58"/>
      <c r="E60" s="60">
        <f>SUM(E56:E59)</f>
        <v>-76838</v>
      </c>
      <c r="F60" s="60"/>
      <c r="G60" s="60">
        <f>SUM(G56:G59)</f>
        <v>-273787</v>
      </c>
      <c r="H60" s="60"/>
      <c r="I60" s="60">
        <f>SUM(I56:I59)</f>
        <v>-64248</v>
      </c>
      <c r="J60" s="60"/>
      <c r="K60" s="60">
        <f>SUM(K56:K59)</f>
        <v>-89189</v>
      </c>
    </row>
    <row r="61" spans="1:11" ht="24" customHeight="1">
      <c r="A61" s="14" t="s">
        <v>138</v>
      </c>
      <c r="C61" s="61"/>
      <c r="D61" s="61"/>
      <c r="E61" s="26">
        <f>E60+E53</f>
        <v>386418</v>
      </c>
      <c r="F61" s="50"/>
      <c r="G61" s="26">
        <f>G60+G53</f>
        <v>-331494</v>
      </c>
      <c r="H61" s="60"/>
      <c r="I61" s="26">
        <f>I60+I53</f>
        <v>-64248</v>
      </c>
      <c r="J61" s="60"/>
      <c r="K61" s="26">
        <f>K60+K53</f>
        <v>-89189</v>
      </c>
    </row>
    <row r="62" spans="1:11" ht="24" customHeight="1" thickBot="1">
      <c r="A62" s="14" t="s">
        <v>139</v>
      </c>
      <c r="C62" s="61"/>
      <c r="D62" s="54"/>
      <c r="E62" s="44">
        <f>E61+E35</f>
        <v>937373</v>
      </c>
      <c r="F62" s="50"/>
      <c r="G62" s="44">
        <f>G61+G35</f>
        <v>159949</v>
      </c>
      <c r="H62" s="60"/>
      <c r="I62" s="44">
        <f>I61+I35</f>
        <v>87810</v>
      </c>
      <c r="J62" s="60"/>
      <c r="K62" s="44">
        <f>K61+K35</f>
        <v>-58173</v>
      </c>
    </row>
    <row r="63" spans="1:11" ht="24" customHeight="1" thickTop="1">
      <c r="A63" s="14"/>
      <c r="C63" s="61"/>
      <c r="D63" s="54"/>
      <c r="E63" s="11"/>
      <c r="F63" s="37"/>
      <c r="G63" s="11"/>
      <c r="H63" s="49"/>
      <c r="I63" s="11"/>
      <c r="J63" s="49"/>
      <c r="K63" s="11"/>
    </row>
    <row r="64" spans="1:11" ht="24" customHeight="1">
      <c r="A64" s="14" t="s">
        <v>140</v>
      </c>
      <c r="E64" s="37"/>
      <c r="F64" s="37"/>
      <c r="G64" s="37"/>
      <c r="H64" s="37"/>
      <c r="I64" s="37"/>
      <c r="J64" s="37"/>
      <c r="K64" s="37"/>
    </row>
    <row r="65" spans="1:11" ht="24" customHeight="1">
      <c r="A65" s="8" t="s">
        <v>141</v>
      </c>
      <c r="E65" s="109">
        <f>E35-E66</f>
        <v>550955</v>
      </c>
      <c r="F65" s="11"/>
      <c r="G65" s="109">
        <f>G35-G66</f>
        <v>491417</v>
      </c>
      <c r="H65" s="49"/>
      <c r="I65" s="109">
        <f>I35-I66</f>
        <v>152058</v>
      </c>
      <c r="J65" s="11"/>
      <c r="K65" s="109">
        <f>K35-K66</f>
        <v>31016</v>
      </c>
    </row>
    <row r="66" spans="1:11" ht="24" customHeight="1">
      <c r="A66" s="8" t="s">
        <v>116</v>
      </c>
      <c r="E66" s="43">
        <v>0</v>
      </c>
      <c r="F66" s="11"/>
      <c r="G66" s="43">
        <v>26</v>
      </c>
      <c r="H66" s="49"/>
      <c r="I66" s="43">
        <v>0</v>
      </c>
      <c r="J66" s="11"/>
      <c r="K66" s="43">
        <v>0</v>
      </c>
    </row>
    <row r="67" spans="1:11" s="14" customFormat="1" ht="24" customHeight="1" thickBot="1">
      <c r="A67" s="14" t="s">
        <v>129</v>
      </c>
      <c r="C67" s="13"/>
      <c r="E67" s="44">
        <f>SUM(E65:E66)</f>
        <v>550955</v>
      </c>
      <c r="F67" s="50"/>
      <c r="G67" s="44">
        <f>SUM(G65:G66)</f>
        <v>491443</v>
      </c>
      <c r="H67" s="60"/>
      <c r="I67" s="44">
        <f>SUM(I65:I66)</f>
        <v>152058</v>
      </c>
      <c r="J67" s="50"/>
      <c r="K67" s="44">
        <f>SUM(K65:K66)</f>
        <v>31016</v>
      </c>
    </row>
    <row r="68" spans="1:11" ht="24" customHeight="1" thickTop="1">
      <c r="A68" s="14"/>
      <c r="E68" s="62" t="s">
        <v>95</v>
      </c>
      <c r="F68" s="63"/>
      <c r="G68" s="62" t="s">
        <v>95</v>
      </c>
      <c r="H68" s="49"/>
      <c r="I68" s="11"/>
      <c r="J68" s="49"/>
      <c r="K68" s="11"/>
    </row>
    <row r="69" spans="1:11" ht="24" customHeight="1">
      <c r="A69" s="14" t="s">
        <v>142</v>
      </c>
      <c r="E69" s="37"/>
      <c r="F69" s="37"/>
      <c r="G69" s="37"/>
      <c r="H69" s="49"/>
      <c r="I69" s="11"/>
      <c r="J69" s="49"/>
      <c r="K69" s="11"/>
    </row>
    <row r="70" spans="1:11" ht="24" customHeight="1">
      <c r="A70" s="8" t="s">
        <v>141</v>
      </c>
      <c r="E70" s="109">
        <f>E62-E71</f>
        <v>937373</v>
      </c>
      <c r="F70" s="37"/>
      <c r="G70" s="109">
        <f>G62-G71</f>
        <v>159923</v>
      </c>
      <c r="H70" s="49"/>
      <c r="I70" s="109">
        <f>I62-I71</f>
        <v>87810</v>
      </c>
      <c r="J70" s="37"/>
      <c r="K70" s="109">
        <f>K62-K71</f>
        <v>-58173</v>
      </c>
    </row>
    <row r="71" spans="1:11" ht="24" customHeight="1">
      <c r="A71" s="8" t="s">
        <v>116</v>
      </c>
      <c r="E71" s="43">
        <v>0</v>
      </c>
      <c r="F71" s="37"/>
      <c r="G71" s="43">
        <v>26</v>
      </c>
      <c r="H71" s="49"/>
      <c r="I71" s="43">
        <v>0</v>
      </c>
      <c r="J71" s="37"/>
      <c r="K71" s="43">
        <v>0</v>
      </c>
    </row>
    <row r="72" spans="1:11" s="14" customFormat="1" ht="24" customHeight="1" thickBot="1">
      <c r="A72" s="14" t="s">
        <v>139</v>
      </c>
      <c r="C72" s="13"/>
      <c r="E72" s="44">
        <f>SUM(E70:E71)</f>
        <v>937373</v>
      </c>
      <c r="F72" s="50"/>
      <c r="G72" s="44">
        <f>SUM(G70:G71)</f>
        <v>159949</v>
      </c>
      <c r="H72" s="60"/>
      <c r="I72" s="44">
        <f>SUM(I70:I71)</f>
        <v>87810</v>
      </c>
      <c r="J72" s="50"/>
      <c r="K72" s="44">
        <f>SUM(K70:K71)</f>
        <v>-58173</v>
      </c>
    </row>
    <row r="73" spans="1:11" ht="24" customHeight="1" thickTop="1">
      <c r="A73" s="14"/>
      <c r="E73" s="62"/>
      <c r="F73" s="64"/>
      <c r="G73" s="62"/>
      <c r="H73" s="11"/>
      <c r="I73" s="11"/>
      <c r="J73" s="38"/>
      <c r="K73" s="11"/>
    </row>
    <row r="74" spans="1:11" ht="24" customHeight="1">
      <c r="A74" s="14" t="s">
        <v>143</v>
      </c>
      <c r="C74" s="15"/>
      <c r="H74" s="8"/>
      <c r="I74" s="8"/>
      <c r="K74" s="8"/>
    </row>
    <row r="75" spans="1:11" ht="24" customHeight="1" thickBot="1">
      <c r="A75" s="8" t="s">
        <v>144</v>
      </c>
      <c r="B75" s="55"/>
      <c r="C75" s="15"/>
      <c r="D75" s="55"/>
      <c r="E75" s="65">
        <v>2.5999999999999999E-2</v>
      </c>
      <c r="F75" s="66"/>
      <c r="G75" s="65">
        <v>2.3E-2</v>
      </c>
      <c r="H75" s="66"/>
      <c r="I75" s="65">
        <v>7.0000000000000001E-3</v>
      </c>
      <c r="J75" s="66"/>
      <c r="K75" s="65">
        <v>1E-3</v>
      </c>
    </row>
    <row r="76" spans="1:11" ht="24" customHeight="1" thickTop="1">
      <c r="E76" s="111"/>
      <c r="H76" s="8"/>
      <c r="I76" s="8"/>
      <c r="K76" s="8"/>
    </row>
    <row r="77" spans="1:11" ht="24" customHeight="1">
      <c r="A77" s="17"/>
      <c r="H77" s="8"/>
      <c r="I77" s="8"/>
      <c r="K77" s="8"/>
    </row>
    <row r="78" spans="1:11" ht="24" customHeight="1">
      <c r="A78" s="1" t="s">
        <v>166</v>
      </c>
      <c r="H78" s="8"/>
      <c r="I78" s="8"/>
      <c r="K78" s="8"/>
    </row>
    <row r="79" spans="1:11" ht="24" customHeight="1">
      <c r="A79" s="7" t="s">
        <v>119</v>
      </c>
      <c r="B79" s="3"/>
      <c r="D79" s="3"/>
      <c r="E79" s="3"/>
      <c r="F79" s="3"/>
      <c r="G79" s="3"/>
      <c r="H79" s="5"/>
      <c r="I79" s="5"/>
      <c r="J79" s="3"/>
      <c r="K79" s="5"/>
    </row>
    <row r="80" spans="1:11" ht="24" customHeight="1">
      <c r="A80" s="14"/>
      <c r="B80" s="3"/>
      <c r="D80" s="3"/>
      <c r="E80" s="3"/>
      <c r="F80" s="3"/>
      <c r="G80" s="3"/>
      <c r="H80" s="5"/>
      <c r="I80" s="5"/>
      <c r="J80" s="3"/>
      <c r="K80" s="5"/>
    </row>
    <row r="81" spans="1:12" ht="24" customHeight="1">
      <c r="A81" s="14"/>
      <c r="B81" s="3"/>
      <c r="C81" s="47"/>
      <c r="E81" s="116" t="s">
        <v>90</v>
      </c>
      <c r="F81" s="116"/>
      <c r="G81" s="116"/>
      <c r="H81" s="13"/>
      <c r="I81" s="116" t="s">
        <v>91</v>
      </c>
      <c r="J81" s="116"/>
      <c r="K81" s="116"/>
    </row>
    <row r="82" spans="1:12" ht="24" customHeight="1">
      <c r="A82" s="14"/>
      <c r="B82" s="3"/>
      <c r="C82" s="47"/>
      <c r="E82" s="116" t="s">
        <v>92</v>
      </c>
      <c r="F82" s="116"/>
      <c r="G82" s="116"/>
      <c r="H82" s="13"/>
      <c r="I82" s="116" t="s">
        <v>92</v>
      </c>
      <c r="J82" s="116"/>
      <c r="K82" s="116"/>
    </row>
    <row r="83" spans="1:12" ht="24" customHeight="1">
      <c r="A83" s="14"/>
      <c r="B83" s="3"/>
      <c r="C83" s="47"/>
      <c r="E83" s="119" t="s">
        <v>192</v>
      </c>
      <c r="F83" s="120"/>
      <c r="G83" s="120"/>
      <c r="H83" s="13"/>
      <c r="I83" s="119" t="s">
        <v>192</v>
      </c>
      <c r="J83" s="120"/>
      <c r="K83" s="120"/>
    </row>
    <row r="84" spans="1:12" ht="24" customHeight="1">
      <c r="A84" s="14"/>
      <c r="B84" s="3"/>
      <c r="C84" s="47"/>
      <c r="E84" s="119" t="s">
        <v>88</v>
      </c>
      <c r="F84" s="119"/>
      <c r="G84" s="119"/>
      <c r="H84" s="13"/>
      <c r="I84" s="119" t="s">
        <v>88</v>
      </c>
      <c r="J84" s="119"/>
      <c r="K84" s="119"/>
    </row>
    <row r="85" spans="1:12" ht="24" customHeight="1">
      <c r="B85" s="3"/>
      <c r="C85" s="47" t="s">
        <v>0</v>
      </c>
      <c r="E85" s="16">
        <v>2025</v>
      </c>
      <c r="F85" s="16"/>
      <c r="G85" s="16">
        <v>2024</v>
      </c>
      <c r="H85" s="16"/>
      <c r="I85" s="16">
        <v>2025</v>
      </c>
      <c r="J85" s="16"/>
      <c r="K85" s="16">
        <v>2024</v>
      </c>
    </row>
    <row r="86" spans="1:12" ht="24" customHeight="1">
      <c r="A86" s="14"/>
      <c r="C86" s="47"/>
      <c r="E86" s="118" t="s">
        <v>86</v>
      </c>
      <c r="F86" s="118"/>
      <c r="G86" s="118"/>
      <c r="H86" s="118"/>
      <c r="I86" s="118"/>
      <c r="J86" s="118"/>
      <c r="K86" s="118"/>
    </row>
    <row r="87" spans="1:12" ht="24" customHeight="1">
      <c r="A87" s="8" t="s">
        <v>33</v>
      </c>
      <c r="C87" s="15" t="s">
        <v>211</v>
      </c>
      <c r="D87" s="16"/>
      <c r="E87" s="49">
        <v>6763009</v>
      </c>
      <c r="G87" s="49">
        <v>6507043</v>
      </c>
      <c r="H87" s="8"/>
      <c r="I87" s="49">
        <v>1180</v>
      </c>
      <c r="J87" s="60"/>
      <c r="K87" s="49">
        <v>30</v>
      </c>
      <c r="L87" s="37"/>
    </row>
    <row r="88" spans="1:12" ht="24" customHeight="1">
      <c r="A88" s="8" t="s">
        <v>12</v>
      </c>
      <c r="C88" s="15" t="s">
        <v>212</v>
      </c>
      <c r="D88" s="48"/>
      <c r="E88" s="53">
        <v>-3424879</v>
      </c>
      <c r="F88" s="60"/>
      <c r="G88" s="53">
        <v>-3099469</v>
      </c>
      <c r="H88" s="49"/>
      <c r="I88" s="53">
        <v>-114521</v>
      </c>
      <c r="J88" s="60"/>
      <c r="K88" s="53">
        <v>-73847</v>
      </c>
      <c r="L88" s="37"/>
    </row>
    <row r="89" spans="1:12" ht="24" customHeight="1">
      <c r="A89" s="14" t="s">
        <v>51</v>
      </c>
      <c r="D89" s="48"/>
      <c r="E89" s="26">
        <f t="shared" ref="E89:G89" si="0">SUM(E87:E88)</f>
        <v>3338130</v>
      </c>
      <c r="F89" s="60"/>
      <c r="G89" s="26">
        <f t="shared" si="0"/>
        <v>3407574</v>
      </c>
      <c r="H89" s="60"/>
      <c r="I89" s="26">
        <f t="shared" ref="I89:K89" si="1">SUM(I87:I88)</f>
        <v>-113341</v>
      </c>
      <c r="J89" s="60"/>
      <c r="K89" s="26">
        <f t="shared" si="1"/>
        <v>-73817</v>
      </c>
      <c r="L89" s="37"/>
    </row>
    <row r="90" spans="1:12" ht="24" customHeight="1">
      <c r="A90" s="17" t="s">
        <v>34</v>
      </c>
      <c r="C90" s="15">
        <v>29</v>
      </c>
      <c r="D90" s="16"/>
      <c r="E90" s="11">
        <v>509946</v>
      </c>
      <c r="F90" s="60"/>
      <c r="G90" s="11">
        <v>478446</v>
      </c>
      <c r="H90" s="37"/>
      <c r="I90" s="11">
        <v>0</v>
      </c>
      <c r="J90" s="60"/>
      <c r="K90" s="11">
        <v>0</v>
      </c>
      <c r="L90" s="37"/>
    </row>
    <row r="91" spans="1:12" ht="24" customHeight="1">
      <c r="A91" s="17" t="s">
        <v>28</v>
      </c>
      <c r="C91" s="15">
        <v>29</v>
      </c>
      <c r="D91" s="48"/>
      <c r="E91" s="53">
        <v>-110531</v>
      </c>
      <c r="F91" s="60"/>
      <c r="G91" s="53">
        <v>-109940</v>
      </c>
      <c r="H91" s="49"/>
      <c r="I91" s="53">
        <v>-4587</v>
      </c>
      <c r="J91" s="60"/>
      <c r="K91" s="53">
        <v>-4021</v>
      </c>
      <c r="L91" s="37"/>
    </row>
    <row r="92" spans="1:12" ht="24" customHeight="1">
      <c r="A92" s="14" t="s">
        <v>52</v>
      </c>
      <c r="C92" s="15">
        <v>36</v>
      </c>
      <c r="D92" s="48"/>
      <c r="E92" s="26">
        <f>SUM(E90:E91)</f>
        <v>399415</v>
      </c>
      <c r="F92" s="60"/>
      <c r="G92" s="26">
        <f>SUM(G90:G91)</f>
        <v>368506</v>
      </c>
      <c r="H92" s="60"/>
      <c r="I92" s="26">
        <f>SUM(I90:I91)</f>
        <v>-4587</v>
      </c>
      <c r="J92" s="60"/>
      <c r="K92" s="26">
        <f>SUM(K90:K91)</f>
        <v>-4021</v>
      </c>
      <c r="L92" s="37"/>
    </row>
    <row r="93" spans="1:12" ht="24" customHeight="1">
      <c r="A93" s="17" t="s">
        <v>215</v>
      </c>
      <c r="C93" s="15"/>
      <c r="D93" s="16"/>
      <c r="E93" s="11"/>
      <c r="F93" s="37"/>
      <c r="G93" s="11"/>
      <c r="H93" s="37"/>
      <c r="I93" s="11"/>
      <c r="J93" s="37"/>
      <c r="K93" s="11"/>
    </row>
    <row r="94" spans="1:12" ht="24" customHeight="1">
      <c r="A94" s="34" t="s">
        <v>120</v>
      </c>
      <c r="C94" s="15" t="s">
        <v>225</v>
      </c>
      <c r="D94" s="48"/>
      <c r="E94" s="49">
        <v>29788</v>
      </c>
      <c r="F94" s="49"/>
      <c r="G94" s="49">
        <v>50065</v>
      </c>
      <c r="H94" s="49"/>
      <c r="I94" s="49">
        <v>286890</v>
      </c>
      <c r="J94" s="49"/>
      <c r="K94" s="49">
        <v>0</v>
      </c>
      <c r="L94" s="37"/>
    </row>
    <row r="95" spans="1:12" ht="24" customHeight="1">
      <c r="A95" s="8" t="s">
        <v>214</v>
      </c>
      <c r="C95" s="15">
        <v>38</v>
      </c>
      <c r="D95" s="48"/>
      <c r="E95" s="49">
        <v>134434</v>
      </c>
      <c r="F95" s="49"/>
      <c r="G95" s="49">
        <v>-25619</v>
      </c>
      <c r="H95" s="49"/>
      <c r="I95" s="49">
        <v>0</v>
      </c>
      <c r="J95" s="49"/>
      <c r="K95" s="49">
        <v>0</v>
      </c>
      <c r="L95" s="37"/>
    </row>
    <row r="96" spans="1:12" ht="24" customHeight="1">
      <c r="A96" s="8" t="s">
        <v>37</v>
      </c>
      <c r="C96" s="15">
        <v>29</v>
      </c>
      <c r="D96" s="48"/>
      <c r="E96" s="49">
        <v>213608</v>
      </c>
      <c r="F96" s="49"/>
      <c r="G96" s="49">
        <v>258538</v>
      </c>
      <c r="H96" s="49"/>
      <c r="I96" s="49">
        <v>198272</v>
      </c>
      <c r="J96" s="49"/>
      <c r="K96" s="49">
        <v>179024</v>
      </c>
      <c r="L96" s="37"/>
    </row>
    <row r="97" spans="1:12" ht="24" customHeight="1">
      <c r="A97" s="8" t="s">
        <v>62</v>
      </c>
      <c r="C97" s="15">
        <v>29</v>
      </c>
      <c r="D97" s="48"/>
      <c r="E97" s="49">
        <v>0</v>
      </c>
      <c r="F97" s="49"/>
      <c r="G97" s="49">
        <v>0</v>
      </c>
      <c r="H97" s="49"/>
      <c r="I97" s="49">
        <v>194714</v>
      </c>
      <c r="J97" s="49"/>
      <c r="K97" s="49">
        <v>174426</v>
      </c>
      <c r="L97" s="37"/>
    </row>
    <row r="98" spans="1:12" ht="24" customHeight="1">
      <c r="A98" s="8" t="s">
        <v>35</v>
      </c>
      <c r="C98" s="15">
        <v>29</v>
      </c>
      <c r="D98" s="48"/>
      <c r="E98" s="49">
        <v>70352</v>
      </c>
      <c r="F98" s="49"/>
      <c r="G98" s="49">
        <v>51839</v>
      </c>
      <c r="H98" s="49"/>
      <c r="I98" s="49">
        <v>991</v>
      </c>
      <c r="J98" s="49"/>
      <c r="K98" s="49">
        <v>876</v>
      </c>
      <c r="L98" s="37"/>
    </row>
    <row r="99" spans="1:12" ht="24" customHeight="1">
      <c r="A99" s="14" t="s">
        <v>40</v>
      </c>
      <c r="C99" s="15"/>
      <c r="D99" s="48"/>
      <c r="E99" s="26">
        <f>SUM(E89,E92:E98)</f>
        <v>4185727</v>
      </c>
      <c r="F99" s="50"/>
      <c r="G99" s="26">
        <f>SUM(G89,G92:G98)</f>
        <v>4110903</v>
      </c>
      <c r="H99" s="50"/>
      <c r="I99" s="26">
        <f>SUM(I89,I92:I98)</f>
        <v>562939</v>
      </c>
      <c r="J99" s="50"/>
      <c r="K99" s="26">
        <f>SUM(K89,K92:K98)</f>
        <v>276488</v>
      </c>
    </row>
    <row r="100" spans="1:12" ht="24" customHeight="1">
      <c r="A100" s="14" t="s">
        <v>29</v>
      </c>
      <c r="C100" s="15">
        <v>29</v>
      </c>
      <c r="D100" s="52"/>
      <c r="H100" s="8"/>
      <c r="I100" s="8"/>
      <c r="K100" s="8"/>
    </row>
    <row r="101" spans="1:12" ht="24" customHeight="1">
      <c r="A101" s="8" t="s">
        <v>121</v>
      </c>
      <c r="C101" s="15"/>
      <c r="D101" s="52"/>
      <c r="E101" s="37">
        <v>1261980</v>
      </c>
      <c r="F101" s="37"/>
      <c r="G101" s="37">
        <v>1157428</v>
      </c>
      <c r="H101" s="37"/>
      <c r="I101" s="37">
        <v>184788</v>
      </c>
      <c r="J101" s="37"/>
      <c r="K101" s="37">
        <v>165699</v>
      </c>
      <c r="L101" s="37"/>
    </row>
    <row r="102" spans="1:12" ht="24" customHeight="1">
      <c r="A102" s="8" t="s">
        <v>122</v>
      </c>
      <c r="C102" s="15"/>
      <c r="D102" s="48"/>
      <c r="E102" s="49">
        <v>26768</v>
      </c>
      <c r="F102" s="49"/>
      <c r="G102" s="49">
        <v>25599</v>
      </c>
      <c r="H102" s="49"/>
      <c r="I102" s="49">
        <v>14070</v>
      </c>
      <c r="J102" s="49"/>
      <c r="K102" s="49">
        <v>13659</v>
      </c>
      <c r="L102" s="37"/>
    </row>
    <row r="103" spans="1:12" ht="24" customHeight="1">
      <c r="A103" s="8" t="s">
        <v>123</v>
      </c>
      <c r="C103" s="15"/>
      <c r="D103" s="48"/>
      <c r="E103" s="49">
        <v>489181</v>
      </c>
      <c r="F103" s="49"/>
      <c r="G103" s="49">
        <v>419087</v>
      </c>
      <c r="H103" s="49"/>
      <c r="I103" s="49">
        <v>6572</v>
      </c>
      <c r="J103" s="49"/>
      <c r="K103" s="49">
        <v>5321</v>
      </c>
      <c r="L103" s="37"/>
    </row>
    <row r="104" spans="1:12" ht="24" customHeight="1">
      <c r="A104" s="8" t="s">
        <v>124</v>
      </c>
      <c r="C104" s="15"/>
      <c r="D104" s="48"/>
      <c r="E104" s="49">
        <v>201782</v>
      </c>
      <c r="F104" s="49"/>
      <c r="G104" s="49">
        <v>197994</v>
      </c>
      <c r="H104" s="49"/>
      <c r="I104" s="49">
        <v>2546</v>
      </c>
      <c r="J104" s="49"/>
      <c r="K104" s="49">
        <v>403</v>
      </c>
      <c r="L104" s="37"/>
    </row>
    <row r="105" spans="1:12" ht="24" customHeight="1">
      <c r="A105" s="8" t="s">
        <v>125</v>
      </c>
      <c r="C105" s="15"/>
      <c r="D105" s="48"/>
      <c r="E105" s="49">
        <v>91929</v>
      </c>
      <c r="F105" s="49"/>
      <c r="G105" s="49">
        <v>65885</v>
      </c>
      <c r="H105" s="49"/>
      <c r="I105" s="49">
        <v>688</v>
      </c>
      <c r="J105" s="49"/>
      <c r="K105" s="49">
        <v>897</v>
      </c>
      <c r="L105" s="37"/>
    </row>
    <row r="106" spans="1:12" ht="24" customHeight="1">
      <c r="A106" s="8" t="s">
        <v>126</v>
      </c>
      <c r="C106" s="15"/>
      <c r="D106" s="48"/>
      <c r="E106" s="49">
        <v>57086</v>
      </c>
      <c r="F106" s="49"/>
      <c r="G106" s="49">
        <v>50830</v>
      </c>
      <c r="H106" s="49"/>
      <c r="I106" s="49">
        <v>363</v>
      </c>
      <c r="J106" s="49"/>
      <c r="K106" s="49">
        <v>364</v>
      </c>
      <c r="L106" s="37"/>
    </row>
    <row r="107" spans="1:12" ht="24" customHeight="1">
      <c r="A107" s="8" t="s">
        <v>127</v>
      </c>
      <c r="C107" s="15"/>
      <c r="D107" s="48"/>
      <c r="E107" s="53">
        <v>146448</v>
      </c>
      <c r="F107" s="49"/>
      <c r="G107" s="53">
        <v>204162</v>
      </c>
      <c r="H107" s="49"/>
      <c r="I107" s="53">
        <v>5646</v>
      </c>
      <c r="J107" s="49"/>
      <c r="K107" s="53">
        <v>5145</v>
      </c>
      <c r="L107" s="37"/>
    </row>
    <row r="108" spans="1:12" ht="24" customHeight="1">
      <c r="A108" s="14" t="s">
        <v>30</v>
      </c>
      <c r="C108" s="15"/>
      <c r="D108" s="48"/>
      <c r="E108" s="26">
        <f>SUM(E101:E107)</f>
        <v>2275174</v>
      </c>
      <c r="F108" s="50"/>
      <c r="G108" s="26">
        <f>SUM(G101:G107)</f>
        <v>2120985</v>
      </c>
      <c r="H108" s="50"/>
      <c r="I108" s="26">
        <f>SUM(I101:I107)</f>
        <v>214673</v>
      </c>
      <c r="J108" s="50"/>
      <c r="K108" s="26">
        <f>SUM(K101:K107)</f>
        <v>191488</v>
      </c>
    </row>
    <row r="109" spans="1:12" ht="24" customHeight="1">
      <c r="A109" s="8" t="s">
        <v>83</v>
      </c>
      <c r="C109" s="15">
        <v>39</v>
      </c>
      <c r="D109" s="54"/>
      <c r="E109" s="43">
        <v>523475</v>
      </c>
      <c r="F109" s="49"/>
      <c r="G109" s="43">
        <v>884242</v>
      </c>
      <c r="H109" s="49"/>
      <c r="I109" s="43">
        <v>0</v>
      </c>
      <c r="J109" s="49"/>
      <c r="K109" s="43">
        <v>0</v>
      </c>
    </row>
    <row r="110" spans="1:12" ht="24" customHeight="1">
      <c r="A110" s="14" t="s">
        <v>128</v>
      </c>
      <c r="C110" s="15"/>
      <c r="D110" s="54"/>
      <c r="E110" s="21">
        <f>E99-E108-E109</f>
        <v>1387078</v>
      </c>
      <c r="F110" s="50">
        <f>F99-F108-F109</f>
        <v>0</v>
      </c>
      <c r="G110" s="21">
        <f>G99-G108-G109</f>
        <v>1105676</v>
      </c>
      <c r="H110" s="50"/>
      <c r="I110" s="21">
        <f>I99-I108-I109</f>
        <v>348266</v>
      </c>
      <c r="J110" s="50"/>
      <c r="K110" s="21">
        <f>K99-K108-K109</f>
        <v>85000</v>
      </c>
    </row>
    <row r="111" spans="1:12" ht="24" customHeight="1">
      <c r="A111" s="8" t="s">
        <v>63</v>
      </c>
      <c r="C111" s="15">
        <v>40</v>
      </c>
      <c r="D111" s="16"/>
      <c r="E111" s="43">
        <v>266357</v>
      </c>
      <c r="F111" s="49"/>
      <c r="G111" s="43">
        <v>215035</v>
      </c>
      <c r="H111" s="49"/>
      <c r="I111" s="43">
        <v>0</v>
      </c>
      <c r="J111" s="49"/>
      <c r="K111" s="43">
        <v>0</v>
      </c>
    </row>
    <row r="112" spans="1:12" ht="24" customHeight="1">
      <c r="A112" s="14" t="s">
        <v>129</v>
      </c>
      <c r="D112" s="48"/>
      <c r="E112" s="26">
        <f>E110-E111</f>
        <v>1120721</v>
      </c>
      <c r="F112" s="50"/>
      <c r="G112" s="26">
        <f>G110-G111</f>
        <v>890641</v>
      </c>
      <c r="H112" s="50"/>
      <c r="I112" s="26">
        <f>I110-I111</f>
        <v>348266</v>
      </c>
      <c r="J112" s="50"/>
      <c r="K112" s="26">
        <f>K110-K111</f>
        <v>85000</v>
      </c>
    </row>
    <row r="113" spans="1:11" ht="24" customHeight="1">
      <c r="A113" s="17"/>
      <c r="C113" s="15"/>
      <c r="D113" s="16"/>
      <c r="H113" s="8"/>
      <c r="I113" s="8"/>
      <c r="K113" s="8"/>
    </row>
    <row r="114" spans="1:11" ht="24" customHeight="1">
      <c r="A114" s="17"/>
      <c r="C114" s="55"/>
      <c r="D114" s="55"/>
      <c r="E114" s="40"/>
      <c r="F114" s="37"/>
      <c r="G114" s="40"/>
      <c r="H114" s="49"/>
      <c r="I114" s="49"/>
      <c r="J114" s="49"/>
      <c r="K114" s="49"/>
    </row>
    <row r="115" spans="1:11" ht="24" customHeight="1">
      <c r="A115" s="1" t="s">
        <v>166</v>
      </c>
      <c r="C115" s="55"/>
      <c r="D115" s="55"/>
      <c r="E115" s="40"/>
      <c r="F115" s="37"/>
      <c r="G115" s="40"/>
      <c r="H115" s="49"/>
      <c r="I115" s="49"/>
      <c r="J115" s="49"/>
      <c r="K115" s="49"/>
    </row>
    <row r="116" spans="1:11" ht="24" customHeight="1">
      <c r="A116" s="7" t="s">
        <v>119</v>
      </c>
      <c r="B116" s="3"/>
      <c r="D116" s="3"/>
      <c r="E116" s="56"/>
      <c r="F116" s="56"/>
      <c r="G116" s="56"/>
      <c r="H116" s="56"/>
      <c r="I116" s="56"/>
      <c r="J116" s="56"/>
      <c r="K116" s="56"/>
    </row>
    <row r="117" spans="1:11" ht="24" customHeight="1">
      <c r="A117" s="14"/>
      <c r="B117" s="3"/>
      <c r="D117" s="3"/>
      <c r="E117" s="56"/>
      <c r="F117" s="56"/>
      <c r="G117" s="56"/>
      <c r="H117" s="56"/>
      <c r="I117" s="56"/>
      <c r="J117" s="56"/>
      <c r="K117" s="56"/>
    </row>
    <row r="118" spans="1:11" ht="24" customHeight="1">
      <c r="A118" s="14"/>
      <c r="B118" s="3"/>
      <c r="C118" s="47"/>
      <c r="E118" s="116" t="s">
        <v>90</v>
      </c>
      <c r="F118" s="116"/>
      <c r="G118" s="116"/>
      <c r="H118" s="13"/>
      <c r="I118" s="116" t="s">
        <v>91</v>
      </c>
      <c r="J118" s="116"/>
      <c r="K118" s="116"/>
    </row>
    <row r="119" spans="1:11" ht="24" customHeight="1">
      <c r="A119" s="14"/>
      <c r="B119" s="3"/>
      <c r="C119" s="47"/>
      <c r="E119" s="116" t="s">
        <v>92</v>
      </c>
      <c r="F119" s="116"/>
      <c r="G119" s="116"/>
      <c r="H119" s="13"/>
      <c r="I119" s="116" t="s">
        <v>92</v>
      </c>
      <c r="J119" s="116"/>
      <c r="K119" s="116"/>
    </row>
    <row r="120" spans="1:11" ht="24" customHeight="1">
      <c r="A120" s="14"/>
      <c r="B120" s="3"/>
      <c r="C120" s="47"/>
      <c r="E120" s="119" t="s">
        <v>192</v>
      </c>
      <c r="F120" s="120"/>
      <c r="G120" s="120"/>
      <c r="H120" s="13"/>
      <c r="I120" s="119" t="s">
        <v>192</v>
      </c>
      <c r="J120" s="120"/>
      <c r="K120" s="120"/>
    </row>
    <row r="121" spans="1:11" ht="24" customHeight="1">
      <c r="A121" s="14"/>
      <c r="B121" s="3"/>
      <c r="C121" s="47"/>
      <c r="E121" s="119" t="s">
        <v>88</v>
      </c>
      <c r="F121" s="119"/>
      <c r="G121" s="119"/>
      <c r="H121" s="13"/>
      <c r="I121" s="119" t="s">
        <v>88</v>
      </c>
      <c r="J121" s="119"/>
      <c r="K121" s="119"/>
    </row>
    <row r="122" spans="1:11" ht="24" customHeight="1">
      <c r="A122" s="14"/>
      <c r="B122" s="3"/>
      <c r="C122" s="47" t="s">
        <v>0</v>
      </c>
      <c r="E122" s="16">
        <v>2025</v>
      </c>
      <c r="F122" s="16"/>
      <c r="G122" s="16">
        <v>2024</v>
      </c>
      <c r="H122" s="16"/>
      <c r="I122" s="16">
        <v>2025</v>
      </c>
      <c r="J122" s="16"/>
      <c r="K122" s="16">
        <v>2024</v>
      </c>
    </row>
    <row r="123" spans="1:11" ht="24" customHeight="1">
      <c r="A123" s="25"/>
      <c r="B123" s="3"/>
      <c r="C123" s="47"/>
      <c r="E123" s="118" t="s">
        <v>86</v>
      </c>
      <c r="F123" s="118"/>
      <c r="G123" s="118"/>
      <c r="H123" s="118"/>
      <c r="I123" s="118"/>
      <c r="J123" s="118"/>
      <c r="K123" s="118"/>
    </row>
    <row r="124" spans="1:11" ht="24" customHeight="1">
      <c r="A124" s="14" t="s">
        <v>130</v>
      </c>
      <c r="B124" s="3"/>
      <c r="C124" s="47"/>
      <c r="E124" s="15"/>
      <c r="F124" s="15"/>
      <c r="G124" s="15"/>
      <c r="H124" s="15"/>
      <c r="I124" s="15"/>
      <c r="J124" s="15"/>
      <c r="K124" s="15"/>
    </row>
    <row r="125" spans="1:11" ht="24" customHeight="1">
      <c r="A125" s="25" t="s">
        <v>131</v>
      </c>
      <c r="C125" s="15"/>
      <c r="D125" s="16"/>
      <c r="E125" s="40"/>
      <c r="F125" s="37"/>
      <c r="G125" s="40"/>
      <c r="H125" s="49"/>
      <c r="I125" s="11"/>
      <c r="J125" s="49"/>
      <c r="K125" s="11"/>
    </row>
    <row r="126" spans="1:11" ht="24" customHeight="1">
      <c r="A126" s="8" t="s">
        <v>216</v>
      </c>
      <c r="D126" s="16"/>
      <c r="E126" s="40"/>
      <c r="F126" s="37"/>
      <c r="G126" s="40"/>
      <c r="H126" s="49"/>
      <c r="I126" s="11"/>
      <c r="J126" s="49"/>
      <c r="K126" s="11"/>
    </row>
    <row r="127" spans="1:11" ht="24" customHeight="1">
      <c r="A127" s="8" t="s">
        <v>71</v>
      </c>
      <c r="D127" s="16"/>
      <c r="E127" s="49">
        <v>1241691</v>
      </c>
      <c r="F127" s="49"/>
      <c r="G127" s="49">
        <v>197135</v>
      </c>
      <c r="H127" s="49"/>
      <c r="I127" s="49">
        <v>0</v>
      </c>
      <c r="J127" s="49"/>
      <c r="K127" s="49">
        <v>0</v>
      </c>
    </row>
    <row r="128" spans="1:11" ht="24" customHeight="1">
      <c r="A128" s="8" t="s">
        <v>132</v>
      </c>
      <c r="D128" s="16"/>
      <c r="E128" s="49"/>
      <c r="F128" s="49"/>
      <c r="G128" s="49"/>
      <c r="H128" s="49"/>
      <c r="I128" s="49"/>
      <c r="J128" s="49"/>
      <c r="K128" s="49"/>
    </row>
    <row r="129" spans="1:11" ht="24" customHeight="1">
      <c r="A129" s="8" t="s">
        <v>133</v>
      </c>
      <c r="C129" s="15">
        <v>40</v>
      </c>
      <c r="D129" s="16"/>
      <c r="E129" s="53">
        <v>-248338</v>
      </c>
      <c r="F129" s="49"/>
      <c r="G129" s="53">
        <v>-39427</v>
      </c>
      <c r="H129" s="49"/>
      <c r="I129" s="53">
        <v>0</v>
      </c>
      <c r="J129" s="49"/>
      <c r="K129" s="53">
        <v>0</v>
      </c>
    </row>
    <row r="130" spans="1:11" s="14" customFormat="1" ht="24" customHeight="1">
      <c r="C130" s="57"/>
      <c r="D130" s="58"/>
      <c r="E130" s="59">
        <f>SUM(E127:E129)</f>
        <v>993353</v>
      </c>
      <c r="F130" s="60"/>
      <c r="G130" s="59">
        <f>SUM(G127:G129)</f>
        <v>157708</v>
      </c>
      <c r="H130" s="60"/>
      <c r="I130" s="59">
        <f>SUM(I127:I129)</f>
        <v>0</v>
      </c>
      <c r="J130" s="60"/>
      <c r="K130" s="59">
        <f>SUM(K127:K129)</f>
        <v>0</v>
      </c>
    </row>
    <row r="131" spans="1:11" s="14" customFormat="1" ht="24" customHeight="1">
      <c r="C131" s="57"/>
      <c r="D131" s="58"/>
      <c r="E131" s="60"/>
      <c r="F131" s="60"/>
      <c r="G131" s="60"/>
      <c r="H131" s="60"/>
      <c r="I131" s="60"/>
      <c r="J131" s="60"/>
      <c r="K131" s="60"/>
    </row>
    <row r="132" spans="1:11" ht="24" customHeight="1">
      <c r="A132" s="25" t="s">
        <v>134</v>
      </c>
      <c r="C132" s="15"/>
      <c r="D132" s="48"/>
      <c r="E132" s="49"/>
      <c r="F132" s="49"/>
      <c r="G132" s="49"/>
      <c r="H132" s="49"/>
      <c r="I132" s="49"/>
      <c r="J132" s="49"/>
      <c r="K132" s="49"/>
    </row>
    <row r="133" spans="1:11" ht="24" customHeight="1">
      <c r="A133" s="8" t="s">
        <v>226</v>
      </c>
      <c r="D133" s="16"/>
      <c r="E133" s="49"/>
      <c r="F133" s="49"/>
      <c r="G133" s="49"/>
      <c r="H133" s="49"/>
      <c r="I133" s="49"/>
      <c r="J133" s="49"/>
      <c r="K133" s="49"/>
    </row>
    <row r="134" spans="1:11" ht="24" customHeight="1">
      <c r="A134" s="8" t="s">
        <v>136</v>
      </c>
      <c r="D134" s="16"/>
      <c r="E134" s="49">
        <v>-21920</v>
      </c>
      <c r="F134" s="49"/>
      <c r="G134" s="49">
        <v>-262235</v>
      </c>
      <c r="H134" s="49"/>
      <c r="I134" s="49">
        <v>19061</v>
      </c>
      <c r="J134" s="49"/>
      <c r="K134" s="49">
        <v>-66371</v>
      </c>
    </row>
    <row r="135" spans="1:11" ht="24" customHeight="1">
      <c r="A135" s="8" t="s">
        <v>132</v>
      </c>
      <c r="D135" s="16"/>
    </row>
    <row r="136" spans="1:11" ht="24" customHeight="1">
      <c r="A136" s="8" t="s">
        <v>137</v>
      </c>
      <c r="C136" s="15">
        <v>40</v>
      </c>
      <c r="D136" s="16"/>
      <c r="E136" s="53">
        <v>9651</v>
      </c>
      <c r="F136" s="49"/>
      <c r="G136" s="53">
        <v>-1197</v>
      </c>
      <c r="H136" s="49"/>
      <c r="I136" s="53">
        <v>0</v>
      </c>
      <c r="J136" s="49"/>
      <c r="K136" s="53">
        <v>0</v>
      </c>
    </row>
    <row r="137" spans="1:11" s="14" customFormat="1" ht="24" customHeight="1">
      <c r="C137" s="57"/>
      <c r="D137" s="58"/>
      <c r="E137" s="60">
        <f>SUM(E133:E136)</f>
        <v>-12269</v>
      </c>
      <c r="F137" s="60"/>
      <c r="G137" s="60">
        <f>SUM(G133:G136)</f>
        <v>-263432</v>
      </c>
      <c r="H137" s="60"/>
      <c r="I137" s="60">
        <f>SUM(I133:I136)</f>
        <v>19061</v>
      </c>
      <c r="J137" s="60"/>
      <c r="K137" s="60">
        <f>SUM(K133:K136)</f>
        <v>-66371</v>
      </c>
    </row>
    <row r="138" spans="1:11" ht="24" customHeight="1">
      <c r="A138" s="14" t="s">
        <v>138</v>
      </c>
      <c r="C138" s="15"/>
      <c r="D138" s="48"/>
      <c r="E138" s="26">
        <f>E137+E130</f>
        <v>981084</v>
      </c>
      <c r="F138" s="50"/>
      <c r="G138" s="26">
        <f>G137+G130</f>
        <v>-105724</v>
      </c>
      <c r="H138" s="60"/>
      <c r="I138" s="26">
        <f>I137+I130</f>
        <v>19061</v>
      </c>
      <c r="J138" s="60"/>
      <c r="K138" s="26">
        <f>K137+K130</f>
        <v>-66371</v>
      </c>
    </row>
    <row r="139" spans="1:11" ht="24" customHeight="1" thickBot="1">
      <c r="A139" s="14" t="s">
        <v>139</v>
      </c>
      <c r="C139" s="61"/>
      <c r="D139" s="61"/>
      <c r="E139" s="44">
        <f>E138+E112</f>
        <v>2101805</v>
      </c>
      <c r="F139" s="50"/>
      <c r="G139" s="44">
        <f>G138+G112</f>
        <v>784917</v>
      </c>
      <c r="H139" s="60"/>
      <c r="I139" s="44">
        <f>I138+I112</f>
        <v>367327</v>
      </c>
      <c r="J139" s="60"/>
      <c r="K139" s="44">
        <f>K138+K112</f>
        <v>18629</v>
      </c>
    </row>
    <row r="140" spans="1:11" ht="24" customHeight="1" thickTop="1">
      <c r="A140" s="14"/>
      <c r="C140" s="61"/>
      <c r="D140" s="54"/>
    </row>
    <row r="141" spans="1:11" ht="24" customHeight="1">
      <c r="A141" s="14" t="s">
        <v>140</v>
      </c>
      <c r="C141" s="61"/>
      <c r="D141" s="54"/>
      <c r="E141" s="11"/>
      <c r="F141" s="37"/>
      <c r="G141" s="11"/>
      <c r="H141" s="49"/>
      <c r="I141" s="11"/>
      <c r="J141" s="49"/>
      <c r="K141" s="11"/>
    </row>
    <row r="142" spans="1:11" ht="24" customHeight="1">
      <c r="A142" s="8" t="s">
        <v>141</v>
      </c>
      <c r="E142" s="110">
        <f>E112-E143</f>
        <v>1120721</v>
      </c>
      <c r="F142" s="11"/>
      <c r="G142" s="110">
        <f>G112-G143</f>
        <v>890615</v>
      </c>
      <c r="H142" s="49"/>
      <c r="I142" s="110">
        <f>I112-I143</f>
        <v>348266</v>
      </c>
      <c r="J142" s="49"/>
      <c r="K142" s="110">
        <f>K112-K143</f>
        <v>85000</v>
      </c>
    </row>
    <row r="143" spans="1:11" ht="24" customHeight="1">
      <c r="A143" s="8" t="s">
        <v>116</v>
      </c>
      <c r="E143" s="43">
        <v>0</v>
      </c>
      <c r="F143" s="11"/>
      <c r="G143" s="43">
        <v>26</v>
      </c>
      <c r="H143" s="49"/>
      <c r="I143" s="43">
        <v>0</v>
      </c>
      <c r="J143" s="11"/>
      <c r="K143" s="43">
        <v>0</v>
      </c>
    </row>
    <row r="144" spans="1:11" s="14" customFormat="1" ht="24" customHeight="1" thickBot="1">
      <c r="A144" s="14" t="s">
        <v>129</v>
      </c>
      <c r="C144" s="13"/>
      <c r="E144" s="44">
        <f>SUM(E142:E143)</f>
        <v>1120721</v>
      </c>
      <c r="F144" s="50"/>
      <c r="G144" s="44">
        <f>SUM(G142:G143)</f>
        <v>890641</v>
      </c>
      <c r="H144" s="60"/>
      <c r="I144" s="44">
        <f>SUM(I142:I143)</f>
        <v>348266</v>
      </c>
      <c r="J144" s="50"/>
      <c r="K144" s="44">
        <f>SUM(K142:K143)</f>
        <v>85000</v>
      </c>
    </row>
    <row r="145" spans="1:11" ht="24" customHeight="1" thickTop="1">
      <c r="A145" s="14"/>
    </row>
    <row r="146" spans="1:11" ht="24" customHeight="1">
      <c r="A146" s="14" t="s">
        <v>142</v>
      </c>
      <c r="E146" s="62"/>
      <c r="F146" s="63"/>
      <c r="G146" s="62"/>
      <c r="H146" s="49"/>
      <c r="I146" s="11"/>
      <c r="J146" s="49"/>
      <c r="K146" s="11"/>
    </row>
    <row r="147" spans="1:11" ht="24" customHeight="1">
      <c r="A147" s="8" t="s">
        <v>141</v>
      </c>
      <c r="E147" s="37">
        <f>E139-E148</f>
        <v>2101805</v>
      </c>
      <c r="F147" s="37"/>
      <c r="G147" s="37">
        <f>G139-G148</f>
        <v>784891</v>
      </c>
      <c r="H147" s="49"/>
      <c r="I147" s="37">
        <f>I139-I148</f>
        <v>367327</v>
      </c>
      <c r="J147" s="49"/>
      <c r="K147" s="37">
        <f>K139-K148</f>
        <v>18629</v>
      </c>
    </row>
    <row r="148" spans="1:11" ht="24" customHeight="1">
      <c r="A148" s="8" t="s">
        <v>116</v>
      </c>
      <c r="E148" s="43">
        <v>0</v>
      </c>
      <c r="F148" s="37"/>
      <c r="G148" s="43">
        <v>26</v>
      </c>
      <c r="H148" s="49"/>
      <c r="I148" s="43">
        <v>0</v>
      </c>
      <c r="J148" s="37"/>
      <c r="K148" s="43">
        <v>0</v>
      </c>
    </row>
    <row r="149" spans="1:11" s="14" customFormat="1" ht="24" customHeight="1" thickBot="1">
      <c r="A149" s="14" t="s">
        <v>139</v>
      </c>
      <c r="C149" s="13"/>
      <c r="E149" s="44">
        <f>SUM(E147:E148)</f>
        <v>2101805</v>
      </c>
      <c r="F149" s="50"/>
      <c r="G149" s="44">
        <f>SUM(G147:G148)</f>
        <v>784917</v>
      </c>
      <c r="H149" s="60"/>
      <c r="I149" s="44">
        <f>SUM(I147:I148)</f>
        <v>367327</v>
      </c>
      <c r="J149" s="50"/>
      <c r="K149" s="44">
        <f>SUM(K147:K148)</f>
        <v>18629</v>
      </c>
    </row>
    <row r="150" spans="1:11" ht="24" customHeight="1" thickTop="1">
      <c r="A150" s="14"/>
    </row>
    <row r="151" spans="1:11" ht="24" customHeight="1">
      <c r="A151" s="14" t="s">
        <v>143</v>
      </c>
      <c r="C151" s="15"/>
      <c r="E151" s="62"/>
      <c r="F151" s="64"/>
      <c r="G151" s="62"/>
      <c r="H151" s="11"/>
      <c r="I151" s="11"/>
      <c r="J151" s="38"/>
      <c r="K151" s="11"/>
    </row>
    <row r="152" spans="1:11" ht="24" customHeight="1" thickBot="1">
      <c r="A152" s="8" t="s">
        <v>144</v>
      </c>
      <c r="B152" s="55"/>
      <c r="C152" s="15"/>
      <c r="D152" s="55"/>
      <c r="E152" s="65">
        <v>5.2999999999999999E-2</v>
      </c>
      <c r="F152" s="66"/>
      <c r="G152" s="65">
        <v>4.2000000000000003E-2</v>
      </c>
      <c r="H152" s="66"/>
      <c r="I152" s="65">
        <v>1.6E-2</v>
      </c>
      <c r="J152" s="66"/>
      <c r="K152" s="65">
        <v>4.0000000000000001E-3</v>
      </c>
    </row>
    <row r="153" spans="1:11" ht="24" customHeight="1" thickTop="1">
      <c r="B153" s="55"/>
      <c r="C153" s="15"/>
      <c r="D153" s="55"/>
    </row>
    <row r="154" spans="1:11" ht="24" customHeight="1">
      <c r="H154" s="8"/>
      <c r="I154" s="8"/>
      <c r="K154" s="8"/>
    </row>
    <row r="155" spans="1:11" ht="24" customHeight="1">
      <c r="A155" s="17"/>
      <c r="H155" s="8"/>
      <c r="I155" s="8"/>
      <c r="K155" s="8"/>
    </row>
    <row r="156" spans="1:11" ht="24" customHeight="1">
      <c r="H156" s="8"/>
      <c r="I156" s="8"/>
      <c r="K156" s="8"/>
    </row>
  </sheetData>
  <mergeCells count="36">
    <mergeCell ref="E86:K86"/>
    <mergeCell ref="E7:G7"/>
    <mergeCell ref="I7:K7"/>
    <mergeCell ref="E9:K9"/>
    <mergeCell ref="E41:G41"/>
    <mergeCell ref="I41:K41"/>
    <mergeCell ref="E43:G43"/>
    <mergeCell ref="I43:K43"/>
    <mergeCell ref="E44:G44"/>
    <mergeCell ref="I44:K44"/>
    <mergeCell ref="E42:G42"/>
    <mergeCell ref="I42:K42"/>
    <mergeCell ref="E46:K46"/>
    <mergeCell ref="E81:G81"/>
    <mergeCell ref="I81:K81"/>
    <mergeCell ref="E82:G82"/>
    <mergeCell ref="E4:G4"/>
    <mergeCell ref="I4:K4"/>
    <mergeCell ref="E5:G5"/>
    <mergeCell ref="I5:K5"/>
    <mergeCell ref="E6:G6"/>
    <mergeCell ref="I6:K6"/>
    <mergeCell ref="I82:K82"/>
    <mergeCell ref="E83:G83"/>
    <mergeCell ref="I83:K83"/>
    <mergeCell ref="E84:G84"/>
    <mergeCell ref="I84:K84"/>
    <mergeCell ref="E121:G121"/>
    <mergeCell ref="I121:K121"/>
    <mergeCell ref="E123:K123"/>
    <mergeCell ref="E118:G118"/>
    <mergeCell ref="I118:K118"/>
    <mergeCell ref="E119:G119"/>
    <mergeCell ref="I119:K119"/>
    <mergeCell ref="E120:G120"/>
    <mergeCell ref="I120:K120"/>
  </mergeCells>
  <printOptions gridLinesSet="0"/>
  <pageMargins left="0.7" right="0.7" top="0.48" bottom="0.5" header="0.5" footer="0.5"/>
  <pageSetup paperSize="9" scale="70" firstPageNumber="8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3" manualBreakCount="3">
    <brk id="37" max="16383" man="1"/>
    <brk id="77" max="16383" man="1"/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BA55-3183-4F1E-B471-DE34DF8E0D8F}">
  <dimension ref="A1:AA52"/>
  <sheetViews>
    <sheetView showGridLines="0" view="pageBreakPreview" topLeftCell="A13" zoomScale="70" zoomScaleNormal="74" zoomScaleSheetLayoutView="70" workbookViewId="0">
      <selection activeCell="E21" sqref="E21"/>
    </sheetView>
  </sheetViews>
  <sheetFormatPr defaultColWidth="10.81640625" defaultRowHeight="14"/>
  <cols>
    <col min="1" max="1" width="52.81640625" style="8" customWidth="1"/>
    <col min="2" max="2" width="10.7265625" style="16" customWidth="1"/>
    <col min="3" max="3" width="1.1796875" style="8" customWidth="1"/>
    <col min="4" max="4" width="14.1796875" style="24" customWidth="1"/>
    <col min="5" max="5" width="1.1796875" style="8" customWidth="1"/>
    <col min="6" max="6" width="14.1796875" style="24" customWidth="1"/>
    <col min="7" max="7" width="1.1796875" style="24" customWidth="1"/>
    <col min="8" max="8" width="14.1796875" style="24" customWidth="1"/>
    <col min="9" max="9" width="1.1796875" style="24" customWidth="1"/>
    <col min="10" max="10" width="16.54296875" style="24" customWidth="1"/>
    <col min="11" max="11" width="1.1796875" style="24" customWidth="1"/>
    <col min="12" max="12" width="16.54296875" style="24" customWidth="1"/>
    <col min="13" max="13" width="1.1796875" style="24" customWidth="1"/>
    <col min="14" max="14" width="14.1796875" style="24" customWidth="1"/>
    <col min="15" max="15" width="1.1796875" style="8" customWidth="1"/>
    <col min="16" max="16" width="14.1796875" style="24" customWidth="1"/>
    <col min="17" max="17" width="1.1796875" style="24" customWidth="1"/>
    <col min="18" max="18" width="14.1796875" style="24" customWidth="1"/>
    <col min="19" max="19" width="1.1796875" style="24" customWidth="1"/>
    <col min="20" max="20" width="14.1796875" style="24" customWidth="1"/>
    <col min="21" max="21" width="1.1796875" style="24" customWidth="1"/>
    <col min="22" max="22" width="14.1796875" style="24" customWidth="1"/>
    <col min="23" max="23" width="1.1796875" style="8" customWidth="1"/>
    <col min="24" max="24" width="14.1796875" style="8" customWidth="1"/>
    <col min="25" max="16384" width="10.81640625" style="8"/>
  </cols>
  <sheetData>
    <row r="1" spans="1:24" s="81" customFormat="1" ht="23.9" customHeight="1">
      <c r="A1" s="1" t="s">
        <v>166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3.9" customHeight="1">
      <c r="A2" s="7" t="s">
        <v>145</v>
      </c>
      <c r="B2" s="115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3.9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21" t="s">
        <v>24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4" ht="24" customHeight="1">
      <c r="E5" s="24"/>
      <c r="J5" s="122" t="s">
        <v>114</v>
      </c>
      <c r="K5" s="122"/>
      <c r="L5" s="122"/>
      <c r="M5" s="122"/>
      <c r="N5" s="122"/>
      <c r="O5" s="24"/>
      <c r="P5" s="122" t="s">
        <v>20</v>
      </c>
      <c r="Q5" s="122"/>
      <c r="R5" s="122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146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231</v>
      </c>
      <c r="L7" s="67" t="s">
        <v>147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167</v>
      </c>
      <c r="K8" s="67"/>
      <c r="L8" s="67" t="s">
        <v>148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168</v>
      </c>
      <c r="K9" s="67"/>
      <c r="L9" s="67" t="s">
        <v>149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77</v>
      </c>
      <c r="I10" s="67"/>
      <c r="J10" s="67" t="s">
        <v>150</v>
      </c>
      <c r="K10" s="67"/>
      <c r="L10" s="67" t="s">
        <v>150</v>
      </c>
      <c r="M10" s="67"/>
      <c r="N10" s="67"/>
      <c r="P10" s="123"/>
      <c r="Q10" s="123"/>
      <c r="R10" s="123"/>
      <c r="S10" s="24"/>
      <c r="T10" s="67" t="s">
        <v>110</v>
      </c>
      <c r="U10" s="24"/>
      <c r="V10" s="16" t="s">
        <v>161</v>
      </c>
      <c r="W10" s="67"/>
    </row>
    <row r="11" spans="1:24" s="16" customFormat="1" ht="24" customHeight="1">
      <c r="D11" s="67" t="s">
        <v>2</v>
      </c>
      <c r="E11" s="67"/>
      <c r="F11" s="67" t="s">
        <v>77</v>
      </c>
      <c r="G11" s="67"/>
      <c r="H11" s="67" t="s">
        <v>78</v>
      </c>
      <c r="I11" s="67"/>
      <c r="J11" s="67" t="s">
        <v>74</v>
      </c>
      <c r="K11" s="67"/>
      <c r="L11" s="67" t="s">
        <v>74</v>
      </c>
      <c r="M11" s="67"/>
      <c r="N11" s="67" t="s">
        <v>169</v>
      </c>
      <c r="P11" s="67"/>
      <c r="Q11" s="67"/>
      <c r="S11" s="24"/>
      <c r="T11" s="16" t="s">
        <v>162</v>
      </c>
      <c r="U11" s="24"/>
      <c r="V11" s="16" t="s">
        <v>163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152</v>
      </c>
      <c r="G12" s="67"/>
      <c r="H12" s="71" t="s">
        <v>79</v>
      </c>
      <c r="I12" s="67"/>
      <c r="J12" s="67" t="s">
        <v>73</v>
      </c>
      <c r="K12" s="67"/>
      <c r="L12" s="67" t="s">
        <v>73</v>
      </c>
      <c r="M12" s="67"/>
      <c r="N12" s="16" t="s">
        <v>170</v>
      </c>
      <c r="P12" s="67" t="s">
        <v>151</v>
      </c>
      <c r="R12" s="16" t="s">
        <v>4</v>
      </c>
      <c r="T12" s="67" t="s">
        <v>164</v>
      </c>
      <c r="V12" s="16" t="s">
        <v>165</v>
      </c>
      <c r="X12" s="67" t="s">
        <v>26</v>
      </c>
    </row>
    <row r="13" spans="1:24" s="16" customFormat="1" ht="24" customHeight="1">
      <c r="D13" s="124" t="s">
        <v>86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4" s="16" customFormat="1" ht="24" customHeight="1">
      <c r="A14" s="72" t="s">
        <v>198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199</v>
      </c>
      <c r="B15" s="57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794334</v>
      </c>
      <c r="K15" s="107"/>
      <c r="L15" s="107">
        <v>-5889999</v>
      </c>
      <c r="M15" s="107"/>
      <c r="N15" s="107">
        <v>-5095665</v>
      </c>
      <c r="O15" s="107"/>
      <c r="P15" s="107">
        <v>2030468</v>
      </c>
      <c r="Q15" s="107"/>
      <c r="R15" s="107">
        <v>10896539</v>
      </c>
      <c r="S15" s="108"/>
      <c r="T15" s="107">
        <f t="shared" ref="T15" si="0">SUM(D15:H15,N15:R15)</f>
        <v>38643806</v>
      </c>
      <c r="U15" s="107"/>
      <c r="V15" s="107">
        <v>2</v>
      </c>
      <c r="W15" s="108"/>
      <c r="X15" s="107">
        <f>SUM(T15:V15)</f>
        <v>38643808</v>
      </c>
    </row>
    <row r="16" spans="1:24" s="13" customFormat="1" ht="23.9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153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194</v>
      </c>
      <c r="B18" s="15">
        <v>42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-635502</v>
      </c>
      <c r="S18" s="14"/>
      <c r="T18" s="73">
        <f>SUM(D18:H18,N18:R18)</f>
        <v>-635502</v>
      </c>
      <c r="U18" s="27"/>
      <c r="V18" s="43">
        <v>0</v>
      </c>
      <c r="W18" s="14"/>
      <c r="X18" s="43">
        <f>SUM(T18:W18)</f>
        <v>-635502</v>
      </c>
    </row>
    <row r="19" spans="1:27" s="13" customFormat="1" ht="24" customHeight="1">
      <c r="A19" s="14" t="s">
        <v>154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-635502</v>
      </c>
      <c r="S19" s="14"/>
      <c r="T19" s="74">
        <f>SUM(T18)</f>
        <v>-635502</v>
      </c>
      <c r="U19" s="27"/>
      <c r="V19" s="74">
        <f>SUM(V18)</f>
        <v>0</v>
      </c>
      <c r="W19" s="14"/>
      <c r="X19" s="74">
        <f>SUM(X18)</f>
        <v>-635502</v>
      </c>
    </row>
    <row r="20" spans="1:27" s="13" customFormat="1" ht="23.9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155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157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f>'PL8-11'!E112</f>
        <v>1120721</v>
      </c>
      <c r="S22" s="11"/>
      <c r="T22" s="18">
        <f>SUM(D22:H22,N22:R22)</f>
        <v>1120721</v>
      </c>
      <c r="U22" s="11"/>
      <c r="V22" s="11">
        <v>0</v>
      </c>
      <c r="X22" s="11">
        <f>SUM(T22:W22)</f>
        <v>1120721</v>
      </c>
    </row>
    <row r="23" spans="1:27" s="16" customFormat="1" ht="24" customHeight="1">
      <c r="A23" s="8" t="s">
        <v>158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f>'PL8-11'!E130</f>
        <v>993353</v>
      </c>
      <c r="K23" s="11"/>
      <c r="L23" s="43">
        <f>'PL8-11'!E137</f>
        <v>-12269</v>
      </c>
      <c r="M23" s="11"/>
      <c r="N23" s="73">
        <f>SUM(J23,L23)</f>
        <v>981084</v>
      </c>
      <c r="O23" s="11"/>
      <c r="P23" s="43">
        <v>0</v>
      </c>
      <c r="Q23" s="11"/>
      <c r="R23" s="43">
        <v>0</v>
      </c>
      <c r="S23" s="11"/>
      <c r="T23" s="73">
        <f>SUM(D23:H23,N23:R23)</f>
        <v>981084</v>
      </c>
      <c r="U23" s="11"/>
      <c r="V23" s="43">
        <v>0</v>
      </c>
      <c r="X23" s="43">
        <f>SUM(T23:W23)</f>
        <v>981084</v>
      </c>
    </row>
    <row r="24" spans="1:27" s="13" customFormat="1" ht="24" customHeight="1">
      <c r="A24" s="14" t="s">
        <v>159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993353</v>
      </c>
      <c r="K24" s="21"/>
      <c r="L24" s="26">
        <f>L22+L23</f>
        <v>-12269</v>
      </c>
      <c r="M24" s="21"/>
      <c r="N24" s="26">
        <f>N22+N23</f>
        <v>981084</v>
      </c>
      <c r="O24" s="21"/>
      <c r="P24" s="26">
        <f>P22+P23</f>
        <v>0</v>
      </c>
      <c r="Q24" s="21"/>
      <c r="R24" s="26">
        <f>R22+R23</f>
        <v>1120721</v>
      </c>
      <c r="S24" s="21"/>
      <c r="T24" s="26">
        <f>T22+T23</f>
        <v>2101805</v>
      </c>
      <c r="U24" s="21"/>
      <c r="V24" s="26">
        <f>V22+V23</f>
        <v>0</v>
      </c>
      <c r="W24" s="21"/>
      <c r="X24" s="26">
        <f>X22+X23</f>
        <v>2101805</v>
      </c>
    </row>
    <row r="25" spans="1:27" s="13" customFormat="1" ht="23.9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156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640007</v>
      </c>
      <c r="M26" s="27"/>
      <c r="N26" s="75">
        <f>SUM(J26,L26)</f>
        <v>640007</v>
      </c>
      <c r="O26" s="27"/>
      <c r="P26" s="75">
        <v>0</v>
      </c>
      <c r="Q26" s="27"/>
      <c r="R26" s="75">
        <f>-N26</f>
        <v>-640007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3.9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200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1787687</v>
      </c>
      <c r="K28" s="27"/>
      <c r="L28" s="77">
        <f>SUM(L15,L19,L24,L26)</f>
        <v>-5262261</v>
      </c>
      <c r="M28" s="27"/>
      <c r="N28" s="77">
        <f>SUM(N15,N19,N24,N26)</f>
        <v>-3474574</v>
      </c>
      <c r="O28" s="27"/>
      <c r="P28" s="77">
        <f>SUM(P15,P19,P24,P26)</f>
        <v>2030468</v>
      </c>
      <c r="Q28" s="27"/>
      <c r="R28" s="77">
        <f>SUM(R15,R19,R24,R26)</f>
        <v>10741751</v>
      </c>
      <c r="S28" s="27"/>
      <c r="T28" s="77">
        <f>SUM(T15,T19,T24,T26)</f>
        <v>40110109</v>
      </c>
      <c r="U28" s="27"/>
      <c r="V28" s="77">
        <f>SUM(V15,V19,V24,V26)</f>
        <v>2</v>
      </c>
      <c r="W28" s="27"/>
      <c r="X28" s="77">
        <f>SUM(X15,X19,X24,X26)</f>
        <v>40110111</v>
      </c>
      <c r="Y28" s="13"/>
      <c r="Z28" s="13"/>
      <c r="AA28" s="13"/>
    </row>
    <row r="29" spans="1:27" ht="23.9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3.9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3.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3.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3.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3.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3.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3.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3.9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3.9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3.9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6" firstPageNumber="12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E32-BBEE-47D7-88E7-601A59321410}">
  <dimension ref="A1:AA52"/>
  <sheetViews>
    <sheetView showGridLines="0" view="pageBreakPreview" topLeftCell="A15" zoomScale="70" zoomScaleNormal="54" zoomScaleSheetLayoutView="70" workbookViewId="0">
      <selection activeCell="V10" sqref="V10"/>
    </sheetView>
  </sheetViews>
  <sheetFormatPr defaultColWidth="10.81640625" defaultRowHeight="23.9" customHeight="1"/>
  <cols>
    <col min="1" max="1" width="55.453125" style="8" customWidth="1"/>
    <col min="2" max="2" width="9.26953125" style="16" customWidth="1"/>
    <col min="3" max="3" width="1.1796875" style="8" customWidth="1"/>
    <col min="4" max="4" width="14.1796875" style="24" customWidth="1"/>
    <col min="5" max="5" width="1.1796875" style="8" customWidth="1"/>
    <col min="6" max="6" width="14.1796875" style="24" customWidth="1"/>
    <col min="7" max="7" width="1.1796875" style="24" customWidth="1"/>
    <col min="8" max="8" width="14.1796875" style="24" customWidth="1"/>
    <col min="9" max="9" width="1.1796875" style="24" customWidth="1"/>
    <col min="10" max="10" width="16.54296875" style="24" customWidth="1"/>
    <col min="11" max="11" width="1.1796875" style="24" customWidth="1"/>
    <col min="12" max="12" width="16.54296875" style="24" customWidth="1"/>
    <col min="13" max="13" width="1.1796875" style="24" customWidth="1"/>
    <col min="14" max="14" width="14.1796875" style="24" customWidth="1"/>
    <col min="15" max="15" width="1.1796875" style="8" customWidth="1"/>
    <col min="16" max="16" width="14.1796875" style="24" customWidth="1"/>
    <col min="17" max="17" width="1.1796875" style="24" customWidth="1"/>
    <col min="18" max="18" width="14.1796875" style="24" customWidth="1"/>
    <col min="19" max="19" width="1.1796875" style="24" customWidth="1"/>
    <col min="20" max="20" width="14.1796875" style="24" customWidth="1"/>
    <col min="21" max="21" width="1.1796875" style="24" customWidth="1"/>
    <col min="22" max="22" width="14.1796875" style="24" customWidth="1"/>
    <col min="23" max="23" width="1.1796875" style="8" customWidth="1"/>
    <col min="24" max="24" width="14.1796875" style="8" customWidth="1"/>
    <col min="25" max="16384" width="10.81640625" style="8"/>
  </cols>
  <sheetData>
    <row r="1" spans="1:24" s="81" customFormat="1" ht="23.9" customHeight="1">
      <c r="A1" s="1" t="s">
        <v>166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3.9" customHeight="1">
      <c r="A2" s="7" t="s">
        <v>145</v>
      </c>
      <c r="B2" s="115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3.9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21" t="s">
        <v>24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4" ht="24" customHeight="1">
      <c r="E5" s="24"/>
      <c r="J5" s="122" t="s">
        <v>114</v>
      </c>
      <c r="K5" s="122"/>
      <c r="L5" s="122"/>
      <c r="M5" s="122"/>
      <c r="N5" s="122"/>
      <c r="O5" s="24"/>
      <c r="P5" s="122" t="s">
        <v>20</v>
      </c>
      <c r="Q5" s="122"/>
      <c r="R5" s="122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146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146</v>
      </c>
      <c r="L7" s="67" t="s">
        <v>147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167</v>
      </c>
      <c r="K8" s="67"/>
      <c r="L8" s="67" t="s">
        <v>148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168</v>
      </c>
      <c r="K9" s="67"/>
      <c r="L9" s="67" t="s">
        <v>149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77</v>
      </c>
      <c r="I10" s="67"/>
      <c r="J10" s="67" t="s">
        <v>150</v>
      </c>
      <c r="K10" s="67"/>
      <c r="L10" s="67" t="s">
        <v>150</v>
      </c>
      <c r="M10" s="67"/>
      <c r="N10" s="67"/>
      <c r="P10" s="123"/>
      <c r="Q10" s="123"/>
      <c r="R10" s="123"/>
      <c r="S10" s="24"/>
      <c r="T10" s="67" t="s">
        <v>110</v>
      </c>
      <c r="U10" s="24"/>
      <c r="V10" s="16" t="s">
        <v>161</v>
      </c>
      <c r="W10" s="67"/>
    </row>
    <row r="11" spans="1:24" s="16" customFormat="1" ht="24" customHeight="1">
      <c r="D11" s="67" t="s">
        <v>2</v>
      </c>
      <c r="E11" s="67"/>
      <c r="F11" s="67" t="s">
        <v>77</v>
      </c>
      <c r="G11" s="67"/>
      <c r="H11" s="67" t="s">
        <v>78</v>
      </c>
      <c r="I11" s="67"/>
      <c r="J11" s="67" t="s">
        <v>74</v>
      </c>
      <c r="K11" s="67"/>
      <c r="L11" s="67" t="s">
        <v>74</v>
      </c>
      <c r="M11" s="67"/>
      <c r="N11" s="67" t="s">
        <v>169</v>
      </c>
      <c r="P11" s="67"/>
      <c r="Q11" s="67"/>
      <c r="S11" s="24"/>
      <c r="T11" s="16" t="s">
        <v>162</v>
      </c>
      <c r="U11" s="24"/>
      <c r="V11" s="16" t="s">
        <v>163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152</v>
      </c>
      <c r="G12" s="67"/>
      <c r="H12" s="71" t="s">
        <v>79</v>
      </c>
      <c r="I12" s="67"/>
      <c r="J12" s="67" t="s">
        <v>73</v>
      </c>
      <c r="K12" s="67"/>
      <c r="L12" s="67" t="s">
        <v>73</v>
      </c>
      <c r="M12" s="67"/>
      <c r="N12" s="16" t="s">
        <v>170</v>
      </c>
      <c r="P12" s="67" t="s">
        <v>151</v>
      </c>
      <c r="R12" s="16" t="s">
        <v>4</v>
      </c>
      <c r="T12" s="67" t="s">
        <v>164</v>
      </c>
      <c r="V12" s="16" t="s">
        <v>165</v>
      </c>
      <c r="X12" s="67" t="s">
        <v>26</v>
      </c>
    </row>
    <row r="13" spans="1:24" s="16" customFormat="1" ht="24" customHeight="1">
      <c r="D13" s="124" t="s">
        <v>86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4" s="16" customFormat="1" ht="24" customHeight="1">
      <c r="A14" s="72" t="s">
        <v>160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93</v>
      </c>
      <c r="B15" s="57"/>
      <c r="D15" s="27">
        <v>21183661</v>
      </c>
      <c r="E15" s="27"/>
      <c r="F15" s="27">
        <v>9627913</v>
      </c>
      <c r="G15" s="27"/>
      <c r="H15" s="27">
        <v>890</v>
      </c>
      <c r="I15" s="27"/>
      <c r="J15" s="27">
        <v>-167768</v>
      </c>
      <c r="K15" s="27"/>
      <c r="L15" s="27">
        <v>-7844055</v>
      </c>
      <c r="M15" s="27"/>
      <c r="N15" s="27">
        <f>SUM(J15,L15)</f>
        <v>-8011823</v>
      </c>
      <c r="O15" s="27"/>
      <c r="P15" s="27">
        <v>1880867</v>
      </c>
      <c r="Q15" s="27"/>
      <c r="R15" s="27">
        <v>11279350</v>
      </c>
      <c r="S15" s="14"/>
      <c r="T15" s="27">
        <f>SUM(D15:H15,N15:R15)</f>
        <v>35960858</v>
      </c>
      <c r="U15" s="27"/>
      <c r="V15" s="27">
        <v>2</v>
      </c>
      <c r="W15" s="14"/>
      <c r="X15" s="27">
        <f>SUM(T15:V15)</f>
        <v>35960860</v>
      </c>
    </row>
    <row r="16" spans="1:24" s="13" customFormat="1" ht="23.9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153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194</v>
      </c>
      <c r="B18" s="15">
        <v>42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-635508</v>
      </c>
      <c r="S18" s="14"/>
      <c r="T18" s="73">
        <f>SUM(D18:H18,N18:R18)</f>
        <v>-635508</v>
      </c>
      <c r="U18" s="27"/>
      <c r="V18" s="43">
        <v>-26</v>
      </c>
      <c r="W18" s="14"/>
      <c r="X18" s="43">
        <f>SUM(T18:W18)</f>
        <v>-635534</v>
      </c>
    </row>
    <row r="19" spans="1:27" s="13" customFormat="1" ht="24" customHeight="1">
      <c r="A19" s="14" t="s">
        <v>154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-635508</v>
      </c>
      <c r="S19" s="14"/>
      <c r="T19" s="74">
        <f>SUM(T18)</f>
        <v>-635508</v>
      </c>
      <c r="U19" s="27"/>
      <c r="V19" s="74">
        <f>SUM(V18)</f>
        <v>-26</v>
      </c>
      <c r="W19" s="14"/>
      <c r="X19" s="74">
        <f>SUM(X18)</f>
        <v>-635534</v>
      </c>
    </row>
    <row r="20" spans="1:27" s="13" customFormat="1" ht="23.9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155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157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890615</v>
      </c>
      <c r="S22" s="11"/>
      <c r="T22" s="18">
        <f>SUM(D22:H22,N22:R22)</f>
        <v>890615</v>
      </c>
      <c r="U22" s="11"/>
      <c r="V22" s="11">
        <v>26</v>
      </c>
      <c r="X22" s="11">
        <f>SUM(T22:W22)</f>
        <v>890641</v>
      </c>
    </row>
    <row r="23" spans="1:27" s="16" customFormat="1" ht="24" customHeight="1">
      <c r="A23" s="8" t="s">
        <v>158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v>157708</v>
      </c>
      <c r="K23" s="11"/>
      <c r="L23" s="43">
        <v>-263432</v>
      </c>
      <c r="M23" s="11"/>
      <c r="N23" s="73">
        <f>SUM(J23,L23)</f>
        <v>-105724</v>
      </c>
      <c r="O23" s="11"/>
      <c r="P23" s="43">
        <v>0</v>
      </c>
      <c r="Q23" s="11"/>
      <c r="R23" s="43">
        <v>0</v>
      </c>
      <c r="S23" s="11"/>
      <c r="T23" s="73">
        <f>SUM(D23:H23,N23:R23)</f>
        <v>-105724</v>
      </c>
      <c r="U23" s="11"/>
      <c r="V23" s="43">
        <v>0</v>
      </c>
      <c r="X23" s="43">
        <f>SUM(T23:W23)</f>
        <v>-105724</v>
      </c>
    </row>
    <row r="24" spans="1:27" s="13" customFormat="1" ht="24" customHeight="1">
      <c r="A24" s="14" t="s">
        <v>159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157708</v>
      </c>
      <c r="K24" s="21"/>
      <c r="L24" s="26">
        <f>L22+L23</f>
        <v>-263432</v>
      </c>
      <c r="M24" s="21"/>
      <c r="N24" s="26">
        <f>N22+N23</f>
        <v>-105724</v>
      </c>
      <c r="O24" s="21"/>
      <c r="P24" s="26">
        <f>P22+P23</f>
        <v>0</v>
      </c>
      <c r="Q24" s="21"/>
      <c r="R24" s="26">
        <f>R22+R23</f>
        <v>890615</v>
      </c>
      <c r="S24" s="21"/>
      <c r="T24" s="26">
        <f>T22+T23</f>
        <v>784891</v>
      </c>
      <c r="U24" s="21"/>
      <c r="V24" s="26">
        <f>V22+V23</f>
        <v>26</v>
      </c>
      <c r="W24" s="21"/>
      <c r="X24" s="26">
        <f>X22+X23</f>
        <v>784917</v>
      </c>
    </row>
    <row r="25" spans="1:27" s="13" customFormat="1" ht="23.9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156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1009570</v>
      </c>
      <c r="M26" s="27"/>
      <c r="N26" s="75">
        <f>SUM(J26,L26)</f>
        <v>1009570</v>
      </c>
      <c r="O26" s="27"/>
      <c r="P26" s="75">
        <v>0</v>
      </c>
      <c r="Q26" s="27"/>
      <c r="R26" s="75">
        <f>-N26</f>
        <v>-1009570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3.9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94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-10060</v>
      </c>
      <c r="K28" s="27"/>
      <c r="L28" s="77">
        <f>SUM(L15,L19,L24,L26)</f>
        <v>-7097917</v>
      </c>
      <c r="M28" s="27"/>
      <c r="N28" s="77">
        <f>SUM(N15,N19,N24,N26)</f>
        <v>-7107977</v>
      </c>
      <c r="O28" s="27"/>
      <c r="P28" s="77">
        <f>SUM(P15,P19,P24,P26)</f>
        <v>1880867</v>
      </c>
      <c r="Q28" s="27"/>
      <c r="R28" s="77">
        <f>SUM(R15,R19,R24,R26)</f>
        <v>10524887</v>
      </c>
      <c r="S28" s="27"/>
      <c r="T28" s="77">
        <f>SUM(T15,T19,T24,T26)</f>
        <v>36110241</v>
      </c>
      <c r="U28" s="27"/>
      <c r="V28" s="77">
        <f>SUM(V15,V19,V24,V26)</f>
        <v>2</v>
      </c>
      <c r="W28" s="27"/>
      <c r="X28" s="77">
        <f>SUM(X15,X19,X24,X26)</f>
        <v>36110243</v>
      </c>
      <c r="Y28" s="13"/>
      <c r="Z28" s="13"/>
      <c r="AA28" s="13"/>
    </row>
    <row r="29" spans="1:27" ht="23.9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3.9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3.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3.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3.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3.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3.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3.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3.9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3.9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3.9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6" firstPageNumber="13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65B8-6310-4296-884A-358B5F86123B}">
  <dimension ref="A1:P43"/>
  <sheetViews>
    <sheetView showGridLines="0" view="pageBreakPreview" topLeftCell="A23" zoomScale="60" zoomScaleNormal="72" workbookViewId="0">
      <selection activeCell="H22" sqref="H22"/>
    </sheetView>
  </sheetViews>
  <sheetFormatPr defaultColWidth="10.81640625" defaultRowHeight="24" customHeight="1"/>
  <cols>
    <col min="1" max="1" width="54.1796875" style="8" customWidth="1"/>
    <col min="2" max="2" width="8" style="15" customWidth="1"/>
    <col min="3" max="3" width="1.453125" style="8" customWidth="1"/>
    <col min="4" max="4" width="15.54296875" style="24" customWidth="1"/>
    <col min="5" max="5" width="1.453125" style="8" customWidth="1"/>
    <col min="6" max="6" width="15.54296875" style="24" customWidth="1"/>
    <col min="7" max="7" width="1.453125" style="24" customWidth="1"/>
    <col min="8" max="8" width="15.54296875" style="24" customWidth="1"/>
    <col min="9" max="9" width="1.453125" style="24" customWidth="1"/>
    <col min="10" max="10" width="19.1796875" style="24" customWidth="1"/>
    <col min="11" max="11" width="1.453125" style="8" customWidth="1"/>
    <col min="12" max="12" width="15.54296875" style="24" customWidth="1"/>
    <col min="13" max="13" width="1.453125" style="24" customWidth="1"/>
    <col min="14" max="14" width="15.54296875" style="24" customWidth="1"/>
    <col min="15" max="15" width="1.453125" style="8" customWidth="1"/>
    <col min="16" max="16" width="15.54296875" style="8" customWidth="1"/>
    <col min="17" max="16384" width="10.81640625" style="8"/>
  </cols>
  <sheetData>
    <row r="1" spans="1:16" s="6" customFormat="1" ht="24" customHeight="1">
      <c r="A1" s="125" t="s">
        <v>166</v>
      </c>
      <c r="B1" s="125"/>
      <c r="C1" s="125"/>
      <c r="D1" s="125"/>
      <c r="E1" s="5"/>
    </row>
    <row r="2" spans="1:16" s="6" customFormat="1" ht="24" customHeight="1">
      <c r="A2" s="7" t="s">
        <v>145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4" customHeight="1">
      <c r="L3" s="8"/>
      <c r="M3" s="8"/>
      <c r="N3" s="8"/>
      <c r="P3" s="83"/>
    </row>
    <row r="4" spans="1:16" ht="23.5" customHeight="1">
      <c r="D4" s="121" t="s">
        <v>25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3.5" customHeight="1">
      <c r="D5" s="67"/>
      <c r="E5" s="67"/>
      <c r="F5" s="67"/>
      <c r="G5" s="67"/>
      <c r="H5" s="67"/>
      <c r="I5" s="67"/>
      <c r="J5" s="69" t="s">
        <v>114</v>
      </c>
      <c r="K5" s="68"/>
      <c r="L5" s="122" t="s">
        <v>20</v>
      </c>
      <c r="M5" s="122"/>
      <c r="N5" s="122"/>
      <c r="O5" s="67"/>
      <c r="P5" s="67"/>
    </row>
    <row r="6" spans="1:16" ht="23.5" customHeight="1">
      <c r="D6" s="67"/>
      <c r="E6" s="67"/>
      <c r="F6" s="67"/>
      <c r="G6" s="67"/>
      <c r="H6" s="67"/>
      <c r="I6" s="67"/>
      <c r="J6" s="67" t="s">
        <v>146</v>
      </c>
      <c r="K6" s="67"/>
      <c r="L6" s="67"/>
      <c r="M6" s="67"/>
      <c r="N6" s="67"/>
      <c r="O6" s="67"/>
      <c r="P6" s="67"/>
    </row>
    <row r="7" spans="1:16" ht="23.5" customHeight="1">
      <c r="D7" s="67"/>
      <c r="E7" s="24"/>
      <c r="F7" s="67"/>
      <c r="G7" s="67"/>
      <c r="H7" s="67"/>
      <c r="I7" s="67"/>
      <c r="J7" s="67" t="s">
        <v>147</v>
      </c>
      <c r="L7" s="67"/>
      <c r="M7" s="67"/>
      <c r="N7" s="67"/>
      <c r="O7" s="83"/>
    </row>
    <row r="8" spans="1:16" ht="23.5" customHeight="1">
      <c r="D8" s="67"/>
      <c r="E8" s="24"/>
      <c r="F8" s="67"/>
      <c r="G8" s="67"/>
      <c r="H8" s="67"/>
      <c r="I8" s="67"/>
      <c r="J8" s="67" t="s">
        <v>148</v>
      </c>
      <c r="L8" s="67"/>
      <c r="M8" s="67"/>
      <c r="N8" s="67"/>
      <c r="O8" s="83"/>
    </row>
    <row r="9" spans="1:16" ht="23.5" customHeight="1">
      <c r="A9" s="16"/>
      <c r="E9" s="24"/>
      <c r="F9" s="67"/>
      <c r="G9" s="67"/>
      <c r="H9" s="67"/>
      <c r="I9" s="67"/>
      <c r="J9" s="67" t="s">
        <v>149</v>
      </c>
      <c r="O9" s="83"/>
    </row>
    <row r="10" spans="1:16" s="16" customFormat="1" ht="23.5" customHeight="1">
      <c r="B10" s="15"/>
      <c r="D10" s="67" t="s">
        <v>1</v>
      </c>
      <c r="E10" s="67"/>
      <c r="F10" s="67"/>
      <c r="G10" s="67"/>
      <c r="H10" s="67" t="s">
        <v>77</v>
      </c>
      <c r="I10" s="67"/>
      <c r="J10" s="67" t="s">
        <v>150</v>
      </c>
      <c r="L10" s="123"/>
      <c r="M10" s="123"/>
      <c r="N10" s="123"/>
      <c r="O10" s="67"/>
    </row>
    <row r="11" spans="1:16" s="16" customFormat="1" ht="23.5" customHeight="1">
      <c r="B11" s="15"/>
      <c r="D11" s="67" t="s">
        <v>2</v>
      </c>
      <c r="E11" s="67"/>
      <c r="F11" s="67" t="s">
        <v>77</v>
      </c>
      <c r="G11" s="67"/>
      <c r="H11" s="67" t="s">
        <v>78</v>
      </c>
      <c r="I11" s="67"/>
      <c r="J11" s="67" t="s">
        <v>74</v>
      </c>
      <c r="L11" s="67"/>
      <c r="M11" s="24"/>
      <c r="O11" s="67"/>
    </row>
    <row r="12" spans="1:16" s="16" customFormat="1" ht="23.5" customHeight="1">
      <c r="B12" s="70" t="s">
        <v>0</v>
      </c>
      <c r="D12" s="67" t="s">
        <v>3</v>
      </c>
      <c r="E12" s="67"/>
      <c r="F12" s="67" t="s">
        <v>152</v>
      </c>
      <c r="G12" s="67"/>
      <c r="H12" s="71" t="s">
        <v>79</v>
      </c>
      <c r="I12" s="67"/>
      <c r="J12" s="67" t="s">
        <v>73</v>
      </c>
      <c r="L12" s="67" t="s">
        <v>151</v>
      </c>
      <c r="N12" s="16" t="s">
        <v>4</v>
      </c>
      <c r="P12" s="67" t="s">
        <v>26</v>
      </c>
    </row>
    <row r="13" spans="1:16" s="16" customFormat="1" ht="23.5" customHeight="1">
      <c r="B13" s="70"/>
      <c r="D13" s="124" t="s">
        <v>86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16" s="15" customFormat="1" ht="23.5" customHeight="1">
      <c r="A14" s="72" t="s">
        <v>198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.5" customHeight="1">
      <c r="A15" s="14" t="s">
        <v>199</v>
      </c>
      <c r="B15" s="84"/>
      <c r="C15" s="84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-1788797</v>
      </c>
      <c r="K15" s="107"/>
      <c r="L15" s="107">
        <v>768900</v>
      </c>
      <c r="M15" s="107"/>
      <c r="N15" s="107">
        <v>2565346</v>
      </c>
      <c r="O15" s="107"/>
      <c r="P15" s="107">
        <v>32357913</v>
      </c>
    </row>
    <row r="16" spans="1:16" s="13" customFormat="1" ht="19.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.5" customHeight="1">
      <c r="A17" s="14" t="s">
        <v>153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.5" customHeight="1">
      <c r="A18" s="8" t="s">
        <v>194</v>
      </c>
      <c r="B18" s="15">
        <v>42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-635502</v>
      </c>
      <c r="O18" s="18"/>
      <c r="P18" s="18">
        <f>SUM(D18:O18)</f>
        <v>-635502</v>
      </c>
    </row>
    <row r="19" spans="1:16" s="13" customFormat="1" ht="23.5" customHeight="1">
      <c r="A19" s="14" t="s">
        <v>154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-635502</v>
      </c>
      <c r="O19" s="27"/>
      <c r="P19" s="74">
        <f>SUM(P18)</f>
        <v>-635502</v>
      </c>
    </row>
    <row r="20" spans="1:16" s="16" customFormat="1" ht="19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.5" customHeight="1">
      <c r="A21" s="14" t="s">
        <v>155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.5" customHeight="1">
      <c r="A22" s="8" t="s">
        <v>157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f>'PL8-11'!I112</f>
        <v>348266</v>
      </c>
      <c r="O22" s="18"/>
      <c r="P22" s="37">
        <f>SUM(D22:O22)</f>
        <v>348266</v>
      </c>
    </row>
    <row r="23" spans="1:16" s="16" customFormat="1" ht="23.5" customHeight="1">
      <c r="A23" s="8" t="s">
        <v>158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f>'PL8-11'!I137</f>
        <v>19061</v>
      </c>
      <c r="K23" s="18"/>
      <c r="L23" s="85">
        <v>0</v>
      </c>
      <c r="M23" s="18"/>
      <c r="N23" s="85">
        <v>0</v>
      </c>
      <c r="O23" s="18"/>
      <c r="P23" s="85">
        <f>SUM(D23:O23)</f>
        <v>19061</v>
      </c>
    </row>
    <row r="24" spans="1:16" s="13" customFormat="1" ht="23.5" customHeight="1">
      <c r="A24" s="14" t="s">
        <v>159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19061</v>
      </c>
      <c r="K24" s="86"/>
      <c r="L24" s="74">
        <f>L23+L22</f>
        <v>0</v>
      </c>
      <c r="M24" s="86"/>
      <c r="N24" s="74">
        <f>N23+N22</f>
        <v>348266</v>
      </c>
      <c r="O24" s="86"/>
      <c r="P24" s="74">
        <f>P23+P22</f>
        <v>367327</v>
      </c>
    </row>
    <row r="25" spans="1:16" s="16" customFormat="1" ht="19.5" customHeight="1">
      <c r="A25" s="8"/>
      <c r="B25" s="13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s="13" customFormat="1" ht="23.5" customHeight="1">
      <c r="A26" s="14" t="s">
        <v>156</v>
      </c>
      <c r="B26" s="15">
        <v>11.1</v>
      </c>
      <c r="D26" s="75">
        <v>0</v>
      </c>
      <c r="E26" s="86"/>
      <c r="F26" s="75">
        <v>0</v>
      </c>
      <c r="G26" s="27"/>
      <c r="H26" s="75">
        <v>0</v>
      </c>
      <c r="I26" s="86"/>
      <c r="J26" s="75">
        <v>448550</v>
      </c>
      <c r="K26" s="86"/>
      <c r="L26" s="75">
        <v>0</v>
      </c>
      <c r="M26" s="86"/>
      <c r="N26" s="75">
        <f>-J26</f>
        <v>-448550</v>
      </c>
      <c r="O26" s="86"/>
      <c r="P26" s="75">
        <f>SUM(D26:N26)</f>
        <v>0</v>
      </c>
    </row>
    <row r="27" spans="1:16" s="16" customFormat="1" ht="19.5" customHeight="1">
      <c r="A27" s="8"/>
      <c r="B27" s="15"/>
      <c r="D27" s="18"/>
      <c r="E27" s="40"/>
      <c r="F27" s="18"/>
      <c r="G27" s="18"/>
      <c r="H27" s="18"/>
      <c r="I27" s="40"/>
      <c r="J27" s="18"/>
      <c r="K27" s="40"/>
      <c r="L27" s="18"/>
      <c r="M27" s="40"/>
      <c r="N27" s="18"/>
      <c r="O27" s="40"/>
      <c r="P27" s="18"/>
    </row>
    <row r="28" spans="1:16" ht="23.5" customHeight="1" thickBot="1">
      <c r="A28" s="14" t="s">
        <v>200</v>
      </c>
      <c r="B28" s="70"/>
      <c r="C28" s="24"/>
      <c r="D28" s="77">
        <f>SUM(D15,D19,D24,D26)</f>
        <v>21183661</v>
      </c>
      <c r="E28" s="50"/>
      <c r="F28" s="77">
        <f>SUM(F15,F19,F24,F26)</f>
        <v>9627913</v>
      </c>
      <c r="G28" s="27"/>
      <c r="H28" s="77">
        <f>SUM(H15,H19,H24,H26)</f>
        <v>890</v>
      </c>
      <c r="I28" s="50"/>
      <c r="J28" s="77">
        <f>SUM(J15,J19,J24,J26)</f>
        <v>-1321186</v>
      </c>
      <c r="K28" s="50"/>
      <c r="L28" s="77">
        <f>SUM(L15,L19,L24,L26)</f>
        <v>768900</v>
      </c>
      <c r="M28" s="50"/>
      <c r="N28" s="77">
        <f>SUM(N15,N19,N24,N26)</f>
        <v>1829560</v>
      </c>
      <c r="O28" s="50"/>
      <c r="P28" s="77">
        <f>SUM(P15,P19,P24,P26)</f>
        <v>32089738</v>
      </c>
    </row>
    <row r="29" spans="1:16" ht="24" customHeight="1" thickTop="1">
      <c r="A29" s="14"/>
      <c r="B29" s="70"/>
      <c r="C29" s="24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2:16" ht="24" customHeight="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2:16" ht="24" customHeight="1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</sheetData>
  <mergeCells count="5">
    <mergeCell ref="A1:D1"/>
    <mergeCell ref="D4:P4"/>
    <mergeCell ref="L5:N5"/>
    <mergeCell ref="L10:N10"/>
    <mergeCell ref="D13:P13"/>
  </mergeCells>
  <pageMargins left="0.7" right="0.7" top="0.48" bottom="0.5" header="0.5" footer="0.5"/>
  <pageSetup paperSize="9" scale="72" firstPageNumber="14" orientation="landscape" useFirstPageNumber="1" r:id="rId1"/>
  <headerFooter>
    <oddFooter>&amp;L&amp;"Times New Roman,Regular"&amp;11The accompanying notes are an integral part of these interim financial statements.&amp;"ApFont,Regular"&amp;10
&amp;C&amp;"Times New Roman,Regular"&amp;11&amp;P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3F86-1B39-4731-91EA-1C95355BE4F4}">
  <dimension ref="A1:P43"/>
  <sheetViews>
    <sheetView showGridLines="0" view="pageBreakPreview" zoomScale="60" zoomScaleNormal="65" workbookViewId="0">
      <selection activeCell="J15" sqref="J15"/>
    </sheetView>
  </sheetViews>
  <sheetFormatPr defaultColWidth="10.81640625" defaultRowHeight="24" customHeight="1"/>
  <cols>
    <col min="1" max="1" width="54.7265625" style="8" customWidth="1"/>
    <col min="2" max="2" width="8" style="15" customWidth="1"/>
    <col min="3" max="3" width="1.453125" style="8" customWidth="1"/>
    <col min="4" max="4" width="15.54296875" style="24" customWidth="1"/>
    <col min="5" max="5" width="1.453125" style="8" customWidth="1"/>
    <col min="6" max="6" width="15.54296875" style="24" customWidth="1"/>
    <col min="7" max="7" width="1.453125" style="24" customWidth="1"/>
    <col min="8" max="8" width="15.54296875" style="24" customWidth="1"/>
    <col min="9" max="9" width="1.453125" style="24" customWidth="1"/>
    <col min="10" max="10" width="19.1796875" style="24" customWidth="1"/>
    <col min="11" max="11" width="1.453125" style="8" customWidth="1"/>
    <col min="12" max="12" width="15.54296875" style="24" customWidth="1"/>
    <col min="13" max="13" width="1.453125" style="24" customWidth="1"/>
    <col min="14" max="14" width="15.54296875" style="24" customWidth="1"/>
    <col min="15" max="15" width="1.453125" style="8" customWidth="1"/>
    <col min="16" max="16" width="15.54296875" style="8" customWidth="1"/>
    <col min="17" max="16384" width="10.81640625" style="8"/>
  </cols>
  <sheetData>
    <row r="1" spans="1:16" s="6" customFormat="1" ht="24" customHeight="1">
      <c r="A1" s="125" t="s">
        <v>166</v>
      </c>
      <c r="B1" s="125"/>
      <c r="C1" s="125"/>
      <c r="D1" s="125"/>
      <c r="E1" s="5"/>
    </row>
    <row r="2" spans="1:16" s="6" customFormat="1" ht="24" customHeight="1">
      <c r="A2" s="7" t="s">
        <v>145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4" customHeight="1">
      <c r="L3" s="8"/>
      <c r="M3" s="8"/>
      <c r="N3" s="8"/>
      <c r="P3" s="83"/>
    </row>
    <row r="4" spans="1:16" ht="23.5" customHeight="1">
      <c r="D4" s="121" t="s">
        <v>25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3.5" customHeight="1">
      <c r="D5" s="67"/>
      <c r="E5" s="67"/>
      <c r="F5" s="67"/>
      <c r="G5" s="67"/>
      <c r="H5" s="67"/>
      <c r="I5" s="67"/>
      <c r="J5" s="69" t="s">
        <v>114</v>
      </c>
      <c r="K5" s="68"/>
      <c r="L5" s="122" t="s">
        <v>20</v>
      </c>
      <c r="M5" s="122"/>
      <c r="N5" s="122"/>
      <c r="O5" s="67"/>
      <c r="P5" s="67"/>
    </row>
    <row r="6" spans="1:16" ht="23.5" customHeight="1">
      <c r="D6" s="67"/>
      <c r="E6" s="67"/>
      <c r="F6" s="67"/>
      <c r="G6" s="67"/>
      <c r="H6" s="67"/>
      <c r="I6" s="67"/>
      <c r="J6" s="67" t="s">
        <v>146</v>
      </c>
      <c r="K6" s="67"/>
      <c r="L6" s="67"/>
      <c r="M6" s="67"/>
      <c r="N6" s="67"/>
      <c r="O6" s="67"/>
      <c r="P6" s="67"/>
    </row>
    <row r="7" spans="1:16" ht="23.5" customHeight="1">
      <c r="D7" s="67"/>
      <c r="E7" s="24"/>
      <c r="F7" s="67"/>
      <c r="G7" s="67"/>
      <c r="H7" s="67"/>
      <c r="I7" s="67"/>
      <c r="J7" s="67" t="s">
        <v>147</v>
      </c>
      <c r="L7" s="67"/>
      <c r="M7" s="67"/>
      <c r="N7" s="67"/>
      <c r="O7" s="83"/>
    </row>
    <row r="8" spans="1:16" ht="23.5" customHeight="1">
      <c r="D8" s="67"/>
      <c r="E8" s="24"/>
      <c r="F8" s="67"/>
      <c r="G8" s="67"/>
      <c r="H8" s="67"/>
      <c r="I8" s="67"/>
      <c r="J8" s="67" t="s">
        <v>148</v>
      </c>
      <c r="L8" s="67"/>
      <c r="M8" s="67"/>
      <c r="N8" s="67"/>
      <c r="O8" s="83"/>
    </row>
    <row r="9" spans="1:16" ht="23.5" customHeight="1">
      <c r="E9" s="24"/>
      <c r="F9" s="67"/>
      <c r="G9" s="67"/>
      <c r="H9" s="67"/>
      <c r="I9" s="67"/>
      <c r="J9" s="67" t="s">
        <v>149</v>
      </c>
      <c r="O9" s="83"/>
    </row>
    <row r="10" spans="1:16" s="16" customFormat="1" ht="23.5" customHeight="1">
      <c r="B10" s="15"/>
      <c r="D10" s="67" t="s">
        <v>1</v>
      </c>
      <c r="E10" s="67"/>
      <c r="F10" s="67"/>
      <c r="G10" s="67"/>
      <c r="H10" s="67" t="s">
        <v>77</v>
      </c>
      <c r="I10" s="67"/>
      <c r="J10" s="67" t="s">
        <v>150</v>
      </c>
      <c r="L10" s="123"/>
      <c r="M10" s="123"/>
      <c r="N10" s="123"/>
      <c r="O10" s="67"/>
    </row>
    <row r="11" spans="1:16" s="16" customFormat="1" ht="23.5" customHeight="1">
      <c r="B11" s="15"/>
      <c r="D11" s="67" t="s">
        <v>2</v>
      </c>
      <c r="E11" s="67"/>
      <c r="F11" s="67" t="s">
        <v>77</v>
      </c>
      <c r="G11" s="67"/>
      <c r="H11" s="67" t="s">
        <v>78</v>
      </c>
      <c r="I11" s="67"/>
      <c r="J11" s="67" t="s">
        <v>74</v>
      </c>
      <c r="L11" s="67"/>
      <c r="M11" s="24"/>
      <c r="O11" s="67"/>
    </row>
    <row r="12" spans="1:16" s="16" customFormat="1" ht="23.5" customHeight="1">
      <c r="B12" s="70" t="s">
        <v>0</v>
      </c>
      <c r="D12" s="67" t="s">
        <v>3</v>
      </c>
      <c r="E12" s="67"/>
      <c r="F12" s="67" t="s">
        <v>152</v>
      </c>
      <c r="G12" s="67"/>
      <c r="H12" s="71" t="s">
        <v>79</v>
      </c>
      <c r="I12" s="67"/>
      <c r="J12" s="67" t="s">
        <v>73</v>
      </c>
      <c r="L12" s="67" t="s">
        <v>151</v>
      </c>
      <c r="N12" s="16" t="s">
        <v>4</v>
      </c>
      <c r="P12" s="67" t="s">
        <v>26</v>
      </c>
    </row>
    <row r="13" spans="1:16" s="16" customFormat="1" ht="23.5" customHeight="1">
      <c r="B13" s="70"/>
      <c r="D13" s="124" t="s">
        <v>86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16" s="15" customFormat="1" ht="23.5" customHeight="1">
      <c r="A14" s="72" t="s">
        <v>160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.5" customHeight="1">
      <c r="A15" s="14" t="s">
        <v>93</v>
      </c>
      <c r="B15" s="84"/>
      <c r="C15" s="84"/>
      <c r="D15" s="27">
        <v>21183661</v>
      </c>
      <c r="E15" s="27"/>
      <c r="F15" s="27">
        <v>9627913</v>
      </c>
      <c r="G15" s="27"/>
      <c r="H15" s="27">
        <v>890</v>
      </c>
      <c r="I15" s="27"/>
      <c r="J15" s="27">
        <v>-2887029</v>
      </c>
      <c r="K15" s="27"/>
      <c r="L15" s="27">
        <v>719900</v>
      </c>
      <c r="M15" s="27"/>
      <c r="N15" s="27">
        <v>3211128</v>
      </c>
      <c r="O15" s="27"/>
      <c r="P15" s="27">
        <f>SUM(D15:O15)</f>
        <v>31856463</v>
      </c>
    </row>
    <row r="16" spans="1:16" s="13" customFormat="1" ht="19.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.5" customHeight="1">
      <c r="A17" s="14" t="s">
        <v>153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.5" customHeight="1">
      <c r="A18" s="8" t="s">
        <v>194</v>
      </c>
      <c r="B18" s="15">
        <v>42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-635508</v>
      </c>
      <c r="O18" s="18"/>
      <c r="P18" s="18">
        <f>SUM(D18:O18)</f>
        <v>-635508</v>
      </c>
    </row>
    <row r="19" spans="1:16" s="13" customFormat="1" ht="23.5" customHeight="1">
      <c r="A19" s="14" t="s">
        <v>154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-635508</v>
      </c>
      <c r="O19" s="27"/>
      <c r="P19" s="74">
        <f>SUM(P18)</f>
        <v>-635508</v>
      </c>
    </row>
    <row r="20" spans="1:16" s="16" customFormat="1" ht="19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.5" customHeight="1">
      <c r="A21" s="14" t="s">
        <v>155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.5" customHeight="1">
      <c r="A22" s="8" t="s">
        <v>157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v>85000</v>
      </c>
      <c r="O22" s="18"/>
      <c r="P22" s="37">
        <f>SUM(D22:O22)</f>
        <v>85000</v>
      </c>
    </row>
    <row r="23" spans="1:16" s="16" customFormat="1" ht="23.5" customHeight="1">
      <c r="A23" s="8" t="s">
        <v>158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v>-66371</v>
      </c>
      <c r="K23" s="18"/>
      <c r="L23" s="85">
        <v>0</v>
      </c>
      <c r="M23" s="18"/>
      <c r="N23" s="85">
        <v>0</v>
      </c>
      <c r="O23" s="18"/>
      <c r="P23" s="85">
        <f>SUM(D23:O23)</f>
        <v>-66371</v>
      </c>
    </row>
    <row r="24" spans="1:16" s="13" customFormat="1" ht="23.5" customHeight="1">
      <c r="A24" s="14" t="s">
        <v>159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-66371</v>
      </c>
      <c r="K24" s="86"/>
      <c r="L24" s="74">
        <f>L23+L22</f>
        <v>0</v>
      </c>
      <c r="M24" s="86"/>
      <c r="N24" s="74">
        <f>N23+N22</f>
        <v>85000</v>
      </c>
      <c r="O24" s="86"/>
      <c r="P24" s="74">
        <f>P23+P22</f>
        <v>18629</v>
      </c>
    </row>
    <row r="25" spans="1:16" s="16" customFormat="1" ht="19.5" customHeight="1">
      <c r="A25" s="8"/>
      <c r="B25" s="13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s="13" customFormat="1" ht="23.5" customHeight="1">
      <c r="A26" s="14" t="s">
        <v>156</v>
      </c>
      <c r="B26" s="15">
        <v>11.1</v>
      </c>
      <c r="D26" s="75">
        <v>0</v>
      </c>
      <c r="E26" s="86"/>
      <c r="F26" s="75">
        <v>0</v>
      </c>
      <c r="G26" s="27"/>
      <c r="H26" s="75">
        <v>0</v>
      </c>
      <c r="I26" s="86"/>
      <c r="J26" s="75">
        <v>514227</v>
      </c>
      <c r="K26" s="86"/>
      <c r="L26" s="75">
        <v>0</v>
      </c>
      <c r="M26" s="86"/>
      <c r="N26" s="75">
        <f>-J26</f>
        <v>-514227</v>
      </c>
      <c r="O26" s="86"/>
      <c r="P26" s="75">
        <f>SUM(D26:N26)</f>
        <v>0</v>
      </c>
    </row>
    <row r="27" spans="1:16" s="16" customFormat="1" ht="19.5" customHeight="1">
      <c r="A27" s="8"/>
      <c r="B27" s="15"/>
      <c r="D27" s="18"/>
      <c r="E27" s="40"/>
      <c r="F27" s="18"/>
      <c r="G27" s="18"/>
      <c r="H27" s="18"/>
      <c r="I27" s="40"/>
      <c r="J27" s="18"/>
      <c r="K27" s="40"/>
      <c r="L27" s="18"/>
      <c r="M27" s="40"/>
      <c r="N27" s="18"/>
      <c r="O27" s="40"/>
      <c r="P27" s="18"/>
    </row>
    <row r="28" spans="1:16" ht="23.5" customHeight="1" thickBot="1">
      <c r="A28" s="14" t="s">
        <v>94</v>
      </c>
      <c r="B28" s="70"/>
      <c r="C28" s="24"/>
      <c r="D28" s="77">
        <f>SUM(D15,D19,D24,D26)</f>
        <v>21183661</v>
      </c>
      <c r="E28" s="50"/>
      <c r="F28" s="77">
        <f>SUM(F15,F19,F24,F26)</f>
        <v>9627913</v>
      </c>
      <c r="G28" s="27"/>
      <c r="H28" s="77">
        <f>SUM(H15,H19,H24,H26)</f>
        <v>890</v>
      </c>
      <c r="I28" s="50"/>
      <c r="J28" s="77">
        <f>SUM(J15,J19,J24,J26)</f>
        <v>-2439173</v>
      </c>
      <c r="K28" s="50"/>
      <c r="L28" s="77">
        <f>SUM(L15,L19,L24,L26)</f>
        <v>719900</v>
      </c>
      <c r="M28" s="50"/>
      <c r="N28" s="77">
        <f>SUM(N15,N19,N24,N26)</f>
        <v>2146393</v>
      </c>
      <c r="O28" s="50"/>
      <c r="P28" s="77">
        <f>SUM(P15,P19,P24,P26)</f>
        <v>31239584</v>
      </c>
    </row>
    <row r="29" spans="1:16" ht="24" customHeight="1" thickTop="1">
      <c r="A29" s="14"/>
      <c r="B29" s="70"/>
      <c r="C29" s="24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2:16" ht="24" customHeight="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2:16" ht="24" customHeight="1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</sheetData>
  <mergeCells count="5">
    <mergeCell ref="A1:D1"/>
    <mergeCell ref="D4:P4"/>
    <mergeCell ref="L5:N5"/>
    <mergeCell ref="L10:N10"/>
    <mergeCell ref="D13:P13"/>
  </mergeCells>
  <pageMargins left="0.7" right="0.7" top="0.5" bottom="0.5" header="0.5" footer="0.5"/>
  <pageSetup paperSize="9" scale="72" firstPageNumber="15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5"/>
  <sheetViews>
    <sheetView showGridLines="0" tabSelected="1" view="pageBreakPreview" topLeftCell="A45" zoomScale="85" zoomScaleNormal="74" zoomScaleSheetLayoutView="85" workbookViewId="0">
      <selection activeCell="D54" sqref="D54"/>
    </sheetView>
  </sheetViews>
  <sheetFormatPr defaultColWidth="10.81640625" defaultRowHeight="22.5" customHeight="1"/>
  <cols>
    <col min="1" max="1" width="49.81640625" style="8" customWidth="1"/>
    <col min="2" max="2" width="2.1796875" style="8" customWidth="1"/>
    <col min="3" max="3" width="5.1796875" style="8" customWidth="1"/>
    <col min="4" max="4" width="18.81640625" style="8" customWidth="1"/>
    <col min="5" max="5" width="5.453125" style="16" bestFit="1" customWidth="1"/>
    <col min="6" max="6" width="1" style="8" customWidth="1"/>
    <col min="7" max="7" width="12.7265625" style="8" customWidth="1"/>
    <col min="8" max="8" width="1" style="8" customWidth="1"/>
    <col min="9" max="9" width="12.7265625" style="8" customWidth="1"/>
    <col min="10" max="10" width="1" style="24" customWidth="1"/>
    <col min="11" max="11" width="12.7265625" style="8" customWidth="1"/>
    <col min="12" max="12" width="1" style="8" customWidth="1"/>
    <col min="13" max="13" width="12.7265625" style="8" customWidth="1"/>
    <col min="14" max="16384" width="10.81640625" style="8"/>
  </cols>
  <sheetData>
    <row r="1" spans="1:13" ht="22.5" customHeight="1">
      <c r="A1" s="1" t="s">
        <v>166</v>
      </c>
      <c r="B1" s="14"/>
      <c r="C1" s="2"/>
      <c r="D1" s="3"/>
      <c r="F1" s="3"/>
      <c r="G1" s="3"/>
      <c r="H1" s="3"/>
      <c r="I1" s="3"/>
      <c r="J1" s="5"/>
      <c r="K1" s="3"/>
      <c r="L1" s="3"/>
      <c r="M1" s="3"/>
    </row>
    <row r="2" spans="1:13" ht="22.5" customHeight="1">
      <c r="A2" s="7" t="s">
        <v>43</v>
      </c>
      <c r="B2" s="14"/>
      <c r="C2" s="3"/>
      <c r="D2" s="3"/>
      <c r="F2" s="3"/>
      <c r="G2" s="3"/>
      <c r="H2" s="3"/>
      <c r="I2" s="3"/>
      <c r="J2" s="5"/>
      <c r="K2" s="3"/>
      <c r="L2" s="3"/>
      <c r="M2" s="3"/>
    </row>
    <row r="3" spans="1:13" ht="21" customHeight="1">
      <c r="A3" s="7"/>
      <c r="B3" s="14"/>
      <c r="C3" s="3"/>
      <c r="D3" s="3"/>
      <c r="F3" s="3"/>
      <c r="G3" s="3"/>
      <c r="H3" s="3"/>
      <c r="I3" s="3"/>
      <c r="J3" s="5"/>
      <c r="K3" s="3"/>
      <c r="L3" s="3"/>
      <c r="M3" s="3"/>
    </row>
    <row r="4" spans="1:13" ht="23.15" customHeight="1">
      <c r="A4" s="14"/>
      <c r="B4" s="14"/>
      <c r="G4" s="116" t="s">
        <v>90</v>
      </c>
      <c r="H4" s="116"/>
      <c r="I4" s="116"/>
      <c r="J4" s="13"/>
      <c r="K4" s="116" t="s">
        <v>91</v>
      </c>
      <c r="L4" s="116"/>
      <c r="M4" s="116"/>
    </row>
    <row r="5" spans="1:13" ht="23.15" customHeight="1">
      <c r="G5" s="116" t="s">
        <v>92</v>
      </c>
      <c r="H5" s="116"/>
      <c r="I5" s="116"/>
      <c r="J5" s="13"/>
      <c r="K5" s="116" t="s">
        <v>92</v>
      </c>
      <c r="L5" s="116"/>
      <c r="M5" s="116"/>
    </row>
    <row r="6" spans="1:13" ht="23.15" customHeight="1">
      <c r="C6" s="16"/>
      <c r="E6" s="8"/>
      <c r="G6" s="119" t="s">
        <v>192</v>
      </c>
      <c r="H6" s="120"/>
      <c r="I6" s="120"/>
      <c r="J6" s="13"/>
      <c r="K6" s="119" t="s">
        <v>192</v>
      </c>
      <c r="L6" s="120"/>
      <c r="M6" s="120"/>
    </row>
    <row r="7" spans="1:13" ht="23.15" customHeight="1">
      <c r="C7" s="16"/>
      <c r="E7" s="8"/>
      <c r="G7" s="119" t="s">
        <v>88</v>
      </c>
      <c r="H7" s="119"/>
      <c r="I7" s="119"/>
      <c r="J7" s="13"/>
      <c r="K7" s="119" t="s">
        <v>88</v>
      </c>
      <c r="L7" s="119"/>
      <c r="M7" s="119"/>
    </row>
    <row r="8" spans="1:13" ht="23.15" customHeight="1">
      <c r="C8" s="16"/>
      <c r="E8" s="15"/>
      <c r="G8" s="16">
        <v>2025</v>
      </c>
      <c r="H8" s="16"/>
      <c r="I8" s="16">
        <v>2024</v>
      </c>
      <c r="J8" s="16"/>
      <c r="K8" s="16">
        <v>2025</v>
      </c>
      <c r="L8" s="16"/>
      <c r="M8" s="16">
        <v>2024</v>
      </c>
    </row>
    <row r="9" spans="1:13" ht="21" customHeight="1">
      <c r="C9" s="16"/>
      <c r="E9" s="8"/>
      <c r="G9" s="118" t="s">
        <v>86</v>
      </c>
      <c r="H9" s="118"/>
      <c r="I9" s="118"/>
      <c r="J9" s="118"/>
      <c r="K9" s="118"/>
      <c r="L9" s="118"/>
      <c r="M9" s="118"/>
    </row>
    <row r="10" spans="1:13" ht="23.15" customHeight="1">
      <c r="A10" s="25" t="s">
        <v>39</v>
      </c>
      <c r="B10" s="14"/>
      <c r="C10" s="14"/>
    </row>
    <row r="11" spans="1:13" ht="23.15" customHeight="1">
      <c r="A11" s="8" t="s">
        <v>128</v>
      </c>
      <c r="G11" s="40">
        <f>+'PL8-11'!E110</f>
        <v>1387078</v>
      </c>
      <c r="I11" s="40">
        <f>+'PL8-11'!G110</f>
        <v>1105676</v>
      </c>
      <c r="J11" s="40"/>
      <c r="K11" s="40">
        <f>+'PL8-11'!I110</f>
        <v>348266</v>
      </c>
      <c r="L11" s="40"/>
      <c r="M11" s="40">
        <v>85000</v>
      </c>
    </row>
    <row r="12" spans="1:13" s="9" customFormat="1" ht="23.15" customHeight="1">
      <c r="A12" s="90" t="s">
        <v>171</v>
      </c>
      <c r="B12" s="90"/>
      <c r="C12" s="90"/>
      <c r="E12" s="15"/>
      <c r="J12" s="91"/>
      <c r="L12" s="91"/>
    </row>
    <row r="13" spans="1:13" s="9" customFormat="1" ht="23.15" customHeight="1">
      <c r="A13" s="90" t="s">
        <v>172</v>
      </c>
      <c r="B13" s="90"/>
      <c r="C13" s="90"/>
      <c r="E13" s="15"/>
      <c r="J13" s="91"/>
      <c r="L13" s="91"/>
    </row>
    <row r="14" spans="1:13" ht="23.15" customHeight="1">
      <c r="A14" s="34" t="s">
        <v>23</v>
      </c>
      <c r="B14" s="34"/>
      <c r="C14" s="17"/>
      <c r="G14" s="40">
        <v>275576</v>
      </c>
      <c r="H14" s="40"/>
      <c r="I14" s="40">
        <v>237702</v>
      </c>
      <c r="J14" s="40"/>
      <c r="K14" s="40">
        <v>5546</v>
      </c>
      <c r="L14" s="92"/>
      <c r="M14" s="40">
        <v>4508</v>
      </c>
    </row>
    <row r="15" spans="1:13" ht="23.15" customHeight="1">
      <c r="A15" s="34" t="s">
        <v>173</v>
      </c>
      <c r="B15" s="34"/>
      <c r="C15" s="17"/>
      <c r="G15" s="40">
        <f>+'PL8-11'!E109</f>
        <v>523475</v>
      </c>
      <c r="H15" s="40"/>
      <c r="I15" s="40">
        <v>884242</v>
      </c>
      <c r="J15" s="40"/>
      <c r="K15" s="40">
        <f>+'PL8-11'!I109</f>
        <v>0</v>
      </c>
      <c r="L15" s="92"/>
      <c r="M15" s="40">
        <f>'PL8-11'!K109</f>
        <v>0</v>
      </c>
    </row>
    <row r="16" spans="1:13" ht="23.15" customHeight="1">
      <c r="A16" s="34" t="s">
        <v>230</v>
      </c>
      <c r="B16" s="34"/>
      <c r="C16" s="17"/>
      <c r="G16" s="40">
        <v>1469</v>
      </c>
      <c r="H16" s="40"/>
      <c r="I16" s="40">
        <v>0</v>
      </c>
      <c r="J16" s="40"/>
      <c r="K16" s="40">
        <v>0</v>
      </c>
      <c r="L16" s="92"/>
      <c r="M16" s="40">
        <v>0</v>
      </c>
    </row>
    <row r="17" spans="1:14" ht="23.15" customHeight="1">
      <c r="A17" s="34" t="s">
        <v>80</v>
      </c>
      <c r="B17" s="34"/>
      <c r="C17" s="17"/>
      <c r="G17" s="40">
        <v>33830</v>
      </c>
      <c r="H17" s="40"/>
      <c r="I17" s="40">
        <v>31397</v>
      </c>
      <c r="J17" s="40"/>
      <c r="K17" s="40">
        <v>4988</v>
      </c>
      <c r="L17" s="92"/>
      <c r="M17" s="40">
        <v>4598</v>
      </c>
    </row>
    <row r="18" spans="1:14" ht="23.15" customHeight="1">
      <c r="A18" s="34" t="s">
        <v>193</v>
      </c>
      <c r="B18" s="34"/>
      <c r="C18" s="17"/>
      <c r="G18" s="40">
        <v>3929</v>
      </c>
      <c r="H18" s="40"/>
      <c r="I18" s="40">
        <v>63304</v>
      </c>
      <c r="J18" s="40"/>
      <c r="K18" s="40">
        <v>0</v>
      </c>
      <c r="L18" s="92"/>
      <c r="M18" s="40">
        <v>0</v>
      </c>
    </row>
    <row r="19" spans="1:14" ht="23.15" customHeight="1">
      <c r="A19" s="34" t="s">
        <v>217</v>
      </c>
      <c r="B19" s="34"/>
      <c r="C19" s="17"/>
      <c r="G19" s="40">
        <v>-162379</v>
      </c>
      <c r="H19" s="40"/>
      <c r="I19" s="40">
        <v>-712035</v>
      </c>
      <c r="J19" s="40"/>
      <c r="K19" s="40">
        <v>-286890</v>
      </c>
      <c r="L19" s="92"/>
      <c r="M19" s="40">
        <v>0</v>
      </c>
    </row>
    <row r="20" spans="1:14" ht="23.15" customHeight="1">
      <c r="A20" s="34" t="s">
        <v>218</v>
      </c>
      <c r="B20" s="34"/>
      <c r="C20" s="17"/>
      <c r="G20" s="40">
        <v>-2124</v>
      </c>
      <c r="H20" s="40"/>
      <c r="I20" s="40">
        <v>98</v>
      </c>
      <c r="J20" s="40"/>
      <c r="K20" s="40">
        <v>-4</v>
      </c>
      <c r="L20" s="92"/>
      <c r="M20" s="40">
        <v>21</v>
      </c>
    </row>
    <row r="21" spans="1:14" ht="23.15" customHeight="1">
      <c r="A21" s="34" t="s">
        <v>219</v>
      </c>
      <c r="B21" s="34"/>
      <c r="C21" s="17"/>
      <c r="G21" s="40">
        <v>-3929</v>
      </c>
      <c r="H21" s="40"/>
      <c r="I21" s="40">
        <v>204</v>
      </c>
      <c r="J21" s="40"/>
      <c r="K21" s="40">
        <v>0</v>
      </c>
      <c r="L21" s="92"/>
      <c r="M21" s="40">
        <v>36</v>
      </c>
    </row>
    <row r="22" spans="1:14" ht="23.15" customHeight="1">
      <c r="A22" s="34" t="s">
        <v>220</v>
      </c>
      <c r="B22" s="34"/>
      <c r="C22" s="17"/>
      <c r="G22" s="18">
        <f>-'PL8-11'!E95</f>
        <v>-134434</v>
      </c>
      <c r="H22" s="40"/>
      <c r="I22" s="40">
        <v>25619</v>
      </c>
      <c r="J22" s="40"/>
      <c r="K22" s="18">
        <f>-'PL8-11'!I95</f>
        <v>0</v>
      </c>
      <c r="L22" s="40"/>
      <c r="M22" s="40">
        <f>-'PL8-11'!K95</f>
        <v>0</v>
      </c>
    </row>
    <row r="23" spans="1:14" ht="23.15" customHeight="1">
      <c r="A23" s="34" t="s">
        <v>45</v>
      </c>
      <c r="B23" s="34"/>
      <c r="C23" s="17"/>
      <c r="G23" s="18">
        <f>-'PL8-11'!E89</f>
        <v>-3338130</v>
      </c>
      <c r="H23" s="18"/>
      <c r="I23" s="18">
        <v>-3407574</v>
      </c>
      <c r="J23" s="18"/>
      <c r="K23" s="18">
        <f>-'PL8-11'!I89</f>
        <v>113341</v>
      </c>
      <c r="L23" s="93"/>
      <c r="M23" s="18">
        <v>73817</v>
      </c>
    </row>
    <row r="24" spans="1:14" ht="23.15" customHeight="1">
      <c r="A24" s="34" t="s">
        <v>41</v>
      </c>
      <c r="B24" s="34"/>
      <c r="C24" s="17"/>
      <c r="G24" s="18">
        <f>-'PL8-11'!E96</f>
        <v>-213608</v>
      </c>
      <c r="H24" s="18"/>
      <c r="I24" s="18">
        <v>-258538</v>
      </c>
      <c r="J24" s="18"/>
      <c r="K24" s="18">
        <f>-'PL8-11'!I96</f>
        <v>-198272</v>
      </c>
      <c r="L24" s="93"/>
      <c r="M24" s="18">
        <v>-179024</v>
      </c>
    </row>
    <row r="25" spans="1:14" ht="23.15" customHeight="1">
      <c r="A25" s="8" t="s">
        <v>31</v>
      </c>
      <c r="C25" s="17"/>
      <c r="G25" s="18">
        <v>5829832</v>
      </c>
      <c r="H25" s="18"/>
      <c r="I25" s="18">
        <v>5815353</v>
      </c>
      <c r="J25" s="18"/>
      <c r="K25" s="18">
        <v>0</v>
      </c>
      <c r="L25" s="93"/>
      <c r="M25" s="18">
        <v>0</v>
      </c>
    </row>
    <row r="26" spans="1:14" ht="23.15" customHeight="1">
      <c r="A26" s="34" t="s">
        <v>32</v>
      </c>
      <c r="B26" s="34"/>
      <c r="C26" s="17"/>
      <c r="G26" s="18">
        <v>-3339514</v>
      </c>
      <c r="H26" s="18"/>
      <c r="I26" s="18">
        <v>-2650420</v>
      </c>
      <c r="J26" s="18"/>
      <c r="K26" s="18">
        <v>-67521</v>
      </c>
      <c r="L26" s="93"/>
      <c r="M26" s="18">
        <v>-62363</v>
      </c>
      <c r="N26" s="37"/>
    </row>
    <row r="27" spans="1:14" ht="23.15" customHeight="1">
      <c r="A27" s="34" t="s">
        <v>81</v>
      </c>
      <c r="B27" s="34"/>
      <c r="C27" s="17"/>
      <c r="G27" s="18">
        <v>35223</v>
      </c>
      <c r="H27" s="18"/>
      <c r="I27" s="18">
        <v>0</v>
      </c>
      <c r="J27" s="18"/>
      <c r="K27" s="18">
        <v>9803</v>
      </c>
      <c r="L27" s="93"/>
      <c r="M27" s="18">
        <v>0</v>
      </c>
    </row>
    <row r="28" spans="1:14" ht="23.15" customHeight="1">
      <c r="A28" s="34" t="s">
        <v>65</v>
      </c>
      <c r="B28" s="34"/>
      <c r="C28" s="17"/>
      <c r="G28" s="73">
        <v>-166078</v>
      </c>
      <c r="H28" s="18"/>
      <c r="I28" s="73">
        <v>-58149</v>
      </c>
      <c r="J28" s="18"/>
      <c r="K28" s="73">
        <v>-2894</v>
      </c>
      <c r="L28" s="93"/>
      <c r="M28" s="73">
        <v>-2996</v>
      </c>
    </row>
    <row r="29" spans="1:14" ht="23.15" customHeight="1">
      <c r="A29" s="17" t="s">
        <v>174</v>
      </c>
      <c r="B29" s="17"/>
      <c r="C29" s="17"/>
      <c r="G29" s="40">
        <f>SUM(G11:G28)</f>
        <v>730216</v>
      </c>
      <c r="I29" s="40">
        <f>SUM(I11:I28)</f>
        <v>1076879</v>
      </c>
      <c r="J29" s="40"/>
      <c r="K29" s="40">
        <f>SUM(K11:K28)</f>
        <v>-73637</v>
      </c>
      <c r="L29" s="40"/>
      <c r="M29" s="40">
        <f>SUM(M11:M28)</f>
        <v>-76403</v>
      </c>
    </row>
    <row r="30" spans="1:14" ht="11.5" customHeight="1">
      <c r="A30" s="17"/>
      <c r="B30" s="17"/>
      <c r="C30" s="17"/>
      <c r="G30" s="40"/>
      <c r="I30" s="40"/>
      <c r="J30" s="40"/>
      <c r="K30" s="40"/>
      <c r="L30" s="40"/>
      <c r="M30" s="40"/>
    </row>
    <row r="31" spans="1:14" ht="23.15" customHeight="1">
      <c r="A31" s="90" t="s">
        <v>228</v>
      </c>
      <c r="B31" s="17"/>
      <c r="C31" s="17"/>
      <c r="J31" s="40"/>
      <c r="L31" s="40"/>
    </row>
    <row r="32" spans="1:14" ht="23.15" customHeight="1">
      <c r="A32" s="34" t="s">
        <v>7</v>
      </c>
      <c r="B32" s="34"/>
      <c r="C32" s="35"/>
      <c r="G32" s="40">
        <v>-4222419</v>
      </c>
      <c r="H32" s="40"/>
      <c r="I32" s="40">
        <v>16543343</v>
      </c>
      <c r="J32" s="40"/>
      <c r="K32" s="40">
        <v>4927396</v>
      </c>
      <c r="L32" s="18"/>
      <c r="M32" s="40">
        <v>-45043</v>
      </c>
    </row>
    <row r="33" spans="1:13" ht="23.15" customHeight="1">
      <c r="A33" s="17" t="s">
        <v>59</v>
      </c>
      <c r="B33" s="17"/>
      <c r="D33" s="17"/>
      <c r="E33" s="94"/>
      <c r="F33" s="17"/>
      <c r="G33" s="40">
        <v>27722</v>
      </c>
      <c r="H33" s="40"/>
      <c r="I33" s="40">
        <v>37614</v>
      </c>
      <c r="J33" s="40"/>
      <c r="K33" s="40">
        <v>0</v>
      </c>
      <c r="L33" s="18"/>
      <c r="M33" s="40">
        <v>0</v>
      </c>
    </row>
    <row r="34" spans="1:13" ht="23.15" customHeight="1">
      <c r="A34" s="34" t="s">
        <v>38</v>
      </c>
      <c r="B34" s="34"/>
      <c r="C34" s="35"/>
      <c r="G34" s="40">
        <v>-8363021</v>
      </c>
      <c r="H34" s="40"/>
      <c r="I34" s="40">
        <v>-2318691</v>
      </c>
      <c r="J34" s="40"/>
      <c r="K34" s="40">
        <v>0</v>
      </c>
      <c r="L34" s="18"/>
      <c r="M34" s="40">
        <v>0</v>
      </c>
    </row>
    <row r="35" spans="1:13" ht="23.15" customHeight="1">
      <c r="A35" s="34" t="s">
        <v>175</v>
      </c>
      <c r="B35" s="34"/>
      <c r="C35" s="35"/>
      <c r="G35" s="40">
        <v>3409</v>
      </c>
      <c r="H35" s="40"/>
      <c r="I35" s="40">
        <v>114637</v>
      </c>
      <c r="J35" s="40"/>
      <c r="K35" s="40">
        <v>0</v>
      </c>
      <c r="L35" s="18"/>
      <c r="M35" s="40">
        <v>0</v>
      </c>
    </row>
    <row r="36" spans="1:13" ht="23.15" customHeight="1">
      <c r="A36" s="34" t="s">
        <v>54</v>
      </c>
      <c r="B36" s="34"/>
      <c r="C36" s="35"/>
      <c r="G36" s="40">
        <v>-60455</v>
      </c>
      <c r="H36" s="40"/>
      <c r="I36" s="40">
        <v>-17219</v>
      </c>
      <c r="J36" s="40"/>
      <c r="K36" s="40">
        <v>0</v>
      </c>
      <c r="L36" s="18"/>
      <c r="M36" s="40">
        <v>0</v>
      </c>
    </row>
    <row r="37" spans="1:13" ht="23.15" customHeight="1">
      <c r="A37" s="34" t="s">
        <v>176</v>
      </c>
      <c r="B37" s="34"/>
      <c r="C37" s="35"/>
      <c r="G37" s="40">
        <v>33892</v>
      </c>
      <c r="H37" s="40"/>
      <c r="I37" s="40">
        <v>72506</v>
      </c>
      <c r="J37" s="40"/>
      <c r="K37" s="40">
        <v>0</v>
      </c>
      <c r="L37" s="18"/>
      <c r="M37" s="40">
        <v>0</v>
      </c>
    </row>
    <row r="38" spans="1:13" ht="23.15" customHeight="1">
      <c r="A38" s="34" t="s">
        <v>9</v>
      </c>
      <c r="B38" s="34"/>
      <c r="C38" s="34"/>
      <c r="G38" s="40">
        <v>235442</v>
      </c>
      <c r="H38" s="40"/>
      <c r="I38" s="40">
        <v>-6730</v>
      </c>
      <c r="J38" s="40"/>
      <c r="K38" s="40">
        <v>-5832</v>
      </c>
      <c r="L38" s="18"/>
      <c r="M38" s="40">
        <v>-4853</v>
      </c>
    </row>
    <row r="39" spans="1:13" ht="9.65" customHeight="1">
      <c r="A39" s="34"/>
      <c r="B39" s="34"/>
      <c r="C39" s="34"/>
      <c r="G39" s="40"/>
      <c r="H39" s="40"/>
      <c r="I39" s="40"/>
      <c r="J39" s="40"/>
      <c r="K39" s="40"/>
      <c r="L39" s="18"/>
      <c r="M39" s="40"/>
    </row>
    <row r="40" spans="1:13" ht="23.15" customHeight="1">
      <c r="A40" s="95" t="s">
        <v>227</v>
      </c>
      <c r="B40" s="34"/>
      <c r="C40" s="34"/>
      <c r="D40" s="17"/>
      <c r="E40" s="94"/>
      <c r="F40" s="17"/>
      <c r="G40" s="18"/>
      <c r="H40" s="18"/>
      <c r="I40" s="18"/>
      <c r="J40" s="18"/>
      <c r="K40" s="18"/>
      <c r="L40" s="93"/>
      <c r="M40" s="18"/>
    </row>
    <row r="41" spans="1:13" ht="23.15" customHeight="1">
      <c r="A41" s="34" t="s">
        <v>8</v>
      </c>
      <c r="B41" s="34"/>
      <c r="C41" s="34"/>
      <c r="D41" s="17"/>
      <c r="E41" s="94"/>
      <c r="F41" s="17"/>
      <c r="G41" s="40">
        <v>9538527</v>
      </c>
      <c r="H41" s="40"/>
      <c r="I41" s="40">
        <v>-6675092</v>
      </c>
      <c r="J41" s="37"/>
      <c r="K41" s="40">
        <v>0</v>
      </c>
      <c r="L41" s="96"/>
      <c r="M41" s="40">
        <v>0</v>
      </c>
    </row>
    <row r="42" spans="1:13" ht="23.15" customHeight="1">
      <c r="A42" s="34" t="s">
        <v>7</v>
      </c>
      <c r="B42" s="34"/>
      <c r="C42" s="34"/>
      <c r="D42" s="17"/>
      <c r="E42" s="94"/>
      <c r="F42" s="17"/>
      <c r="G42" s="40">
        <v>4748871</v>
      </c>
      <c r="H42" s="40"/>
      <c r="I42" s="40">
        <v>-742583</v>
      </c>
      <c r="J42" s="18"/>
      <c r="K42" s="40">
        <v>0</v>
      </c>
      <c r="L42" s="93"/>
      <c r="M42" s="40">
        <v>1678000</v>
      </c>
    </row>
    <row r="43" spans="1:13" ht="23.15" customHeight="1">
      <c r="A43" s="8" t="s">
        <v>27</v>
      </c>
      <c r="D43" s="17"/>
      <c r="E43" s="94"/>
      <c r="F43" s="17"/>
      <c r="G43" s="40">
        <v>502074</v>
      </c>
      <c r="H43" s="40"/>
      <c r="I43" s="40">
        <v>450970</v>
      </c>
      <c r="J43" s="40"/>
      <c r="K43" s="40">
        <v>0</v>
      </c>
      <c r="L43" s="92"/>
      <c r="M43" s="40">
        <v>0</v>
      </c>
    </row>
    <row r="44" spans="1:13" ht="23.15" customHeight="1">
      <c r="A44" s="8" t="s">
        <v>50</v>
      </c>
      <c r="C44" s="17"/>
      <c r="D44" s="17"/>
      <c r="E44" s="94"/>
      <c r="F44" s="17"/>
      <c r="G44" s="40">
        <v>-2440000</v>
      </c>
      <c r="H44" s="40"/>
      <c r="I44" s="40">
        <v>-9992000</v>
      </c>
      <c r="J44" s="37"/>
      <c r="K44" s="40">
        <v>210000</v>
      </c>
      <c r="L44" s="96"/>
      <c r="M44" s="40">
        <v>-1800000</v>
      </c>
    </row>
    <row r="45" spans="1:13" ht="23.15" customHeight="1">
      <c r="A45" s="34" t="s">
        <v>49</v>
      </c>
      <c r="B45" s="34"/>
      <c r="C45" s="17"/>
      <c r="G45" s="40">
        <v>-153140</v>
      </c>
      <c r="H45" s="40"/>
      <c r="I45" s="40">
        <v>-131504</v>
      </c>
      <c r="J45" s="40"/>
      <c r="K45" s="40">
        <v>-29105</v>
      </c>
      <c r="L45" s="92"/>
      <c r="M45" s="40">
        <v>-37251</v>
      </c>
    </row>
    <row r="46" spans="1:13" ht="23.15" customHeight="1">
      <c r="A46" s="34" t="s">
        <v>66</v>
      </c>
      <c r="C46" s="17"/>
      <c r="D46" s="17"/>
      <c r="E46" s="94"/>
      <c r="F46" s="17"/>
      <c r="G46" s="40">
        <v>-22721</v>
      </c>
      <c r="H46" s="40"/>
      <c r="I46" s="40">
        <v>-14849</v>
      </c>
      <c r="J46" s="37"/>
      <c r="K46" s="40">
        <v>0</v>
      </c>
      <c r="L46" s="96"/>
      <c r="M46" s="40">
        <v>0</v>
      </c>
    </row>
    <row r="47" spans="1:13" ht="23.15" customHeight="1">
      <c r="A47" s="34" t="s">
        <v>72</v>
      </c>
      <c r="C47" s="17"/>
      <c r="D47" s="17"/>
      <c r="E47" s="94"/>
      <c r="F47" s="17"/>
      <c r="G47" s="40">
        <v>63665</v>
      </c>
      <c r="H47" s="40"/>
      <c r="I47" s="40">
        <v>47269</v>
      </c>
      <c r="J47" s="37"/>
      <c r="K47" s="40">
        <v>0</v>
      </c>
      <c r="L47" s="96"/>
      <c r="M47" s="40">
        <v>0</v>
      </c>
    </row>
    <row r="48" spans="1:13" ht="23.15" customHeight="1">
      <c r="A48" s="8" t="s">
        <v>55</v>
      </c>
      <c r="C48" s="17"/>
      <c r="D48" s="17"/>
      <c r="E48" s="94"/>
      <c r="F48" s="17"/>
      <c r="G48" s="40">
        <v>21496</v>
      </c>
      <c r="H48" s="40"/>
      <c r="I48" s="40">
        <v>66575</v>
      </c>
      <c r="J48" s="37"/>
      <c r="K48" s="40">
        <v>0</v>
      </c>
      <c r="L48" s="96"/>
      <c r="M48" s="40">
        <v>0</v>
      </c>
    </row>
    <row r="49" spans="1:13" ht="23.15" customHeight="1">
      <c r="A49" s="8" t="s">
        <v>85</v>
      </c>
      <c r="C49" s="17"/>
      <c r="D49" s="17"/>
      <c r="E49" s="94"/>
      <c r="F49" s="17"/>
      <c r="G49" s="40">
        <v>25864</v>
      </c>
      <c r="H49" s="40"/>
      <c r="I49" s="40">
        <v>-123847</v>
      </c>
      <c r="J49" s="37"/>
      <c r="K49" s="40">
        <v>0</v>
      </c>
      <c r="L49" s="96"/>
      <c r="M49" s="40">
        <v>0</v>
      </c>
    </row>
    <row r="50" spans="1:13" ht="23.15" customHeight="1">
      <c r="A50" s="17" t="s">
        <v>10</v>
      </c>
      <c r="B50" s="17"/>
      <c r="C50" s="17"/>
      <c r="D50" s="17"/>
      <c r="E50" s="94"/>
      <c r="F50" s="17"/>
      <c r="G50" s="40">
        <v>287989</v>
      </c>
      <c r="H50" s="40"/>
      <c r="I50" s="40">
        <v>468164</v>
      </c>
      <c r="J50" s="37"/>
      <c r="K50" s="40">
        <v>45</v>
      </c>
      <c r="L50" s="96"/>
      <c r="M50" s="40">
        <v>199</v>
      </c>
    </row>
    <row r="51" spans="1:13" ht="23.15" customHeight="1">
      <c r="A51" s="14" t="s">
        <v>221</v>
      </c>
      <c r="B51" s="97"/>
      <c r="C51" s="97"/>
      <c r="D51" s="17"/>
      <c r="E51" s="94"/>
      <c r="F51" s="17"/>
      <c r="G51" s="74">
        <f>SUM(G29:G50)</f>
        <v>957411</v>
      </c>
      <c r="H51" s="14"/>
      <c r="I51" s="74">
        <f>SUM(I29:I50)</f>
        <v>-1144558</v>
      </c>
      <c r="J51" s="27"/>
      <c r="K51" s="74">
        <f>SUM(K29:K50)</f>
        <v>5028867</v>
      </c>
      <c r="L51" s="27"/>
      <c r="M51" s="74">
        <f>SUM(M29:M50)</f>
        <v>-285351</v>
      </c>
    </row>
    <row r="52" spans="1:13" ht="21" customHeight="1">
      <c r="C52" s="17"/>
    </row>
    <row r="53" spans="1:13" ht="22.5" customHeight="1">
      <c r="A53" s="1" t="s">
        <v>166</v>
      </c>
      <c r="B53" s="14"/>
      <c r="C53" s="2"/>
      <c r="D53" s="3"/>
      <c r="F53" s="3"/>
      <c r="G53" s="3"/>
      <c r="H53" s="3"/>
      <c r="I53" s="3"/>
      <c r="J53" s="5"/>
      <c r="K53" s="3"/>
      <c r="L53" s="3"/>
      <c r="M53" s="3"/>
    </row>
    <row r="54" spans="1:13" ht="22.5" customHeight="1">
      <c r="A54" s="7" t="s">
        <v>43</v>
      </c>
      <c r="B54" s="14"/>
      <c r="C54" s="3"/>
      <c r="D54" s="3"/>
      <c r="F54" s="3"/>
      <c r="G54" s="3"/>
      <c r="H54" s="3"/>
      <c r="I54" s="3"/>
      <c r="J54" s="5"/>
      <c r="K54" s="3"/>
      <c r="L54" s="3"/>
      <c r="M54" s="3"/>
    </row>
    <row r="55" spans="1:13" ht="21" customHeight="1">
      <c r="A55" s="7"/>
      <c r="B55" s="14"/>
      <c r="C55" s="3"/>
      <c r="D55" s="3"/>
      <c r="F55" s="3"/>
      <c r="G55" s="3"/>
      <c r="H55" s="3"/>
      <c r="I55" s="3"/>
      <c r="J55" s="5"/>
      <c r="K55" s="3"/>
      <c r="L55" s="3"/>
      <c r="M55" s="3"/>
    </row>
    <row r="56" spans="1:13" ht="23.15" customHeight="1">
      <c r="A56" s="14"/>
      <c r="B56" s="14"/>
      <c r="G56" s="116" t="s">
        <v>90</v>
      </c>
      <c r="H56" s="116"/>
      <c r="I56" s="116"/>
      <c r="J56" s="13"/>
      <c r="K56" s="116" t="s">
        <v>91</v>
      </c>
      <c r="L56" s="116"/>
      <c r="M56" s="116"/>
    </row>
    <row r="57" spans="1:13" ht="23.15" customHeight="1">
      <c r="G57" s="116" t="s">
        <v>92</v>
      </c>
      <c r="H57" s="116"/>
      <c r="I57" s="116"/>
      <c r="J57" s="13"/>
      <c r="K57" s="116" t="s">
        <v>92</v>
      </c>
      <c r="L57" s="116"/>
      <c r="M57" s="116"/>
    </row>
    <row r="58" spans="1:13" ht="23.15" customHeight="1">
      <c r="C58" s="16"/>
      <c r="E58" s="8"/>
      <c r="G58" s="119" t="s">
        <v>192</v>
      </c>
      <c r="H58" s="120"/>
      <c r="I58" s="120"/>
      <c r="J58" s="13"/>
      <c r="K58" s="119" t="s">
        <v>192</v>
      </c>
      <c r="L58" s="120"/>
      <c r="M58" s="120"/>
    </row>
    <row r="59" spans="1:13" ht="23.15" customHeight="1">
      <c r="C59" s="16"/>
      <c r="E59" s="8"/>
      <c r="G59" s="119" t="s">
        <v>88</v>
      </c>
      <c r="H59" s="119"/>
      <c r="I59" s="119"/>
      <c r="J59" s="13"/>
      <c r="K59" s="119" t="s">
        <v>88</v>
      </c>
      <c r="L59" s="119"/>
      <c r="M59" s="119"/>
    </row>
    <row r="60" spans="1:13" ht="23.15" customHeight="1">
      <c r="C60" s="16"/>
      <c r="E60" s="15"/>
      <c r="G60" s="16">
        <v>2025</v>
      </c>
      <c r="H60" s="16"/>
      <c r="I60" s="16">
        <v>2024</v>
      </c>
      <c r="J60" s="16"/>
      <c r="K60" s="16">
        <v>2025</v>
      </c>
      <c r="L60" s="16"/>
      <c r="M60" s="16">
        <v>2024</v>
      </c>
    </row>
    <row r="61" spans="1:13" ht="22.5" customHeight="1">
      <c r="C61" s="16"/>
      <c r="E61" s="8"/>
      <c r="G61" s="118" t="s">
        <v>86</v>
      </c>
      <c r="H61" s="118"/>
      <c r="I61" s="118"/>
      <c r="J61" s="118"/>
      <c r="K61" s="118"/>
      <c r="L61" s="118"/>
      <c r="M61" s="118"/>
    </row>
    <row r="62" spans="1:13" ht="23.15" customHeight="1">
      <c r="A62" s="25" t="s">
        <v>11</v>
      </c>
      <c r="B62" s="14"/>
      <c r="C62" s="17"/>
      <c r="D62" s="98"/>
      <c r="F62" s="98"/>
      <c r="G62" s="98"/>
      <c r="I62" s="98"/>
      <c r="J62" s="99"/>
      <c r="K62" s="98"/>
      <c r="L62" s="100"/>
      <c r="M62" s="98"/>
    </row>
    <row r="63" spans="1:13" ht="23.15" customHeight="1">
      <c r="A63" s="17" t="s">
        <v>177</v>
      </c>
      <c r="B63" s="17"/>
      <c r="C63" s="17"/>
      <c r="D63" s="98"/>
      <c r="E63" s="98"/>
      <c r="F63" s="98"/>
      <c r="G63" s="18">
        <v>563941</v>
      </c>
      <c r="H63" s="18"/>
      <c r="I63" s="18">
        <v>454645</v>
      </c>
      <c r="J63" s="93"/>
      <c r="K63" s="18">
        <v>1180</v>
      </c>
      <c r="L63" s="37"/>
      <c r="M63" s="18">
        <v>30</v>
      </c>
    </row>
    <row r="64" spans="1:13" ht="23.15" customHeight="1">
      <c r="A64" s="17" t="s">
        <v>178</v>
      </c>
      <c r="B64" s="17"/>
      <c r="C64" s="17"/>
      <c r="D64" s="98"/>
      <c r="E64" s="98"/>
      <c r="F64" s="98"/>
      <c r="G64" s="18">
        <v>213671</v>
      </c>
      <c r="H64" s="18"/>
      <c r="I64" s="18">
        <v>258545</v>
      </c>
      <c r="J64" s="93"/>
      <c r="K64" s="18">
        <v>78272</v>
      </c>
      <c r="L64" s="37"/>
      <c r="M64" s="18">
        <v>113542</v>
      </c>
    </row>
    <row r="65" spans="1:13" ht="23.15" customHeight="1">
      <c r="A65" s="17" t="s">
        <v>179</v>
      </c>
      <c r="B65" s="14"/>
      <c r="C65" s="17"/>
      <c r="D65" s="98"/>
      <c r="F65" s="98"/>
      <c r="G65" s="18">
        <v>0</v>
      </c>
      <c r="I65" s="18">
        <v>0</v>
      </c>
      <c r="J65" s="40"/>
      <c r="K65" s="101">
        <v>120000</v>
      </c>
      <c r="L65" s="40"/>
      <c r="M65" s="101">
        <v>65482</v>
      </c>
    </row>
    <row r="66" spans="1:13" ht="23.15" customHeight="1">
      <c r="A66" s="17" t="s">
        <v>213</v>
      </c>
      <c r="B66" s="14"/>
      <c r="C66" s="17"/>
      <c r="D66" s="98"/>
      <c r="F66" s="98"/>
      <c r="G66" s="18">
        <v>0</v>
      </c>
      <c r="I66" s="18">
        <v>0</v>
      </c>
      <c r="J66" s="40"/>
      <c r="K66" s="18">
        <v>-5000000</v>
      </c>
      <c r="L66" s="40"/>
      <c r="M66" s="18">
        <v>0</v>
      </c>
    </row>
    <row r="67" spans="1:13" ht="23.15" customHeight="1">
      <c r="A67" s="17" t="s">
        <v>180</v>
      </c>
      <c r="B67" s="14"/>
      <c r="C67" s="17"/>
      <c r="D67" s="98"/>
      <c r="F67" s="98"/>
      <c r="G67" s="18">
        <v>0</v>
      </c>
      <c r="H67" s="18"/>
      <c r="I67" s="18">
        <v>-49510</v>
      </c>
      <c r="J67" s="102"/>
      <c r="K67" s="18">
        <v>0</v>
      </c>
      <c r="L67" s="102"/>
      <c r="M67" s="18">
        <v>0</v>
      </c>
    </row>
    <row r="68" spans="1:13" ht="23.15" customHeight="1">
      <c r="A68" s="8" t="s">
        <v>183</v>
      </c>
      <c r="B68" s="14"/>
      <c r="C68" s="17"/>
      <c r="D68" s="98"/>
      <c r="F68" s="98"/>
      <c r="G68" s="18"/>
      <c r="H68" s="18"/>
      <c r="I68" s="18"/>
      <c r="J68" s="8"/>
      <c r="K68" s="18"/>
      <c r="M68" s="18"/>
    </row>
    <row r="69" spans="1:13" ht="23.15" customHeight="1">
      <c r="A69" s="8" t="s">
        <v>181</v>
      </c>
      <c r="B69" s="14"/>
      <c r="C69" s="17"/>
      <c r="D69" s="98"/>
      <c r="F69" s="98"/>
      <c r="G69" s="18">
        <v>0</v>
      </c>
      <c r="H69" s="18"/>
      <c r="I69" s="18">
        <v>119015</v>
      </c>
      <c r="J69" s="18"/>
      <c r="K69" s="18">
        <v>0</v>
      </c>
      <c r="L69" s="37"/>
      <c r="M69" s="18">
        <v>0</v>
      </c>
    </row>
    <row r="70" spans="1:13" ht="23.15" customHeight="1">
      <c r="A70" s="8" t="s">
        <v>182</v>
      </c>
      <c r="B70" s="17"/>
      <c r="C70" s="17"/>
      <c r="D70" s="98"/>
      <c r="E70" s="98"/>
      <c r="F70" s="98"/>
      <c r="G70" s="18"/>
      <c r="H70" s="18"/>
      <c r="I70" s="18"/>
      <c r="J70" s="93"/>
      <c r="K70" s="18"/>
      <c r="L70" s="37"/>
      <c r="M70" s="18"/>
    </row>
    <row r="71" spans="1:13" ht="23.15" customHeight="1">
      <c r="A71" s="17" t="s">
        <v>70</v>
      </c>
      <c r="B71" s="17"/>
      <c r="D71" s="17"/>
      <c r="E71" s="94"/>
      <c r="F71" s="17"/>
      <c r="G71" s="40">
        <v>-10884924</v>
      </c>
      <c r="H71" s="18"/>
      <c r="I71" s="40">
        <v>-7806397</v>
      </c>
      <c r="J71" s="93"/>
      <c r="K71" s="18">
        <v>0</v>
      </c>
      <c r="L71" s="37"/>
      <c r="M71" s="40">
        <v>0</v>
      </c>
    </row>
    <row r="72" spans="1:13" ht="23.15" customHeight="1">
      <c r="A72" s="17" t="s">
        <v>183</v>
      </c>
      <c r="B72" s="17"/>
      <c r="D72" s="17"/>
      <c r="E72" s="70"/>
      <c r="F72" s="17"/>
      <c r="G72" s="40"/>
      <c r="H72" s="18"/>
      <c r="I72" s="40"/>
      <c r="J72" s="93"/>
      <c r="K72" s="40"/>
      <c r="L72" s="37"/>
      <c r="M72" s="40"/>
    </row>
    <row r="73" spans="1:13" ht="23.15" customHeight="1">
      <c r="A73" s="17" t="s">
        <v>75</v>
      </c>
      <c r="B73" s="17"/>
      <c r="D73" s="17"/>
      <c r="E73" s="70"/>
      <c r="F73" s="17"/>
      <c r="G73" s="40">
        <v>9193918</v>
      </c>
      <c r="H73" s="18"/>
      <c r="I73" s="40">
        <v>7653381</v>
      </c>
      <c r="J73" s="93"/>
      <c r="K73" s="18">
        <v>0</v>
      </c>
      <c r="L73" s="37"/>
      <c r="M73" s="40">
        <v>0</v>
      </c>
    </row>
    <row r="74" spans="1:13" ht="23.15" customHeight="1">
      <c r="A74" s="17" t="s">
        <v>184</v>
      </c>
      <c r="B74" s="17"/>
      <c r="D74" s="17"/>
      <c r="E74" s="94"/>
      <c r="F74" s="17"/>
      <c r="H74" s="18"/>
      <c r="J74" s="93"/>
      <c r="L74" s="37"/>
    </row>
    <row r="75" spans="1:13" ht="23.15" customHeight="1">
      <c r="A75" s="17" t="s">
        <v>68</v>
      </c>
      <c r="B75" s="17"/>
      <c r="D75" s="17"/>
      <c r="E75" s="94"/>
      <c r="F75" s="17"/>
      <c r="G75" s="40">
        <v>950997</v>
      </c>
      <c r="H75" s="18"/>
      <c r="I75" s="40">
        <v>1533943</v>
      </c>
      <c r="J75" s="93"/>
      <c r="K75" s="40">
        <v>411159</v>
      </c>
      <c r="L75" s="37"/>
      <c r="M75" s="40">
        <v>745099</v>
      </c>
    </row>
    <row r="76" spans="1:13" ht="23.15" customHeight="1">
      <c r="A76" s="8" t="s">
        <v>195</v>
      </c>
      <c r="D76" s="17"/>
      <c r="E76" s="94"/>
      <c r="F76" s="17"/>
      <c r="G76" s="40">
        <v>-145580</v>
      </c>
      <c r="I76" s="40">
        <v>-82045</v>
      </c>
      <c r="J76" s="92"/>
      <c r="K76" s="40">
        <v>0</v>
      </c>
      <c r="L76" s="37"/>
      <c r="M76" s="40">
        <v>0</v>
      </c>
    </row>
    <row r="77" spans="1:13" ht="23.15" customHeight="1">
      <c r="A77" s="8" t="s">
        <v>67</v>
      </c>
      <c r="D77" s="17"/>
      <c r="E77" s="94"/>
      <c r="F77" s="17"/>
      <c r="G77" s="40">
        <v>2375</v>
      </c>
      <c r="H77" s="40"/>
      <c r="I77" s="40">
        <v>97</v>
      </c>
      <c r="J77" s="92"/>
      <c r="K77" s="40">
        <v>4</v>
      </c>
      <c r="L77" s="37"/>
      <c r="M77" s="40">
        <v>0</v>
      </c>
    </row>
    <row r="78" spans="1:13" ht="23.15" customHeight="1">
      <c r="A78" s="17" t="s">
        <v>185</v>
      </c>
      <c r="B78" s="17"/>
      <c r="C78" s="17"/>
      <c r="D78" s="17"/>
      <c r="E78" s="94"/>
      <c r="F78" s="17"/>
      <c r="G78" s="40">
        <v>-117721</v>
      </c>
      <c r="H78" s="40"/>
      <c r="I78" s="40">
        <v>-72660</v>
      </c>
      <c r="J78" s="92"/>
      <c r="K78" s="40">
        <v>0</v>
      </c>
      <c r="L78" s="37"/>
      <c r="M78" s="40">
        <v>0</v>
      </c>
    </row>
    <row r="79" spans="1:13" ht="23.15" customHeight="1">
      <c r="A79" s="14" t="s">
        <v>222</v>
      </c>
      <c r="B79" s="14"/>
      <c r="C79" s="97"/>
      <c r="D79" s="17"/>
      <c r="E79" s="94"/>
      <c r="F79" s="17"/>
      <c r="G79" s="103">
        <f>SUM(G63:G78)</f>
        <v>-223323</v>
      </c>
      <c r="H79" s="14"/>
      <c r="I79" s="103">
        <f>SUM(I63:I78)</f>
        <v>2009014</v>
      </c>
      <c r="J79" s="86"/>
      <c r="K79" s="103">
        <f>SUM(K63:K78)</f>
        <v>-4389385</v>
      </c>
      <c r="L79" s="27"/>
      <c r="M79" s="103">
        <f>SUM(M63:M78)</f>
        <v>924153</v>
      </c>
    </row>
    <row r="80" spans="1:13" ht="21" customHeight="1">
      <c r="A80" s="14"/>
      <c r="B80" s="14"/>
      <c r="C80" s="97"/>
      <c r="D80" s="17"/>
      <c r="E80" s="94"/>
      <c r="F80" s="17"/>
      <c r="G80" s="40"/>
      <c r="I80" s="40"/>
      <c r="J80" s="40"/>
      <c r="K80" s="40"/>
      <c r="L80" s="18"/>
      <c r="M80" s="40"/>
    </row>
    <row r="81" spans="1:13" ht="23.15" customHeight="1">
      <c r="A81" s="25" t="s">
        <v>22</v>
      </c>
      <c r="B81" s="14"/>
      <c r="C81" s="97"/>
      <c r="D81" s="17"/>
      <c r="E81" s="94"/>
      <c r="F81" s="17"/>
      <c r="G81" s="17"/>
      <c r="I81" s="17"/>
      <c r="J81" s="40"/>
      <c r="K81" s="17"/>
      <c r="L81" s="18"/>
      <c r="M81" s="17"/>
    </row>
    <row r="82" spans="1:13" ht="23.15" customHeight="1">
      <c r="A82" s="8" t="s">
        <v>69</v>
      </c>
      <c r="B82" s="14"/>
      <c r="C82" s="97"/>
      <c r="D82" s="17"/>
      <c r="E82" s="94"/>
      <c r="F82" s="17"/>
      <c r="G82" s="40">
        <v>-145402</v>
      </c>
      <c r="H82" s="40"/>
      <c r="I82" s="40">
        <v>-129034</v>
      </c>
      <c r="J82" s="40"/>
      <c r="K82" s="40">
        <v>-3980</v>
      </c>
      <c r="L82" s="92"/>
      <c r="M82" s="40">
        <v>-3295</v>
      </c>
    </row>
    <row r="83" spans="1:13" ht="23.15" customHeight="1">
      <c r="A83" s="8" t="s">
        <v>64</v>
      </c>
      <c r="B83" s="14"/>
      <c r="C83" s="97"/>
      <c r="D83" s="17"/>
      <c r="E83" s="70"/>
      <c r="F83" s="17"/>
      <c r="G83" s="18">
        <v>-635502</v>
      </c>
      <c r="H83" s="40"/>
      <c r="I83" s="18">
        <v>-635534</v>
      </c>
      <c r="J83" s="92"/>
      <c r="K83" s="18">
        <v>-635502</v>
      </c>
      <c r="L83" s="96"/>
      <c r="M83" s="18">
        <v>-635508</v>
      </c>
    </row>
    <row r="84" spans="1:13" ht="23.15" customHeight="1">
      <c r="A84" s="14" t="s">
        <v>84</v>
      </c>
      <c r="B84" s="14"/>
      <c r="C84" s="97"/>
      <c r="D84" s="17"/>
      <c r="E84" s="94"/>
      <c r="F84" s="17"/>
      <c r="G84" s="103">
        <f>SUM(G82:G83)</f>
        <v>-780904</v>
      </c>
      <c r="H84" s="14"/>
      <c r="I84" s="103">
        <f>SUM(I82:I83)</f>
        <v>-764568</v>
      </c>
      <c r="J84" s="86"/>
      <c r="K84" s="103">
        <f>SUM(K82:K83)</f>
        <v>-639482</v>
      </c>
      <c r="L84" s="27"/>
      <c r="M84" s="103">
        <f>SUM(M82:M83)</f>
        <v>-638803</v>
      </c>
    </row>
    <row r="85" spans="1:13" ht="21" customHeight="1">
      <c r="A85" s="14"/>
      <c r="B85" s="14"/>
      <c r="C85" s="97"/>
      <c r="D85" s="17"/>
      <c r="E85" s="94"/>
      <c r="F85" s="17"/>
      <c r="G85" s="86"/>
      <c r="H85" s="14"/>
      <c r="I85" s="86"/>
      <c r="J85" s="86"/>
      <c r="K85" s="86"/>
      <c r="L85" s="27"/>
      <c r="M85" s="86"/>
    </row>
    <row r="86" spans="1:13" ht="23.15" customHeight="1">
      <c r="A86" s="14" t="s">
        <v>223</v>
      </c>
      <c r="B86" s="14"/>
      <c r="C86" s="34"/>
      <c r="D86" s="98"/>
      <c r="E86" s="98"/>
      <c r="F86" s="98"/>
      <c r="G86" s="27">
        <f>SUM(G51+G79+G84)</f>
        <v>-46816</v>
      </c>
      <c r="H86" s="14"/>
      <c r="I86" s="27">
        <f>SUM(I51+I79+I84)</f>
        <v>99888</v>
      </c>
      <c r="J86" s="27"/>
      <c r="K86" s="27">
        <f>SUM(K51+K79+K84)</f>
        <v>0</v>
      </c>
      <c r="L86" s="27"/>
      <c r="M86" s="27">
        <f>SUM(M51+M79+M84)</f>
        <v>-1</v>
      </c>
    </row>
    <row r="87" spans="1:13" ht="23.15" customHeight="1">
      <c r="A87" s="8" t="s">
        <v>186</v>
      </c>
      <c r="C87" s="17"/>
      <c r="D87" s="17"/>
      <c r="E87" s="94"/>
      <c r="F87" s="17"/>
      <c r="G87" s="73">
        <f>+'BS 6-7'!H9</f>
        <v>643423</v>
      </c>
      <c r="H87" s="18"/>
      <c r="I87" s="73">
        <v>691505</v>
      </c>
      <c r="J87" s="18"/>
      <c r="K87" s="73">
        <f>+'BS 6-7'!L9</f>
        <v>10</v>
      </c>
      <c r="L87" s="93"/>
      <c r="M87" s="73">
        <v>10</v>
      </c>
    </row>
    <row r="88" spans="1:13" ht="23.15" customHeight="1" thickBot="1">
      <c r="A88" s="14" t="s">
        <v>187</v>
      </c>
      <c r="B88" s="14"/>
      <c r="C88" s="17"/>
      <c r="D88" s="17"/>
      <c r="E88" s="94"/>
      <c r="F88" s="17"/>
      <c r="G88" s="104">
        <f>SUM(G86:G87)</f>
        <v>596607</v>
      </c>
      <c r="H88" s="14"/>
      <c r="I88" s="104">
        <f>SUM(I86:I87)</f>
        <v>791393</v>
      </c>
      <c r="J88" s="27"/>
      <c r="K88" s="104">
        <f>SUM(K86:K87)</f>
        <v>10</v>
      </c>
      <c r="L88" s="27"/>
      <c r="M88" s="104">
        <f>SUM(M86:M87)</f>
        <v>9</v>
      </c>
    </row>
    <row r="89" spans="1:13" ht="21" customHeight="1" thickTop="1">
      <c r="C89" s="97"/>
      <c r="D89" s="17"/>
      <c r="E89" s="94"/>
      <c r="F89" s="17"/>
      <c r="G89" s="105">
        <f>+G88-'BS 6-7'!F9</f>
        <v>0</v>
      </c>
      <c r="H89" s="112"/>
      <c r="I89" s="105"/>
      <c r="J89" s="113"/>
      <c r="K89" s="105">
        <f>+K88-'BS 6-7'!J9</f>
        <v>0</v>
      </c>
      <c r="L89" s="62"/>
      <c r="M89" s="105"/>
    </row>
    <row r="90" spans="1:13" ht="23.15" customHeight="1">
      <c r="A90" s="14" t="s">
        <v>188</v>
      </c>
      <c r="B90" s="14"/>
      <c r="C90" s="35"/>
      <c r="D90" s="17"/>
      <c r="E90" s="94"/>
      <c r="F90" s="17"/>
      <c r="G90" s="17"/>
      <c r="I90" s="17"/>
      <c r="J90" s="22"/>
      <c r="K90" s="17"/>
      <c r="L90" s="100"/>
      <c r="M90" s="17"/>
    </row>
    <row r="91" spans="1:13" ht="23.15" customHeight="1">
      <c r="A91" s="8" t="s">
        <v>189</v>
      </c>
      <c r="C91" s="35"/>
      <c r="D91" s="17"/>
      <c r="E91" s="94"/>
      <c r="F91" s="17"/>
      <c r="G91" s="17"/>
      <c r="I91" s="17"/>
      <c r="J91" s="22"/>
      <c r="K91" s="17"/>
      <c r="L91" s="100"/>
      <c r="M91" s="17"/>
    </row>
    <row r="92" spans="1:13" ht="23.15" customHeight="1">
      <c r="A92" s="8" t="s">
        <v>232</v>
      </c>
      <c r="C92" s="34"/>
      <c r="D92" s="17"/>
      <c r="E92" s="94"/>
      <c r="F92" s="17"/>
      <c r="G92" s="10">
        <v>-4001</v>
      </c>
      <c r="H92" s="37"/>
      <c r="I92" s="10">
        <v>69045</v>
      </c>
      <c r="J92" s="37"/>
      <c r="K92" s="10">
        <v>0</v>
      </c>
      <c r="L92" s="37"/>
      <c r="M92" s="10">
        <v>0</v>
      </c>
    </row>
    <row r="93" spans="1:13" ht="22.5" customHeight="1">
      <c r="A93" s="8" t="s">
        <v>229</v>
      </c>
      <c r="C93" s="34"/>
      <c r="D93" s="17"/>
      <c r="E93" s="94"/>
      <c r="F93" s="17"/>
      <c r="G93" s="106">
        <v>118815</v>
      </c>
      <c r="H93" s="96"/>
      <c r="I93" s="10">
        <v>0</v>
      </c>
      <c r="J93" s="96"/>
      <c r="K93" s="10">
        <v>0</v>
      </c>
      <c r="L93" s="96"/>
      <c r="M93" s="10">
        <v>0</v>
      </c>
    </row>
    <row r="94" spans="1:13" ht="22.5" customHeight="1">
      <c r="E94" s="8"/>
      <c r="J94" s="8"/>
    </row>
    <row r="95" spans="1:13" ht="22.5" customHeight="1">
      <c r="E95" s="8"/>
      <c r="J95" s="8"/>
    </row>
  </sheetData>
  <mergeCells count="18">
    <mergeCell ref="G58:I58"/>
    <mergeCell ref="K58:M58"/>
    <mergeCell ref="G59:I59"/>
    <mergeCell ref="K59:M59"/>
    <mergeCell ref="G61:M61"/>
    <mergeCell ref="G5:I5"/>
    <mergeCell ref="K5:M5"/>
    <mergeCell ref="G4:I4"/>
    <mergeCell ref="K4:M4"/>
    <mergeCell ref="G6:I6"/>
    <mergeCell ref="K6:M6"/>
    <mergeCell ref="G57:I57"/>
    <mergeCell ref="K57:M57"/>
    <mergeCell ref="G7:I7"/>
    <mergeCell ref="K7:M7"/>
    <mergeCell ref="G9:M9"/>
    <mergeCell ref="G56:I56"/>
    <mergeCell ref="K56:M56"/>
  </mergeCells>
  <printOptions gridLinesSet="0"/>
  <pageMargins left="0.7" right="0.7" top="0.48" bottom="0.3" header="0.5" footer="0.3"/>
  <pageSetup paperSize="9" scale="65" firstPageNumber="16" orientation="portrait" useFirstPageNumber="1" r:id="rId1"/>
  <headerFooter alignWithMargins="0">
    <oddFooter>&amp;L&amp;"Times New Roman,Regular"&amp;11The accompanying notes are an integral part of these interim financial statemetns.
&amp;C&amp;"Times New Roman,Regular"&amp;11&amp;P</oddFooter>
  </headerFooter>
  <rowBreaks count="1" manualBreakCount="1">
    <brk id="52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21A896-2528-499A-8C12-C24B1DD6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6-7</vt:lpstr>
      <vt:lpstr>PL8-11</vt:lpstr>
      <vt:lpstr>SC - Conso 12</vt:lpstr>
      <vt:lpstr>SC - Conso 13</vt:lpstr>
      <vt:lpstr>SC - LHFG 14</vt:lpstr>
      <vt:lpstr>SC - LHFG 15</vt:lpstr>
      <vt:lpstr>CF16-17</vt:lpstr>
      <vt:lpstr>'BS 6-7'!Print_Area</vt:lpstr>
      <vt:lpstr>'CF16-17'!Print_Area</vt:lpstr>
      <vt:lpstr>'PL8-11'!Print_Area</vt:lpstr>
      <vt:lpstr>'SC - Conso 12'!Print_Area</vt:lpstr>
      <vt:lpstr>'SC - Conso 13'!Print_Area</vt:lpstr>
      <vt:lpstr>'SC - LHFG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2025-08-25T03:23:12Z</cp:lastPrinted>
  <dcterms:created xsi:type="dcterms:W3CDTF">1999-05-15T03:54:17Z</dcterms:created>
  <dcterms:modified xsi:type="dcterms:W3CDTF">2025-08-25T03:23:15Z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