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5\Q2'2025\ก.ล.ต\TH\"/>
    </mc:Choice>
  </mc:AlternateContent>
  <bookViews>
    <workbookView xWindow="-111" yWindow="-111" windowWidth="19418" windowHeight="10313" tabRatio="774"/>
  </bookViews>
  <sheets>
    <sheet name="FS_T" sheetId="104" r:id="rId1"/>
    <sheet name="PL_T _3M" sheetId="105" r:id="rId2"/>
    <sheet name="PL_T _6M" sheetId="138" r:id="rId3"/>
    <sheet name="SH_T conso" sheetId="106" r:id="rId4"/>
    <sheet name="SH_T" sheetId="107" r:id="rId5"/>
    <sheet name="CF" sheetId="108" r:id="rId6"/>
    <sheet name="Waruka" sheetId="123" state="hidden" r:id="rId7"/>
    <sheet name="Reclass PAE" sheetId="1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2">#REF!</definedName>
    <definedName name="______________ACT1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SCB1">'[2]SCB 1 - Current'!$F$10</definedName>
    <definedName name="_____SCB2">'[2]SCB 2 - Current'!$F$11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[1]เงินกู้ธนชาติ!$G$2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'[2]SCB 1 - Current'!$F$10</definedName>
    <definedName name="____SCB2">'[2]SCB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[1]เงินกู้ธนชาติ!$G$2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SCB1">'[2]SCB 1 - Current'!$F$10</definedName>
    <definedName name="___SCB2">'[2]SCB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[1]เงินกู้ธนชาติ!$G$2</definedName>
    <definedName name="__lit1" localSheetId="2">#REF!</definedName>
    <definedName name="__lit1">#REF!</definedName>
    <definedName name="__lit2" localSheetId="2">#REF!</definedName>
    <definedName name="__lit2">#REF!</definedName>
    <definedName name="__SCB1">'[2]SCB 1 - Current'!$F$10</definedName>
    <definedName name="__SCB2">'[2]SCB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fn_SINGLE">NA()</definedName>
    <definedName name="__xlnm.Print_Area_11" localSheetId="2">#REF!</definedName>
    <definedName name="__xlnm.Print_Area_11">#REF!</definedName>
    <definedName name="__xlnm.Print_Area_17" localSheetId="2">#REF!</definedName>
    <definedName name="__xlnm.Print_Area_17">#REF!</definedName>
    <definedName name="__xlnm.Print_Area_18" localSheetId="2">#REF!</definedName>
    <definedName name="__xlnm.Print_Area_18">#REF!</definedName>
    <definedName name="__xlnm.Print_Area_19" localSheetId="2">#REF!</definedName>
    <definedName name="__xlnm.Print_Area_19">#REF!</definedName>
    <definedName name="__xlnm.Print_Area_20" localSheetId="2">#REF!</definedName>
    <definedName name="__xlnm.Print_Area_20">#REF!</definedName>
    <definedName name="__xlnm.Print_Area_21" localSheetId="2">#REF!</definedName>
    <definedName name="__xlnm.Print_Area_21">#REF!</definedName>
    <definedName name="__xlnm.Print_Area_22" localSheetId="2">#REF!</definedName>
    <definedName name="__xlnm.Print_Area_22">#REF!</definedName>
    <definedName name="__xlnm.Print_Area_23" localSheetId="2">#REF!</definedName>
    <definedName name="__xlnm.Print_Area_23">#REF!</definedName>
    <definedName name="__xlnm.Print_Area_24" localSheetId="2">#REF!</definedName>
    <definedName name="__xlnm.Print_Area_24">#REF!</definedName>
    <definedName name="__xlnm.Print_Area_8" localSheetId="2">#REF!</definedName>
    <definedName name="__xlnm.Print_Area_8">#REF!</definedName>
    <definedName name="__xlnm.Print_Titles_11" localSheetId="2">#REF!</definedName>
    <definedName name="__xlnm.Print_Titles_11">#REF!</definedName>
    <definedName name="__xlnm.Print_Titles_18" localSheetId="2">#REF!</definedName>
    <definedName name="__xlnm.Print_Titles_18">#REF!</definedName>
    <definedName name="__xlnm.Print_Titles_22" localSheetId="2">#REF!</definedName>
    <definedName name="__xlnm.Print_Titles_22">#REF!</definedName>
    <definedName name="__xlnm.Print_Titles_8" localSheetId="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 localSheetId="2">#REF!</definedName>
    <definedName name="_FA001">#REF!</definedName>
    <definedName name="_h2">[1]เงินกู้ธนชาติ!$G$2</definedName>
    <definedName name="_Key1" localSheetId="2" hidden="1">#REF!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2" hidden="1">#REF!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 localSheetId="2">#REF!</definedName>
    <definedName name="_WP2007">#REF!</definedName>
    <definedName name="A" localSheetId="5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>#REF!</definedName>
    <definedName name="ACT">[6]เงินกู้ธนชาติ!$F$15</definedName>
    <definedName name="allinv" localSheetId="2">#REF!</definedName>
    <definedName name="allinv">#REF!</definedName>
    <definedName name="allinv0802" localSheetId="2">#REF!</definedName>
    <definedName name="allinv0802">#REF!</definedName>
    <definedName name="allinv0802z" localSheetId="2">#REF!</definedName>
    <definedName name="allinv0802z">#REF!</definedName>
    <definedName name="Apr" localSheetId="5">#REF!</definedName>
    <definedName name="Apr" localSheetId="2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localSheetId="2">#REF!</definedName>
    <definedName name="asdf">#REF!</definedName>
    <definedName name="assdd">#N/A</definedName>
    <definedName name="Asstes" localSheetId="2">#REF!</definedName>
    <definedName name="Asstes">#REF!</definedName>
    <definedName name="Aug" localSheetId="5">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ll" localSheetId="2">Scheduled_Payment+Extra_Payment</definedName>
    <definedName name="bll">Scheduled_Payment+Extra_Payment</definedName>
    <definedName name="BSsheet" localSheetId="5">#REF!</definedName>
    <definedName name="BSsheet" localSheetId="2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5">#REF!</definedName>
    <definedName name="Cover" localSheetId="2">#REF!</definedName>
    <definedName name="Cover">#REF!</definedName>
    <definedName name="d" localSheetId="5">#REF!</definedName>
    <definedName name="d" localSheetId="2">#REF!</definedName>
    <definedName name="d">#REF!</definedName>
    <definedName name="D_Purchased_Vehicles" localSheetId="2">'[9]K-5'!#REF!</definedName>
    <definedName name="D_Purchased_Vehicles" localSheetId="3">'[10]K-5'!#REF!</definedName>
    <definedName name="D_Purchased_Vehicles">'[9]K-5'!#REF!</definedName>
    <definedName name="DA_4329192100400010793" localSheetId="2" hidden="1">#REF!</definedName>
    <definedName name="DA_4329192100400010793" hidden="1">#REF!</definedName>
    <definedName name="DA_4329192100400010797" localSheetId="2" hidden="1">#REF!</definedName>
    <definedName name="DA_4329192100400010797" hidden="1">#REF!</definedName>
    <definedName name="DA_4329192100400010803" localSheetId="2" hidden="1">#REF!</definedName>
    <definedName name="DA_4329192100400010803" hidden="1">#REF!</definedName>
    <definedName name="DA_4329192100400010808" localSheetId="2" hidden="1">#REF!</definedName>
    <definedName name="DA_4329192100400010808" hidden="1">#REF!</definedName>
    <definedName name="DA_4329218697800000049" localSheetId="2" hidden="1">#REF!</definedName>
    <definedName name="DA_4329218697800000049" hidden="1">#REF!</definedName>
    <definedName name="DA_4329218697800000051" localSheetId="2" hidden="1">#REF!</definedName>
    <definedName name="DA_4329218697800000051" hidden="1">#REF!</definedName>
    <definedName name="DA_4329218697800000053" localSheetId="2" hidden="1">#REF!</definedName>
    <definedName name="DA_4329218697800000053" hidden="1">#REF!</definedName>
    <definedName name="DA_4329218697800000055" localSheetId="2" hidden="1">#REF!</definedName>
    <definedName name="DA_4329218697800000055" hidden="1">#REF!</definedName>
    <definedName name="DA_4329218697800000075" localSheetId="2" hidden="1">#REF!</definedName>
    <definedName name="DA_4329218697800000075" hidden="1">#REF!</definedName>
    <definedName name="DA_4329218697800000080" localSheetId="2" hidden="1">#REF!</definedName>
    <definedName name="DA_4329218697800000080" hidden="1">#REF!</definedName>
    <definedName name="DA_4403690173400000024" localSheetId="2" hidden="1">#REF!</definedName>
    <definedName name="DA_4403690173400000024" hidden="1">#REF!</definedName>
    <definedName name="DA_4403690173400000032" localSheetId="2" hidden="1">#REF!</definedName>
    <definedName name="DA_4403690173400000032" hidden="1">#REF!</definedName>
    <definedName name="DA_4403690173400000037" localSheetId="2" hidden="1">#REF!</definedName>
    <definedName name="DA_4403690173400000037" hidden="1">#REF!</definedName>
    <definedName name="DA_4403690173400000041" localSheetId="2" hidden="1">#REF!</definedName>
    <definedName name="DA_4403690173400000041" hidden="1">#REF!</definedName>
    <definedName name="DA_4485568499700000005" localSheetId="2" hidden="1">#REF!</definedName>
    <definedName name="DA_4485568499700000005" hidden="1">#REF!</definedName>
    <definedName name="DA_4485568499700000008" localSheetId="2" hidden="1">#REF!</definedName>
    <definedName name="DA_4485568499700000008" hidden="1">#REF!</definedName>
    <definedName name="DA_4485568499700000014" localSheetId="2" hidden="1">#REF!</definedName>
    <definedName name="DA_4485568499700000014" hidden="1">#REF!</definedName>
    <definedName name="DA_4485568499700000016" localSheetId="2" hidden="1">#REF!</definedName>
    <definedName name="DA_4485568499700000016" hidden="1">#REF!</definedName>
    <definedName name="DA_4485568499700000019" localSheetId="2" hidden="1">#REF!</definedName>
    <definedName name="DA_4485568499700000019" hidden="1">#REF!</definedName>
    <definedName name="DA_4485568499700000022" localSheetId="2" hidden="1">#REF!</definedName>
    <definedName name="DA_4485568499700000022" hidden="1">#REF!</definedName>
    <definedName name="DA_4485568499700000025" localSheetId="2" hidden="1">#REF!</definedName>
    <definedName name="DA_4485568499700000025" hidden="1">#REF!</definedName>
    <definedName name="DA_4485568499700000027" localSheetId="2" hidden="1">#REF!</definedName>
    <definedName name="DA_4485568499700000027" hidden="1">#REF!</definedName>
    <definedName name="DA_4485568499700000030" localSheetId="2" hidden="1">#REF!</definedName>
    <definedName name="DA_4485568499700000030" hidden="1">#REF!</definedName>
    <definedName name="DA_4485568499700000032" localSheetId="2" hidden="1">#REF!</definedName>
    <definedName name="DA_4485568499700000032" hidden="1">#REF!</definedName>
    <definedName name="DA_4485568499700000103" localSheetId="2" hidden="1">#REF!</definedName>
    <definedName name="DA_4485568499700000103" hidden="1">#REF!</definedName>
    <definedName name="DA_4485568499700000106" localSheetId="2" hidden="1">#REF!</definedName>
    <definedName name="DA_4485568499700000106" hidden="1">#REF!</definedName>
    <definedName name="DA_4485568499700000136" localSheetId="2" hidden="1">#REF!</definedName>
    <definedName name="DA_4485568499700000136" hidden="1">#REF!</definedName>
    <definedName name="DA_4485568499700000138" localSheetId="2" hidden="1">#REF!</definedName>
    <definedName name="DA_4485568499700000138" hidden="1">#REF!</definedName>
    <definedName name="DA_4485568499700000144" localSheetId="2" hidden="1">#REF!</definedName>
    <definedName name="DA_4485568499700000144" hidden="1">#REF!</definedName>
    <definedName name="DA_4485568499700000150" localSheetId="2" hidden="1">#REF!</definedName>
    <definedName name="DA_4485568499700000150" hidden="1">#REF!</definedName>
    <definedName name="DA_4485568499700000154" localSheetId="2" hidden="1">#REF!</definedName>
    <definedName name="DA_4485568499700000154" hidden="1">#REF!</definedName>
    <definedName name="DA_4485568499700000199" localSheetId="2" hidden="1">#REF!</definedName>
    <definedName name="DA_4485568499700000199" hidden="1">#REF!</definedName>
    <definedName name="DA_4485568499700000203" localSheetId="2" hidden="1">#REF!</definedName>
    <definedName name="DA_4485568499700000203" hidden="1">#REF!</definedName>
    <definedName name="DA_4485568499700000217" localSheetId="2" hidden="1">#REF!</definedName>
    <definedName name="DA_4485568499700000217" hidden="1">#REF!</definedName>
    <definedName name="Data" localSheetId="5">#REF!</definedName>
    <definedName name="Data" localSheetId="2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2">#REF!</definedName>
    <definedName name="Dec" localSheetId="3">#REF!</definedName>
    <definedName name="Dec">#REF!</definedName>
    <definedName name="Derty" localSheetId="5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2" hidden="1">#REF!</definedName>
    <definedName name="DL3eafb9ff_b705_4e5f_8a61_27d35438f30e" hidden="1">#REF!</definedName>
    <definedName name="DL717e9cad_8191_46cb_90d5_40d612757735" localSheetId="2" hidden="1">#REF!</definedName>
    <definedName name="DL717e9cad_8191_46cb_90d5_40d612757735" hidden="1">#REF!</definedName>
    <definedName name="DL942b10ad_8bca_407a_8306_97d4b77ca82e" localSheetId="2" hidden="1">#REF!</definedName>
    <definedName name="DL942b10ad_8bca_407a_8306_97d4b77ca82e" hidden="1">#REF!</definedName>
    <definedName name="DLaad15270_c3c7_4e94_8ceb_64fdd374dd18" localSheetId="2" hidden="1">#REF!</definedName>
    <definedName name="DLaad15270_c3c7_4e94_8ceb_64fdd374dd18" hidden="1">#REF!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2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 localSheetId="2">#REF!</definedName>
    <definedName name="Excel_BuiltIn_Print_Area_7">#REF!</definedName>
    <definedName name="Excel_BuiltIn_Print_Area_8" localSheetId="2">'[18]Write off'!#REF!</definedName>
    <definedName name="Excel_BuiltIn_Print_Area_8">'[18]Write off'!#REF!</definedName>
    <definedName name="Excel_BuiltIn_Print_Area_8_1" localSheetId="2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2">'[18]Write off'!#REF!</definedName>
    <definedName name="Excel_BuiltIn_Print_Titles_8">'[18]Write off'!#REF!</definedName>
    <definedName name="Extra_Pay" localSheetId="5">#REF!</definedName>
    <definedName name="Extra_Pay" localSheetId="2">#REF!</definedName>
    <definedName name="Extra_Pay">#REF!</definedName>
    <definedName name="Feb" localSheetId="5">#REF!</definedName>
    <definedName name="Feb" localSheetId="2">#REF!</definedName>
    <definedName name="Feb" localSheetId="3">#REF!</definedName>
    <definedName name="Feb">#REF!</definedName>
    <definedName name="ff" localSheetId="2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5">#REF!</definedName>
    <definedName name="Full_Print" localSheetId="2">#REF!</definedName>
    <definedName name="Full_Print">#REF!</definedName>
    <definedName name="GBL" localSheetId="2">#REF!</definedName>
    <definedName name="GBL">#REF!</definedName>
    <definedName name="gh" localSheetId="2">#REF!</definedName>
    <definedName name="gh">#REF!</definedName>
    <definedName name="gift" localSheetId="5">#REF!</definedName>
    <definedName name="gift" localSheetId="2">#REF!</definedName>
    <definedName name="gift">#REF!</definedName>
    <definedName name="GMNCOST" localSheetId="2">#REF!</definedName>
    <definedName name="GMNCOST">#REF!</definedName>
    <definedName name="goods100819" localSheetId="2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ii">#N/A</definedName>
    <definedName name="HSCB" localSheetId="2">'[7]ADJ - RATE'!#REF!</definedName>
    <definedName name="HSCB" localSheetId="3">'[8]ADJ - RATE'!#REF!</definedName>
    <definedName name="HSCB">'[7]ADJ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5">#REF!</definedName>
    <definedName name="Int" localSheetId="2">#REF!</definedName>
    <definedName name="Int">#REF!</definedName>
    <definedName name="Interest_Rate" localSheetId="5">#REF!</definedName>
    <definedName name="Interest_Rate" localSheetId="2">#REF!</definedName>
    <definedName name="Interest_Rate">#REF!</definedName>
    <definedName name="Inventorybalance0802" localSheetId="2">#REF!</definedName>
    <definedName name="Inventorybalance0802">#REF!</definedName>
    <definedName name="IO" localSheetId="2">#REF!</definedName>
    <definedName name="IO">#REF!</definedName>
    <definedName name="Jan" localSheetId="5">#REF!</definedName>
    <definedName name="Jan" localSheetId="2">#REF!</definedName>
    <definedName name="Jan" localSheetId="3">#REF!</definedName>
    <definedName name="Jan">#REF!</definedName>
    <definedName name="jhhj" localSheetId="5">OFFSET(CF!Full_Print,0,0,CF!Last_Row)</definedName>
    <definedName name="jhhj">#N/A</definedName>
    <definedName name="jhhk">#N/A</definedName>
    <definedName name="jj">#N/A</definedName>
    <definedName name="Jul" localSheetId="5">#REF!</definedName>
    <definedName name="Jul" localSheetId="2">#REF!</definedName>
    <definedName name="Jul" localSheetId="3">#REF!</definedName>
    <definedName name="Jul">#REF!</definedName>
    <definedName name="Jun" localSheetId="5">#REF!</definedName>
    <definedName name="Jun" localSheetId="2">#REF!</definedName>
    <definedName name="Jun" localSheetId="3">#REF!</definedName>
    <definedName name="Jun">#REF!</definedName>
    <definedName name="JUNE" localSheetId="5">#REF!</definedName>
    <definedName name="JUNE" localSheetId="2">#REF!</definedName>
    <definedName name="JUNE" localSheetId="3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IF(CF!Values_Entered,CF!Header_Row+CF!Number_of_Payments,CF!Header_Row)</definedName>
    <definedName name="Last_Row">#N/A</definedName>
    <definedName name="LIT">'[15]ADJ - RATE'!$B$2</definedName>
    <definedName name="ll" localSheetId="2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2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2">#REF!</definedName>
    <definedName name="Mar" localSheetId="3">#REF!</definedName>
    <definedName name="Mar">#REF!</definedName>
    <definedName name="May" localSheetId="5">#REF!</definedName>
    <definedName name="May" localSheetId="2">#REF!</definedName>
    <definedName name="May" localSheetId="3">#REF!</definedName>
    <definedName name="May">#REF!</definedName>
    <definedName name="MOMN96" localSheetId="2">#REF!</definedName>
    <definedName name="MOMN96">#REF!</definedName>
    <definedName name="MOVEMENT0802" localSheetId="2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2">#REF!</definedName>
    <definedName name="nee">#REF!</definedName>
    <definedName name="Notes" localSheetId="5">#REF!</definedName>
    <definedName name="Notes" localSheetId="2">#REF!</definedName>
    <definedName name="Notes">#REF!</definedName>
    <definedName name="Nov" localSheetId="5">#REF!</definedName>
    <definedName name="Nov" localSheetId="2">#REF!</definedName>
    <definedName name="Nov" localSheetId="3">#REF!</definedName>
    <definedName name="Nov">#REF!</definedName>
    <definedName name="Num_Pmt_Per_Year" localSheetId="5">#REF!</definedName>
    <definedName name="Num_Pmt_Per_Year" localSheetId="2">#REF!</definedName>
    <definedName name="Num_Pmt_Per_Year">#REF!</definedName>
    <definedName name="Number_of_Payments" localSheetId="5">MATCH(0.01,CF!End_Bal,-1)+1</definedName>
    <definedName name="Number_of_Payments">#N/A</definedName>
    <definedName name="Oct" localSheetId="5">#REF!</definedName>
    <definedName name="Oct" localSheetId="2">#REF!</definedName>
    <definedName name="Oct" localSheetId="3">#REF!</definedName>
    <definedName name="Oct">#REF!</definedName>
    <definedName name="okp">#N/A</definedName>
    <definedName name="oldData" localSheetId="2">#REF!</definedName>
    <definedName name="oldData">#REF!</definedName>
    <definedName name="p">#N/A</definedName>
    <definedName name="Pay_Date" localSheetId="5">#REF!</definedName>
    <definedName name="Pay_Date" localSheetId="2">#REF!</definedName>
    <definedName name="Pay_Date">#REF!</definedName>
    <definedName name="Pay_Num" localSheetId="5">#REF!</definedName>
    <definedName name="Pay_Num" localSheetId="2">#REF!</definedName>
    <definedName name="Pay_Num">#REF!</definedName>
    <definedName name="Payment_Date" localSheetId="5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po">#N/A</definedName>
    <definedName name="Princ" localSheetId="5">#REF!</definedName>
    <definedName name="Princ" localSheetId="2">#REF!</definedName>
    <definedName name="Princ">#REF!</definedName>
    <definedName name="_xlnm.Print_Area" localSheetId="5">CF!$A$1:$O$85</definedName>
    <definedName name="_xlnm.Print_Area" localSheetId="0">FS_T!$A$1:$O$83</definedName>
    <definedName name="_xlnm.Print_Area" localSheetId="1">'PL_T _3M'!$A$1:$O$51</definedName>
    <definedName name="_xlnm.Print_Area" localSheetId="2">'PL_T _6M'!$A$1:$O$51</definedName>
    <definedName name="_xlnm.Print_Area" localSheetId="7">'Reclass PAE'!$A$1:$N$171</definedName>
    <definedName name="_xlnm.Print_Area" localSheetId="4">SH_T!$A$1:$R$27</definedName>
    <definedName name="_xlnm.Print_Area" localSheetId="3">'SH_T conso'!$A$1:$V$26</definedName>
    <definedName name="_xlnm.Print_Area" localSheetId="6">Waruka!$A$1:$H$90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OFFSET(CF!Full_Print,0,0,CF!Last_Row)</definedName>
    <definedName name="Print_Area_Reset">#N/A</definedName>
    <definedName name="Print_PL" localSheetId="2">'[23]19'!#REF!</definedName>
    <definedName name="Print_PL" localSheetId="3">'[2]19'!#REF!</definedName>
    <definedName name="Print_PL">'[23]19'!#REF!</definedName>
    <definedName name="_xlnm.Print_Titles" localSheetId="6">Waruka!$1:$1</definedName>
    <definedName name="q" localSheetId="2">#REF!</definedName>
    <definedName name="q">#REF!</definedName>
    <definedName name="qqqqqq" localSheetId="5">#REF!</definedName>
    <definedName name="qqqqqq" localSheetId="2">#REF!</definedName>
    <definedName name="qqqqqq">#REF!</definedName>
    <definedName name="Report" localSheetId="5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2">#REF!</definedName>
    <definedName name="sa">#REF!</definedName>
    <definedName name="SCB" localSheetId="2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>#REF!</definedName>
    <definedName name="sdf" localSheetId="2">#REF!</definedName>
    <definedName name="sdf">#REF!</definedName>
    <definedName name="Sep" localSheetId="5">#REF!</definedName>
    <definedName name="Sep" localSheetId="2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 localSheetId="2">#REF!</definedName>
    <definedName name="STMOVEMENT">#REF!</definedName>
    <definedName name="t">#N/A</definedName>
    <definedName name="TakeOut4To4" localSheetId="2">#REF!</definedName>
    <definedName name="TakeOut4To4">#REF!</definedName>
    <definedName name="TakeOutDepot4To4" localSheetId="2">#REF!</definedName>
    <definedName name="TakeOutDepot4To4">#REF!</definedName>
    <definedName name="tb">'[24]TrialBalance Q3-2002'!$A$1:$H$301</definedName>
    <definedName name="tbold" localSheetId="2">#REF!</definedName>
    <definedName name="tbold">#REF!</definedName>
    <definedName name="TDB" localSheetId="2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2">#REF!</definedName>
    <definedName name="Total_Interest">#REF!</definedName>
    <definedName name="Total_Pay" localSheetId="5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2">#REF!</definedName>
    <definedName name="tribal">#REF!</definedName>
    <definedName name="US">'[15]ADJ - RATE'!$B$3</definedName>
    <definedName name="USD" localSheetId="2">#REF!</definedName>
    <definedName name="USD" localSheetId="3">#REF!</definedName>
    <definedName name="USD">#REF!</definedName>
    <definedName name="use" localSheetId="2">#REF!</definedName>
    <definedName name="use">#REF!</definedName>
    <definedName name="Values_Entered" localSheetId="5">IF(CF!Loan_Amount*CF!Interest_Rate*CF!Loan_Years*CF!Loan_Start&gt;0,1,0)</definedName>
    <definedName name="Values_Entered">#N/A</definedName>
    <definedName name="vwTakeOut1To4" localSheetId="2">#REF!</definedName>
    <definedName name="vwTakeOut1To4">#REF!</definedName>
    <definedName name="vwTakeOutStockDepot1ToStockDepot4" localSheetId="2">#REF!</definedName>
    <definedName name="vwTakeOutStockDepot1ToStockDepot4">#REF!</definedName>
    <definedName name="w" localSheetId="2">#REF!</definedName>
    <definedName name="w">#REF!</definedName>
    <definedName name="we" localSheetId="5">#REF!</definedName>
    <definedName name="we" localSheetId="2">#REF!</definedName>
    <definedName name="we">#REF!</definedName>
    <definedName name="WH_Virgin" localSheetId="2">[17]Conso!#REF!</definedName>
    <definedName name="WH_Virgin">[17]Conso!#REF!</definedName>
    <definedName name="WP" localSheetId="2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 localSheetId="3">#REF!</definedName>
    <definedName name="WWW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11" localSheetId="2" hidden="1">#REF!</definedName>
    <definedName name="XREF_COLUMN_1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7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5Row" localSheetId="2" hidden="1">#REF!</definedName>
    <definedName name="XRefCopy15Row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8Row" localSheetId="2" hidden="1">#REF!</definedName>
    <definedName name="XRefCopy18Row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0Row" localSheetId="2" hidden="1">#REF!</definedName>
    <definedName name="XRefCopy20Row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2Row" localSheetId="2" hidden="1">#REF!</definedName>
    <definedName name="XRefCopy22Row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7" localSheetId="2" hidden="1">#REF!</definedName>
    <definedName name="XRefCopy27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1" localSheetId="2" hidden="1">#REF!</definedName>
    <definedName name="XRefCopy31" hidden="1">#REF!</definedName>
    <definedName name="XRefCopy31Row" localSheetId="2" hidden="1">#REF!</definedName>
    <definedName name="XRefCopy31Row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15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24</definedName>
    <definedName name="YouCanDelete4To4" localSheetId="2">#REF!</definedName>
    <definedName name="YouCanDelete4To4">#REF!</definedName>
    <definedName name="YouCanDeleteRecieveInvoice" localSheetId="2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2">#REF!</definedName>
    <definedName name="YouCanDeleteTakeOutStockDepot1ToStockDepot4">#REF!</definedName>
    <definedName name="コントロール" localSheetId="2">#REF!</definedName>
    <definedName name="コントロール">#REF!</definedName>
    <definedName name="チェック区分" localSheetId="2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2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พพพ" localSheetId="5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2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2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2">#REF!</definedName>
    <definedName name="ๆ">#REF!</definedName>
    <definedName name="初期" localSheetId="2">#REF!</definedName>
    <definedName name="初期">#REF!</definedName>
    <definedName name="属性" localSheetId="2">#REF!</definedName>
    <definedName name="属性">#REF!</definedName>
    <definedName name="必須" localSheetId="2">#REF!</definedName>
    <definedName name="必須">#REF!</definedName>
    <definedName name="文字制限" localSheetId="2">#REF!</definedName>
    <definedName name="文字制限">#REF!</definedName>
    <definedName name="繰返回数" localSheetId="2">#REF!</definedName>
    <definedName name="繰返回数">#REF!</definedName>
    <definedName name="表示" localSheetId="2">#REF!</definedName>
    <definedName name="表示">#REF!</definedName>
    <definedName name="配置" localSheetId="2">#REF!</definedName>
    <definedName name="配置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21" l="1"/>
  <c r="L14" i="123" l="1"/>
  <c r="H22" i="121" l="1"/>
  <c r="D38" i="123"/>
  <c r="H115" i="121" l="1"/>
  <c r="M131" i="121" l="1"/>
  <c r="N27" i="121" l="1"/>
  <c r="N55" i="121"/>
  <c r="N53" i="121"/>
  <c r="N84" i="121"/>
  <c r="N82" i="121"/>
  <c r="N121" i="121"/>
  <c r="N120" i="121"/>
  <c r="E38" i="123" l="1"/>
  <c r="N25" i="121"/>
  <c r="H68" i="121"/>
  <c r="J69" i="121" s="1"/>
  <c r="H40" i="121"/>
  <c r="J41" i="121" s="1"/>
  <c r="J114" i="121"/>
  <c r="J113" i="121"/>
  <c r="J112" i="121"/>
  <c r="J115" i="121" l="1"/>
  <c r="J116" i="121" s="1"/>
  <c r="K147" i="121" l="1"/>
  <c r="J153" i="121"/>
  <c r="K153" i="121"/>
  <c r="H153" i="121"/>
  <c r="H160" i="121"/>
  <c r="J160" i="121"/>
  <c r="J165" i="121"/>
  <c r="H165" i="121"/>
  <c r="J170" i="121"/>
  <c r="H170" i="121"/>
  <c r="N126" i="121" l="1"/>
  <c r="N125" i="121"/>
  <c r="N124" i="121"/>
  <c r="N123" i="121"/>
  <c r="N122" i="121"/>
  <c r="N127" i="121" l="1"/>
  <c r="K130" i="121" l="1"/>
  <c r="J130" i="121"/>
  <c r="H130" i="121"/>
  <c r="S25" i="121" l="1"/>
  <c r="S24" i="121"/>
  <c r="R23" i="121"/>
  <c r="R26" i="121" l="1"/>
  <c r="T24" i="121" s="1"/>
  <c r="R27" i="121" l="1"/>
  <c r="J11" i="121"/>
  <c r="J10" i="121"/>
  <c r="J93" i="121" l="1"/>
  <c r="J88" i="121"/>
  <c r="J84" i="121"/>
  <c r="N78" i="121" s="1"/>
  <c r="H79" i="121"/>
  <c r="N80" i="121" s="1"/>
  <c r="H88" i="123"/>
  <c r="H86" i="123"/>
  <c r="H84" i="123"/>
  <c r="H79" i="123"/>
  <c r="H80" i="123"/>
  <c r="H77" i="123"/>
  <c r="H76" i="123"/>
  <c r="H73" i="123"/>
  <c r="H72" i="123"/>
  <c r="G82" i="123"/>
  <c r="F82" i="123"/>
  <c r="G71" i="123"/>
  <c r="F71" i="123"/>
  <c r="E71" i="123"/>
  <c r="H50" i="123"/>
  <c r="H51" i="123"/>
  <c r="H52" i="123"/>
  <c r="H53" i="123"/>
  <c r="H56" i="123"/>
  <c r="H57" i="123"/>
  <c r="H49" i="123"/>
  <c r="H43" i="123"/>
  <c r="H44" i="123"/>
  <c r="H42" i="123"/>
  <c r="H40" i="123"/>
  <c r="H37" i="123"/>
  <c r="H36" i="123"/>
  <c r="H35" i="123"/>
  <c r="H34" i="123"/>
  <c r="G38" i="123"/>
  <c r="H33" i="123"/>
  <c r="H32" i="123"/>
  <c r="H31" i="123"/>
  <c r="H30" i="123"/>
  <c r="H25" i="123"/>
  <c r="H24" i="123"/>
  <c r="H23" i="123"/>
  <c r="H22" i="123"/>
  <c r="H21" i="123"/>
  <c r="H18" i="123"/>
  <c r="H17" i="123"/>
  <c r="H16" i="123"/>
  <c r="H15" i="123"/>
  <c r="H5" i="123"/>
  <c r="H6" i="123"/>
  <c r="H7" i="123"/>
  <c r="H8" i="123"/>
  <c r="H9" i="123"/>
  <c r="H10" i="123"/>
  <c r="H11" i="123"/>
  <c r="H4" i="123"/>
  <c r="N85" i="121" l="1"/>
  <c r="H82" i="123"/>
  <c r="H95" i="121"/>
  <c r="J95" i="121"/>
  <c r="J96" i="121" l="1"/>
  <c r="J64" i="121" l="1"/>
  <c r="H50" i="121"/>
  <c r="N51" i="121" l="1"/>
  <c r="G41" i="123"/>
  <c r="G45" i="123" s="1"/>
  <c r="G46" i="123" s="1"/>
  <c r="F74" i="123"/>
  <c r="J59" i="121" l="1"/>
  <c r="G74" i="123" s="1"/>
  <c r="G75" i="123" s="1"/>
  <c r="G78" i="123" s="1"/>
  <c r="G81" i="123" s="1"/>
  <c r="G83" i="123" s="1"/>
  <c r="G85" i="123" s="1"/>
  <c r="G87" i="123" s="1"/>
  <c r="G89" i="123" s="1"/>
  <c r="G55" i="123" s="1"/>
  <c r="G58" i="123" s="1"/>
  <c r="G66" i="123" s="1"/>
  <c r="G68" i="123" s="1"/>
  <c r="J36" i="121" l="1"/>
  <c r="S22" i="121"/>
  <c r="E20" i="123" l="1"/>
  <c r="J27" i="121"/>
  <c r="N21" i="121" s="1"/>
  <c r="S23" i="121" l="1"/>
  <c r="S27" i="121" s="1"/>
  <c r="N23" i="121"/>
  <c r="F20" i="123"/>
  <c r="F41" i="123"/>
  <c r="J38" i="121"/>
  <c r="H13" i="121"/>
  <c r="N28" i="121" l="1"/>
  <c r="J20" i="123"/>
  <c r="H41" i="123"/>
  <c r="S28" i="121" s="1"/>
  <c r="S29" i="121" s="1"/>
  <c r="H66" i="121"/>
  <c r="J55" i="121"/>
  <c r="N49" i="121" s="1"/>
  <c r="N56" i="121" s="1"/>
  <c r="G20" i="123" l="1"/>
  <c r="J66" i="121"/>
  <c r="J67" i="121" s="1"/>
  <c r="G26" i="123" l="1"/>
  <c r="G27" i="123" s="1"/>
  <c r="G91" i="123" s="1"/>
  <c r="H20" i="123"/>
  <c r="R28" i="121" s="1"/>
  <c r="R29" i="121" s="1"/>
  <c r="G69" i="123" l="1"/>
  <c r="D75" i="123" l="1"/>
  <c r="D12" i="123" l="1"/>
  <c r="D54" i="123" l="1"/>
  <c r="D13" i="123" l="1"/>
  <c r="H12" i="123"/>
  <c r="H13" i="123" s="1"/>
  <c r="H38" i="121" l="1"/>
  <c r="D26" i="123" l="1"/>
  <c r="H54" i="123" l="1"/>
  <c r="D78" i="123" l="1"/>
  <c r="D45" i="123"/>
  <c r="E45" i="123"/>
  <c r="D27" i="123"/>
  <c r="D81" i="123" l="1"/>
  <c r="D83" i="123" s="1"/>
  <c r="D85" i="123" s="1"/>
  <c r="D87" i="123" s="1"/>
  <c r="D89" i="123" s="1"/>
  <c r="D55" i="123" s="1"/>
  <c r="E46" i="123"/>
  <c r="D46" i="123"/>
  <c r="D58" i="123" l="1"/>
  <c r="D66" i="123" s="1"/>
  <c r="D68" i="123" s="1"/>
  <c r="D69" i="123" s="1"/>
  <c r="D91" i="123" l="1"/>
  <c r="J39" i="121" l="1"/>
  <c r="F38" i="123" l="1"/>
  <c r="F75" i="123"/>
  <c r="F78" i="123" s="1"/>
  <c r="F81" i="123" s="1"/>
  <c r="F83" i="123" l="1"/>
  <c r="F85" i="123" s="1"/>
  <c r="F87" i="123" s="1"/>
  <c r="F45" i="123"/>
  <c r="F46" i="123" s="1"/>
  <c r="F89" i="123" l="1"/>
  <c r="F55" i="123" s="1"/>
  <c r="F58" i="123" s="1"/>
  <c r="F66" i="123" s="1"/>
  <c r="F68" i="123" s="1"/>
  <c r="F26" i="123" l="1"/>
  <c r="F27" i="123" s="1"/>
  <c r="J40" i="123" l="1"/>
  <c r="J44" i="123"/>
  <c r="F91" i="123"/>
  <c r="F69" i="123"/>
  <c r="H45" i="123" l="1"/>
  <c r="H38" i="123"/>
  <c r="H46" i="123" l="1"/>
  <c r="J12" i="121" l="1"/>
  <c r="E74" i="123" l="1"/>
  <c r="E75" i="123" s="1"/>
  <c r="E78" i="123" s="1"/>
  <c r="E81" i="123" s="1"/>
  <c r="E83" i="123" s="1"/>
  <c r="E85" i="123" s="1"/>
  <c r="E87" i="123" s="1"/>
  <c r="E89" i="123" s="1"/>
  <c r="J13" i="121"/>
  <c r="J14" i="121" s="1"/>
  <c r="E19" i="123"/>
  <c r="H19" i="123" l="1"/>
  <c r="H26" i="123" s="1"/>
  <c r="H27" i="123" s="1"/>
  <c r="E26" i="123"/>
  <c r="E27" i="123" s="1"/>
  <c r="H74" i="123"/>
  <c r="H75" i="123" l="1"/>
  <c r="H78" i="123" s="1"/>
  <c r="H81" i="123" s="1"/>
  <c r="H83" i="123" s="1"/>
  <c r="H85" i="123" s="1"/>
  <c r="H87" i="123" s="1"/>
  <c r="H89" i="123" s="1"/>
  <c r="E55" i="123" l="1"/>
  <c r="H55" i="123" s="1"/>
  <c r="E58" i="123" l="1"/>
  <c r="E66" i="123" s="1"/>
  <c r="E68" i="123" s="1"/>
  <c r="E69" i="123" s="1"/>
  <c r="H58" i="123"/>
  <c r="H66" i="123" l="1"/>
  <c r="H91" i="123" s="1"/>
  <c r="H68" i="123" l="1"/>
  <c r="H69" i="123" l="1"/>
</calcChain>
</file>

<file path=xl/sharedStrings.xml><?xml version="1.0" encoding="utf-8"?>
<sst xmlns="http://schemas.openxmlformats.org/spreadsheetml/2006/main" count="669" uniqueCount="346">
  <si>
    <t>สินทรัพย์ไม่หมุนเวียนอื่น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</si>
  <si>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</si>
  <si>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</si>
  <si>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</si>
  <si>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</si>
  <si>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</si>
  <si>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</si>
  <si>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</si>
  <si>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</si>
  <si>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</si>
  <si>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</si>
  <si>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</si>
  <si>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</si>
  <si>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</si>
  <si>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</si>
  <si>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</si>
  <si>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</si>
  <si>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</si>
  <si>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</si>
  <si>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ทุนที่ออกจำหน่ายและชำระเต็มมูลค่าแล้ว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</si>
  <si>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</si>
  <si>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</si>
  <si>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</si>
  <si>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</si>
  <si>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</si>
  <si>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</si>
  <si>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</si>
  <si>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หนี้สินไม่หมุนเวียน</t>
  </si>
  <si>
    <t>รวมหนี้สินไม่หมุนเวียน</t>
  </si>
  <si>
    <t>งบการเงินรวม</t>
  </si>
  <si>
    <t>ส่วนของผู้ถือหุ้นส่วนน้อย</t>
  </si>
  <si>
    <t>รายได้จากการให้บริการ</t>
  </si>
  <si>
    <t>รายการ</t>
  </si>
  <si>
    <t>ต้นทุนทางการเงิน</t>
  </si>
  <si>
    <t>ค่าใช้จ่ายภาษีเงินได้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</si>
  <si>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</si>
  <si>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</si>
  <si>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</si>
  <si>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</si>
  <si>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</si>
  <si>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รวม</t>
  </si>
  <si>
    <t>เงินลงทุนในบริษัทย่อย</t>
  </si>
  <si>
    <t>ยังไม่ได้จัดสรร</t>
  </si>
  <si>
    <t>ต้นงวด</t>
  </si>
  <si>
    <t>หัก จ่ายปันผล</t>
  </si>
  <si>
    <t>ปลายงวด</t>
  </si>
  <si>
    <t>หัก สำรองตามกฏหมายในงวด</t>
  </si>
  <si>
    <t>งบการเงินเฉพาะกิจการ</t>
  </si>
  <si>
    <t>"ยังไม่ได้ตรวจสอบ"</t>
  </si>
  <si>
    <t>หมายเหตุ</t>
  </si>
  <si>
    <t>ลูกหนี้การค้าและลูกหนี้หมุนเวียนอื่น - สุทธิ</t>
  </si>
  <si>
    <t>สินค้าคงเหลือ - สุทธิ</t>
  </si>
  <si>
    <t xml:space="preserve">หนี้สินและส่วนของผู้ถือหุ้น          </t>
  </si>
  <si>
    <t>เจ้าหนี้การค้าและเจ้าหนี้หมุนเวียนอื่น</t>
  </si>
  <si>
    <t>จัดสรรแล้ว - สำรองตามกฎหมาย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</si>
  <si>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</si>
  <si>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</si>
  <si>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</si>
  <si>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ส่วนที่เป็นของผู้ถือหุ้นบริษัทใหญ่</t>
  </si>
  <si>
    <t xml:space="preserve">งบการเงินรวม </t>
  </si>
  <si>
    <t>และชำระแล้ว</t>
  </si>
  <si>
    <t>ทุนเรือนหุ้นที่ออก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</si>
  <si>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</si>
  <si>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</si>
  <si>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</si>
  <si>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</si>
  <si>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และหนี้สินในการดำเนินงาน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</si>
  <si>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</si>
  <si>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</si>
  <si>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เงินสดจ่ายซื้อสินทรัพย์ไม่มีตัวตน</t>
  </si>
  <si>
    <t>กระแสเงินสดจากกิจกรรมจัดหาเงิน :</t>
  </si>
  <si>
    <t xml:space="preserve"> </t>
  </si>
  <si>
    <t xml:space="preserve">เจ้าหนี้การค้าและเจ้าหนี้หมุนเวียนอื่น </t>
  </si>
  <si>
    <t>องค์ประกอบอื่นของส่วนของผู้ถือหุ้น(OCI)</t>
  </si>
  <si>
    <t>กำไรจากการประมาณการตามหลักการคณิตศาสตร์ประกันภัย</t>
  </si>
  <si>
    <t>ของบริษัทใหญ่</t>
  </si>
  <si>
    <t>Diff</t>
  </si>
  <si>
    <t>เงินสดรับดอกเบี้ย</t>
  </si>
  <si>
    <t>จ่ายชำระหนี้สินตามสัญญาเช่า</t>
  </si>
  <si>
    <t>รวมรายได้</t>
  </si>
  <si>
    <t xml:space="preserve">ค่าใช้จ่าย </t>
  </si>
  <si>
    <t>ผลกำไร(ขาดทุน)จากการวัดมูลค่ายุติธรรมสินทรัพย์ทางการเงิน</t>
  </si>
  <si>
    <t>รวมปลายงวด OCI</t>
  </si>
  <si>
    <t>OCI ต้นงวด</t>
  </si>
  <si>
    <t>วัดมูลค่าด้วยมูลค่ายุติธรรมผ่านกำไรขาดทุนเบ็ดเสร็จอื่น</t>
  </si>
  <si>
    <t>สินทรัพย์ทางการเงิน</t>
  </si>
  <si>
    <t>จากการวัดมูลค่ายุติธรรม</t>
  </si>
  <si>
    <t>จ่ายชำระดอกเบี้ยจ่าย</t>
  </si>
  <si>
    <t>สินทรัพย์สิทธิการใช้ - สุทธิ</t>
  </si>
  <si>
    <t>สินทรัพย์ไม่มีตัวตน - สุทธิ</t>
  </si>
  <si>
    <t>เบ็ดเสร็จอื่น (OCI)</t>
  </si>
  <si>
    <t>สินทรัพย์ทางการเงินไม่หมุนเวียนอื่น</t>
  </si>
  <si>
    <t>"สอบทานแล้ว"</t>
  </si>
  <si>
    <t>"ตรวจสอบแล้ว"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</si>
  <si>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</si>
  <si>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</si>
  <si>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</si>
  <si>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</si>
  <si>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กำไร(ขาดทุน)สำหรับงวด</t>
  </si>
  <si>
    <t>จัดสรรแล้ว -</t>
  </si>
  <si>
    <t>ต้นทุนการให้บริการ</t>
  </si>
  <si>
    <t>ประมาณการตามหลัก</t>
  </si>
  <si>
    <t>คณิตศาสตร์ประกันภัย</t>
  </si>
  <si>
    <t>กำไร (ขาดทุน) สะสม</t>
  </si>
  <si>
    <t>กำไร (ขาดทุน) จากการดำเนินงานก่อนการเปลี่ยนแปลงของสินทรัพย์</t>
  </si>
  <si>
    <t>การเปลี่ยนแปลงของหนี้สินดำเนินงานเพิ่มขึ้น (ลดลง) :</t>
  </si>
  <si>
    <t>หน่วย : พันบาท</t>
  </si>
  <si>
    <t>เงินลงทุนในบริษัทย่อย - สุทธิ</t>
  </si>
  <si>
    <t>ทุนเรือนหุ้นที่ออกและชำระแล้ว</t>
  </si>
  <si>
    <t>รายการที่จะไม่ถูกจัดประเภทใหม่ไว้ในกำไรหรือขาดทุนในภายหลัง</t>
  </si>
  <si>
    <t>การเปลี่ยนแปลงของสินทรัพย์ดำเนินงาน (เพิ่มขึ้น) ลดลง :</t>
  </si>
  <si>
    <t>ภาษีเงินได้นิติบุคคลรอขอคืน</t>
  </si>
  <si>
    <t>เงินให้กู้ยืมระยะสั้นแก่กิจการที่เกี่ยวข้องกัน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</si>
  <si>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</si>
  <si>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</si>
  <si>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บริษัท คิง เจน จำกัด (มหาชน) และบริษัทย่อย</t>
  </si>
  <si>
    <t>เงินจ่ายล่วงหน้าค่าซื้อธุรกิจ</t>
  </si>
  <si>
    <t>หนี้สินไม่หมุนเวียนอื่น</t>
  </si>
  <si>
    <t>ส่วนเกินมูลค่าหุ้นสามัญ</t>
  </si>
  <si>
    <t>ภาษีขายที่ยังไม่ถึงกำหนดชำระ</t>
  </si>
  <si>
    <t>เงินกู้ยืมระยะยาวจากกิจการอื่น</t>
  </si>
  <si>
    <t>เงินค้ำประกันพนักงาน</t>
  </si>
  <si>
    <t>ส่วนของเงินกู้ยืมระยะยาวที่ถึงกำหนดชำระภายในหนึ่งปีจากกิจการอื่น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</si>
  <si>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</si>
  <si>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</si>
  <si>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</si>
  <si>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เงินให้กู้ยืมระยะสั้นแก่กรรมการ</t>
  </si>
  <si>
    <t xml:space="preserve">อาคารและอุปกรณ์ </t>
  </si>
  <si>
    <t>ค่าความนิยม</t>
  </si>
  <si>
    <t>ยอดคงเหลือ ณ วันที่ 1 มกราคม 2567</t>
  </si>
  <si>
    <t>มูลค่าหุ้นสามัญ</t>
  </si>
  <si>
    <t>(กลับรายการ) ผลขาดทุนด้านเครดิตที่คาดว่าจะเกิดขึ้น</t>
  </si>
  <si>
    <t>เงินสดจ่ายเพื่อซื้อส่วนปรับปรุงสินทรัพย์เช่าและอุปกรณ์</t>
  </si>
  <si>
    <t xml:space="preserve">เงินสดรับจากการขายสินทรัพย์ที่ถือไว้เพื่อขาย </t>
  </si>
  <si>
    <t>เงินสดจ่ายเพื่อชำระเงินกู้ยืมระยะสั้นจากบุคคลอื่น</t>
  </si>
  <si>
    <t>Ref.</t>
  </si>
  <si>
    <t>งบฐานะการเงิน</t>
  </si>
  <si>
    <t xml:space="preserve">งบการเปลี่ยนแปลงส่วนของผู้ถือหุ้น </t>
  </si>
  <si>
    <t>ส่วนเกินมูลค่าหุ้น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</si>
  <si>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</si>
  <si>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</si>
  <si>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</si>
  <si>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กำไร (ขาดทุน) เบ็ดเสร็จอื่น</t>
  </si>
  <si>
    <t>เงินกู้ยืมระยะสั้นจากบริษัทย่อย</t>
  </si>
  <si>
    <t>กำไร(ขาดทุน)ขั้นต้น</t>
  </si>
  <si>
    <t>กำไร(ขาดทุน)ก่อนค่าใช้จ่าย</t>
  </si>
  <si>
    <t>กำไร(ขาดทุน)จากการดำเนินงาน</t>
  </si>
  <si>
    <t>กำไร(ขาดทุน)ก่อนค่าใช้จ่ายภาษีเงินได้</t>
  </si>
  <si>
    <t>กำไร(ขาดทุน)เบ็ดเสร็จอื่นรวม</t>
  </si>
  <si>
    <t>กำไร(ขาดทุน)สุทธิของผู้ถือหุ้นส่วนน้อย</t>
  </si>
  <si>
    <t>กำไร(ขาดทุน)ทุนเบ็ดเสร็จอื่นรวม - ส่วนของบริษัทใหญ่</t>
  </si>
  <si>
    <t>บวก กำไร(ขาดทุน)สำหรับงวด</t>
  </si>
  <si>
    <t>กำไร(ขาดทุน)สะสมยังไม่ได้จัดสรร</t>
  </si>
  <si>
    <t>รายได้จากการบริการเป็นตัวแทน</t>
  </si>
  <si>
    <t>Reclassification from NPAE to PAE</t>
  </si>
  <si>
    <t xml:space="preserve">RJE1 </t>
  </si>
  <si>
    <t>Debit</t>
  </si>
  <si>
    <t>Credit</t>
  </si>
  <si>
    <t>สิทธิการเช่า-รถบรรทุก</t>
  </si>
  <si>
    <t>1573-xx</t>
  </si>
  <si>
    <t>ค่าเสื่อมราคาสะสม-สิทธิการเช่ารถบรรทุก</t>
  </si>
  <si>
    <t>1574-xx</t>
  </si>
  <si>
    <t>ค่าเสื่อมราคา-สิทธิการเช่ารถบรรทุก</t>
  </si>
  <si>
    <t>5116-xx</t>
  </si>
  <si>
    <t>ยานพาหนะ</t>
  </si>
  <si>
    <t>1571-11</t>
  </si>
  <si>
    <t>ค่าเสื่อมราคาสะสม-ยานพาหนะ</t>
  </si>
  <si>
    <t>1572-11</t>
  </si>
  <si>
    <t>ค่าเสื่อมราคา-ยานพาหนะ</t>
  </si>
  <si>
    <t>5115-18</t>
  </si>
  <si>
    <t>Group</t>
  </si>
  <si>
    <t>เงินสดจ่ายลงทุนในบริษัทย่อย</t>
  </si>
  <si>
    <t>เงินสดรับจากการขายอุปกรณ์</t>
  </si>
  <si>
    <t>เงินสดจ่ายเงินให้กู้ยืมระยะสั้นแก่บริษัทย่อย</t>
  </si>
  <si>
    <t>เงินสดรับจากออกหุ้นสามัญ</t>
  </si>
  <si>
    <t>ดอกเบี้ยจ่าย</t>
  </si>
  <si>
    <t>รวมส่วนของผู้ถือหุ้นของบริษัท</t>
  </si>
  <si>
    <t>เงินสดรับจากเงินให้กู้ยืมระยะสั้นจากบริษัทย่อย</t>
  </si>
  <si>
    <t>เงินสดและรายการเทียบเท่าเงินสดลดลง - สุทธิ</t>
  </si>
  <si>
    <t>เงินสดจ่ายภาระผูกพันผลประโยชน์พนักงาน</t>
  </si>
  <si>
    <t>ส่วนของเงินกู้ยืมระยะยาวจากกิจการอื่นที่ถึงกำหนดชำระภายในหนึ่งปี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</si>
  <si>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</si>
  <si>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</si>
  <si>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 (หัวรถ) (หมวดสินทรัพย์)</t>
  </si>
  <si>
    <t>ดอกเบี้ยจ่ายรอตัดบัญชี (หมวดหนี้สิน)</t>
  </si>
  <si>
    <t>หนี้สินตามสัญญาเช่า (หมวดหนี้สิน)</t>
  </si>
  <si>
    <t>112-1</t>
  </si>
  <si>
    <t>112-2</t>
  </si>
  <si>
    <t>Waruka888 
NPAE</t>
  </si>
  <si>
    <t>Leasing</t>
  </si>
  <si>
    <t>บันทึกดอกเบี้ยจ่ายตามตารางคำนวณ</t>
  </si>
  <si>
    <t>บันทึกสินทรัพย์สิทธิการใช้ ณ วันแรก - เช่าช่วงรถบรรทุก</t>
  </si>
  <si>
    <t>บันทึกค่าเสื่อมราคาสินทรัพย์สิทธิการใช้</t>
  </si>
  <si>
    <t>Waruka888 
PAE</t>
  </si>
  <si>
    <t>กำไรจากการให้เช่าช่วงสัญญาเช่าเงินทุน</t>
  </si>
  <si>
    <t>(ปรับปรุงใหม่)</t>
  </si>
  <si>
    <t>RJE2</t>
  </si>
  <si>
    <t>เงินลงทุนในบริษัทร่วม</t>
  </si>
  <si>
    <t>บันทึกล้างหนี้สินตามตารางตัดจ่าย</t>
  </si>
  <si>
    <t>ต้นทุน (ค่าเช่าที่ Waruka จ่าย KGEN)</t>
  </si>
  <si>
    <t>กำไรจากสัญญาเช่า</t>
  </si>
  <si>
    <t xml:space="preserve">1211-05 ภาษีเงินได้ถูกหัก ณ ที่จ่าย-ปีปัจจุบัน </t>
  </si>
  <si>
    <t xml:space="preserve">1219-05 เงินมัดจำจ่ายล่วงหน้าอื่น  </t>
  </si>
  <si>
    <t>ขาดทุนก่อนภาษีเงินได้</t>
  </si>
  <si>
    <t>ขาดทุนสำหรับงวด</t>
  </si>
  <si>
    <t xml:space="preserve">การแบ่งปันขาดทุนเบ็ดเสร็จรวม </t>
  </si>
  <si>
    <t>การแบ่งปันขาดทุน</t>
  </si>
  <si>
    <t>A4</t>
  </si>
  <si>
    <t>เพิ่มขึ้น</t>
  </si>
  <si>
    <t>ดอกเบี้ย</t>
  </si>
  <si>
    <t>คงเหลือ</t>
  </si>
  <si>
    <t>Per GL</t>
  </si>
  <si>
    <t>B5</t>
  </si>
  <si>
    <t>ค่าเสื่อมราคา</t>
  </si>
  <si>
    <t>หนี้สิน</t>
  </si>
  <si>
    <t>ยกมา</t>
  </si>
  <si>
    <t>หักจ่ายชำระ</t>
  </si>
  <si>
    <t>ภาษีเงินได้นิติบุคคลรอขอคืนภายในหนึ่งปี</t>
  </si>
  <si>
    <t xml:space="preserve">กำไรจากการให้เช่าช่วงสัญญาเช่าเงินทุน </t>
  </si>
  <si>
    <t>เงินสดได้มาจาก (ใช้ไปใน) กิจกรรมดำเนินงาน</t>
  </si>
  <si>
    <t xml:space="preserve">หุ้นสามัญ 1,650,813,635 หุ้น มูลค่าหุ้นละ 1 บาท </t>
  </si>
  <si>
    <t>บันทึกเช่าช่วงรถบรรทุกกับ KGEN-WRK</t>
  </si>
  <si>
    <t>To reclassify Fixed asset under finance lease (hired purchase) to be as Right of assets (ROU) as at 30/09/2024 (acquired date) - WRK</t>
  </si>
  <si>
    <t>บันทึกเช่าช่วงที่ดินลานสิริกับ KGEN-WRK</t>
  </si>
  <si>
    <t>บันทึกสินทรัพย์สิทธิการใช้ ณ วันแรก - เช่าช่วงที่ดินลานสิริ</t>
  </si>
  <si>
    <t>RJE3</t>
  </si>
  <si>
    <t>เช่าช่วง-รถบรรทุก</t>
  </si>
  <si>
    <t>เช่าช่วง-ที่ดิน</t>
  </si>
  <si>
    <t>สินทรัพย์สิทธิการใช้ (หมวดสินทรัพย์)</t>
  </si>
  <si>
    <t>ค่าเสื่อมราคา-สิทธิการเช่าที่ดิน</t>
  </si>
  <si>
    <t>ค่าเสื่อมราคาสะสม-สิทธิการเช่าที่ดิน</t>
  </si>
  <si>
    <t>RJE4</t>
  </si>
  <si>
    <t>บันทึกเช่าช่วงที่ดินลานสิริ,แหลมฉบัง และ บางแขยง กับ KGEN-Carriers</t>
  </si>
  <si>
    <t xml:space="preserve">บันทึกสินทรัพย์สิทธิการใช้ ณ วันแรก - เช่าช่วงที่ดินลานสิริ,แหลมฉบัง และ บางแขยง </t>
  </si>
  <si>
    <t>เพิ่มทุนหุ้นสามัญ</t>
  </si>
  <si>
    <t>กำไร/ขาดทุนจากการตัดจำหน่ายROU</t>
  </si>
  <si>
    <t>D4-Montri</t>
  </si>
  <si>
    <t>E6-MCR</t>
  </si>
  <si>
    <t>ปรับงบ MCR เป็น PAE</t>
  </si>
  <si>
    <t>Code</t>
  </si>
  <si>
    <t>Acc</t>
  </si>
  <si>
    <t>Dr.</t>
  </si>
  <si>
    <t>Cr.</t>
  </si>
  <si>
    <t>ยานพาหนะ-งานบริการ ROU</t>
  </si>
  <si>
    <t>E6</t>
  </si>
  <si>
    <t>หนี้สินตามสัญญาเช่าระยะยาว</t>
  </si>
  <si>
    <t>คสส.ยานพาหนะ-งานบริการ ROU</t>
  </si>
  <si>
    <t>คสส.-สิทธิการใช้สินทรัพย์</t>
  </si>
  <si>
    <t>ค่าเช่ารถค้างจ่าย</t>
  </si>
  <si>
    <t>A4-2</t>
  </si>
  <si>
    <t>ดอกเบี้ยจ่าย - ROU</t>
  </si>
  <si>
    <t>E7</t>
  </si>
  <si>
    <t>ค่าเช่าที่จอดรถ</t>
  </si>
  <si>
    <t>E2</t>
  </si>
  <si>
    <t>คส.ยานพาหนะบริการROU-ขนส่งสินค</t>
  </si>
  <si>
    <t>ค่าเสื่อมราคา-สิทธิการใช้-Oper</t>
  </si>
  <si>
    <t>7. บันทึกจัดประเภทหนี้สินที่ถึงกำหนดชำระในหนึ่งปี</t>
  </si>
  <si>
    <t>หนี้สินสัญญาเช่า-ถึงกำหนดใน1ปี</t>
  </si>
  <si>
    <t>A4-1</t>
  </si>
  <si>
    <t>สรุป</t>
  </si>
  <si>
    <t xml:space="preserve">ค่าใช้จ่ายค้างจ่าย (ค่าเช่าที่ Carriers ค้างจ่าย KGEN) </t>
  </si>
  <si>
    <t>ต้นทุน (ค่าเช่าที่ Carriers  จ่าย KGEN)</t>
  </si>
  <si>
    <t>บันทึกกลับรายการค่าเช่าที่ดินตามวิธี NPAE</t>
  </si>
  <si>
    <t>To reclassify Fixed asset under finance lease (hired purchase) to be as Right of assets (ROU) as at 30/09/2024 (acquired date) - MCR</t>
  </si>
  <si>
    <t>RJE5</t>
  </si>
  <si>
    <t>RJE6</t>
  </si>
  <si>
    <t xml:space="preserve">ค่าใช้จ่ายค้างจ่าย (ค่าเช่าที่ Waruka ค้างจ่าย KGEN) </t>
  </si>
  <si>
    <t>ค่าเสื่อมราคา-สิทธิการเช่ารถ</t>
  </si>
  <si>
    <t>จัดประเภทยานพาหนะสิทธิการเช่า เนื่องจากยังไม่โอนกรรมสิทธิ์</t>
  </si>
  <si>
    <t>1. บันทึกโอนสิทธิ์เช่ายานพาหนะ (สินทรัพย์และหนี้สิน ROU) กับ สัญญา โมบิลิกส์ จากมนตรีเป็น MCR ณ เดือน 8.2024 และ</t>
  </si>
  <si>
    <t>โอนสิทธิ์เช่าที่ดินบุคคล คุณวีรชาติจากมนตรีเป็น MCR</t>
  </si>
  <si>
    <t xml:space="preserve">2. บันทึกโอนสิทธิ์ค่าเช่ารถค้างจ่ายจากมนตรีเป็น MCR </t>
  </si>
  <si>
    <t>3. ปรับปรุงบันทึกโอนสิทธิ์เช่ายานพาหนะ (สินทรัพย์และหนี้สิน ROU) กับ สัญญา โมบิลิกส์ จากมนตรีเป็น MCR ณ เดือน 8.2024 สูงไป</t>
  </si>
  <si>
    <t>4. บันทึกตัดจ่ายตารางหนี้สินตามสัญญาเช่าโมบิลิกส์ และสัญญาเช่าที่ดินคุณวีรชาติ เดือน 9.2024</t>
  </si>
  <si>
    <t>5. บันทึกปรับปรุงค่าเช่าเรียกเก็บตามใบแจ้งหนี้ เดือน 9.2024 กับค่าเช่าค้างจ่ายตามสัญญา 60 งวดและ</t>
  </si>
  <si>
    <t>บันทึกส่วนต่างจากการใช้รถเกินขั้นต่ำที่ประมาณการไว้เข้า PL</t>
  </si>
  <si>
    <t xml:space="preserve">6. บันทึกค่าเสื่อมราคาROU ยานพาหนะและที่ดิน เดือน 9.2024 </t>
  </si>
  <si>
    <t>8. บันทึกตัดกำไร(ขาดทุน) ROU ระหว่างกัน มนตรีกับ MCR</t>
  </si>
  <si>
    <t>ค่าเช่ารถค้างจ่าย (ตัดเส้นตรงตามสัญญา 60 งวด)</t>
  </si>
  <si>
    <t>ต้นทุน-ค่าเช่า-ยานพาหนะ (ส่วนต่างจากการใช้รถเกินขั้นต่ำที่ประมาณไว้)</t>
  </si>
  <si>
    <t>ต้นทุน-ค่าเช่า-ยานพาหนะ (ค่าเช่าตามใบแจ้งหนี้)</t>
  </si>
  <si>
    <t xml:space="preserve">จัดประเภทยานพาหนะสิทธิการเช่า เนื่องจากยังไม่โอนกรรมสิทธิ์ </t>
  </si>
  <si>
    <t>สิทธิการใช้สินทรัพย์- ที่ดิน</t>
  </si>
  <si>
    <t>คสส.-สิทธิการใช้สินทรัพย์-ที่ดิน</t>
  </si>
  <si>
    <t>เงินสดรับจากการขอคืนภาษีเงินได้</t>
  </si>
  <si>
    <t>เงินจ่ายล่วงหน้าและเงินมัดจำ</t>
  </si>
  <si>
    <t>กำไร (ขาดทุน) จากการ</t>
  </si>
  <si>
    <t>ผลขาดทุน</t>
  </si>
  <si>
    <t xml:space="preserve">หุ้นสามัญ 2,933,832,935 หุ้น มูลค่าหุ้นละ 1 บาท </t>
  </si>
  <si>
    <t>ส่วนของ</t>
  </si>
  <si>
    <t>เรียกชำระทุนหุ้นสามัญของบริษัทย่อย</t>
  </si>
  <si>
    <t>อาคาร อุปกรณ์ และยานพาหนะ</t>
  </si>
  <si>
    <t>สินทรัพย์สิทธิการใช้</t>
  </si>
  <si>
    <t xml:space="preserve">สินทรัพย์ไม่มีตัวตน </t>
  </si>
  <si>
    <t xml:space="preserve">หนี้สินตามสัญญาเช่า </t>
  </si>
  <si>
    <t>หนี้สินภาษีเงินได้รอการตัดบัญชี</t>
  </si>
  <si>
    <t xml:space="preserve">เงินสดจ่ายล่วงหน้าค่าศึกษาความเป็นไปได้ในการลงทุนในที่ดิน </t>
  </si>
  <si>
    <t>เงินสดสุทธิได้มาจาก (ใช้ไป) ในกิจกรรมจัดหาเงิน</t>
  </si>
  <si>
    <t xml:space="preserve">เงินสดรับคืนเงินจ่ายล่วงหน้าค่าศึกษาความเป็นไปได้ในการลงทุนในที่ดิน </t>
  </si>
  <si>
    <t>31 ธันวาคม 2567</t>
  </si>
  <si>
    <t>การเปลี่ยนแปลงในส่วนของผู้ถือหุ้นสำหรับงวด :</t>
  </si>
  <si>
    <t>ยอดคงเหลือ ณ วันที่ 1 มกราคม 2568</t>
  </si>
  <si>
    <t>4, 5</t>
  </si>
  <si>
    <t>เงินเบิกเกินบัญชีธนาคารและเงินกู้ยืมระยะสั้นจากสถาบันการเงิน</t>
  </si>
  <si>
    <t>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</si>
  <si>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</si>
  <si>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</si>
  <si>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</si>
  <si>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 xml:space="preserve">  </t>
  </si>
  <si>
    <t>ส่วนเกิน</t>
  </si>
  <si>
    <t>เงินสดรับจากเงินเบิกเกินบัญชีและเงินกู้ยืมระยะสั้นจากสถาบันการเงิน</t>
  </si>
  <si>
    <t>4, 6</t>
  </si>
  <si>
    <t>ภาษีเงินได้</t>
  </si>
  <si>
    <t>เงินสดรับคืนเงินมัดจำค่าซื้อที่ดินพร้อมสิ่งปลูกสร้าง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</si>
  <si>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</si>
  <si>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</si>
  <si>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</si>
  <si>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ขาดทุนจากการให้เช่าช่วงสัญญาเช่าเงินทุน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</si>
  <si>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</si>
  <si>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</si>
  <si>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(กำไร) ขาดทุนจากการจำหน่ายอุปกรณ์และยานพาหนะ</t>
  </si>
  <si>
    <t>ยอดคงเหลือ ณ วันที่ 30 มิถุนายน 2567</t>
  </si>
  <si>
    <t>เงินกู้ยืมระยะสั้นจากกิจการที่เกี่ยวข้องกัน</t>
  </si>
  <si>
    <t>4, 17</t>
  </si>
  <si>
    <t xml:space="preserve">หุ้นสามัญ 1,990,813,635 หุ้น มูลค่าหุ้นละ 1 บาท </t>
  </si>
  <si>
    <t>ขาดทุนจากเงินลงทุนในตราสารทุนที่กำหนดให้</t>
  </si>
  <si>
    <t>ขาดทุนเบ็ดเสร็จอื่นสำหรับงวด</t>
  </si>
  <si>
    <t>ขาดทุนเบ็ดเสร็จรวมสำหรับงวด (ปรับปรุงใหม่)</t>
  </si>
  <si>
    <t>ขาดทุนจากกิจกรรมดำเนินงาน</t>
  </si>
  <si>
    <t>เงินสดรับจากเงินกู้ยืมระยะสั้นจากบริษัทย่อย</t>
  </si>
  <si>
    <t>(กำไร) ขาดทุนจากการเปลี่ยนแปลงสัญญาเช่า</t>
  </si>
  <si>
    <t>ผลขาดทุนจากการด้อยค่าเงินลงทุนในบริษัทย่อย</t>
  </si>
  <si>
    <t>กำไร (ขาดทุน) จากเงินลงทุนในตราสารทุนที่กำหนดให้</t>
  </si>
  <si>
    <t>กำไร (ขาดทุน) เบ็ดเสร็จอื่นสำหรับงวด</t>
  </si>
  <si>
    <t xml:space="preserve">การแบ่งปันกำไร (ขาดทุน) </t>
  </si>
  <si>
    <t xml:space="preserve">การแบ่งปันกำไร (ขาดทุน) เบ็ดเสร็จรวม </t>
  </si>
  <si>
    <t>รายการปรับกระทบขาดทุนสุทธิเป็นเงินสดได้มาจาก (ใช้ไปใน)</t>
  </si>
  <si>
    <t>ผลขาดทุนด้านเครดิตที่คาดว่าจะเกิดขึ้น</t>
  </si>
  <si>
    <t>ค่าเผื่อการด้อยค่าเงินลงทุน</t>
  </si>
  <si>
    <t>4, 26, 28</t>
  </si>
  <si>
    <t>โอนไปกำไร (ขาดทุน) สะสม</t>
  </si>
  <si>
    <t>เงินสดจ่ายลงทุนในบริษัทร่วม</t>
  </si>
  <si>
    <t>ผลขาดทุนจากการด้อยค่าค่าความนิยม</t>
  </si>
  <si>
    <t>เงินสดสุทธิได้มาจาก (ใช้ไปใน) กิจกรรมดำเนินงาน</t>
  </si>
  <si>
    <t>เงินฝากสถาบันการเงินที่ติดภาระค้ำประกันเพิ่มขึ้น</t>
  </si>
  <si>
    <t>ส่วนแบ่งขาดทุนของเงินลงทุนในบริษัทร่วมที่ใช้วิธีส่วนได้เสีย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</si>
</sst>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-* #,##0.0000_-;\-* #,##0.0000_-;_-* &quot;-&quot;??_-;_-@_-"/>
    <numFmt numFmtId="170" formatCode="_(* #,##0.0000_);_(* \(#,##0.0000\);_(* &quot;-&quot;??_);_(@_)"/>
    <numFmt numFmtId="171" formatCode="_(* #,##0.000_);_(* \(#,##0.000\);_(* &quot;-&quot;??_);_(@_)"/>
    <numFmt numFmtId="172" formatCode="_(* #,##0;_(* \(#,##0\);_(* &quot;-&quot;_);_(@_)"/>
    <numFmt numFmtId="173" formatCode="_(* #,##0.00%_);[Red]_(* \(#,##0.00%\);_(0.00%_);@"/>
  </numFmts>
  <fonts count="4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1"/>
      <name val="Calibri"/>
      <family val="2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rgb="FF0000FF"/>
      <name val="Browallia New"/>
      <family val="2"/>
    </font>
    <font>
      <b/>
      <sz val="14"/>
      <color theme="0"/>
      <name val="Browallia New"/>
      <family val="2"/>
    </font>
    <font>
      <sz val="14"/>
      <color theme="1"/>
      <name val="Browallia New"/>
      <family val="2"/>
    </font>
    <font>
      <sz val="11"/>
      <color theme="1"/>
      <name val="Browallia New"/>
      <family val="2"/>
    </font>
    <font>
      <sz val="10"/>
      <color rgb="FF0000FF"/>
      <name val="Calibri"/>
      <family val="2"/>
      <scheme val="minor"/>
    </font>
    <font>
      <b/>
      <sz val="11"/>
      <color theme="1"/>
      <name val="Browallia New"/>
      <family val="2"/>
    </font>
    <font>
      <sz val="10"/>
      <color rgb="FFFF000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2">
    <xf numFmtId="0" fontId="0" fillId="0" borderId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" fillId="0" borderId="0"/>
    <xf numFmtId="0" fontId="13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6" fillId="0" borderId="0"/>
    <xf numFmtId="0" fontId="7" fillId="0" borderId="0"/>
    <xf numFmtId="164" fontId="11" fillId="0" borderId="0" applyFont="0" applyFill="0" applyBorder="0" applyAlignment="0" applyProtection="0"/>
    <xf numFmtId="0" fontId="11" fillId="0" borderId="0"/>
    <xf numFmtId="166" fontId="20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12" fillId="0" borderId="0"/>
    <xf numFmtId="168" fontId="1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11" fillId="0" borderId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1" fillId="0" borderId="0"/>
    <xf numFmtId="0" fontId="11" fillId="0" borderId="0"/>
    <xf numFmtId="0" fontId="25" fillId="0" borderId="0"/>
    <xf numFmtId="164" fontId="25" fillId="0" borderId="0" applyFont="0" applyFill="0" applyBorder="0" applyAlignment="0" applyProtection="0"/>
    <xf numFmtId="0" fontId="7" fillId="0" borderId="0"/>
    <xf numFmtId="0" fontId="1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1" fillId="0" borderId="0"/>
    <xf numFmtId="0" fontId="7" fillId="0" borderId="0"/>
    <xf numFmtId="43" fontId="31" fillId="0" borderId="0" applyFont="0" applyFill="0" applyBorder="0" applyAlignment="0" applyProtection="0"/>
    <xf numFmtId="0" fontId="31" fillId="0" borderId="0"/>
    <xf numFmtId="43" fontId="39" fillId="0" borderId="0" applyFont="0" applyFill="0" applyBorder="0" applyAlignment="0" applyProtection="0"/>
    <xf numFmtId="0" fontId="40" fillId="0" borderId="0"/>
    <xf numFmtId="0" fontId="7" fillId="0" borderId="0"/>
    <xf numFmtId="0" fontId="11" fillId="0" borderId="0"/>
    <xf numFmtId="164" fontId="12" fillId="0" borderId="0" applyFont="0" applyFill="0" applyBorder="0" applyAlignment="0" applyProtection="0"/>
    <xf numFmtId="40" fontId="41" fillId="18" borderId="0">
      <alignment horizontal="center" vertical="center"/>
    </xf>
    <xf numFmtId="40" fontId="41" fillId="18" borderId="0">
      <alignment horizontal="center" vertical="center"/>
    </xf>
    <xf numFmtId="40" fontId="41" fillId="18" borderId="0">
      <alignment horizontal="center" vertical="center"/>
    </xf>
    <xf numFmtId="0" fontId="41" fillId="18" borderId="0">
      <alignment horizontal="center" vertical="center"/>
    </xf>
    <xf numFmtId="40" fontId="41" fillId="18" borderId="0">
      <alignment horizontal="center" vertical="center"/>
    </xf>
    <xf numFmtId="40" fontId="41" fillId="18" borderId="0">
      <alignment horizontal="center" vertical="center"/>
    </xf>
    <xf numFmtId="40" fontId="41" fillId="18" borderId="0">
      <alignment horizontal="center" vertical="center"/>
    </xf>
    <xf numFmtId="40" fontId="41" fillId="18" borderId="0"/>
    <xf numFmtId="40" fontId="41" fillId="18" borderId="0"/>
    <xf numFmtId="40" fontId="38" fillId="19" borderId="0">
      <alignment horizontal="left"/>
    </xf>
    <xf numFmtId="40" fontId="38" fillId="19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7" fillId="0" borderId="0">
      <protection locked="0"/>
    </xf>
    <xf numFmtId="173" fontId="7" fillId="0" borderId="0">
      <alignment horizontal="right"/>
    </xf>
    <xf numFmtId="40" fontId="7" fillId="0" borderId="0">
      <alignment horizontal="right"/>
    </xf>
    <xf numFmtId="40" fontId="42" fillId="0" borderId="0">
      <alignment horizontal="left"/>
    </xf>
    <xf numFmtId="40" fontId="42" fillId="0" borderId="0">
      <alignment horizontal="left"/>
    </xf>
    <xf numFmtId="40" fontId="42" fillId="0" borderId="0">
      <alignment horizontal="right"/>
    </xf>
    <xf numFmtId="0" fontId="42" fillId="0" borderId="0">
      <alignment horizontal="right"/>
      <protection locked="0"/>
    </xf>
    <xf numFmtId="173" fontId="42" fillId="0" borderId="26">
      <alignment horizontal="right"/>
    </xf>
    <xf numFmtId="40" fontId="42" fillId="0" borderId="26">
      <alignment horizontal="right"/>
    </xf>
    <xf numFmtId="40" fontId="42" fillId="0" borderId="0">
      <alignment horizontal="left"/>
    </xf>
    <xf numFmtId="40" fontId="42" fillId="0" borderId="0">
      <alignment horizontal="left"/>
    </xf>
    <xf numFmtId="40" fontId="42" fillId="0" borderId="0">
      <alignment horizontal="right"/>
    </xf>
    <xf numFmtId="0" fontId="42" fillId="0" borderId="0">
      <alignment horizontal="right"/>
      <protection locked="0"/>
    </xf>
    <xf numFmtId="173" fontId="42" fillId="0" borderId="6">
      <alignment horizontal="right"/>
    </xf>
    <xf numFmtId="40" fontId="42" fillId="0" borderId="6">
      <alignment horizontal="right"/>
    </xf>
  </cellStyleXfs>
  <cellXfs count="369">
    <xf numFmtId="0" fontId="0" fillId="0" borderId="0" xfId="0"/>
    <xf numFmtId="0" fontId="15" fillId="0" borderId="0" xfId="0" applyFont="1"/>
    <xf numFmtId="164" fontId="15" fillId="0" borderId="0" xfId="1" applyFont="1"/>
    <xf numFmtId="0" fontId="10" fillId="6" borderId="0" xfId="12" applyFont="1" applyFill="1"/>
    <xf numFmtId="0" fontId="10" fillId="6" borderId="0" xfId="12" applyFont="1" applyFill="1" applyAlignment="1">
      <alignment horizontal="center"/>
    </xf>
    <xf numFmtId="0" fontId="10" fillId="6" borderId="0" xfId="12" applyFont="1" applyFill="1" applyAlignment="1">
      <alignment vertical="center"/>
    </xf>
    <xf numFmtId="0" fontId="8" fillId="0" borderId="0" xfId="12" applyFont="1"/>
    <xf numFmtId="0" fontId="10" fillId="6" borderId="0" xfId="18" applyFont="1" applyFill="1"/>
    <xf numFmtId="0" fontId="10" fillId="6" borderId="0" xfId="18" applyFont="1" applyFill="1" applyAlignment="1">
      <alignment horizontal="center"/>
    </xf>
    <xf numFmtId="165" fontId="10" fillId="6" borderId="0" xfId="21" applyNumberFormat="1" applyFont="1" applyFill="1"/>
    <xf numFmtId="167" fontId="10" fillId="6" borderId="0" xfId="21" applyNumberFormat="1" applyFont="1" applyFill="1"/>
    <xf numFmtId="0" fontId="10" fillId="0" borderId="0" xfId="12" applyFont="1"/>
    <xf numFmtId="0" fontId="10" fillId="0" borderId="0" xfId="12" applyFont="1" applyAlignment="1">
      <alignment horizontal="center"/>
    </xf>
    <xf numFmtId="165" fontId="10" fillId="0" borderId="0" xfId="1" applyNumberFormat="1" applyFont="1" applyFill="1" applyAlignment="1">
      <alignment horizontal="right" vertical="center"/>
    </xf>
    <xf numFmtId="165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0" xfId="1" applyNumberFormat="1" applyFont="1" applyFill="1" applyBorder="1" applyAlignment="1"/>
    <xf numFmtId="165" fontId="10" fillId="0" borderId="0" xfId="1" applyNumberFormat="1" applyFont="1" applyFill="1" applyAlignment="1">
      <alignment vertical="center"/>
    </xf>
    <xf numFmtId="0" fontId="10" fillId="0" borderId="0" xfId="12" applyFont="1" applyAlignment="1">
      <alignment horizontal="left" indent="1"/>
    </xf>
    <xf numFmtId="165" fontId="10" fillId="0" borderId="26" xfId="2" applyNumberFormat="1" applyFont="1" applyFill="1" applyBorder="1" applyAlignment="1">
      <alignment horizontal="right"/>
    </xf>
    <xf numFmtId="164" fontId="10" fillId="0" borderId="0" xfId="2" applyFont="1" applyFill="1" applyAlignment="1">
      <alignment horizontal="right"/>
    </xf>
    <xf numFmtId="164" fontId="10" fillId="0" borderId="0" xfId="2" applyFont="1" applyFill="1" applyAlignment="1"/>
    <xf numFmtId="0" fontId="10" fillId="0" borderId="9" xfId="12" applyFont="1" applyBorder="1" applyAlignment="1">
      <alignment horizontal="center"/>
    </xf>
    <xf numFmtId="4" fontId="10" fillId="0" borderId="8" xfId="2" applyNumberFormat="1" applyFont="1" applyFill="1" applyBorder="1" applyAlignment="1"/>
    <xf numFmtId="167" fontId="10" fillId="0" borderId="0" xfId="1" applyNumberFormat="1" applyFont="1" applyFill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9" xfId="1" applyNumberFormat="1" applyFont="1" applyFill="1" applyBorder="1" applyAlignment="1">
      <alignment horizontal="right"/>
    </xf>
    <xf numFmtId="167" fontId="10" fillId="0" borderId="0" xfId="12" applyNumberFormat="1" applyFont="1"/>
    <xf numFmtId="167" fontId="10" fillId="0" borderId="26" xfId="1" applyNumberFormat="1" applyFont="1" applyFill="1" applyBorder="1" applyAlignment="1">
      <alignment horizontal="right"/>
    </xf>
    <xf numFmtId="0" fontId="17" fillId="0" borderId="0" xfId="12" applyFont="1"/>
    <xf numFmtId="167" fontId="10" fillId="0" borderId="6" xfId="1" applyNumberFormat="1" applyFont="1" applyFill="1" applyBorder="1" applyAlignment="1"/>
    <xf numFmtId="0" fontId="10" fillId="0" borderId="0" xfId="15" applyFont="1"/>
    <xf numFmtId="0" fontId="10" fillId="0" borderId="0" xfId="15" applyFont="1" applyAlignment="1">
      <alignment horizontal="center"/>
    </xf>
    <xf numFmtId="0" fontId="10" fillId="0" borderId="0" xfId="15" applyFont="1" applyAlignment="1">
      <alignment horizontal="center" wrapText="1"/>
    </xf>
    <xf numFmtId="164" fontId="10" fillId="0" borderId="0" xfId="16" applyFont="1" applyFill="1" applyAlignment="1"/>
    <xf numFmtId="164" fontId="10" fillId="0" borderId="0" xfId="1" applyFont="1" applyFill="1" applyBorder="1" applyAlignment="1"/>
    <xf numFmtId="167" fontId="10" fillId="0" borderId="0" xfId="15" applyNumberFormat="1" applyFont="1"/>
    <xf numFmtId="167" fontId="10" fillId="0" borderId="9" xfId="1" applyNumberFormat="1" applyFont="1" applyFill="1" applyBorder="1" applyAlignment="1"/>
    <xf numFmtId="167" fontId="10" fillId="0" borderId="0" xfId="1" applyNumberFormat="1" applyFont="1" applyFill="1" applyBorder="1" applyAlignment="1">
      <alignment wrapText="1"/>
    </xf>
    <xf numFmtId="164" fontId="10" fillId="0" borderId="0" xfId="16" applyFont="1" applyFill="1" applyBorder="1" applyAlignment="1"/>
    <xf numFmtId="43" fontId="10" fillId="0" borderId="0" xfId="16" applyNumberFormat="1" applyFont="1" applyFill="1" applyBorder="1" applyAlignment="1"/>
    <xf numFmtId="0" fontId="10" fillId="0" borderId="0" xfId="14" applyFont="1" applyAlignment="1">
      <alignment wrapText="1"/>
    </xf>
    <xf numFmtId="0" fontId="10" fillId="0" borderId="0" xfId="14" applyFont="1" applyAlignment="1">
      <alignment horizontal="center"/>
    </xf>
    <xf numFmtId="0" fontId="10" fillId="0" borderId="0" xfId="14" applyFont="1"/>
    <xf numFmtId="0" fontId="10" fillId="0" borderId="0" xfId="15" quotePrefix="1" applyFont="1" applyAlignment="1">
      <alignment horizontal="center"/>
    </xf>
    <xf numFmtId="0" fontId="10" fillId="0" borderId="9" xfId="2" applyNumberFormat="1" applyFont="1" applyFill="1" applyBorder="1" applyAlignment="1">
      <alignment horizontal="center"/>
    </xf>
    <xf numFmtId="4" fontId="10" fillId="0" borderId="0" xfId="2" applyNumberFormat="1" applyFont="1" applyFill="1" applyBorder="1" applyAlignment="1"/>
    <xf numFmtId="0" fontId="10" fillId="0" borderId="0" xfId="2" applyNumberFormat="1" applyFont="1" applyFill="1" applyBorder="1" applyAlignment="1">
      <alignment horizont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26" xfId="1" applyNumberFormat="1" applyFont="1" applyFill="1" applyBorder="1" applyAlignment="1">
      <alignment horizontal="right"/>
    </xf>
    <xf numFmtId="165" fontId="10" fillId="0" borderId="29" xfId="1" applyNumberFormat="1" applyFont="1" applyFill="1" applyBorder="1" applyAlignment="1">
      <alignment horizontal="right"/>
    </xf>
    <xf numFmtId="165" fontId="10" fillId="0" borderId="26" xfId="1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right" vertical="center"/>
    </xf>
    <xf numFmtId="165" fontId="10" fillId="0" borderId="29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vertical="center"/>
    </xf>
    <xf numFmtId="165" fontId="10" fillId="0" borderId="6" xfId="1" applyNumberFormat="1" applyFont="1" applyFill="1" applyBorder="1" applyAlignment="1">
      <alignment vertical="center"/>
    </xf>
    <xf numFmtId="43" fontId="10" fillId="0" borderId="0" xfId="12" applyNumberFormat="1" applyFont="1"/>
    <xf numFmtId="164" fontId="10" fillId="0" borderId="0" xfId="12" applyNumberFormat="1" applyFont="1"/>
    <xf numFmtId="167" fontId="10" fillId="0" borderId="6" xfId="1" applyNumberFormat="1" applyFont="1" applyFill="1" applyBorder="1" applyAlignment="1">
      <alignment horizontal="right"/>
    </xf>
    <xf numFmtId="4" fontId="10" fillId="0" borderId="0" xfId="2" applyNumberFormat="1" applyFont="1" applyFill="1" applyBorder="1" applyAlignment="1">
      <alignment horizontal="center"/>
    </xf>
    <xf numFmtId="0" fontId="23" fillId="0" borderId="0" xfId="0" applyFont="1" applyAlignment="1">
      <alignment vertical="top"/>
    </xf>
    <xf numFmtId="0" fontId="23" fillId="0" borderId="12" xfId="0" applyFont="1" applyBorder="1" applyAlignment="1">
      <alignment vertical="top"/>
    </xf>
    <xf numFmtId="0" fontId="24" fillId="4" borderId="12" xfId="0" applyFont="1" applyFill="1" applyBorder="1" applyAlignment="1">
      <alignment vertical="top"/>
    </xf>
    <xf numFmtId="0" fontId="24" fillId="4" borderId="13" xfId="0" applyFont="1" applyFill="1" applyBorder="1" applyAlignment="1">
      <alignment vertical="top"/>
    </xf>
    <xf numFmtId="0" fontId="24" fillId="0" borderId="12" xfId="0" applyFont="1" applyBorder="1" applyAlignment="1">
      <alignment vertical="top"/>
    </xf>
    <xf numFmtId="43" fontId="23" fillId="0" borderId="0" xfId="0" applyNumberFormat="1" applyFont="1" applyAlignment="1">
      <alignment vertical="top"/>
    </xf>
    <xf numFmtId="0" fontId="24" fillId="0" borderId="19" xfId="0" applyFont="1" applyBorder="1" applyAlignment="1">
      <alignment vertical="top"/>
    </xf>
    <xf numFmtId="164" fontId="23" fillId="0" borderId="0" xfId="1" applyFont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3" xfId="0" applyFont="1" applyBorder="1" applyAlignment="1">
      <alignment horizontal="left" vertical="top" indent="1"/>
    </xf>
    <xf numFmtId="0" fontId="23" fillId="0" borderId="13" xfId="0" applyFont="1" applyBorder="1" applyAlignment="1">
      <alignment horizontal="left" vertical="top" indent="4"/>
    </xf>
    <xf numFmtId="0" fontId="23" fillId="0" borderId="0" xfId="0" applyFont="1"/>
    <xf numFmtId="0" fontId="23" fillId="0" borderId="13" xfId="0" applyFont="1" applyBorder="1"/>
    <xf numFmtId="1" fontId="23" fillId="0" borderId="14" xfId="0" applyNumberFormat="1" applyFont="1" applyBorder="1" applyAlignment="1">
      <alignment horizontal="center" vertical="top"/>
    </xf>
    <xf numFmtId="1" fontId="23" fillId="0" borderId="14" xfId="1" quotePrefix="1" applyNumberFormat="1" applyFont="1" applyFill="1" applyBorder="1" applyAlignment="1">
      <alignment horizontal="center" vertical="top" wrapText="1"/>
    </xf>
    <xf numFmtId="1" fontId="24" fillId="4" borderId="14" xfId="1" applyNumberFormat="1" applyFont="1" applyFill="1" applyBorder="1" applyAlignment="1">
      <alignment horizontal="center" vertical="top"/>
    </xf>
    <xf numFmtId="1" fontId="24" fillId="0" borderId="14" xfId="1" applyNumberFormat="1" applyFont="1" applyFill="1" applyBorder="1" applyAlignment="1">
      <alignment horizontal="center" vertical="top"/>
    </xf>
    <xf numFmtId="1" fontId="23" fillId="0" borderId="14" xfId="1" applyNumberFormat="1" applyFont="1" applyFill="1" applyBorder="1" applyAlignment="1">
      <alignment horizontal="center" vertical="top"/>
    </xf>
    <xf numFmtId="1" fontId="24" fillId="0" borderId="4" xfId="1" applyNumberFormat="1" applyFont="1" applyFill="1" applyBorder="1" applyAlignment="1">
      <alignment horizontal="center" vertical="top"/>
    </xf>
    <xf numFmtId="1" fontId="23" fillId="0" borderId="14" xfId="1" applyNumberFormat="1" applyFont="1" applyFill="1" applyBorder="1" applyAlignment="1">
      <alignment horizontal="center"/>
    </xf>
    <xf numFmtId="1" fontId="23" fillId="0" borderId="15" xfId="1" applyNumberFormat="1" applyFont="1" applyFill="1" applyBorder="1" applyAlignment="1">
      <alignment horizontal="center"/>
    </xf>
    <xf numFmtId="1" fontId="24" fillId="4" borderId="32" xfId="1" applyNumberFormat="1" applyFont="1" applyFill="1" applyBorder="1" applyAlignment="1">
      <alignment horizontal="center"/>
    </xf>
    <xf numFmtId="1" fontId="24" fillId="3" borderId="17" xfId="1" applyNumberFormat="1" applyFont="1" applyFill="1" applyBorder="1" applyAlignment="1">
      <alignment horizontal="center"/>
    </xf>
    <xf numFmtId="0" fontId="24" fillId="4" borderId="33" xfId="0" applyFont="1" applyFill="1" applyBorder="1"/>
    <xf numFmtId="0" fontId="24" fillId="4" borderId="34" xfId="0" applyFont="1" applyFill="1" applyBorder="1"/>
    <xf numFmtId="0" fontId="23" fillId="0" borderId="20" xfId="0" applyFont="1" applyBorder="1"/>
    <xf numFmtId="0" fontId="24" fillId="3" borderId="27" xfId="0" applyFont="1" applyFill="1" applyBorder="1"/>
    <xf numFmtId="0" fontId="24" fillId="3" borderId="28" xfId="0" applyFont="1" applyFill="1" applyBorder="1"/>
    <xf numFmtId="0" fontId="23" fillId="0" borderId="21" xfId="0" applyFont="1" applyBorder="1"/>
    <xf numFmtId="0" fontId="23" fillId="0" borderId="11" xfId="0" applyFont="1" applyBorder="1"/>
    <xf numFmtId="166" fontId="23" fillId="0" borderId="14" xfId="0" applyNumberFormat="1" applyFont="1" applyBorder="1" applyAlignment="1">
      <alignment vertical="top"/>
    </xf>
    <xf numFmtId="166" fontId="23" fillId="0" borderId="14" xfId="1" applyNumberFormat="1" applyFont="1" applyFill="1" applyBorder="1" applyAlignment="1">
      <alignment vertical="top"/>
    </xf>
    <xf numFmtId="166" fontId="23" fillId="0" borderId="14" xfId="1" quotePrefix="1" applyNumberFormat="1" applyFont="1" applyFill="1" applyBorder="1" applyAlignment="1">
      <alignment vertical="top" wrapText="1"/>
    </xf>
    <xf numFmtId="166" fontId="23" fillId="0" borderId="15" xfId="1" quotePrefix="1" applyNumberFormat="1" applyFont="1" applyFill="1" applyBorder="1" applyAlignment="1">
      <alignment vertical="top" wrapText="1"/>
    </xf>
    <xf numFmtId="166" fontId="23" fillId="0" borderId="15" xfId="1" applyNumberFormat="1" applyFont="1" applyFill="1" applyBorder="1" applyAlignment="1">
      <alignment vertical="top"/>
    </xf>
    <xf numFmtId="166" fontId="24" fillId="0" borderId="16" xfId="1" applyNumberFormat="1" applyFont="1" applyFill="1" applyBorder="1" applyAlignment="1">
      <alignment vertical="top"/>
    </xf>
    <xf numFmtId="166" fontId="23" fillId="0" borderId="23" xfId="1" applyNumberFormat="1" applyFont="1" applyFill="1" applyBorder="1" applyAlignment="1">
      <alignment vertical="top"/>
    </xf>
    <xf numFmtId="166" fontId="23" fillId="0" borderId="16" xfId="1" applyNumberFormat="1" applyFont="1" applyFill="1" applyBorder="1" applyAlignment="1">
      <alignment vertical="top"/>
    </xf>
    <xf numFmtId="166" fontId="24" fillId="0" borderId="5" xfId="1" applyNumberFormat="1" applyFont="1" applyFill="1" applyBorder="1" applyAlignment="1">
      <alignment vertical="top"/>
    </xf>
    <xf numFmtId="166" fontId="24" fillId="0" borderId="14" xfId="1" applyNumberFormat="1" applyFont="1" applyFill="1" applyBorder="1" applyAlignment="1">
      <alignment vertical="top"/>
    </xf>
    <xf numFmtId="166" fontId="24" fillId="0" borderId="4" xfId="1" applyNumberFormat="1" applyFont="1" applyFill="1" applyBorder="1" applyAlignment="1">
      <alignment vertical="top"/>
    </xf>
    <xf numFmtId="166" fontId="23" fillId="0" borderId="32" xfId="1" applyNumberFormat="1" applyFont="1" applyFill="1" applyBorder="1" applyAlignment="1">
      <alignment vertical="top"/>
    </xf>
    <xf numFmtId="1" fontId="24" fillId="5" borderId="14" xfId="1" applyNumberFormat="1" applyFont="1" applyFill="1" applyBorder="1" applyAlignment="1">
      <alignment horizontal="center" vertical="top"/>
    </xf>
    <xf numFmtId="0" fontId="24" fillId="5" borderId="12" xfId="0" applyFont="1" applyFill="1" applyBorder="1" applyAlignment="1">
      <alignment vertical="top"/>
    </xf>
    <xf numFmtId="0" fontId="24" fillId="5" borderId="13" xfId="0" applyFont="1" applyFill="1" applyBorder="1" applyAlignment="1">
      <alignment vertical="top"/>
    </xf>
    <xf numFmtId="166" fontId="24" fillId="5" borderId="18" xfId="1" applyNumberFormat="1" applyFont="1" applyFill="1" applyBorder="1" applyAlignment="1">
      <alignment vertical="top"/>
    </xf>
    <xf numFmtId="166" fontId="24" fillId="4" borderId="5" xfId="1" applyNumberFormat="1" applyFont="1" applyFill="1" applyBorder="1" applyAlignment="1">
      <alignment vertical="top"/>
    </xf>
    <xf numFmtId="166" fontId="24" fillId="4" borderId="18" xfId="1" applyNumberFormat="1" applyFont="1" applyFill="1" applyBorder="1" applyAlignment="1">
      <alignment vertical="top"/>
    </xf>
    <xf numFmtId="166" fontId="24" fillId="5" borderId="17" xfId="1" applyNumberFormat="1" applyFont="1" applyFill="1" applyBorder="1" applyAlignment="1">
      <alignment vertical="top"/>
    </xf>
    <xf numFmtId="166" fontId="24" fillId="5" borderId="25" xfId="1" applyNumberFormat="1" applyFont="1" applyFill="1" applyBorder="1" applyAlignment="1">
      <alignment vertical="top"/>
    </xf>
    <xf numFmtId="164" fontId="10" fillId="0" borderId="0" xfId="1" applyFont="1" applyFill="1"/>
    <xf numFmtId="0" fontId="8" fillId="0" borderId="0" xfId="12" applyFont="1" applyAlignment="1">
      <alignment horizontal="center"/>
    </xf>
    <xf numFmtId="0" fontId="10" fillId="0" borderId="0" xfId="12" applyFont="1" applyAlignment="1">
      <alignment wrapText="1"/>
    </xf>
    <xf numFmtId="40" fontId="10" fillId="0" borderId="9" xfId="2" applyNumberFormat="1" applyFont="1" applyFill="1" applyBorder="1" applyAlignment="1">
      <alignment horizontal="center"/>
    </xf>
    <xf numFmtId="0" fontId="10" fillId="0" borderId="0" xfId="15" applyFont="1" applyAlignment="1">
      <alignment vertical="top"/>
    </xf>
    <xf numFmtId="0" fontId="10" fillId="0" borderId="0" xfId="12" applyFont="1" applyAlignment="1">
      <alignment horizontal="right"/>
    </xf>
    <xf numFmtId="167" fontId="10" fillId="0" borderId="6" xfId="12" applyNumberFormat="1" applyFont="1" applyBorder="1" applyAlignment="1">
      <alignment vertical="center"/>
    </xf>
    <xf numFmtId="167" fontId="10" fillId="0" borderId="0" xfId="12" applyNumberFormat="1" applyFont="1" applyAlignment="1">
      <alignment vertical="center"/>
    </xf>
    <xf numFmtId="0" fontId="8" fillId="0" borderId="0" xfId="12" applyFont="1" applyAlignment="1">
      <alignment vertical="center"/>
    </xf>
    <xf numFmtId="0" fontId="19" fillId="0" borderId="0" xfId="12" applyFont="1" applyAlignment="1">
      <alignment horizontal="center"/>
    </xf>
    <xf numFmtId="0" fontId="9" fillId="0" borderId="0" xfId="12" applyFont="1"/>
    <xf numFmtId="0" fontId="9" fillId="0" borderId="0" xfId="12" applyFont="1" applyAlignment="1">
      <alignment horizontal="center"/>
    </xf>
    <xf numFmtId="0" fontId="9" fillId="0" borderId="9" xfId="12" applyFont="1" applyBorder="1" applyAlignment="1">
      <alignment horizontal="center"/>
    </xf>
    <xf numFmtId="40" fontId="9" fillId="0" borderId="9" xfId="2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Border="1"/>
    <xf numFmtId="167" fontId="10" fillId="0" borderId="6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0" fillId="0" borderId="0" xfId="2" applyFont="1" applyFill="1" applyBorder="1" applyAlignment="1">
      <alignment horizontal="right" vertical="center"/>
    </xf>
    <xf numFmtId="15" fontId="8" fillId="0" borderId="0" xfId="18" applyNumberFormat="1" applyFont="1" applyAlignment="1">
      <alignment horizontal="left"/>
    </xf>
    <xf numFmtId="0" fontId="10" fillId="0" borderId="0" xfId="18" applyFont="1"/>
    <xf numFmtId="0" fontId="10" fillId="0" borderId="0" xfId="18" applyFont="1" applyAlignment="1">
      <alignment horizontal="center"/>
    </xf>
    <xf numFmtId="0" fontId="8" fillId="0" borderId="0" xfId="20" applyFont="1"/>
    <xf numFmtId="165" fontId="10" fillId="0" borderId="0" xfId="21" applyNumberFormat="1" applyFont="1" applyFill="1"/>
    <xf numFmtId="167" fontId="10" fillId="0" borderId="0" xfId="21" applyNumberFormat="1" applyFont="1" applyFill="1"/>
    <xf numFmtId="167" fontId="10" fillId="0" borderId="0" xfId="22" applyNumberFormat="1" applyFont="1" applyFill="1"/>
    <xf numFmtId="167" fontId="10" fillId="0" borderId="0" xfId="22" applyNumberFormat="1" applyFont="1" applyFill="1" applyBorder="1"/>
    <xf numFmtId="167" fontId="10" fillId="0" borderId="0" xfId="22" applyNumberFormat="1" applyFont="1" applyFill="1" applyAlignment="1">
      <alignment horizontal="right"/>
    </xf>
    <xf numFmtId="0" fontId="10" fillId="0" borderId="0" xfId="18" applyFont="1" applyAlignment="1">
      <alignment horizontal="left" indent="1"/>
    </xf>
    <xf numFmtId="167" fontId="10" fillId="0" borderId="9" xfId="22" applyNumberFormat="1" applyFont="1" applyFill="1" applyBorder="1" applyAlignment="1">
      <alignment horizontal="right"/>
    </xf>
    <xf numFmtId="167" fontId="10" fillId="0" borderId="8" xfId="22" applyNumberFormat="1" applyFont="1" applyFill="1" applyBorder="1"/>
    <xf numFmtId="167" fontId="10" fillId="0" borderId="26" xfId="22" applyNumberFormat="1" applyFont="1" applyFill="1" applyBorder="1"/>
    <xf numFmtId="165" fontId="10" fillId="0" borderId="0" xfId="21" applyNumberFormat="1" applyFont="1" applyFill="1" applyBorder="1"/>
    <xf numFmtId="0" fontId="10" fillId="0" borderId="0" xfId="23" applyNumberFormat="1" applyFont="1" applyFill="1" applyBorder="1" applyAlignment="1">
      <alignment horizontal="left"/>
    </xf>
    <xf numFmtId="167" fontId="10" fillId="0" borderId="6" xfId="22" applyNumberFormat="1" applyFont="1" applyFill="1" applyBorder="1" applyAlignment="1">
      <alignment vertical="center"/>
    </xf>
    <xf numFmtId="167" fontId="10" fillId="0" borderId="0" xfId="22" applyNumberFormat="1" applyFont="1" applyFill="1" applyBorder="1" applyAlignment="1">
      <alignment vertical="center"/>
    </xf>
    <xf numFmtId="43" fontId="10" fillId="0" borderId="0" xfId="22" applyFont="1" applyFill="1" applyBorder="1" applyAlignment="1">
      <alignment vertical="center"/>
    </xf>
    <xf numFmtId="0" fontId="24" fillId="4" borderId="30" xfId="0" applyFont="1" applyFill="1" applyBorder="1"/>
    <xf numFmtId="0" fontId="24" fillId="4" borderId="31" xfId="0" applyFont="1" applyFill="1" applyBorder="1"/>
    <xf numFmtId="166" fontId="23" fillId="0" borderId="16" xfId="0" applyNumberFormat="1" applyFont="1" applyBorder="1" applyAlignment="1">
      <alignment vertical="top"/>
    </xf>
    <xf numFmtId="169" fontId="10" fillId="0" borderId="0" xfId="2" applyNumberFormat="1" applyFont="1" applyFill="1" applyAlignment="1">
      <alignment horizontal="right"/>
    </xf>
    <xf numFmtId="0" fontId="10" fillId="6" borderId="0" xfId="12" applyFont="1" applyFill="1" applyAlignment="1">
      <alignment horizontal="center" vertical="center"/>
    </xf>
    <xf numFmtId="165" fontId="10" fillId="6" borderId="0" xfId="1" applyNumberFormat="1" applyFont="1" applyFill="1" applyBorder="1" applyAlignment="1">
      <alignment horizontal="right" vertical="center"/>
    </xf>
    <xf numFmtId="165" fontId="10" fillId="6" borderId="0" xfId="1" applyNumberFormat="1" applyFont="1" applyFill="1" applyAlignment="1">
      <alignment vertical="center"/>
    </xf>
    <xf numFmtId="1" fontId="23" fillId="7" borderId="14" xfId="1" quotePrefix="1" applyNumberFormat="1" applyFont="1" applyFill="1" applyBorder="1" applyAlignment="1">
      <alignment horizontal="center" vertical="top" wrapText="1"/>
    </xf>
    <xf numFmtId="0" fontId="24" fillId="7" borderId="12" xfId="0" applyFont="1" applyFill="1" applyBorder="1" applyAlignment="1">
      <alignment vertical="top"/>
    </xf>
    <xf numFmtId="0" fontId="23" fillId="7" borderId="12" xfId="0" applyFont="1" applyFill="1" applyBorder="1" applyAlignment="1">
      <alignment vertical="top"/>
    </xf>
    <xf numFmtId="166" fontId="23" fillId="7" borderId="14" xfId="1" quotePrefix="1" applyNumberFormat="1" applyFont="1" applyFill="1" applyBorder="1" applyAlignment="1">
      <alignment vertical="top" wrapText="1"/>
    </xf>
    <xf numFmtId="166" fontId="23" fillId="7" borderId="14" xfId="1" applyNumberFormat="1" applyFont="1" applyFill="1" applyBorder="1" applyAlignment="1">
      <alignment vertical="top"/>
    </xf>
    <xf numFmtId="0" fontId="26" fillId="0" borderId="0" xfId="8" applyFont="1"/>
    <xf numFmtId="0" fontId="27" fillId="0" borderId="0" xfId="8" applyFont="1"/>
    <xf numFmtId="17" fontId="16" fillId="0" borderId="0" xfId="8" applyNumberFormat="1" applyFont="1" applyAlignment="1">
      <alignment horizontal="center"/>
    </xf>
    <xf numFmtId="0" fontId="16" fillId="0" borderId="0" xfId="8" applyFont="1" applyAlignment="1">
      <alignment horizontal="center"/>
    </xf>
    <xf numFmtId="0" fontId="27" fillId="0" borderId="2" xfId="8" applyFont="1" applyBorder="1"/>
    <xf numFmtId="0" fontId="27" fillId="0" borderId="3" xfId="8" applyFont="1" applyBorder="1"/>
    <xf numFmtId="0" fontId="27" fillId="0" borderId="0" xfId="8" applyFont="1" applyAlignment="1">
      <alignment horizontal="center"/>
    </xf>
    <xf numFmtId="0" fontId="15" fillId="0" borderId="0" xfId="0" applyFont="1" applyAlignment="1">
      <alignment vertical="top"/>
    </xf>
    <xf numFmtId="0" fontId="27" fillId="0" borderId="40" xfId="8" applyFont="1" applyBorder="1"/>
    <xf numFmtId="0" fontId="27" fillId="0" borderId="35" xfId="8" applyFont="1" applyBorder="1"/>
    <xf numFmtId="0" fontId="27" fillId="0" borderId="41" xfId="8" applyFont="1" applyBorder="1"/>
    <xf numFmtId="0" fontId="15" fillId="0" borderId="37" xfId="0" applyFont="1" applyBorder="1" applyAlignment="1">
      <alignment vertical="top"/>
    </xf>
    <xf numFmtId="0" fontId="15" fillId="0" borderId="39" xfId="0" applyFont="1" applyBorder="1" applyAlignment="1">
      <alignment vertical="top"/>
    </xf>
    <xf numFmtId="0" fontId="15" fillId="0" borderId="40" xfId="0" applyFont="1" applyBorder="1"/>
    <xf numFmtId="0" fontId="15" fillId="0" borderId="35" xfId="0" applyFont="1" applyBorder="1"/>
    <xf numFmtId="0" fontId="15" fillId="0" borderId="41" xfId="0" applyFont="1" applyBorder="1"/>
    <xf numFmtId="0" fontId="15" fillId="0" borderId="3" xfId="0" applyFont="1" applyBorder="1" applyAlignment="1">
      <alignment vertical="top"/>
    </xf>
    <xf numFmtId="0" fontId="14" fillId="7" borderId="36" xfId="0" applyFont="1" applyFill="1" applyBorder="1" applyAlignment="1">
      <alignment vertical="top"/>
    </xf>
    <xf numFmtId="0" fontId="15" fillId="7" borderId="37" xfId="0" applyFont="1" applyFill="1" applyBorder="1" applyAlignment="1">
      <alignment vertical="top"/>
    </xf>
    <xf numFmtId="164" fontId="27" fillId="0" borderId="0" xfId="1" applyFont="1"/>
    <xf numFmtId="164" fontId="27" fillId="0" borderId="0" xfId="1" applyFont="1" applyFill="1"/>
    <xf numFmtId="164" fontId="27" fillId="0" borderId="35" xfId="1" applyFont="1" applyFill="1" applyBorder="1"/>
    <xf numFmtId="164" fontId="15" fillId="0" borderId="37" xfId="1" applyFont="1" applyBorder="1" applyAlignment="1">
      <alignment vertical="top"/>
    </xf>
    <xf numFmtId="164" fontId="15" fillId="0" borderId="0" xfId="1" applyFont="1" applyBorder="1" applyAlignment="1">
      <alignment vertical="top"/>
    </xf>
    <xf numFmtId="164" fontId="15" fillId="0" borderId="35" xfId="1" applyFont="1" applyBorder="1"/>
    <xf numFmtId="43" fontId="23" fillId="0" borderId="0" xfId="1" applyNumberFormat="1" applyFont="1" applyAlignment="1">
      <alignment vertical="top"/>
    </xf>
    <xf numFmtId="43" fontId="23" fillId="0" borderId="14" xfId="1" applyNumberFormat="1" applyFont="1" applyFill="1" applyBorder="1" applyAlignment="1">
      <alignment vertical="top"/>
    </xf>
    <xf numFmtId="43" fontId="24" fillId="4" borderId="32" xfId="1" applyNumberFormat="1" applyFont="1" applyFill="1" applyBorder="1" applyAlignment="1">
      <alignment horizontal="center"/>
    </xf>
    <xf numFmtId="43" fontId="24" fillId="3" borderId="17" xfId="1" applyNumberFormat="1" applyFont="1" applyFill="1" applyBorder="1" applyAlignment="1">
      <alignment horizontal="center"/>
    </xf>
    <xf numFmtId="1" fontId="23" fillId="10" borderId="14" xfId="1" applyNumberFormat="1" applyFont="1" applyFill="1" applyBorder="1" applyAlignment="1">
      <alignment horizontal="center"/>
    </xf>
    <xf numFmtId="0" fontId="23" fillId="10" borderId="11" xfId="0" applyFont="1" applyFill="1" applyBorder="1"/>
    <xf numFmtId="0" fontId="23" fillId="10" borderId="13" xfId="0" applyFont="1" applyFill="1" applyBorder="1"/>
    <xf numFmtId="43" fontId="23" fillId="10" borderId="0" xfId="1" applyNumberFormat="1" applyFont="1" applyFill="1" applyAlignment="1">
      <alignment vertical="top"/>
    </xf>
    <xf numFmtId="43" fontId="23" fillId="10" borderId="14" xfId="1" applyNumberFormat="1" applyFont="1" applyFill="1" applyBorder="1" applyAlignment="1">
      <alignment vertical="top"/>
    </xf>
    <xf numFmtId="1" fontId="23" fillId="10" borderId="15" xfId="1" applyNumberFormat="1" applyFont="1" applyFill="1" applyBorder="1" applyAlignment="1">
      <alignment horizontal="center"/>
    </xf>
    <xf numFmtId="0" fontId="23" fillId="10" borderId="21" xfId="0" applyFont="1" applyFill="1" applyBorder="1"/>
    <xf numFmtId="0" fontId="23" fillId="10" borderId="20" xfId="0" applyFont="1" applyFill="1" applyBorder="1"/>
    <xf numFmtId="166" fontId="23" fillId="11" borderId="14" xfId="1" applyNumberFormat="1" applyFont="1" applyFill="1" applyBorder="1" applyAlignment="1">
      <alignment vertical="top"/>
    </xf>
    <xf numFmtId="166" fontId="23" fillId="12" borderId="14" xfId="1" applyNumberFormat="1" applyFont="1" applyFill="1" applyBorder="1" applyAlignment="1">
      <alignment vertical="top"/>
    </xf>
    <xf numFmtId="166" fontId="23" fillId="12" borderId="14" xfId="1" quotePrefix="1" applyNumberFormat="1" applyFont="1" applyFill="1" applyBorder="1" applyAlignment="1">
      <alignment vertical="top" wrapText="1"/>
    </xf>
    <xf numFmtId="0" fontId="15" fillId="0" borderId="2" xfId="0" applyFont="1" applyBorder="1" applyAlignment="1">
      <alignment vertical="top"/>
    </xf>
    <xf numFmtId="0" fontId="15" fillId="0" borderId="2" xfId="0" applyFont="1" applyBorder="1"/>
    <xf numFmtId="164" fontId="15" fillId="0" borderId="0" xfId="1" applyFont="1" applyFill="1" applyBorder="1"/>
    <xf numFmtId="0" fontId="15" fillId="0" borderId="3" xfId="0" applyFont="1" applyBorder="1"/>
    <xf numFmtId="0" fontId="14" fillId="0" borderId="0" xfId="0" applyFont="1"/>
    <xf numFmtId="0" fontId="28" fillId="2" borderId="38" xfId="8" applyFont="1" applyFill="1" applyBorder="1" applyAlignment="1">
      <alignment horizontal="center"/>
    </xf>
    <xf numFmtId="164" fontId="28" fillId="2" borderId="38" xfId="1" applyFont="1" applyFill="1" applyBorder="1" applyAlignment="1">
      <alignment horizontal="center"/>
    </xf>
    <xf numFmtId="0" fontId="14" fillId="0" borderId="2" xfId="0" applyFont="1" applyBorder="1" applyAlignment="1">
      <alignment vertical="top"/>
    </xf>
    <xf numFmtId="0" fontId="15" fillId="0" borderId="0" xfId="0" applyFont="1" applyAlignment="1">
      <alignment horizontal="center"/>
    </xf>
    <xf numFmtId="43" fontId="27" fillId="0" borderId="0" xfId="1" applyNumberFormat="1" applyFont="1" applyFill="1"/>
    <xf numFmtId="43" fontId="27" fillId="0" borderId="0" xfId="1" applyNumberFormat="1" applyFont="1" applyFill="1" applyBorder="1"/>
    <xf numFmtId="43" fontId="15" fillId="0" borderId="0" xfId="1" applyNumberFormat="1" applyFont="1" applyFill="1" applyAlignment="1">
      <alignment vertical="top"/>
    </xf>
    <xf numFmtId="43" fontId="27" fillId="0" borderId="0" xfId="1" applyNumberFormat="1" applyFont="1" applyFill="1" applyBorder="1" applyAlignment="1">
      <alignment horizontal="right"/>
    </xf>
    <xf numFmtId="0" fontId="28" fillId="0" borderId="0" xfId="8" applyFont="1" applyAlignment="1">
      <alignment horizontal="center"/>
    </xf>
    <xf numFmtId="164" fontId="28" fillId="0" borderId="0" xfId="1" applyFont="1" applyFill="1" applyBorder="1" applyAlignment="1">
      <alignment horizontal="center"/>
    </xf>
    <xf numFmtId="43" fontId="28" fillId="0" borderId="10" xfId="1" applyNumberFormat="1" applyFont="1" applyFill="1" applyBorder="1"/>
    <xf numFmtId="0" fontId="22" fillId="3" borderId="24" xfId="0" applyFont="1" applyFill="1" applyBorder="1" applyAlignment="1">
      <alignment horizontal="center" wrapText="1"/>
    </xf>
    <xf numFmtId="43" fontId="24" fillId="4" borderId="30" xfId="1" applyNumberFormat="1" applyFont="1" applyFill="1" applyBorder="1" applyAlignment="1">
      <alignment horizontal="center"/>
    </xf>
    <xf numFmtId="43" fontId="24" fillId="3" borderId="27" xfId="1" applyNumberFormat="1" applyFont="1" applyFill="1" applyBorder="1" applyAlignment="1">
      <alignment horizontal="center"/>
    </xf>
    <xf numFmtId="43" fontId="23" fillId="0" borderId="22" xfId="1" applyNumberFormat="1" applyFont="1" applyBorder="1" applyAlignment="1">
      <alignment vertical="top"/>
    </xf>
    <xf numFmtId="43" fontId="23" fillId="0" borderId="11" xfId="1" applyNumberFormat="1" applyFont="1" applyFill="1" applyBorder="1" applyAlignment="1">
      <alignment vertical="top"/>
    </xf>
    <xf numFmtId="164" fontId="15" fillId="0" borderId="0" xfId="1" applyFont="1" applyFill="1"/>
    <xf numFmtId="43" fontId="15" fillId="0" borderId="0" xfId="1" applyNumberFormat="1" applyFont="1" applyFill="1" applyBorder="1"/>
    <xf numFmtId="0" fontId="22" fillId="3" borderId="18" xfId="0" applyFont="1" applyFill="1" applyBorder="1" applyAlignment="1">
      <alignment horizontal="center" wrapText="1"/>
    </xf>
    <xf numFmtId="0" fontId="32" fillId="0" borderId="0" xfId="0" applyFont="1"/>
    <xf numFmtId="4" fontId="32" fillId="0" borderId="0" xfId="0" applyNumberFormat="1" applyFont="1"/>
    <xf numFmtId="164" fontId="32" fillId="0" borderId="0" xfId="1" applyFont="1" applyFill="1"/>
    <xf numFmtId="43" fontId="32" fillId="0" borderId="0" xfId="0" applyNumberFormat="1" applyFont="1"/>
    <xf numFmtId="164" fontId="32" fillId="0" borderId="0" xfId="1" applyFont="1"/>
    <xf numFmtId="166" fontId="23" fillId="14" borderId="15" xfId="1" applyNumberFormat="1" applyFont="1" applyFill="1" applyBorder="1" applyAlignment="1">
      <alignment vertical="top"/>
    </xf>
    <xf numFmtId="166" fontId="23" fillId="14" borderId="14" xfId="1" applyNumberFormat="1" applyFont="1" applyFill="1" applyBorder="1" applyAlignment="1">
      <alignment vertical="top"/>
    </xf>
    <xf numFmtId="0" fontId="15" fillId="15" borderId="0" xfId="0" applyFont="1" applyFill="1"/>
    <xf numFmtId="0" fontId="15" fillId="15" borderId="0" xfId="0" applyFont="1" applyFill="1" applyAlignment="1">
      <alignment horizontal="center"/>
    </xf>
    <xf numFmtId="164" fontId="15" fillId="15" borderId="0" xfId="1" applyFont="1" applyFill="1" applyBorder="1"/>
    <xf numFmtId="164" fontId="33" fillId="11" borderId="0" xfId="1" applyFont="1" applyFill="1" applyBorder="1"/>
    <xf numFmtId="43" fontId="33" fillId="11" borderId="0" xfId="1" applyNumberFormat="1" applyFont="1" applyFill="1" applyBorder="1"/>
    <xf numFmtId="43" fontId="15" fillId="0" borderId="0" xfId="0" applyNumberFormat="1" applyFont="1"/>
    <xf numFmtId="4" fontId="34" fillId="14" borderId="6" xfId="0" applyNumberFormat="1" applyFont="1" applyFill="1" applyBorder="1"/>
    <xf numFmtId="0" fontId="10" fillId="0" borderId="8" xfId="2" applyNumberFormat="1" applyFont="1" applyFill="1" applyBorder="1" applyAlignment="1">
      <alignment horizontal="center"/>
    </xf>
    <xf numFmtId="164" fontId="15" fillId="3" borderId="0" xfId="1" applyFont="1" applyFill="1" applyAlignment="1">
      <alignment horizontal="center"/>
    </xf>
    <xf numFmtId="0" fontId="15" fillId="0" borderId="0" xfId="0" applyFont="1" applyAlignment="1">
      <alignment horizontal="left"/>
    </xf>
    <xf numFmtId="43" fontId="15" fillId="0" borderId="9" xfId="0" applyNumberFormat="1" applyFont="1" applyBorder="1"/>
    <xf numFmtId="164" fontId="15" fillId="0" borderId="9" xfId="1" applyFont="1" applyFill="1" applyBorder="1"/>
    <xf numFmtId="164" fontId="27" fillId="0" borderId="0" xfId="1" applyFont="1" applyFill="1" applyBorder="1"/>
    <xf numFmtId="43" fontId="33" fillId="15" borderId="0" xfId="1" applyNumberFormat="1" applyFont="1" applyFill="1" applyBorder="1"/>
    <xf numFmtId="43" fontId="23" fillId="11" borderId="22" xfId="1" applyNumberFormat="1" applyFont="1" applyFill="1" applyBorder="1" applyAlignment="1">
      <alignment vertical="top"/>
    </xf>
    <xf numFmtId="43" fontId="23" fillId="10" borderId="22" xfId="1" applyNumberFormat="1" applyFont="1" applyFill="1" applyBorder="1" applyAlignment="1">
      <alignment vertical="top"/>
    </xf>
    <xf numFmtId="0" fontId="14" fillId="17" borderId="36" xfId="0" applyFont="1" applyFill="1" applyBorder="1" applyAlignment="1">
      <alignment vertical="top"/>
    </xf>
    <xf numFmtId="0" fontId="15" fillId="17" borderId="37" xfId="0" applyFont="1" applyFill="1" applyBorder="1" applyAlignment="1">
      <alignment vertical="top"/>
    </xf>
    <xf numFmtId="164" fontId="35" fillId="0" borderId="10" xfId="1" applyFont="1" applyFill="1" applyBorder="1"/>
    <xf numFmtId="0" fontId="15" fillId="0" borderId="36" xfId="0" applyFont="1" applyBorder="1"/>
    <xf numFmtId="0" fontId="15" fillId="0" borderId="37" xfId="0" applyFont="1" applyBorder="1"/>
    <xf numFmtId="164" fontId="15" fillId="0" borderId="37" xfId="1" applyFont="1" applyBorder="1"/>
    <xf numFmtId="0" fontId="15" fillId="0" borderId="39" xfId="0" applyFont="1" applyBorder="1"/>
    <xf numFmtId="0" fontId="14" fillId="0" borderId="2" xfId="0" applyFont="1" applyBorder="1"/>
    <xf numFmtId="164" fontId="15" fillId="0" borderId="0" xfId="1" applyFont="1" applyBorder="1"/>
    <xf numFmtId="164" fontId="15" fillId="0" borderId="3" xfId="1" applyFont="1" applyBorder="1"/>
    <xf numFmtId="164" fontId="15" fillId="0" borderId="3" xfId="1" applyFont="1" applyFill="1" applyBorder="1"/>
    <xf numFmtId="43" fontId="15" fillId="0" borderId="3" xfId="1" applyNumberFormat="1" applyFont="1" applyFill="1" applyBorder="1"/>
    <xf numFmtId="0" fontId="30" fillId="9" borderId="0" xfId="0" applyFont="1" applyFill="1" applyAlignment="1">
      <alignment horizontal="center"/>
    </xf>
    <xf numFmtId="164" fontId="36" fillId="0" borderId="0" xfId="1" applyFont="1" applyFill="1"/>
    <xf numFmtId="0" fontId="14" fillId="0" borderId="0" xfId="0" applyFont="1" applyAlignment="1">
      <alignment horizontal="center"/>
    </xf>
    <xf numFmtId="164" fontId="14" fillId="0" borderId="0" xfId="1" applyFont="1" applyBorder="1" applyAlignment="1">
      <alignment horizontal="center"/>
    </xf>
    <xf numFmtId="164" fontId="14" fillId="0" borderId="0" xfId="1" applyFont="1" applyFill="1"/>
    <xf numFmtId="0" fontId="29" fillId="0" borderId="0" xfId="0" applyFont="1" applyAlignment="1">
      <alignment horizontal="center"/>
    </xf>
    <xf numFmtId="164" fontId="14" fillId="0" borderId="0" xfId="1" applyFont="1" applyFill="1" applyAlignment="1">
      <alignment horizontal="center"/>
    </xf>
    <xf numFmtId="164" fontId="15" fillId="0" borderId="6" xfId="1" applyFont="1" applyBorder="1"/>
    <xf numFmtId="164" fontId="15" fillId="0" borderId="10" xfId="1" applyFont="1" applyFill="1" applyBorder="1"/>
    <xf numFmtId="43" fontId="15" fillId="0" borderId="42" xfId="1" applyNumberFormat="1" applyFont="1" applyFill="1" applyBorder="1"/>
    <xf numFmtId="0" fontId="37" fillId="9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166" fontId="15" fillId="0" borderId="0" xfId="1" applyNumberFormat="1" applyFont="1"/>
    <xf numFmtId="43" fontId="15" fillId="0" borderId="10" xfId="0" applyNumberFormat="1" applyFont="1" applyBorder="1"/>
    <xf numFmtId="164" fontId="15" fillId="0" borderId="35" xfId="1" applyFont="1" applyFill="1" applyBorder="1"/>
    <xf numFmtId="43" fontId="15" fillId="0" borderId="41" xfId="1" applyNumberFormat="1" applyFont="1" applyFill="1" applyBorder="1"/>
    <xf numFmtId="0" fontId="27" fillId="13" borderId="0" xfId="8" applyFont="1" applyFill="1"/>
    <xf numFmtId="0" fontId="27" fillId="13" borderId="2" xfId="8" applyFont="1" applyFill="1" applyBorder="1"/>
    <xf numFmtId="0" fontId="15" fillId="13" borderId="0" xfId="0" applyFont="1" applyFill="1" applyAlignment="1">
      <alignment vertical="top"/>
    </xf>
    <xf numFmtId="0" fontId="27" fillId="13" borderId="0" xfId="8" applyFont="1" applyFill="1" applyAlignment="1">
      <alignment horizontal="center"/>
    </xf>
    <xf numFmtId="43" fontId="27" fillId="13" borderId="0" xfId="1" applyNumberFormat="1" applyFont="1" applyFill="1"/>
    <xf numFmtId="43" fontId="27" fillId="13" borderId="0" xfId="1" applyNumberFormat="1" applyFont="1" applyFill="1" applyBorder="1" applyAlignment="1">
      <alignment horizontal="right"/>
    </xf>
    <xf numFmtId="0" fontId="27" fillId="13" borderId="3" xfId="8" applyFont="1" applyFill="1" applyBorder="1"/>
    <xf numFmtId="0" fontId="15" fillId="13" borderId="0" xfId="0" applyFont="1" applyFill="1"/>
    <xf numFmtId="164" fontId="15" fillId="13" borderId="0" xfId="1" applyFont="1" applyFill="1"/>
    <xf numFmtId="43" fontId="27" fillId="13" borderId="0" xfId="1" applyNumberFormat="1" applyFont="1" applyFill="1" applyBorder="1"/>
    <xf numFmtId="0" fontId="15" fillId="16" borderId="0" xfId="0" applyFont="1" applyFill="1"/>
    <xf numFmtId="0" fontId="15" fillId="16" borderId="2" xfId="0" applyFont="1" applyFill="1" applyBorder="1"/>
    <xf numFmtId="0" fontId="15" fillId="16" borderId="0" xfId="0" applyFont="1" applyFill="1" applyAlignment="1">
      <alignment horizontal="center"/>
    </xf>
    <xf numFmtId="164" fontId="15" fillId="16" borderId="0" xfId="1" applyFont="1" applyFill="1" applyBorder="1"/>
    <xf numFmtId="0" fontId="15" fillId="16" borderId="3" xfId="0" applyFont="1" applyFill="1" applyBorder="1"/>
    <xf numFmtId="0" fontId="29" fillId="16" borderId="0" xfId="0" applyFont="1" applyFill="1" applyAlignment="1">
      <alignment horizontal="center"/>
    </xf>
    <xf numFmtId="43" fontId="15" fillId="16" borderId="0" xfId="0" applyNumberFormat="1" applyFont="1" applyFill="1"/>
    <xf numFmtId="164" fontId="15" fillId="16" borderId="0" xfId="1" applyFont="1" applyFill="1"/>
    <xf numFmtId="43" fontId="33" fillId="16" borderId="0" xfId="1" applyNumberFormat="1" applyFont="1" applyFill="1" applyBorder="1"/>
    <xf numFmtId="43" fontId="15" fillId="16" borderId="0" xfId="1" applyNumberFormat="1" applyFont="1" applyFill="1" applyBorder="1"/>
    <xf numFmtId="164" fontId="33" fillId="8" borderId="0" xfId="1" applyFont="1" applyFill="1" applyBorder="1"/>
    <xf numFmtId="0" fontId="17" fillId="6" borderId="0" xfId="12" applyFont="1" applyFill="1"/>
    <xf numFmtId="0" fontId="10" fillId="6" borderId="9" xfId="12" applyFont="1" applyFill="1" applyBorder="1" applyAlignment="1">
      <alignment horizontal="center"/>
    </xf>
    <xf numFmtId="43" fontId="33" fillId="8" borderId="0" xfId="1" applyNumberFormat="1" applyFont="1" applyFill="1" applyBorder="1"/>
    <xf numFmtId="41" fontId="10" fillId="0" borderId="0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172" fontId="10" fillId="0" borderId="26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vertical="center"/>
    </xf>
    <xf numFmtId="49" fontId="10" fillId="0" borderId="0" xfId="12" applyNumberFormat="1" applyFont="1" applyFill="1" applyAlignment="1">
      <alignment horizontal="center"/>
    </xf>
    <xf numFmtId="0" fontId="10" fillId="0" borderId="0" xfId="12" applyFont="1" applyFill="1"/>
    <xf numFmtId="0" fontId="10" fillId="0" borderId="0" xfId="12" applyFont="1" applyFill="1" applyAlignment="1">
      <alignment horizontal="center"/>
    </xf>
    <xf numFmtId="167" fontId="10" fillId="0" borderId="0" xfId="12" applyNumberFormat="1" applyFont="1" applyFill="1"/>
    <xf numFmtId="43" fontId="10" fillId="0" borderId="0" xfId="12" applyNumberFormat="1" applyFont="1" applyFill="1"/>
    <xf numFmtId="0" fontId="10" fillId="0" borderId="0" xfId="15" applyFont="1" applyFill="1" applyAlignment="1">
      <alignment vertical="top"/>
    </xf>
    <xf numFmtId="0" fontId="10" fillId="0" borderId="0" xfId="12" applyFont="1" applyFill="1" applyAlignment="1">
      <alignment horizontal="left" indent="1"/>
    </xf>
    <xf numFmtId="0" fontId="10" fillId="0" borderId="0" xfId="12" applyFont="1" applyFill="1" applyAlignment="1">
      <alignment horizontal="right"/>
    </xf>
    <xf numFmtId="167" fontId="10" fillId="0" borderId="6" xfId="12" applyNumberFormat="1" applyFont="1" applyFill="1" applyBorder="1" applyAlignment="1">
      <alignment vertical="center"/>
    </xf>
    <xf numFmtId="167" fontId="10" fillId="0" borderId="0" xfId="12" applyNumberFormat="1" applyFont="1" applyFill="1" applyAlignment="1">
      <alignment vertical="center"/>
    </xf>
    <xf numFmtId="167" fontId="18" fillId="0" borderId="0" xfId="12" applyNumberFormat="1" applyFont="1" applyFill="1"/>
    <xf numFmtId="0" fontId="10" fillId="0" borderId="0" xfId="12" applyFont="1" applyFill="1" applyAlignment="1">
      <alignment vertical="center"/>
    </xf>
    <xf numFmtId="171" fontId="10" fillId="0" borderId="29" xfId="0" applyNumberFormat="1" applyFont="1" applyFill="1" applyBorder="1" applyAlignment="1">
      <alignment vertical="center"/>
    </xf>
    <xf numFmtId="170" fontId="10" fillId="0" borderId="0" xfId="12" applyNumberFormat="1" applyFont="1" applyFill="1"/>
    <xf numFmtId="170" fontId="10" fillId="0" borderId="0" xfId="15" applyNumberFormat="1" applyFont="1" applyFill="1"/>
    <xf numFmtId="0" fontId="10" fillId="0" borderId="0" xfId="15" applyFont="1" applyFill="1"/>
    <xf numFmtId="0" fontId="10" fillId="0" borderId="0" xfId="14" applyFont="1" applyFill="1" applyAlignment="1">
      <alignment wrapText="1"/>
    </xf>
    <xf numFmtId="0" fontId="10" fillId="0" borderId="0" xfId="14" applyFont="1" applyFill="1" applyAlignment="1">
      <alignment horizontal="center"/>
    </xf>
    <xf numFmtId="0" fontId="10" fillId="0" borderId="0" xfId="14" applyFont="1" applyFill="1"/>
    <xf numFmtId="0" fontId="10" fillId="0" borderId="0" xfId="15" quotePrefix="1" applyFont="1" applyFill="1" applyAlignment="1">
      <alignment horizontal="center"/>
    </xf>
    <xf numFmtId="0" fontId="8" fillId="0" borderId="0" xfId="12" applyFont="1" applyFill="1"/>
    <xf numFmtId="40" fontId="10" fillId="0" borderId="0" xfId="15" applyNumberFormat="1" applyFont="1" applyFill="1"/>
    <xf numFmtId="0" fontId="10" fillId="0" borderId="0" xfId="18" applyFont="1" applyFill="1"/>
    <xf numFmtId="0" fontId="10" fillId="0" borderId="0" xfId="18" applyFont="1" applyFill="1" applyAlignment="1">
      <alignment horizontal="center"/>
    </xf>
    <xf numFmtId="0" fontId="8" fillId="0" borderId="0" xfId="12" applyFont="1" applyFill="1" applyAlignment="1">
      <alignment horizontal="left"/>
    </xf>
    <xf numFmtId="49" fontId="10" fillId="0" borderId="9" xfId="12" applyNumberFormat="1" applyFont="1" applyFill="1" applyBorder="1" applyAlignment="1">
      <alignment horizontal="center"/>
    </xf>
    <xf numFmtId="0" fontId="11" fillId="0" borderId="0" xfId="12" applyFill="1"/>
    <xf numFmtId="167" fontId="10" fillId="0" borderId="9" xfId="12" applyNumberFormat="1" applyFont="1" applyFill="1" applyBorder="1"/>
    <xf numFmtId="0" fontId="8" fillId="0" borderId="0" xfId="20" applyFont="1" applyFill="1"/>
    <xf numFmtId="0" fontId="17" fillId="0" borderId="0" xfId="12" applyFont="1" applyFill="1"/>
    <xf numFmtId="0" fontId="10" fillId="0" borderId="9" xfId="12" applyFont="1" applyBorder="1" applyAlignment="1">
      <alignment horizontal="center"/>
    </xf>
    <xf numFmtId="0" fontId="8" fillId="0" borderId="0" xfId="12" applyFont="1" applyFill="1"/>
    <xf numFmtId="0" fontId="8" fillId="0" borderId="0" xfId="12" applyFont="1"/>
    <xf numFmtId="0" fontId="8" fillId="6" borderId="0" xfId="12" applyFont="1" applyFill="1"/>
    <xf numFmtId="0" fontId="8" fillId="6" borderId="0" xfId="12" applyFont="1" applyFill="1" applyAlignment="1">
      <alignment horizontal="left"/>
    </xf>
    <xf numFmtId="0" fontId="10" fillId="0" borderId="0" xfId="15" applyFont="1" applyFill="1" applyAlignment="1">
      <alignment horizontal="center"/>
    </xf>
    <xf numFmtId="0" fontId="10" fillId="0" borderId="0" xfId="15" applyFont="1" applyFill="1" applyAlignment="1">
      <alignment horizontal="center" wrapText="1"/>
    </xf>
    <xf numFmtId="167" fontId="10" fillId="0" borderId="0" xfId="15" applyNumberFormat="1" applyFont="1" applyFill="1"/>
    <xf numFmtId="167" fontId="10" fillId="6" borderId="0" xfId="1" applyNumberFormat="1" applyFont="1" applyFill="1" applyBorder="1" applyAlignment="1">
      <alignment horizontal="right"/>
    </xf>
    <xf numFmtId="167" fontId="10" fillId="6" borderId="9" xfId="1" applyNumberFormat="1" applyFont="1" applyFill="1" applyBorder="1" applyAlignment="1">
      <alignment horizontal="right"/>
    </xf>
    <xf numFmtId="167" fontId="10" fillId="6" borderId="26" xfId="1" applyNumberFormat="1" applyFont="1" applyFill="1" applyBorder="1" applyAlignment="1">
      <alignment horizontal="right"/>
    </xf>
    <xf numFmtId="167" fontId="10" fillId="6" borderId="0" xfId="1" applyNumberFormat="1" applyFont="1" applyFill="1" applyAlignment="1">
      <alignment horizontal="right"/>
    </xf>
    <xf numFmtId="171" fontId="10" fillId="6" borderId="29" xfId="0" applyNumberFormat="1" applyFont="1" applyFill="1" applyBorder="1" applyAlignment="1">
      <alignment vertical="center"/>
    </xf>
    <xf numFmtId="170" fontId="10" fillId="6" borderId="0" xfId="12" applyNumberFormat="1" applyFont="1" applyFill="1"/>
    <xf numFmtId="170" fontId="10" fillId="6" borderId="0" xfId="15" applyNumberFormat="1" applyFont="1" applyFill="1"/>
    <xf numFmtId="167" fontId="10" fillId="0" borderId="9" xfId="22" applyNumberFormat="1" applyFont="1" applyFill="1" applyBorder="1"/>
    <xf numFmtId="167" fontId="8" fillId="0" borderId="0" xfId="12" applyNumberFormat="1" applyFont="1" applyFill="1"/>
    <xf numFmtId="167" fontId="8" fillId="0" borderId="0" xfId="18" applyNumberFormat="1" applyFont="1" applyFill="1" applyAlignment="1">
      <alignment horizontal="left"/>
    </xf>
    <xf numFmtId="167" fontId="10" fillId="0" borderId="0" xfId="12" applyNumberFormat="1" applyFont="1" applyFill="1" applyAlignment="1">
      <alignment horizontal="center"/>
    </xf>
    <xf numFmtId="15" fontId="8" fillId="0" borderId="0" xfId="18" applyNumberFormat="1" applyFont="1" applyFill="1" applyAlignment="1">
      <alignment horizontal="left"/>
    </xf>
    <xf numFmtId="167" fontId="10" fillId="0" borderId="0" xfId="18" applyNumberFormat="1" applyFont="1" applyFill="1"/>
    <xf numFmtId="0" fontId="8" fillId="0" borderId="0" xfId="12" applyFont="1" applyFill="1"/>
    <xf numFmtId="4" fontId="10" fillId="0" borderId="9" xfId="2" applyNumberFormat="1" applyFont="1" applyFill="1" applyBorder="1" applyAlignment="1">
      <alignment horizontal="center"/>
    </xf>
    <xf numFmtId="4" fontId="10" fillId="0" borderId="26" xfId="2" applyNumberFormat="1" applyFont="1" applyFill="1" applyBorder="1" applyAlignment="1">
      <alignment horizontal="center"/>
    </xf>
    <xf numFmtId="49" fontId="10" fillId="0" borderId="9" xfId="12" applyNumberFormat="1" applyFont="1" applyBorder="1" applyAlignment="1">
      <alignment horizontal="center" wrapText="1"/>
    </xf>
    <xf numFmtId="0" fontId="10" fillId="0" borderId="9" xfId="12" applyFont="1" applyBorder="1" applyAlignment="1">
      <alignment horizontal="center"/>
    </xf>
    <xf numFmtId="0" fontId="10" fillId="0" borderId="26" xfId="12" applyFont="1" applyBorder="1" applyAlignment="1">
      <alignment horizontal="center"/>
    </xf>
    <xf numFmtId="0" fontId="9" fillId="0" borderId="9" xfId="12" applyFont="1" applyBorder="1" applyAlignment="1">
      <alignment horizontal="center"/>
    </xf>
    <xf numFmtId="0" fontId="9" fillId="0" borderId="26" xfId="12" applyFont="1" applyBorder="1" applyAlignment="1">
      <alignment horizontal="center"/>
    </xf>
    <xf numFmtId="0" fontId="24" fillId="3" borderId="7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8" fillId="0" borderId="36" xfId="8" applyFont="1" applyBorder="1" applyAlignment="1">
      <alignment horizontal="left" vertical="top" wrapText="1"/>
    </xf>
    <xf numFmtId="0" fontId="28" fillId="0" borderId="37" xfId="8" applyFont="1" applyBorder="1" applyAlignment="1">
      <alignment horizontal="left" vertical="top" wrapText="1"/>
    </xf>
    <xf numFmtId="0" fontId="28" fillId="0" borderId="39" xfId="8" applyFont="1" applyBorder="1" applyAlignment="1">
      <alignment horizontal="left" vertical="top" wrapText="1"/>
    </xf>
    <xf numFmtId="0" fontId="28" fillId="0" borderId="2" xfId="8" applyFont="1" applyBorder="1" applyAlignment="1">
      <alignment horizontal="left" vertical="top" wrapText="1"/>
    </xf>
    <xf numFmtId="0" fontId="28" fillId="0" borderId="0" xfId="8" applyFont="1" applyAlignment="1">
      <alignment horizontal="left" vertical="top" wrapText="1"/>
    </xf>
    <xf numFmtId="0" fontId="28" fillId="0" borderId="3" xfId="8" applyFont="1" applyBorder="1" applyAlignment="1">
      <alignment horizontal="left" vertical="top" wrapText="1"/>
    </xf>
  </cellXfs>
  <cellStyles count="92">
    <cellStyle name="AccountDetailRowBalanceCol" xfId="79"/>
    <cellStyle name="AccountDetailRowDescCol" xfId="75"/>
    <cellStyle name="AccountDetailRowNameCol" xfId="74"/>
    <cellStyle name="AccountDetailRowSpacerCol" xfId="77"/>
    <cellStyle name="AccountDetailRowVarPectCol" xfId="78"/>
    <cellStyle name="AccountDetailRowWPRefCol" xfId="76"/>
    <cellStyle name="ColumnHeaderRowBalanceCol" xfId="66"/>
    <cellStyle name="ColumnHeaderRowDescCol" xfId="64"/>
    <cellStyle name="ColumnHeaderRowJERefCol" xfId="68"/>
    <cellStyle name="ColumnHeaderRowNameCol" xfId="63"/>
    <cellStyle name="ColumnHeaderRowSpacerCol" xfId="67"/>
    <cellStyle name="ColumnHeaderRowVarPectCol" xfId="69"/>
    <cellStyle name="ColumnHeaderRowWPRefCol" xfId="65"/>
    <cellStyle name="Comma" xfId="1" builtinId="3"/>
    <cellStyle name="Comma 10" xfId="2"/>
    <cellStyle name="Comma 10 2" xfId="32"/>
    <cellStyle name="Comma 10 7" xfId="36"/>
    <cellStyle name="Comma 100" xfId="58"/>
    <cellStyle name="Comma 11" xfId="23"/>
    <cellStyle name="Comma 11 2" xfId="47"/>
    <cellStyle name="Comma 13" xfId="3"/>
    <cellStyle name="Comma 2" xfId="4"/>
    <cellStyle name="Comma 2 2" xfId="5"/>
    <cellStyle name="Comma 2 3" xfId="16"/>
    <cellStyle name="Comma 202" xfId="56"/>
    <cellStyle name="Comma 22" xfId="19"/>
    <cellStyle name="Comma 22 2 2" xfId="43"/>
    <cellStyle name="Comma 3" xfId="13"/>
    <cellStyle name="Comma 3 2" xfId="37"/>
    <cellStyle name="Comma 3 3" xfId="39"/>
    <cellStyle name="Comma 3 4" xfId="50"/>
    <cellStyle name="Comma 4" xfId="33"/>
    <cellStyle name="Comma 4 2" xfId="21"/>
    <cellStyle name="Comma 4 3" xfId="26"/>
    <cellStyle name="Comma 44" xfId="30"/>
    <cellStyle name="Comma 5" xfId="46"/>
    <cellStyle name="Comma 68" xfId="53"/>
    <cellStyle name="Comma 74" xfId="62"/>
    <cellStyle name="Comma_I21-Lead-Y'55" xfId="22"/>
    <cellStyle name="GroupSectionHeaderRowDescCol" xfId="71"/>
    <cellStyle name="GroupSectionHeaderRowNameCol" xfId="70"/>
    <cellStyle name="Normal" xfId="0" builtinId="0"/>
    <cellStyle name="Normal 10" xfId="6"/>
    <cellStyle name="Normal 10 18" xfId="41"/>
    <cellStyle name="Normal 11" xfId="29"/>
    <cellStyle name="Normal 114" xfId="54"/>
    <cellStyle name="Normal 14 2" xfId="61"/>
    <cellStyle name="Normal 17" xfId="25"/>
    <cellStyle name="Normal 19" xfId="38"/>
    <cellStyle name="Normal 2" xfId="7"/>
    <cellStyle name="Normal 2 2" xfId="8"/>
    <cellStyle name="Normal 2 2 2 2" xfId="20"/>
    <cellStyle name="Normal 2 2 2 3" xfId="27"/>
    <cellStyle name="Normal 2 3" xfId="12"/>
    <cellStyle name="Normal 2 3 2" xfId="35"/>
    <cellStyle name="Normal 2 4" xfId="59"/>
    <cellStyle name="Normal 2_I21-Lead-Y'55" xfId="18"/>
    <cellStyle name="Normal 23" xfId="60"/>
    <cellStyle name="Normal 269" xfId="57"/>
    <cellStyle name="Normal 3" xfId="17"/>
    <cellStyle name="Normal 3 2" xfId="34"/>
    <cellStyle name="Normal 4" xfId="24"/>
    <cellStyle name="Normal 4 2" xfId="40"/>
    <cellStyle name="Normal 4 2 3" xfId="31"/>
    <cellStyle name="Normal 4 3" xfId="45"/>
    <cellStyle name="Normal 5" xfId="9"/>
    <cellStyle name="Normal 6" xfId="28"/>
    <cellStyle name="Normal 6 9" xfId="42"/>
    <cellStyle name="Normal 7" xfId="48"/>
    <cellStyle name="Normal 8 2" xfId="55"/>
    <cellStyle name="Normal_Lead Sheet_Phuket_Q305" xfId="14"/>
    <cellStyle name="Percent 10" xfId="10"/>
    <cellStyle name="Percent 2" xfId="11"/>
    <cellStyle name="Percent 2 2" xfId="49"/>
    <cellStyle name="Percent 3" xfId="52"/>
    <cellStyle name="SubgroupSectionHeaderRowDescCol" xfId="73"/>
    <cellStyle name="SubgroupSectionHeaderRowNameCol" xfId="72"/>
    <cellStyle name="SubgroupSubtotalRowBalanceCol" xfId="85"/>
    <cellStyle name="SubgroupSubtotalRowDescCol" xfId="81"/>
    <cellStyle name="SubgroupSubtotalRowNameCol" xfId="80"/>
    <cellStyle name="SubgroupSubtotalRowSpacerCol" xfId="83"/>
    <cellStyle name="SubgroupSubtotalRowVarPectCol" xfId="84"/>
    <cellStyle name="SubgroupSubtotalRowWPRefCol" xfId="82"/>
    <cellStyle name="UnclassifiedTotalRowBalanceCol" xfId="91"/>
    <cellStyle name="UnclassifiedTotalRowDescCol" xfId="87"/>
    <cellStyle name="UnclassifiedTotalRowNameCol" xfId="86"/>
    <cellStyle name="UnclassifiedTotalRowSpacerCol" xfId="89"/>
    <cellStyle name="UnclassifiedTotalRowVarPectCol" xfId="90"/>
    <cellStyle name="UnclassifiedTotalRowWPRefCol" xfId="88"/>
    <cellStyle name="ปกติ 2 10" xfId="44"/>
    <cellStyle name="ปกติ_Accounting" xfId="51"/>
    <cellStyle name="ปกติ_Lead Sheet_safari_Year05" xfId="15"/>
  </cellStyles>
  <dxfs count="0"/>
  <tableStyles count="0" defaultTableStyle="TableStyleMedium2" defaultPivotStyle="PivotStyleLight16"/>
  <colors>
    <mruColors>
      <color rgb="FFFF9999"/>
      <color rgb="FF66FFCC"/>
      <color rgb="FFFF99FF"/>
      <color rgb="FFCCFFFF"/>
      <color rgb="FF99FFCC"/>
      <color rgb="FFFFE285"/>
      <color rgb="FF66FF99"/>
      <color rgb="FF0000FF"/>
      <color rgb="FF00800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6.3812059999999997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6.3812059999999997</v>
          </cell>
        </row>
      </sheetData>
      <sheetData sheetId="2372">
        <row r="10">
          <cell r="F10">
            <v>1746.43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10">
          <cell r="F10">
            <v>6.3812059999999997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10">
          <cell r="F10">
            <v>6.3812059999999997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10">
          <cell r="F10">
            <v>6.3812059999999997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/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>
        <row r="10">
          <cell r="F10">
            <v>1746.43</v>
          </cell>
        </row>
      </sheetData>
      <sheetData sheetId="2793"/>
      <sheetData sheetId="2794"/>
      <sheetData sheetId="2795"/>
      <sheetData sheetId="2796">
        <row r="10">
          <cell r="F10">
            <v>1746.43</v>
          </cell>
        </row>
      </sheetData>
      <sheetData sheetId="2797"/>
      <sheetData sheetId="2798"/>
      <sheetData sheetId="2799">
        <row r="10">
          <cell r="F10">
            <v>1746.43</v>
          </cell>
        </row>
      </sheetData>
      <sheetData sheetId="2800"/>
      <sheetData sheetId="2801"/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/>
      <sheetData sheetId="2805"/>
      <sheetData sheetId="2806">
        <row r="10">
          <cell r="F10">
            <v>1746.43</v>
          </cell>
        </row>
      </sheetData>
      <sheetData sheetId="2807"/>
      <sheetData sheetId="2808"/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/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/>
      <sheetData sheetId="2815"/>
      <sheetData sheetId="2816">
        <row r="10">
          <cell r="F10">
            <v>1746.43</v>
          </cell>
        </row>
      </sheetData>
      <sheetData sheetId="2817"/>
      <sheetData sheetId="2818"/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/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/>
      <sheetData sheetId="2846"/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10">
          <cell r="F10">
            <v>1746.43</v>
          </cell>
        </row>
      </sheetData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>
        <row r="10">
          <cell r="F10">
            <v>1746.43</v>
          </cell>
        </row>
      </sheetData>
      <sheetData sheetId="3222">
        <row r="10">
          <cell r="F10">
            <v>6.3812059999999997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/>
      <sheetData sheetId="3342">
        <row r="10">
          <cell r="F10">
            <v>1746.43</v>
          </cell>
        </row>
      </sheetData>
      <sheetData sheetId="3343"/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/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/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6.3812059999999997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/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/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/>
      <sheetData sheetId="3395">
        <row r="10">
          <cell r="F10">
            <v>1746.43</v>
          </cell>
        </row>
      </sheetData>
      <sheetData sheetId="3396"/>
      <sheetData sheetId="3397">
        <row r="10">
          <cell r="F10">
            <v>1746.43</v>
          </cell>
        </row>
      </sheetData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PR"/>
      <sheetName val="Data"/>
      <sheetName val="ฐาน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Lenders_Ratios juneseptnov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0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0</v>
          </cell>
        </row>
      </sheetData>
      <sheetData sheetId="1622">
        <row r="2">
          <cell r="B2">
            <v>0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0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>
        <row r="2">
          <cell r="B2">
            <v>0</v>
          </cell>
        </row>
      </sheetData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3">
          <cell r="B3" t="str">
            <v>Total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/>
      <sheetData sheetId="2877"/>
      <sheetData sheetId="2878"/>
      <sheetData sheetId="2879"/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/>
      <sheetData sheetId="2888"/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/>
      <sheetData sheetId="2893"/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/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/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/>
      <sheetData sheetId="2924"/>
      <sheetData sheetId="2925"/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/>
      <sheetData sheetId="2929"/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/>
      <sheetData sheetId="2936"/>
      <sheetData sheetId="2937"/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>
        <row r="2">
          <cell r="B2">
            <v>1.9678000000000001E-2</v>
          </cell>
        </row>
      </sheetData>
      <sheetData sheetId="2978"/>
      <sheetData sheetId="2979"/>
      <sheetData sheetId="2980"/>
      <sheetData sheetId="2981"/>
      <sheetData sheetId="2982"/>
      <sheetData sheetId="2983">
        <row r="2">
          <cell r="B2">
            <v>1.9678000000000001E-2</v>
          </cell>
        </row>
      </sheetData>
      <sheetData sheetId="2984"/>
      <sheetData sheetId="2985">
        <row r="2">
          <cell r="B2">
            <v>1.9678000000000001E-2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/>
      <sheetData sheetId="5428"/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/>
      <sheetData sheetId="5435"/>
      <sheetData sheetId="5436"/>
      <sheetData sheetId="5437">
        <row r="2">
          <cell r="B2">
            <v>1.9678000000000001E-2</v>
          </cell>
        </row>
      </sheetData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>
        <row r="2">
          <cell r="B2">
            <v>0</v>
          </cell>
        </row>
      </sheetData>
      <sheetData sheetId="5587"/>
      <sheetData sheetId="5588"/>
      <sheetData sheetId="5589"/>
      <sheetData sheetId="5590">
        <row r="2">
          <cell r="B2">
            <v>0</v>
          </cell>
        </row>
      </sheetData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/>
      <sheetData sheetId="5608"/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>
        <row r="2">
          <cell r="B2">
            <v>1.9677996635437012E-2</v>
          </cell>
        </row>
      </sheetData>
      <sheetData sheetId="5620"/>
      <sheetData sheetId="5621"/>
      <sheetData sheetId="5622"/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/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/>
      <sheetData sheetId="6108"/>
      <sheetData sheetId="6109"/>
      <sheetData sheetId="6110"/>
      <sheetData sheetId="6111"/>
      <sheetData sheetId="6112">
        <row r="2">
          <cell r="B2">
            <v>1.9677996635437012E-2</v>
          </cell>
        </row>
      </sheetData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/>
      <sheetData sheetId="6121"/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/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/>
      <sheetData sheetId="6139"/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/>
      <sheetData sheetId="6150"/>
      <sheetData sheetId="6151"/>
      <sheetData sheetId="6152"/>
      <sheetData sheetId="6153">
        <row r="2">
          <cell r="B2">
            <v>1.9677996635437012E-2</v>
          </cell>
        </row>
      </sheetData>
      <sheetData sheetId="6154"/>
      <sheetData sheetId="6155"/>
      <sheetData sheetId="6156"/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/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/>
      <sheetData sheetId="6306">
        <row r="2">
          <cell r="B2">
            <v>1.9677996635437012E-2</v>
          </cell>
        </row>
      </sheetData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/>
      <sheetData sheetId="6319"/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/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/>
      <sheetData sheetId="6330"/>
      <sheetData sheetId="6331"/>
      <sheetData sheetId="6332"/>
      <sheetData sheetId="6333">
        <row r="2">
          <cell r="B2">
            <v>1.9677996635437012E-2</v>
          </cell>
        </row>
      </sheetData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/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/>
      <sheetData sheetId="6469"/>
      <sheetData sheetId="6470"/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/>
      <sheetData sheetId="6481"/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/>
      <sheetData sheetId="6499"/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/>
      <sheetData sheetId="6510"/>
      <sheetData sheetId="6511"/>
      <sheetData sheetId="6512"/>
      <sheetData sheetId="6513">
        <row r="2">
          <cell r="B2">
            <v>1.9677996635437012E-2</v>
          </cell>
        </row>
      </sheetData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/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/>
      <sheetData sheetId="6649"/>
      <sheetData sheetId="6650"/>
      <sheetData sheetId="6651"/>
      <sheetData sheetId="6652">
        <row r="2">
          <cell r="B2">
            <v>1.9677996635437012E-2</v>
          </cell>
        </row>
      </sheetData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/>
      <sheetData sheetId="6661"/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/>
      <sheetData sheetId="6679"/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>
        <row r="2">
          <cell r="B2">
            <v>0</v>
          </cell>
        </row>
      </sheetData>
      <sheetData sheetId="6841"/>
      <sheetData sheetId="6842"/>
      <sheetData sheetId="6843"/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>
        <row r="2">
          <cell r="B2">
            <v>1.9678000000000001E-2</v>
          </cell>
        </row>
      </sheetData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/>
      <sheetData sheetId="6859"/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/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/>
      <sheetData sheetId="7039"/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0</v>
          </cell>
        </row>
      </sheetData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0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2">
          <cell r="B2">
            <v>1.9678000000000001E-2</v>
          </cell>
        </row>
      </sheetData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>
        <row r="2">
          <cell r="B2">
            <v>1.9678000000000001E-2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2">
          <cell r="B2">
            <v>1.9678000000000001E-2</v>
          </cell>
        </row>
      </sheetData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>
        <row r="2">
          <cell r="B2">
            <v>1.9678000000000001E-2</v>
          </cell>
        </row>
      </sheetData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EP12"/>
      <sheetName val="DM OK.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84"/>
  <sheetViews>
    <sheetView showGridLines="0" tabSelected="1" view="pageBreakPreview" zoomScale="115" zoomScaleNormal="100" zoomScaleSheetLayoutView="115" workbookViewId="0">
      <selection activeCell="D13" sqref="D13"/>
    </sheetView>
  </sheetViews>
  <sheetFormatPr defaultColWidth="9" defaultRowHeight="19.95"/>
  <cols>
    <col min="1" max="1" width="2" style="303" customWidth="1"/>
    <col min="2" max="3" width="3.3984375" style="303" customWidth="1"/>
    <col min="4" max="4" width="11.19921875" style="303" bestFit="1" customWidth="1"/>
    <col min="5" max="5" width="31.3984375" style="303" customWidth="1"/>
    <col min="6" max="6" width="1.09765625" style="303" customWidth="1"/>
    <col min="7" max="7" width="7.8984375" style="4" customWidth="1"/>
    <col min="8" max="8" width="0.8984375" style="303" customWidth="1"/>
    <col min="9" max="9" width="15.3984375" style="20" customWidth="1"/>
    <col min="10" max="10" width="1.09765625" style="303" customWidth="1"/>
    <col min="11" max="11" width="14.3984375" style="20" customWidth="1"/>
    <col min="12" max="12" width="1.09765625" style="303" customWidth="1"/>
    <col min="13" max="13" width="15.3984375" style="303" customWidth="1"/>
    <col min="14" max="14" width="1.09765625" style="303" customWidth="1"/>
    <col min="15" max="15" width="15.3984375" style="303" customWidth="1"/>
    <col min="16" max="16384" width="9" style="303"/>
  </cols>
  <sheetData>
    <row r="1" spans="1:15" s="322" customFormat="1" ht="20.5">
      <c r="A1" s="322" t="s">
        <v>115</v>
      </c>
      <c r="G1" s="335"/>
    </row>
    <row r="2" spans="1:15" s="322" customFormat="1" ht="20.5">
      <c r="A2" s="322" t="s">
        <v>136</v>
      </c>
      <c r="G2" s="335"/>
    </row>
    <row r="3" spans="1:15" s="322" customFormat="1" ht="20.5">
      <c r="A3" s="322" t="s">
        <v>314</v>
      </c>
      <c r="G3" s="335"/>
    </row>
    <row r="4" spans="1:15" s="322" customFormat="1" ht="20.5">
      <c r="A4" s="326"/>
      <c r="B4" s="326"/>
      <c r="C4" s="326"/>
      <c r="D4" s="326"/>
      <c r="E4" s="326"/>
      <c r="F4" s="326"/>
      <c r="G4" s="336"/>
      <c r="H4" s="326"/>
      <c r="I4" s="326"/>
      <c r="J4" s="326"/>
      <c r="K4" s="326"/>
      <c r="L4" s="326"/>
      <c r="M4" s="326"/>
      <c r="N4" s="326"/>
      <c r="O4" s="326"/>
    </row>
    <row r="5" spans="1:15">
      <c r="E5" s="304"/>
      <c r="F5" s="304"/>
      <c r="I5" s="354" t="s">
        <v>106</v>
      </c>
      <c r="J5" s="354"/>
      <c r="K5" s="354"/>
      <c r="L5" s="354"/>
      <c r="M5" s="354"/>
      <c r="N5" s="354"/>
      <c r="O5" s="354"/>
    </row>
    <row r="6" spans="1:15">
      <c r="I6" s="355" t="s">
        <v>29</v>
      </c>
      <c r="J6" s="355"/>
      <c r="K6" s="355"/>
      <c r="L6" s="23"/>
      <c r="M6" s="355" t="s">
        <v>47</v>
      </c>
      <c r="N6" s="355"/>
      <c r="O6" s="355"/>
    </row>
    <row r="7" spans="1:15">
      <c r="I7" s="47" t="s">
        <v>315</v>
      </c>
      <c r="J7" s="59"/>
      <c r="K7" s="237" t="s">
        <v>299</v>
      </c>
      <c r="L7" s="46"/>
      <c r="M7" s="47" t="s">
        <v>315</v>
      </c>
      <c r="N7" s="59"/>
      <c r="O7" s="237" t="s">
        <v>299</v>
      </c>
    </row>
    <row r="8" spans="1:15">
      <c r="I8" s="59" t="s">
        <v>48</v>
      </c>
      <c r="J8" s="59"/>
      <c r="K8" s="59"/>
      <c r="L8" s="46"/>
      <c r="M8" s="59" t="s">
        <v>48</v>
      </c>
      <c r="N8" s="59"/>
      <c r="O8" s="59"/>
    </row>
    <row r="9" spans="1:15">
      <c r="G9" s="296" t="s">
        <v>49</v>
      </c>
      <c r="H9" s="304"/>
      <c r="I9" s="327" t="s">
        <v>92</v>
      </c>
      <c r="J9" s="47"/>
      <c r="K9" s="327" t="s">
        <v>93</v>
      </c>
      <c r="L9" s="47"/>
      <c r="M9" s="327" t="s">
        <v>92</v>
      </c>
      <c r="N9" s="47"/>
      <c r="O9" s="327" t="s">
        <v>93</v>
      </c>
    </row>
    <row r="10" spans="1:15" ht="20.5">
      <c r="A10" s="322" t="s">
        <v>1</v>
      </c>
      <c r="I10" s="14"/>
      <c r="K10" s="14"/>
      <c r="M10" s="14"/>
      <c r="O10" s="14"/>
    </row>
    <row r="11" spans="1:15" s="313" customFormat="1">
      <c r="A11" s="313" t="s">
        <v>2</v>
      </c>
      <c r="G11" s="151"/>
      <c r="I11" s="48"/>
      <c r="J11" s="17"/>
      <c r="K11" s="48"/>
      <c r="L11" s="17"/>
      <c r="M11" s="17"/>
      <c r="N11" s="17"/>
      <c r="O11" s="17"/>
    </row>
    <row r="12" spans="1:15" s="313" customFormat="1">
      <c r="B12" s="313" t="s">
        <v>3</v>
      </c>
      <c r="G12" s="151"/>
      <c r="I12" s="48">
        <v>40513</v>
      </c>
      <c r="J12" s="17"/>
      <c r="K12" s="48">
        <v>58922</v>
      </c>
      <c r="L12" s="17"/>
      <c r="M12" s="17">
        <v>2516</v>
      </c>
      <c r="N12" s="17"/>
      <c r="O12" s="17">
        <v>2992</v>
      </c>
    </row>
    <row r="13" spans="1:15" s="313" customFormat="1">
      <c r="B13" s="313" t="s">
        <v>4</v>
      </c>
      <c r="G13" s="151" t="s">
        <v>302</v>
      </c>
      <c r="I13" s="48">
        <v>243805</v>
      </c>
      <c r="J13" s="17"/>
      <c r="K13" s="48">
        <v>246573</v>
      </c>
      <c r="L13" s="17"/>
      <c r="M13" s="17">
        <v>168471</v>
      </c>
      <c r="N13" s="17"/>
      <c r="O13" s="17">
        <v>56488</v>
      </c>
    </row>
    <row r="14" spans="1:15" s="313" customFormat="1" ht="19.25" customHeight="1">
      <c r="B14" s="313" t="s">
        <v>181</v>
      </c>
      <c r="G14" s="151">
        <v>4</v>
      </c>
      <c r="I14" s="48">
        <v>0</v>
      </c>
      <c r="J14" s="17"/>
      <c r="K14" s="48">
        <v>0</v>
      </c>
      <c r="L14" s="17"/>
      <c r="M14" s="17">
        <v>0</v>
      </c>
      <c r="N14" s="17"/>
      <c r="O14" s="17">
        <v>102141</v>
      </c>
    </row>
    <row r="15" spans="1:15" s="313" customFormat="1">
      <c r="B15" s="313" t="s">
        <v>124</v>
      </c>
      <c r="G15" s="151" t="s">
        <v>311</v>
      </c>
      <c r="I15" s="48">
        <v>20724</v>
      </c>
      <c r="J15" s="17"/>
      <c r="K15" s="48">
        <v>26404</v>
      </c>
      <c r="L15" s="17"/>
      <c r="M15" s="17">
        <v>43</v>
      </c>
      <c r="N15" s="17"/>
      <c r="O15" s="17">
        <v>27</v>
      </c>
    </row>
    <row r="16" spans="1:15" s="313" customFormat="1">
      <c r="B16" s="313" t="s">
        <v>125</v>
      </c>
      <c r="G16" s="151"/>
      <c r="I16" s="48">
        <v>943</v>
      </c>
      <c r="J16" s="17"/>
      <c r="K16" s="48">
        <v>2947</v>
      </c>
      <c r="L16" s="17"/>
      <c r="M16" s="17">
        <v>0</v>
      </c>
      <c r="N16" s="17"/>
      <c r="O16" s="17">
        <v>0</v>
      </c>
    </row>
    <row r="17" spans="1:15" s="313" customFormat="1">
      <c r="B17" s="313" t="s">
        <v>112</v>
      </c>
      <c r="G17" s="151">
        <v>4</v>
      </c>
      <c r="I17" s="298">
        <v>0</v>
      </c>
      <c r="J17" s="17"/>
      <c r="K17" s="48">
        <v>0</v>
      </c>
      <c r="L17" s="17"/>
      <c r="M17" s="17">
        <v>0</v>
      </c>
      <c r="N17" s="17"/>
      <c r="O17" s="17">
        <v>366500</v>
      </c>
    </row>
    <row r="18" spans="1:15" s="313" customFormat="1">
      <c r="B18" s="313" t="s">
        <v>126</v>
      </c>
      <c r="G18" s="151"/>
      <c r="I18" s="48">
        <v>681</v>
      </c>
      <c r="J18" s="17"/>
      <c r="K18" s="48">
        <v>681</v>
      </c>
      <c r="L18" s="17"/>
      <c r="M18" s="17">
        <v>0</v>
      </c>
      <c r="N18" s="17"/>
      <c r="O18" s="17">
        <v>0</v>
      </c>
    </row>
    <row r="19" spans="1:15" s="313" customFormat="1">
      <c r="B19" s="313" t="s">
        <v>5</v>
      </c>
      <c r="G19" s="151"/>
      <c r="I19" s="48">
        <v>2562</v>
      </c>
      <c r="J19" s="17"/>
      <c r="K19" s="48">
        <v>4193</v>
      </c>
      <c r="L19" s="17"/>
      <c r="M19" s="17">
        <v>0</v>
      </c>
      <c r="N19" s="17"/>
      <c r="O19" s="17">
        <v>1039</v>
      </c>
    </row>
    <row r="20" spans="1:15" s="313" customFormat="1" ht="20.350000000000001" customHeight="1">
      <c r="B20" s="313" t="s">
        <v>217</v>
      </c>
      <c r="G20" s="151"/>
      <c r="I20" s="48">
        <v>0</v>
      </c>
      <c r="J20" s="17"/>
      <c r="K20" s="48">
        <v>1398</v>
      </c>
      <c r="L20" s="17"/>
      <c r="M20" s="17">
        <v>0</v>
      </c>
      <c r="N20" s="17"/>
      <c r="O20" s="17">
        <v>0</v>
      </c>
    </row>
    <row r="21" spans="1:15" s="313" customFormat="1" ht="18" customHeight="1">
      <c r="B21" s="313" t="s">
        <v>6</v>
      </c>
      <c r="G21" s="151">
        <v>7</v>
      </c>
      <c r="I21" s="48">
        <v>22239</v>
      </c>
      <c r="J21" s="17"/>
      <c r="K21" s="48">
        <v>7659</v>
      </c>
      <c r="L21" s="17"/>
      <c r="M21" s="17">
        <v>21113</v>
      </c>
      <c r="N21" s="17"/>
      <c r="O21" s="17">
        <v>5665</v>
      </c>
    </row>
    <row r="22" spans="1:15">
      <c r="C22" s="303" t="s">
        <v>7</v>
      </c>
      <c r="I22" s="19">
        <v>331467</v>
      </c>
      <c r="K22" s="19">
        <v>348777</v>
      </c>
      <c r="M22" s="19">
        <v>192143</v>
      </c>
      <c r="O22" s="19">
        <v>534852</v>
      </c>
    </row>
    <row r="23" spans="1:15">
      <c r="A23" s="303" t="s">
        <v>8</v>
      </c>
    </row>
    <row r="24" spans="1:15" s="313" customFormat="1">
      <c r="B24" s="313" t="s">
        <v>91</v>
      </c>
      <c r="G24" s="151">
        <v>8</v>
      </c>
      <c r="I24" s="48">
        <v>30823</v>
      </c>
      <c r="J24" s="17"/>
      <c r="K24" s="48">
        <v>36748</v>
      </c>
      <c r="L24" s="17"/>
      <c r="M24" s="17">
        <v>11761</v>
      </c>
      <c r="N24" s="17"/>
      <c r="O24" s="17">
        <v>17851</v>
      </c>
    </row>
    <row r="25" spans="1:15" s="5" customFormat="1">
      <c r="B25" s="5" t="s">
        <v>197</v>
      </c>
      <c r="G25" s="151">
        <v>9</v>
      </c>
      <c r="I25" s="152">
        <v>470190</v>
      </c>
      <c r="J25" s="153"/>
      <c r="K25" s="152">
        <v>0</v>
      </c>
      <c r="L25" s="153"/>
      <c r="M25" s="153">
        <v>0</v>
      </c>
      <c r="N25" s="153"/>
      <c r="O25" s="153">
        <v>0</v>
      </c>
    </row>
    <row r="26" spans="1:15" s="5" customFormat="1" ht="19.25" customHeight="1">
      <c r="B26" s="5" t="s">
        <v>41</v>
      </c>
      <c r="G26" s="151">
        <v>10</v>
      </c>
      <c r="I26" s="152">
        <v>0</v>
      </c>
      <c r="J26" s="153"/>
      <c r="K26" s="152">
        <v>0</v>
      </c>
      <c r="L26" s="153"/>
      <c r="M26" s="153">
        <v>1048270</v>
      </c>
      <c r="N26" s="153"/>
      <c r="O26" s="153">
        <v>561270</v>
      </c>
    </row>
    <row r="27" spans="1:15" s="313" customFormat="1">
      <c r="B27" s="313" t="s">
        <v>285</v>
      </c>
      <c r="G27" s="151">
        <v>11</v>
      </c>
      <c r="I27" s="48">
        <v>36094</v>
      </c>
      <c r="J27" s="17"/>
      <c r="K27" s="48">
        <v>36094</v>
      </c>
      <c r="L27" s="17"/>
      <c r="M27" s="17">
        <v>10756</v>
      </c>
      <c r="N27" s="17"/>
      <c r="O27" s="17">
        <v>10756</v>
      </c>
    </row>
    <row r="28" spans="1:15" s="313" customFormat="1">
      <c r="B28" s="313" t="s">
        <v>182</v>
      </c>
      <c r="G28" s="151">
        <v>4</v>
      </c>
      <c r="I28" s="48">
        <v>0</v>
      </c>
      <c r="J28" s="17"/>
      <c r="K28" s="48">
        <v>0</v>
      </c>
      <c r="L28" s="17"/>
      <c r="M28" s="17">
        <v>0</v>
      </c>
      <c r="N28" s="17"/>
      <c r="O28" s="17">
        <v>299108</v>
      </c>
    </row>
    <row r="29" spans="1:15" s="313" customFormat="1">
      <c r="B29" s="313" t="s">
        <v>291</v>
      </c>
      <c r="G29" s="151">
        <v>12</v>
      </c>
      <c r="I29" s="48">
        <v>442589</v>
      </c>
      <c r="J29" s="17"/>
      <c r="K29" s="48">
        <v>463005</v>
      </c>
      <c r="L29" s="17"/>
      <c r="M29" s="17">
        <v>2337</v>
      </c>
      <c r="N29" s="17"/>
      <c r="O29" s="17">
        <v>2014</v>
      </c>
    </row>
    <row r="30" spans="1:15" s="313" customFormat="1">
      <c r="B30" s="313" t="s">
        <v>292</v>
      </c>
      <c r="G30" s="151">
        <v>13.1</v>
      </c>
      <c r="I30" s="48">
        <v>258920</v>
      </c>
      <c r="J30" s="17"/>
      <c r="K30" s="48">
        <v>972862</v>
      </c>
      <c r="L30" s="17"/>
      <c r="M30" s="17">
        <v>6418</v>
      </c>
      <c r="N30" s="17"/>
      <c r="O30" s="17">
        <v>15510</v>
      </c>
    </row>
    <row r="31" spans="1:15" s="313" customFormat="1">
      <c r="B31" s="313" t="s">
        <v>293</v>
      </c>
      <c r="G31" s="151">
        <v>14</v>
      </c>
      <c r="I31" s="48">
        <v>37182</v>
      </c>
      <c r="J31" s="17"/>
      <c r="K31" s="48">
        <v>38603</v>
      </c>
      <c r="L31" s="17"/>
      <c r="M31" s="17">
        <v>880</v>
      </c>
      <c r="N31" s="17"/>
      <c r="O31" s="17">
        <v>866</v>
      </c>
    </row>
    <row r="32" spans="1:15" s="313" customFormat="1">
      <c r="B32" s="313" t="s">
        <v>128</v>
      </c>
      <c r="G32" s="151">
        <v>10</v>
      </c>
      <c r="I32" s="48">
        <v>39043</v>
      </c>
      <c r="J32" s="17"/>
      <c r="K32" s="48">
        <v>41877</v>
      </c>
      <c r="L32" s="17"/>
      <c r="M32" s="17">
        <v>0</v>
      </c>
      <c r="N32" s="17"/>
      <c r="O32" s="17">
        <v>0</v>
      </c>
    </row>
    <row r="33" spans="1:15" s="313" customFormat="1">
      <c r="B33" s="313" t="s">
        <v>111</v>
      </c>
      <c r="G33" s="151"/>
      <c r="I33" s="48">
        <v>11165</v>
      </c>
      <c r="J33" s="17"/>
      <c r="K33" s="48">
        <v>6387</v>
      </c>
      <c r="L33" s="17"/>
      <c r="M33" s="17">
        <v>4526</v>
      </c>
      <c r="N33" s="17"/>
      <c r="O33" s="17">
        <v>3297</v>
      </c>
    </row>
    <row r="34" spans="1:15" s="313" customFormat="1">
      <c r="B34" s="313" t="s">
        <v>0</v>
      </c>
      <c r="G34" s="151">
        <v>15</v>
      </c>
      <c r="I34" s="48">
        <v>33407</v>
      </c>
      <c r="K34" s="48">
        <v>191021</v>
      </c>
      <c r="L34" s="17"/>
      <c r="M34" s="17">
        <v>8013</v>
      </c>
      <c r="N34" s="17"/>
      <c r="O34" s="17">
        <v>7603</v>
      </c>
    </row>
    <row r="35" spans="1:15">
      <c r="C35" s="303" t="s">
        <v>9</v>
      </c>
      <c r="I35" s="49">
        <v>1359413</v>
      </c>
      <c r="K35" s="49">
        <v>1786597</v>
      </c>
      <c r="M35" s="49">
        <v>1092961</v>
      </c>
      <c r="O35" s="49">
        <v>918275</v>
      </c>
    </row>
    <row r="36" spans="1:15" ht="20.5" thickBot="1">
      <c r="A36" s="303" t="s">
        <v>10</v>
      </c>
      <c r="I36" s="50">
        <v>1690880</v>
      </c>
      <c r="K36" s="50">
        <v>2135374</v>
      </c>
      <c r="M36" s="50">
        <v>1285104</v>
      </c>
      <c r="O36" s="50">
        <v>1453127</v>
      </c>
    </row>
    <row r="37" spans="1:15" ht="20.5" thickTop="1"/>
    <row r="41" spans="1:15" ht="20.5">
      <c r="A41" s="322" t="s">
        <v>115</v>
      </c>
      <c r="B41" s="322"/>
      <c r="C41" s="322"/>
      <c r="D41" s="322"/>
      <c r="E41" s="322"/>
      <c r="F41" s="322"/>
      <c r="G41" s="335"/>
      <c r="H41" s="322"/>
      <c r="I41" s="322"/>
      <c r="J41" s="322"/>
      <c r="K41" s="322"/>
      <c r="L41" s="322"/>
      <c r="M41" s="322"/>
      <c r="N41" s="322"/>
      <c r="O41" s="322"/>
    </row>
    <row r="42" spans="1:15" ht="20.5">
      <c r="A42" s="322" t="s">
        <v>136</v>
      </c>
      <c r="B42" s="322"/>
      <c r="C42" s="322"/>
      <c r="D42" s="322"/>
      <c r="E42" s="322"/>
      <c r="F42" s="322"/>
      <c r="G42" s="335"/>
      <c r="H42" s="322"/>
      <c r="I42" s="322"/>
      <c r="J42" s="322"/>
      <c r="K42" s="322"/>
      <c r="L42" s="322"/>
      <c r="M42" s="322"/>
      <c r="N42" s="322"/>
      <c r="O42" s="322"/>
    </row>
    <row r="43" spans="1:15" ht="20.5">
      <c r="A43" s="322" t="s">
        <v>314</v>
      </c>
      <c r="B43" s="322"/>
      <c r="C43" s="322"/>
      <c r="D43" s="322"/>
      <c r="E43" s="322"/>
      <c r="F43" s="322"/>
      <c r="G43" s="335"/>
      <c r="H43" s="322"/>
      <c r="I43" s="322"/>
      <c r="J43" s="322"/>
      <c r="K43" s="322"/>
      <c r="L43" s="322"/>
      <c r="M43" s="322"/>
      <c r="N43" s="322"/>
      <c r="O43" s="322"/>
    </row>
    <row r="44" spans="1:15">
      <c r="E44" s="304"/>
      <c r="F44" s="304"/>
      <c r="I44" s="354" t="s">
        <v>106</v>
      </c>
      <c r="J44" s="354"/>
      <c r="K44" s="354"/>
      <c r="L44" s="354"/>
      <c r="M44" s="354"/>
      <c r="N44" s="354"/>
      <c r="O44" s="354"/>
    </row>
    <row r="45" spans="1:15">
      <c r="I45" s="355" t="s">
        <v>29</v>
      </c>
      <c r="J45" s="355"/>
      <c r="K45" s="355"/>
      <c r="L45" s="23"/>
      <c r="M45" s="355" t="s">
        <v>47</v>
      </c>
      <c r="N45" s="355"/>
      <c r="O45" s="355"/>
    </row>
    <row r="46" spans="1:15">
      <c r="I46" s="47" t="s">
        <v>315</v>
      </c>
      <c r="J46" s="59"/>
      <c r="K46" s="237" t="s">
        <v>299</v>
      </c>
      <c r="L46" s="46"/>
      <c r="M46" s="47" t="s">
        <v>315</v>
      </c>
      <c r="N46" s="59"/>
      <c r="O46" s="237" t="s">
        <v>299</v>
      </c>
    </row>
    <row r="47" spans="1:15">
      <c r="I47" s="59" t="s">
        <v>48</v>
      </c>
      <c r="J47" s="59"/>
      <c r="K47" s="59"/>
      <c r="L47" s="46"/>
      <c r="M47" s="59" t="s">
        <v>48</v>
      </c>
      <c r="N47" s="59"/>
      <c r="O47" s="59"/>
    </row>
    <row r="48" spans="1:15">
      <c r="G48" s="296" t="s">
        <v>49</v>
      </c>
      <c r="H48" s="304"/>
      <c r="I48" s="327" t="s">
        <v>92</v>
      </c>
      <c r="J48" s="47"/>
      <c r="K48" s="327" t="s">
        <v>93</v>
      </c>
      <c r="L48" s="47"/>
      <c r="M48" s="327" t="s">
        <v>92</v>
      </c>
      <c r="N48" s="47"/>
      <c r="O48" s="327" t="s">
        <v>93</v>
      </c>
    </row>
    <row r="49" spans="1:15" ht="20.5">
      <c r="A49" s="353" t="s">
        <v>52</v>
      </c>
      <c r="B49" s="353"/>
      <c r="C49" s="353"/>
      <c r="D49" s="353"/>
      <c r="E49" s="353"/>
      <c r="F49" s="304"/>
      <c r="G49" s="3"/>
      <c r="I49" s="303"/>
      <c r="K49" s="303"/>
    </row>
    <row r="50" spans="1:15">
      <c r="A50" s="303" t="s">
        <v>12</v>
      </c>
    </row>
    <row r="51" spans="1:15">
      <c r="B51" s="303" t="s">
        <v>303</v>
      </c>
      <c r="G51" s="4">
        <v>16</v>
      </c>
      <c r="I51" s="48">
        <v>10402</v>
      </c>
      <c r="K51" s="17">
        <v>0</v>
      </c>
      <c r="M51" s="17">
        <v>0</v>
      </c>
      <c r="O51" s="17">
        <v>0</v>
      </c>
    </row>
    <row r="52" spans="1:15" ht="19.25" customHeight="1">
      <c r="B52" s="313" t="s">
        <v>322</v>
      </c>
      <c r="G52" s="4">
        <v>4</v>
      </c>
      <c r="I52" s="48">
        <v>0</v>
      </c>
      <c r="K52" s="17">
        <v>0</v>
      </c>
      <c r="M52" s="17">
        <v>3000</v>
      </c>
      <c r="O52" s="17">
        <v>0</v>
      </c>
    </row>
    <row r="53" spans="1:15" s="313" customFormat="1">
      <c r="B53" s="313" t="s">
        <v>72</v>
      </c>
      <c r="G53" s="151" t="s">
        <v>323</v>
      </c>
      <c r="I53" s="48">
        <v>282747</v>
      </c>
      <c r="J53" s="17"/>
      <c r="K53" s="48">
        <v>66027</v>
      </c>
      <c r="L53" s="17"/>
      <c r="M53" s="17">
        <v>115007</v>
      </c>
      <c r="N53" s="17"/>
      <c r="O53" s="17">
        <v>25590</v>
      </c>
    </row>
    <row r="54" spans="1:15" s="313" customFormat="1">
      <c r="B54" s="313" t="s">
        <v>123</v>
      </c>
      <c r="G54" s="151">
        <v>18</v>
      </c>
      <c r="I54" s="48">
        <v>17605</v>
      </c>
      <c r="J54" s="17"/>
      <c r="K54" s="48">
        <v>52125</v>
      </c>
      <c r="L54" s="17"/>
      <c r="M54" s="17">
        <v>0</v>
      </c>
      <c r="N54" s="17"/>
      <c r="O54" s="17">
        <v>0</v>
      </c>
    </row>
    <row r="55" spans="1:15" s="313" customFormat="1">
      <c r="B55" s="313" t="s">
        <v>180</v>
      </c>
      <c r="G55" s="151">
        <v>19</v>
      </c>
      <c r="I55" s="48">
        <v>1075</v>
      </c>
      <c r="J55" s="17"/>
      <c r="K55" s="48">
        <v>1016</v>
      </c>
      <c r="L55" s="17"/>
      <c r="M55" s="17">
        <v>0</v>
      </c>
      <c r="N55" s="17"/>
      <c r="O55" s="17">
        <v>0</v>
      </c>
    </row>
    <row r="56" spans="1:15" s="313" customFormat="1" ht="21.6" customHeight="1">
      <c r="B56" s="313" t="s">
        <v>35</v>
      </c>
      <c r="G56" s="151">
        <v>13.2</v>
      </c>
      <c r="I56" s="48">
        <v>56947</v>
      </c>
      <c r="J56" s="17"/>
      <c r="K56" s="48">
        <v>320794</v>
      </c>
      <c r="L56" s="17"/>
      <c r="M56" s="17">
        <v>4226</v>
      </c>
      <c r="N56" s="17"/>
      <c r="O56" s="17">
        <v>93441</v>
      </c>
    </row>
    <row r="57" spans="1:15" s="313" customFormat="1">
      <c r="B57" s="313" t="s">
        <v>121</v>
      </c>
      <c r="G57" s="151"/>
      <c r="I57" s="48">
        <v>6355</v>
      </c>
      <c r="J57" s="17"/>
      <c r="K57" s="48">
        <v>7647</v>
      </c>
      <c r="L57" s="17"/>
      <c r="M57" s="17">
        <v>0</v>
      </c>
      <c r="N57" s="17"/>
      <c r="O57" s="17">
        <v>0</v>
      </c>
    </row>
    <row r="58" spans="1:15" s="313" customFormat="1">
      <c r="B58" s="313" t="s">
        <v>119</v>
      </c>
      <c r="G58" s="151"/>
      <c r="I58" s="48">
        <v>8342</v>
      </c>
      <c r="J58" s="17"/>
      <c r="K58" s="48">
        <v>7393</v>
      </c>
      <c r="L58" s="17"/>
      <c r="M58" s="17">
        <v>8342</v>
      </c>
      <c r="N58" s="17"/>
      <c r="O58" s="17">
        <v>7393</v>
      </c>
    </row>
    <row r="59" spans="1:15" s="313" customFormat="1">
      <c r="B59" s="313" t="s">
        <v>13</v>
      </c>
      <c r="G59" s="151"/>
      <c r="I59" s="48">
        <v>5095</v>
      </c>
      <c r="J59" s="17"/>
      <c r="K59" s="48">
        <v>4812</v>
      </c>
      <c r="L59" s="17"/>
      <c r="M59" s="17">
        <v>314</v>
      </c>
      <c r="N59" s="17"/>
      <c r="O59" s="17">
        <v>285</v>
      </c>
    </row>
    <row r="60" spans="1:15" s="313" customFormat="1">
      <c r="C60" s="313" t="s">
        <v>14</v>
      </c>
      <c r="G60" s="151"/>
      <c r="I60" s="51">
        <v>388568</v>
      </c>
      <c r="J60" s="17"/>
      <c r="K60" s="51">
        <v>459814</v>
      </c>
      <c r="L60" s="17"/>
      <c r="M60" s="51">
        <v>130889</v>
      </c>
      <c r="N60" s="17"/>
      <c r="O60" s="51">
        <v>126709</v>
      </c>
    </row>
    <row r="61" spans="1:15" s="313" customFormat="1">
      <c r="A61" s="313" t="s">
        <v>27</v>
      </c>
      <c r="G61" s="151"/>
      <c r="I61" s="52"/>
      <c r="K61" s="52"/>
    </row>
    <row r="62" spans="1:15" s="313" customFormat="1">
      <c r="B62" s="313" t="s">
        <v>120</v>
      </c>
      <c r="G62" s="151">
        <v>19</v>
      </c>
      <c r="I62" s="48">
        <v>2375</v>
      </c>
      <c r="J62" s="17"/>
      <c r="K62" s="48">
        <v>2925</v>
      </c>
      <c r="L62" s="17"/>
      <c r="M62" s="17">
        <v>0</v>
      </c>
      <c r="N62" s="17"/>
      <c r="O62" s="17">
        <v>0</v>
      </c>
    </row>
    <row r="63" spans="1:15" s="313" customFormat="1">
      <c r="B63" s="313" t="s">
        <v>294</v>
      </c>
      <c r="G63" s="151">
        <v>13.2</v>
      </c>
      <c r="I63" s="48">
        <v>176130</v>
      </c>
      <c r="J63" s="17"/>
      <c r="K63" s="48">
        <v>777138</v>
      </c>
      <c r="L63" s="17"/>
      <c r="M63" s="17">
        <v>3281</v>
      </c>
      <c r="N63" s="17"/>
      <c r="O63" s="17">
        <v>296250</v>
      </c>
    </row>
    <row r="64" spans="1:15" s="313" customFormat="1">
      <c r="B64" s="313" t="s">
        <v>295</v>
      </c>
      <c r="G64" s="151">
        <v>24</v>
      </c>
      <c r="I64" s="48">
        <v>14705</v>
      </c>
      <c r="J64" s="17"/>
      <c r="K64" s="48">
        <v>13819</v>
      </c>
      <c r="L64" s="17"/>
      <c r="M64" s="17">
        <v>0</v>
      </c>
      <c r="N64" s="17"/>
      <c r="O64" s="17">
        <v>0</v>
      </c>
    </row>
    <row r="65" spans="1:15" s="313" customFormat="1">
      <c r="B65" s="313" t="s">
        <v>37</v>
      </c>
      <c r="G65" s="151">
        <v>20</v>
      </c>
      <c r="I65" s="48">
        <v>53041</v>
      </c>
      <c r="J65" s="17"/>
      <c r="K65" s="48">
        <v>48966</v>
      </c>
      <c r="L65" s="17"/>
      <c r="M65" s="17">
        <v>1306</v>
      </c>
      <c r="N65" s="17"/>
      <c r="O65" s="17">
        <v>930</v>
      </c>
    </row>
    <row r="66" spans="1:15" s="313" customFormat="1">
      <c r="B66" s="313" t="s">
        <v>117</v>
      </c>
      <c r="G66" s="151">
        <v>4</v>
      </c>
      <c r="I66" s="48">
        <v>268</v>
      </c>
      <c r="J66" s="17"/>
      <c r="K66" s="48">
        <v>838</v>
      </c>
      <c r="L66" s="17"/>
      <c r="M66" s="17">
        <v>780</v>
      </c>
      <c r="N66" s="17"/>
      <c r="O66" s="17">
        <v>1350</v>
      </c>
    </row>
    <row r="67" spans="1:15" s="313" customFormat="1">
      <c r="C67" s="313" t="s">
        <v>28</v>
      </c>
      <c r="G67" s="151"/>
      <c r="I67" s="51">
        <v>246519</v>
      </c>
      <c r="J67" s="17"/>
      <c r="K67" s="51">
        <v>843686</v>
      </c>
      <c r="L67" s="17"/>
      <c r="M67" s="51">
        <v>5367</v>
      </c>
      <c r="N67" s="17"/>
      <c r="O67" s="51">
        <v>298530</v>
      </c>
    </row>
    <row r="68" spans="1:15" s="313" customFormat="1">
      <c r="A68" s="313" t="s">
        <v>15</v>
      </c>
      <c r="G68" s="151"/>
      <c r="I68" s="51">
        <v>635087</v>
      </c>
      <c r="J68" s="17"/>
      <c r="K68" s="51">
        <v>1303500</v>
      </c>
      <c r="L68" s="17"/>
      <c r="M68" s="51">
        <v>136256</v>
      </c>
      <c r="N68" s="17"/>
      <c r="O68" s="51">
        <v>425239</v>
      </c>
    </row>
    <row r="69" spans="1:15" s="313" customFormat="1" ht="21.05">
      <c r="A69" s="313" t="s">
        <v>16</v>
      </c>
      <c r="G69" s="151"/>
      <c r="I69" s="328"/>
      <c r="K69" s="328"/>
    </row>
    <row r="70" spans="1:15" s="313" customFormat="1" ht="21.05">
      <c r="B70" s="313" t="s">
        <v>17</v>
      </c>
      <c r="G70" s="151">
        <v>21</v>
      </c>
      <c r="I70" s="328"/>
      <c r="K70" s="328"/>
    </row>
    <row r="71" spans="1:15" s="313" customFormat="1" ht="20.5" thickBot="1">
      <c r="C71" s="313" t="s">
        <v>288</v>
      </c>
      <c r="G71" s="5"/>
      <c r="I71" s="53">
        <v>2933833</v>
      </c>
      <c r="J71" s="17"/>
      <c r="K71" s="53">
        <v>2933833</v>
      </c>
      <c r="L71" s="17"/>
      <c r="M71" s="53">
        <v>2933832.9350000001</v>
      </c>
      <c r="N71" s="17"/>
      <c r="O71" s="53">
        <v>2933833</v>
      </c>
    </row>
    <row r="72" spans="1:15" s="313" customFormat="1" ht="20.5" thickTop="1">
      <c r="B72" s="313" t="s">
        <v>108</v>
      </c>
      <c r="G72" s="151"/>
      <c r="I72" s="48"/>
      <c r="J72" s="17"/>
      <c r="K72" s="48"/>
      <c r="L72" s="17"/>
      <c r="M72" s="17"/>
      <c r="N72" s="17"/>
      <c r="O72" s="17"/>
    </row>
    <row r="73" spans="1:15" s="313" customFormat="1">
      <c r="C73" s="313" t="s">
        <v>220</v>
      </c>
      <c r="G73" s="151"/>
      <c r="J73" s="17"/>
      <c r="K73" s="17">
        <v>1650814</v>
      </c>
      <c r="L73" s="17"/>
      <c r="N73" s="17"/>
      <c r="O73" s="17">
        <v>1650814</v>
      </c>
    </row>
    <row r="74" spans="1:15" s="313" customFormat="1">
      <c r="C74" s="313" t="s">
        <v>324</v>
      </c>
      <c r="G74" s="151"/>
      <c r="I74" s="17">
        <v>1990814</v>
      </c>
      <c r="J74" s="17"/>
      <c r="K74" s="17"/>
      <c r="L74" s="17"/>
      <c r="M74" s="17">
        <v>1990814</v>
      </c>
      <c r="N74" s="17"/>
      <c r="O74" s="17"/>
    </row>
    <row r="75" spans="1:15" s="313" customFormat="1">
      <c r="B75" s="313" t="s">
        <v>118</v>
      </c>
      <c r="G75" s="151"/>
      <c r="I75" s="17">
        <v>431611</v>
      </c>
      <c r="J75" s="17"/>
      <c r="K75" s="17">
        <v>431611</v>
      </c>
      <c r="L75" s="17"/>
      <c r="M75" s="17">
        <v>431611</v>
      </c>
      <c r="N75" s="17"/>
      <c r="O75" s="17">
        <v>431611</v>
      </c>
    </row>
    <row r="76" spans="1:15" s="313" customFormat="1">
      <c r="B76" s="313" t="s">
        <v>103</v>
      </c>
      <c r="G76" s="151"/>
      <c r="I76" s="48"/>
      <c r="J76" s="17"/>
      <c r="K76" s="48"/>
      <c r="L76" s="17"/>
      <c r="M76" s="17"/>
      <c r="N76" s="17"/>
      <c r="O76" s="17"/>
    </row>
    <row r="77" spans="1:15" s="313" customFormat="1">
      <c r="C77" s="313" t="s">
        <v>54</v>
      </c>
      <c r="G77" s="151"/>
      <c r="I77" s="48">
        <v>24100</v>
      </c>
      <c r="J77" s="17"/>
      <c r="K77" s="48">
        <v>24100</v>
      </c>
      <c r="L77" s="17"/>
      <c r="M77" s="17">
        <v>24100</v>
      </c>
      <c r="N77" s="17"/>
      <c r="O77" s="17">
        <v>24100</v>
      </c>
    </row>
    <row r="78" spans="1:15" s="313" customFormat="1">
      <c r="C78" s="313" t="s">
        <v>42</v>
      </c>
      <c r="G78" s="151"/>
      <c r="I78" s="305">
        <v>-1379484</v>
      </c>
      <c r="J78" s="54"/>
      <c r="K78" s="305">
        <v>-1270954</v>
      </c>
      <c r="L78" s="54"/>
      <c r="M78" s="305">
        <v>-1259457</v>
      </c>
      <c r="N78" s="54"/>
      <c r="O78" s="305">
        <v>-1046507</v>
      </c>
    </row>
    <row r="79" spans="1:15" s="313" customFormat="1">
      <c r="B79" s="313" t="s">
        <v>55</v>
      </c>
      <c r="G79" s="151"/>
      <c r="I79" s="329">
        <v>-38220</v>
      </c>
      <c r="J79" s="17"/>
      <c r="K79" s="329">
        <v>-32130</v>
      </c>
      <c r="L79" s="17"/>
      <c r="M79" s="329">
        <v>-38220</v>
      </c>
      <c r="N79" s="17"/>
      <c r="O79" s="329">
        <v>-32130</v>
      </c>
    </row>
    <row r="80" spans="1:15" s="313" customFormat="1">
      <c r="B80" s="313" t="s">
        <v>176</v>
      </c>
      <c r="G80" s="151"/>
      <c r="I80" s="299">
        <v>1028821</v>
      </c>
      <c r="J80" s="17"/>
      <c r="K80" s="13">
        <v>803441</v>
      </c>
      <c r="L80" s="17"/>
      <c r="M80" s="13">
        <v>1148848</v>
      </c>
      <c r="N80" s="17"/>
      <c r="O80" s="13">
        <v>1027888</v>
      </c>
    </row>
    <row r="81" spans="1:15" s="313" customFormat="1">
      <c r="B81" s="313" t="s">
        <v>113</v>
      </c>
      <c r="G81" s="151"/>
      <c r="I81" s="299">
        <v>26972</v>
      </c>
      <c r="J81" s="17"/>
      <c r="K81" s="13">
        <v>28433</v>
      </c>
      <c r="L81" s="17"/>
      <c r="M81" s="54">
        <v>0</v>
      </c>
      <c r="N81" s="17"/>
      <c r="O81" s="54">
        <v>0</v>
      </c>
    </row>
    <row r="82" spans="1:15" s="313" customFormat="1">
      <c r="C82" s="313" t="s">
        <v>21</v>
      </c>
      <c r="G82" s="151"/>
      <c r="I82" s="300">
        <v>1055793</v>
      </c>
      <c r="J82" s="17"/>
      <c r="K82" s="51">
        <v>831874</v>
      </c>
      <c r="L82" s="17"/>
      <c r="M82" s="51">
        <v>1148848</v>
      </c>
      <c r="N82" s="17"/>
      <c r="O82" s="51">
        <v>1027888</v>
      </c>
    </row>
    <row r="83" spans="1:15" s="313" customFormat="1" ht="20.5" thickBot="1">
      <c r="A83" s="313" t="s">
        <v>22</v>
      </c>
      <c r="G83" s="151"/>
      <c r="I83" s="301">
        <v>1690880</v>
      </c>
      <c r="J83" s="17"/>
      <c r="K83" s="55">
        <v>2135374</v>
      </c>
      <c r="L83" s="17"/>
      <c r="M83" s="55">
        <v>1285104</v>
      </c>
      <c r="N83" s="17"/>
      <c r="O83" s="55">
        <v>1453127</v>
      </c>
    </row>
    <row r="84" spans="1:15" ht="20.5" thickTop="1"/>
  </sheetData>
  <mergeCells count="7">
    <mergeCell ref="A49:E49"/>
    <mergeCell ref="I5:O5"/>
    <mergeCell ref="I6:K6"/>
    <mergeCell ref="M6:O6"/>
    <mergeCell ref="I44:O44"/>
    <mergeCell ref="I45:K45"/>
    <mergeCell ref="M45:O45"/>
  </mergeCells>
  <pageMargins left="0.98425196850393704" right="0.51180000000000003" top="0.78740157480314998" bottom="0.59055118110236204" header="0.511811023622047" footer="0.39370078740157499"/>
  <pageSetup paperSize="9" scale="68" firstPageNumber="4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0" max="16383" man="1"/>
  </rowBreaks>
  <ignoredErrors>
    <ignoredError sqref="G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O53"/>
  <sheetViews>
    <sheetView showGridLines="0" view="pageBreakPreview" zoomScale="130" zoomScaleNormal="100" zoomScaleSheetLayoutView="130" workbookViewId="0">
      <selection activeCell="O52" sqref="O52"/>
    </sheetView>
  </sheetViews>
  <sheetFormatPr defaultColWidth="9" defaultRowHeight="19.95"/>
  <cols>
    <col min="1" max="3" width="3.3984375" style="11" customWidth="1"/>
    <col min="4" max="4" width="9.3984375" style="11" customWidth="1"/>
    <col min="5" max="5" width="26.19921875" style="11" customWidth="1"/>
    <col min="6" max="6" width="0.3984375" style="11" customWidth="1"/>
    <col min="7" max="7" width="10.3984375" style="12" customWidth="1"/>
    <col min="8" max="8" width="1.3984375" style="11" customWidth="1"/>
    <col min="9" max="9" width="15.3984375" style="20" customWidth="1"/>
    <col min="10" max="10" width="1.3984375" style="303" customWidth="1"/>
    <col min="11" max="11" width="15.3984375" style="20" customWidth="1"/>
    <col min="12" max="12" width="1.3984375" style="303" customWidth="1"/>
    <col min="13" max="13" width="15.3984375" style="20" customWidth="1"/>
    <col min="14" max="14" width="1.3984375" style="303" customWidth="1"/>
    <col min="15" max="15" width="15.3984375" style="20" customWidth="1"/>
    <col min="16" max="16384" width="9" style="11"/>
  </cols>
  <sheetData>
    <row r="1" spans="1:15" s="21" customFormat="1" ht="20.5">
      <c r="A1" s="6" t="s">
        <v>115</v>
      </c>
      <c r="B1" s="6"/>
      <c r="C1" s="6"/>
      <c r="D1" s="6"/>
      <c r="E1" s="6"/>
      <c r="F1" s="6"/>
      <c r="G1" s="6"/>
      <c r="H1" s="6"/>
      <c r="I1" s="322"/>
      <c r="J1" s="322"/>
      <c r="K1" s="322"/>
      <c r="L1" s="322"/>
      <c r="M1" s="322"/>
      <c r="N1" s="322"/>
      <c r="O1" s="322"/>
    </row>
    <row r="2" spans="1:15" s="21" customFormat="1" ht="20.5">
      <c r="A2" s="6" t="s">
        <v>56</v>
      </c>
      <c r="B2" s="6"/>
      <c r="C2" s="6"/>
      <c r="D2" s="6"/>
      <c r="E2" s="6"/>
      <c r="F2" s="6"/>
      <c r="G2" s="6"/>
      <c r="H2" s="6"/>
      <c r="I2" s="322"/>
      <c r="J2" s="322"/>
      <c r="K2" s="322"/>
      <c r="L2" s="322"/>
      <c r="M2" s="322"/>
      <c r="N2" s="322"/>
      <c r="O2" s="322"/>
    </row>
    <row r="3" spans="1:15" s="21" customFormat="1" ht="21.05" customHeight="1">
      <c r="A3" s="6" t="s">
        <v>316</v>
      </c>
      <c r="B3" s="6"/>
      <c r="C3" s="6"/>
      <c r="D3" s="6"/>
      <c r="E3" s="6"/>
      <c r="F3" s="6"/>
      <c r="G3" s="6"/>
      <c r="H3" s="6"/>
      <c r="I3" s="322"/>
      <c r="J3" s="322"/>
      <c r="K3" s="322"/>
      <c r="L3" s="322"/>
      <c r="M3" s="322"/>
      <c r="N3" s="322"/>
      <c r="O3" s="322"/>
    </row>
    <row r="4" spans="1:15" s="21" customFormat="1" ht="20.5">
      <c r="A4" s="6"/>
      <c r="B4" s="6"/>
      <c r="C4" s="6"/>
      <c r="D4" s="6"/>
      <c r="E4" s="6"/>
      <c r="F4" s="6"/>
      <c r="G4" s="6"/>
      <c r="H4" s="6"/>
      <c r="I4" s="322"/>
      <c r="J4" s="322"/>
      <c r="K4" s="322"/>
      <c r="L4" s="322"/>
      <c r="M4" s="304"/>
      <c r="N4" s="322"/>
      <c r="O4" s="59" t="s">
        <v>48</v>
      </c>
    </row>
    <row r="5" spans="1:15" s="21" customFormat="1" ht="20.5">
      <c r="A5" s="6"/>
      <c r="B5" s="6"/>
      <c r="C5" s="6"/>
      <c r="D5" s="6"/>
      <c r="E5" s="6" t="s">
        <v>308</v>
      </c>
      <c r="F5" s="6"/>
      <c r="G5" s="6"/>
      <c r="H5" s="6"/>
      <c r="I5" s="322"/>
      <c r="J5" s="322"/>
      <c r="K5" s="322"/>
      <c r="L5" s="322"/>
      <c r="M5" s="304"/>
      <c r="N5" s="322"/>
      <c r="O5" s="302" t="s">
        <v>92</v>
      </c>
    </row>
    <row r="6" spans="1:15" s="21" customFormat="1" ht="20.5">
      <c r="A6" s="6"/>
      <c r="B6" s="6"/>
      <c r="C6" s="6"/>
      <c r="D6" s="6"/>
      <c r="E6" s="6"/>
      <c r="F6" s="6"/>
      <c r="G6" s="6"/>
      <c r="H6" s="6"/>
      <c r="I6" s="322"/>
      <c r="J6" s="322"/>
      <c r="K6" s="322"/>
      <c r="L6" s="322"/>
      <c r="M6" s="304"/>
      <c r="N6" s="322"/>
      <c r="O6" s="302"/>
    </row>
    <row r="7" spans="1:15" s="21" customFormat="1" ht="20.5">
      <c r="A7" s="6"/>
      <c r="B7" s="6"/>
      <c r="C7" s="6"/>
      <c r="D7" s="6"/>
      <c r="E7" s="6"/>
      <c r="F7" s="6"/>
      <c r="G7" s="6"/>
      <c r="H7" s="6"/>
      <c r="I7" s="322"/>
      <c r="J7" s="322"/>
      <c r="K7" s="322"/>
      <c r="L7" s="322"/>
      <c r="M7" s="304"/>
      <c r="N7" s="322"/>
      <c r="O7" s="302"/>
    </row>
    <row r="8" spans="1:15" s="21" customFormat="1" ht="20.5">
      <c r="A8" s="6"/>
      <c r="B8" s="6"/>
      <c r="C8" s="6"/>
      <c r="D8" s="6"/>
      <c r="E8" s="6"/>
      <c r="F8" s="6"/>
      <c r="G8" s="12"/>
      <c r="H8" s="11"/>
      <c r="I8" s="354" t="s">
        <v>106</v>
      </c>
      <c r="J8" s="354"/>
      <c r="K8" s="354"/>
      <c r="L8" s="354"/>
      <c r="M8" s="354"/>
      <c r="N8" s="354"/>
      <c r="O8" s="354"/>
    </row>
    <row r="9" spans="1:15" s="21" customFormat="1">
      <c r="A9" s="11"/>
      <c r="B9" s="11"/>
      <c r="C9" s="11"/>
      <c r="D9" s="11"/>
      <c r="E9" s="11"/>
      <c r="F9" s="11"/>
      <c r="H9" s="11"/>
      <c r="I9" s="355" t="s">
        <v>29</v>
      </c>
      <c r="J9" s="355"/>
      <c r="K9" s="355"/>
      <c r="L9" s="23"/>
      <c r="M9" s="355" t="s">
        <v>47</v>
      </c>
      <c r="N9" s="355"/>
      <c r="O9" s="355"/>
    </row>
    <row r="10" spans="1:15" s="21" customFormat="1">
      <c r="A10" s="11"/>
      <c r="B10" s="11"/>
      <c r="C10" s="11"/>
      <c r="D10" s="11"/>
      <c r="E10" s="11"/>
      <c r="F10" s="11"/>
      <c r="H10" s="11"/>
      <c r="I10" s="237">
        <v>2568</v>
      </c>
      <c r="J10" s="304"/>
      <c r="K10" s="237">
        <v>2567</v>
      </c>
      <c r="L10" s="303"/>
      <c r="M10" s="237">
        <v>2568</v>
      </c>
      <c r="N10" s="304"/>
      <c r="O10" s="237">
        <v>2567</v>
      </c>
    </row>
    <row r="11" spans="1:15" s="21" customFormat="1">
      <c r="A11" s="11"/>
      <c r="B11" s="11"/>
      <c r="C11" s="11"/>
      <c r="D11" s="11"/>
      <c r="E11" s="11"/>
      <c r="F11" s="11"/>
      <c r="G11" s="296" t="s">
        <v>49</v>
      </c>
      <c r="H11" s="11"/>
      <c r="I11" s="45"/>
      <c r="J11" s="304"/>
      <c r="K11" s="45" t="s">
        <v>195</v>
      </c>
      <c r="L11" s="303"/>
      <c r="M11" s="45"/>
      <c r="N11" s="304"/>
      <c r="O11" s="45" t="s">
        <v>195</v>
      </c>
    </row>
    <row r="12" spans="1:15">
      <c r="G12" s="4" t="s">
        <v>339</v>
      </c>
      <c r="I12" s="47"/>
      <c r="J12" s="304"/>
      <c r="K12" s="47"/>
      <c r="M12" s="47"/>
      <c r="N12" s="304"/>
      <c r="O12" s="47"/>
    </row>
    <row r="13" spans="1:15" ht="20.5">
      <c r="A13" s="6" t="s">
        <v>23</v>
      </c>
      <c r="G13" s="4"/>
      <c r="I13" s="303"/>
      <c r="K13" s="303"/>
      <c r="M13" s="304"/>
      <c r="O13" s="303"/>
    </row>
    <row r="14" spans="1:15">
      <c r="A14" s="18" t="s">
        <v>31</v>
      </c>
      <c r="G14" s="4"/>
      <c r="I14" s="15">
        <v>162575</v>
      </c>
      <c r="J14" s="24"/>
      <c r="K14" s="15">
        <v>170065</v>
      </c>
      <c r="L14" s="24"/>
      <c r="M14" s="15">
        <v>4163</v>
      </c>
      <c r="N14" s="24"/>
      <c r="O14" s="343">
        <v>4511</v>
      </c>
    </row>
    <row r="15" spans="1:15" ht="19.25" customHeight="1">
      <c r="A15" s="18" t="s">
        <v>153</v>
      </c>
      <c r="G15" s="4"/>
      <c r="I15" s="15">
        <v>92</v>
      </c>
      <c r="J15" s="24"/>
      <c r="K15" s="15">
        <v>0</v>
      </c>
      <c r="L15" s="24"/>
      <c r="M15" s="15">
        <v>383</v>
      </c>
      <c r="N15" s="24"/>
      <c r="O15" s="343">
        <v>215.65830085999704</v>
      </c>
    </row>
    <row r="16" spans="1:15">
      <c r="A16" s="18" t="s">
        <v>39</v>
      </c>
      <c r="G16" s="4"/>
      <c r="I16" s="15">
        <v>138</v>
      </c>
      <c r="J16" s="24"/>
      <c r="K16" s="340">
        <v>830</v>
      </c>
      <c r="L16" s="24"/>
      <c r="M16" s="15">
        <v>2314</v>
      </c>
      <c r="N16" s="24"/>
      <c r="O16" s="343">
        <v>6984</v>
      </c>
    </row>
    <row r="17" spans="1:15">
      <c r="A17" s="18" t="s">
        <v>24</v>
      </c>
      <c r="G17" s="4"/>
      <c r="I17" s="15">
        <v>4617.22</v>
      </c>
      <c r="J17" s="24"/>
      <c r="K17" s="341">
        <v>2178</v>
      </c>
      <c r="L17" s="24"/>
      <c r="M17" s="15">
        <v>539</v>
      </c>
      <c r="N17" s="24"/>
      <c r="O17" s="341">
        <v>948</v>
      </c>
    </row>
    <row r="18" spans="1:15">
      <c r="C18" s="11" t="s">
        <v>79</v>
      </c>
      <c r="G18" s="4"/>
      <c r="I18" s="28">
        <v>167422</v>
      </c>
      <c r="J18" s="24"/>
      <c r="K18" s="342">
        <v>173073</v>
      </c>
      <c r="L18" s="24"/>
      <c r="M18" s="28">
        <v>7399</v>
      </c>
      <c r="N18" s="24"/>
      <c r="O18" s="342">
        <v>12659</v>
      </c>
    </row>
    <row r="19" spans="1:15" ht="20.5">
      <c r="A19" s="6" t="s">
        <v>80</v>
      </c>
      <c r="G19" s="4"/>
      <c r="I19" s="25"/>
      <c r="J19" s="24"/>
      <c r="K19" s="340"/>
      <c r="L19" s="24"/>
      <c r="M19" s="25"/>
      <c r="N19" s="24"/>
      <c r="O19" s="340"/>
    </row>
    <row r="20" spans="1:15" ht="20.350000000000001" customHeight="1">
      <c r="A20" s="18" t="s">
        <v>100</v>
      </c>
      <c r="G20" s="4"/>
      <c r="I20" s="15">
        <v>-159285</v>
      </c>
      <c r="J20" s="24"/>
      <c r="K20" s="343">
        <v>-168830</v>
      </c>
      <c r="L20" s="24"/>
      <c r="M20" s="15">
        <v>-8432</v>
      </c>
      <c r="N20" s="24"/>
      <c r="O20" s="343">
        <v>-6186</v>
      </c>
    </row>
    <row r="21" spans="1:15">
      <c r="A21" s="18" t="s">
        <v>38</v>
      </c>
      <c r="G21" s="4"/>
      <c r="I21" s="15">
        <v>-5801</v>
      </c>
      <c r="J21" s="16"/>
      <c r="K21" s="343">
        <v>-37</v>
      </c>
      <c r="L21" s="24"/>
      <c r="M21" s="15">
        <v>-5801</v>
      </c>
      <c r="N21" s="16"/>
      <c r="O21" s="343">
        <v>0</v>
      </c>
    </row>
    <row r="22" spans="1:15">
      <c r="A22" s="18" t="s">
        <v>25</v>
      </c>
      <c r="G22" s="4"/>
      <c r="I22" s="15">
        <v>-61966</v>
      </c>
      <c r="J22" s="16"/>
      <c r="K22" s="343">
        <v>-39876</v>
      </c>
      <c r="L22" s="16"/>
      <c r="M22" s="15">
        <v>-12705</v>
      </c>
      <c r="N22" s="16"/>
      <c r="O22" s="343">
        <v>-6755</v>
      </c>
    </row>
    <row r="23" spans="1:15">
      <c r="A23" s="18" t="s">
        <v>337</v>
      </c>
      <c r="G23" s="4">
        <v>5</v>
      </c>
      <c r="I23" s="15">
        <v>0</v>
      </c>
      <c r="J23" s="16"/>
      <c r="K23" s="15">
        <v>0</v>
      </c>
      <c r="L23" s="16"/>
      <c r="M23" s="15">
        <v>-109623</v>
      </c>
      <c r="N23" s="16"/>
      <c r="O23" s="15">
        <v>0</v>
      </c>
    </row>
    <row r="24" spans="1:15">
      <c r="A24" s="18" t="s">
        <v>338</v>
      </c>
      <c r="G24" s="4">
        <v>10</v>
      </c>
      <c r="I24" s="15">
        <v>0</v>
      </c>
      <c r="J24" s="16"/>
      <c r="K24" s="15">
        <v>0</v>
      </c>
      <c r="L24" s="16"/>
      <c r="M24" s="15">
        <v>-73500</v>
      </c>
      <c r="N24" s="16"/>
      <c r="O24" s="15">
        <v>0</v>
      </c>
    </row>
    <row r="25" spans="1:15">
      <c r="A25" s="18" t="s">
        <v>317</v>
      </c>
      <c r="G25" s="4"/>
      <c r="I25" s="15">
        <v>0</v>
      </c>
      <c r="J25" s="16"/>
      <c r="K25" s="343">
        <v>0</v>
      </c>
      <c r="L25" s="16"/>
      <c r="M25" s="15">
        <v>-1910</v>
      </c>
      <c r="N25" s="16"/>
      <c r="O25" s="15">
        <v>-4253</v>
      </c>
    </row>
    <row r="26" spans="1:15" ht="20.5">
      <c r="A26" s="6"/>
      <c r="C26" s="11" t="s">
        <v>26</v>
      </c>
      <c r="G26" s="4"/>
      <c r="I26" s="28">
        <v>-227052</v>
      </c>
      <c r="J26" s="24"/>
      <c r="K26" s="28">
        <v>-208743</v>
      </c>
      <c r="L26" s="24"/>
      <c r="M26" s="28">
        <v>-211971</v>
      </c>
      <c r="N26" s="24"/>
      <c r="O26" s="28">
        <v>-17194</v>
      </c>
    </row>
    <row r="27" spans="1:15" ht="19.95" customHeight="1">
      <c r="A27" s="6" t="s">
        <v>328</v>
      </c>
      <c r="G27" s="4"/>
      <c r="I27" s="25">
        <v>-59630</v>
      </c>
      <c r="J27" s="16"/>
      <c r="K27" s="25">
        <v>-35670</v>
      </c>
      <c r="L27" s="24"/>
      <c r="M27" s="25">
        <v>-204572</v>
      </c>
      <c r="N27" s="16"/>
      <c r="O27" s="25">
        <v>-4535</v>
      </c>
    </row>
    <row r="28" spans="1:15" s="303" customFormat="1" ht="19.95" customHeight="1">
      <c r="A28" s="303" t="s">
        <v>345</v>
      </c>
      <c r="G28" s="304"/>
      <c r="I28" s="25">
        <v>-3310</v>
      </c>
      <c r="J28" s="16"/>
      <c r="K28" s="25">
        <v>0</v>
      </c>
      <c r="L28" s="24"/>
      <c r="M28" s="25">
        <v>0</v>
      </c>
      <c r="N28" s="16"/>
      <c r="O28" s="25">
        <v>0</v>
      </c>
    </row>
    <row r="29" spans="1:15">
      <c r="A29" s="11" t="s">
        <v>33</v>
      </c>
      <c r="G29" s="4"/>
      <c r="I29" s="26">
        <v>-6228</v>
      </c>
      <c r="J29" s="16"/>
      <c r="K29" s="26">
        <v>-11812</v>
      </c>
      <c r="L29" s="16"/>
      <c r="M29" s="26">
        <v>-1758</v>
      </c>
      <c r="N29" s="16"/>
      <c r="O29" s="26">
        <v>-3676</v>
      </c>
    </row>
    <row r="30" spans="1:15" ht="20.5">
      <c r="A30" s="6" t="s">
        <v>203</v>
      </c>
      <c r="G30" s="4"/>
      <c r="I30" s="15">
        <v>-69168</v>
      </c>
      <c r="J30" s="24"/>
      <c r="K30" s="15">
        <v>-47482</v>
      </c>
      <c r="L30" s="24"/>
      <c r="M30" s="15">
        <v>-206330</v>
      </c>
      <c r="N30" s="24"/>
      <c r="O30" s="15">
        <v>-8211</v>
      </c>
    </row>
    <row r="31" spans="1:15" s="303" customFormat="1" ht="18.55" customHeight="1">
      <c r="A31" s="303" t="s">
        <v>312</v>
      </c>
      <c r="G31" s="4">
        <v>25</v>
      </c>
      <c r="I31" s="25">
        <v>-426</v>
      </c>
      <c r="J31" s="24"/>
      <c r="K31" s="25">
        <v>2373</v>
      </c>
      <c r="L31" s="24"/>
      <c r="M31" s="26">
        <v>0</v>
      </c>
      <c r="N31" s="24"/>
      <c r="O31" s="25">
        <v>0</v>
      </c>
    </row>
    <row r="32" spans="1:15" ht="21.05" thickBot="1">
      <c r="A32" s="6" t="s">
        <v>204</v>
      </c>
      <c r="G32" s="4"/>
      <c r="I32" s="58">
        <v>-69594</v>
      </c>
      <c r="J32" s="24"/>
      <c r="K32" s="58">
        <v>-45109</v>
      </c>
      <c r="L32" s="24"/>
      <c r="M32" s="58">
        <v>-206330</v>
      </c>
      <c r="N32" s="24"/>
      <c r="O32" s="58">
        <v>-8211</v>
      </c>
    </row>
    <row r="33" spans="1:15" ht="5" customHeight="1" thickTop="1">
      <c r="A33" s="6"/>
      <c r="G33" s="4"/>
      <c r="I33" s="25"/>
      <c r="J33" s="24"/>
      <c r="K33" s="25"/>
      <c r="L33" s="24"/>
      <c r="M33" s="25"/>
      <c r="N33" s="24"/>
      <c r="O33" s="25"/>
    </row>
    <row r="34" spans="1:15" ht="20.5">
      <c r="A34" s="6" t="s">
        <v>57</v>
      </c>
      <c r="I34" s="16"/>
      <c r="J34" s="16"/>
      <c r="K34" s="16"/>
      <c r="L34" s="24"/>
      <c r="M34" s="16"/>
      <c r="N34" s="16"/>
      <c r="O34" s="16"/>
    </row>
    <row r="35" spans="1:15" ht="20.5">
      <c r="A35" s="29" t="s">
        <v>109</v>
      </c>
      <c r="I35" s="15"/>
      <c r="J35" s="16"/>
      <c r="K35" s="15"/>
      <c r="L35" s="24"/>
      <c r="M35" s="15"/>
      <c r="N35" s="16"/>
      <c r="O35" s="15"/>
    </row>
    <row r="36" spans="1:15" s="3" customFormat="1" ht="20.5">
      <c r="A36" s="295"/>
      <c r="B36" s="3" t="s">
        <v>332</v>
      </c>
      <c r="G36" s="4"/>
      <c r="I36" s="15"/>
      <c r="J36" s="16"/>
      <c r="K36" s="15"/>
      <c r="L36" s="24"/>
      <c r="M36" s="15"/>
      <c r="N36" s="16"/>
      <c r="O36" s="15"/>
    </row>
    <row r="37" spans="1:15" s="3" customFormat="1" ht="20.5">
      <c r="A37" s="295"/>
      <c r="C37" s="3" t="s">
        <v>84</v>
      </c>
      <c r="G37" s="4">
        <v>8</v>
      </c>
      <c r="I37" s="15">
        <v>840</v>
      </c>
      <c r="J37" s="16"/>
      <c r="K37" s="15">
        <v>-13230</v>
      </c>
      <c r="L37" s="24"/>
      <c r="M37" s="16">
        <v>840</v>
      </c>
      <c r="N37" s="16"/>
      <c r="O37" s="16">
        <v>-13230</v>
      </c>
    </row>
    <row r="38" spans="1:15" ht="20.5">
      <c r="A38" s="6" t="s">
        <v>333</v>
      </c>
      <c r="I38" s="28">
        <v>840</v>
      </c>
      <c r="J38" s="16"/>
      <c r="K38" s="28">
        <v>-13230</v>
      </c>
      <c r="L38" s="24"/>
      <c r="M38" s="28">
        <v>840</v>
      </c>
      <c r="N38" s="16"/>
      <c r="O38" s="28">
        <v>-13230</v>
      </c>
    </row>
    <row r="39" spans="1:15" ht="21.05" thickBot="1">
      <c r="A39" s="6" t="s">
        <v>304</v>
      </c>
      <c r="G39" s="4"/>
      <c r="I39" s="30">
        <v>-68754</v>
      </c>
      <c r="J39" s="16"/>
      <c r="K39" s="30">
        <v>-58339</v>
      </c>
      <c r="L39" s="24"/>
      <c r="M39" s="30">
        <v>-205490</v>
      </c>
      <c r="N39" s="16"/>
      <c r="O39" s="30">
        <v>-21441</v>
      </c>
    </row>
    <row r="40" spans="1:15" ht="5.4" customHeight="1" thickTop="1">
      <c r="I40" s="303"/>
      <c r="K40" s="303"/>
      <c r="M40" s="304"/>
      <c r="O40" s="304"/>
    </row>
    <row r="41" spans="1:15">
      <c r="A41" s="31" t="s">
        <v>334</v>
      </c>
      <c r="B41" s="31"/>
      <c r="C41" s="32"/>
      <c r="D41" s="33"/>
      <c r="E41" s="32"/>
      <c r="F41" s="34"/>
      <c r="G41" s="34"/>
      <c r="H41" s="34"/>
      <c r="I41" s="35"/>
      <c r="J41" s="16"/>
      <c r="K41" s="16"/>
      <c r="L41" s="24"/>
      <c r="M41" s="16"/>
      <c r="N41" s="16"/>
      <c r="O41" s="16"/>
    </row>
    <row r="42" spans="1:15" s="303" customFormat="1">
      <c r="A42" s="317"/>
      <c r="B42" s="317" t="s">
        <v>58</v>
      </c>
      <c r="C42" s="337"/>
      <c r="D42" s="338"/>
      <c r="E42" s="337"/>
      <c r="F42" s="317"/>
      <c r="G42" s="339"/>
      <c r="H42" s="317"/>
      <c r="I42" s="25">
        <v>-71499</v>
      </c>
      <c r="J42" s="16"/>
      <c r="K42" s="25">
        <v>-38930</v>
      </c>
      <c r="L42" s="24"/>
      <c r="M42" s="25">
        <v>-206330</v>
      </c>
      <c r="N42" s="16"/>
      <c r="O42" s="25">
        <v>-8211</v>
      </c>
    </row>
    <row r="43" spans="1:15">
      <c r="A43" s="31"/>
      <c r="B43" s="31" t="s">
        <v>139</v>
      </c>
      <c r="C43" s="31"/>
      <c r="D43" s="33"/>
      <c r="E43" s="32"/>
      <c r="F43" s="31"/>
      <c r="G43" s="36"/>
      <c r="H43" s="31"/>
      <c r="I43" s="15">
        <v>1904.82</v>
      </c>
      <c r="J43" s="16"/>
      <c r="K43" s="37">
        <v>-6179</v>
      </c>
      <c r="L43" s="24"/>
      <c r="M43" s="37">
        <v>0</v>
      </c>
      <c r="N43" s="16"/>
      <c r="O43" s="37">
        <v>0</v>
      </c>
    </row>
    <row r="44" spans="1:15" ht="20.5" thickBot="1">
      <c r="A44" s="31"/>
      <c r="B44" s="31"/>
      <c r="C44" s="32"/>
      <c r="D44" s="33"/>
      <c r="E44" s="32"/>
      <c r="F44" s="31"/>
      <c r="G44" s="36"/>
      <c r="H44" s="31"/>
      <c r="I44" s="30">
        <v>-69594</v>
      </c>
      <c r="J44" s="16"/>
      <c r="K44" s="30">
        <v>-45109</v>
      </c>
      <c r="L44" s="24"/>
      <c r="M44" s="30">
        <v>-206330</v>
      </c>
      <c r="N44" s="16"/>
      <c r="O44" s="30">
        <v>-8211</v>
      </c>
    </row>
    <row r="45" spans="1:15" ht="20.5" thickTop="1">
      <c r="A45" s="31" t="s">
        <v>335</v>
      </c>
      <c r="B45" s="31"/>
      <c r="C45" s="32"/>
      <c r="D45" s="33"/>
      <c r="E45" s="32"/>
      <c r="F45" s="34"/>
      <c r="G45" s="34"/>
      <c r="H45" s="34"/>
      <c r="I45" s="16"/>
      <c r="J45" s="16"/>
      <c r="K45" s="16"/>
      <c r="L45" s="24"/>
      <c r="M45" s="16"/>
      <c r="N45" s="16"/>
      <c r="O45" s="16"/>
    </row>
    <row r="46" spans="1:15">
      <c r="A46" s="31"/>
      <c r="B46" s="31" t="s">
        <v>58</v>
      </c>
      <c r="C46" s="32"/>
      <c r="D46" s="33"/>
      <c r="E46" s="32"/>
      <c r="F46" s="31"/>
      <c r="G46" s="31"/>
      <c r="H46" s="31"/>
      <c r="I46" s="25">
        <v>-70659</v>
      </c>
      <c r="J46" s="38"/>
      <c r="K46" s="25">
        <v>-52160</v>
      </c>
      <c r="L46" s="24"/>
      <c r="M46" s="25">
        <v>-205490</v>
      </c>
      <c r="N46" s="38"/>
      <c r="O46" s="25">
        <v>-21441</v>
      </c>
    </row>
    <row r="47" spans="1:15">
      <c r="A47" s="31"/>
      <c r="B47" s="31" t="s">
        <v>139</v>
      </c>
      <c r="C47" s="31"/>
      <c r="D47" s="33"/>
      <c r="E47" s="32"/>
      <c r="F47" s="31"/>
      <c r="G47" s="31"/>
      <c r="H47" s="31"/>
      <c r="I47" s="37">
        <v>1905</v>
      </c>
      <c r="J47" s="38"/>
      <c r="K47" s="37">
        <v>-6179</v>
      </c>
      <c r="L47" s="24"/>
      <c r="M47" s="37">
        <v>0</v>
      </c>
      <c r="N47" s="38"/>
      <c r="O47" s="37">
        <v>0</v>
      </c>
    </row>
    <row r="48" spans="1:15" ht="20.5" thickBot="1">
      <c r="A48" s="31"/>
      <c r="B48" s="31"/>
      <c r="C48" s="32"/>
      <c r="D48" s="33"/>
      <c r="E48" s="32"/>
      <c r="F48" s="31"/>
      <c r="G48" s="31"/>
      <c r="H48" s="31"/>
      <c r="I48" s="30">
        <v>-68754</v>
      </c>
      <c r="J48" s="38"/>
      <c r="K48" s="30">
        <v>-58339</v>
      </c>
      <c r="L48" s="24"/>
      <c r="M48" s="30">
        <v>-205490</v>
      </c>
      <c r="N48" s="38"/>
      <c r="O48" s="30">
        <v>-21441</v>
      </c>
    </row>
    <row r="49" spans="1:15" ht="21.05" thickTop="1">
      <c r="A49" s="6" t="s">
        <v>305</v>
      </c>
      <c r="B49" s="6"/>
      <c r="C49" s="6"/>
      <c r="D49" s="31"/>
      <c r="E49" s="32"/>
      <c r="F49" s="31"/>
      <c r="G49" s="4">
        <v>23</v>
      </c>
      <c r="H49" s="31"/>
      <c r="I49" s="39"/>
      <c r="J49" s="323"/>
      <c r="K49" s="39"/>
      <c r="L49" s="317"/>
      <c r="M49" s="40"/>
      <c r="N49" s="323"/>
      <c r="O49" s="40"/>
    </row>
    <row r="50" spans="1:15" ht="20.5" thickBot="1">
      <c r="A50" s="31"/>
      <c r="B50" s="11" t="s">
        <v>306</v>
      </c>
      <c r="C50" s="41"/>
      <c r="D50" s="42"/>
      <c r="E50" s="43"/>
      <c r="F50" s="31"/>
      <c r="G50" s="44"/>
      <c r="H50" s="31"/>
      <c r="I50" s="314">
        <v>-4.1417866353392604E-2</v>
      </c>
      <c r="J50" s="315"/>
      <c r="K50" s="314">
        <v>-3.1123732225574706E-2</v>
      </c>
      <c r="L50" s="316"/>
      <c r="M50" s="314">
        <v>-0.11952262779473134</v>
      </c>
      <c r="N50" s="315"/>
      <c r="O50" s="314">
        <v>-6.5645251812020012E-3</v>
      </c>
    </row>
    <row r="51" spans="1:15" s="303" customFormat="1" ht="21.05" thickTop="1" thickBot="1">
      <c r="A51" s="317"/>
      <c r="B51" s="303" t="s">
        <v>307</v>
      </c>
      <c r="C51" s="318"/>
      <c r="D51" s="319"/>
      <c r="E51" s="320"/>
      <c r="F51" s="317"/>
      <c r="G51" s="321"/>
      <c r="H51" s="317"/>
      <c r="I51" s="314">
        <v>-3.3361625009157077E-2</v>
      </c>
      <c r="J51" s="315"/>
      <c r="K51" s="314">
        <v>-2.3343792967599919E-2</v>
      </c>
      <c r="L51" s="316"/>
      <c r="M51" s="314">
        <v>-9.6274130940843652E-2</v>
      </c>
      <c r="N51" s="315"/>
      <c r="O51" s="314">
        <v>-4.9236034949129964E-3</v>
      </c>
    </row>
    <row r="52" spans="1:15" ht="20.5" thickTop="1"/>
    <row r="53" spans="1:15">
      <c r="I53" s="150"/>
    </row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69" firstPageNumber="6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view="pageBreakPreview" zoomScale="130" zoomScaleNormal="130" zoomScaleSheetLayoutView="130" workbookViewId="0">
      <selection activeCell="I51" sqref="I51"/>
    </sheetView>
  </sheetViews>
  <sheetFormatPr defaultColWidth="9" defaultRowHeight="19.95"/>
  <cols>
    <col min="1" max="3" width="3.3984375" style="11" customWidth="1"/>
    <col min="4" max="4" width="9.3984375" style="11" customWidth="1"/>
    <col min="5" max="5" width="26.19921875" style="11" customWidth="1"/>
    <col min="6" max="6" width="0.3984375" style="11" customWidth="1"/>
    <col min="7" max="7" width="10.3984375" style="12" customWidth="1"/>
    <col min="8" max="8" width="1.3984375" style="11" customWidth="1"/>
    <col min="9" max="9" width="15.3984375" style="20" customWidth="1"/>
    <col min="10" max="10" width="1.3984375" style="303" customWidth="1"/>
    <col min="11" max="11" width="15.3984375" style="20" customWidth="1"/>
    <col min="12" max="12" width="1.3984375" style="303" customWidth="1"/>
    <col min="13" max="13" width="15.3984375" style="20" customWidth="1"/>
    <col min="14" max="14" width="1.3984375" style="303" customWidth="1"/>
    <col min="15" max="15" width="15.3984375" style="20" customWidth="1"/>
    <col min="16" max="16384" width="9" style="11"/>
  </cols>
  <sheetData>
    <row r="1" spans="1:15" s="21" customFormat="1" ht="20.5">
      <c r="A1" s="334" t="s">
        <v>115</v>
      </c>
      <c r="B1" s="334"/>
      <c r="C1" s="334"/>
      <c r="D1" s="334"/>
      <c r="E1" s="334"/>
      <c r="F1" s="334"/>
      <c r="G1" s="334"/>
      <c r="H1" s="334"/>
      <c r="I1" s="333"/>
      <c r="J1" s="333"/>
      <c r="K1" s="333"/>
      <c r="L1" s="333"/>
      <c r="M1" s="333"/>
      <c r="N1" s="333"/>
      <c r="O1" s="333"/>
    </row>
    <row r="2" spans="1:15" s="21" customFormat="1" ht="20.5">
      <c r="A2" s="334" t="s">
        <v>56</v>
      </c>
      <c r="B2" s="334"/>
      <c r="C2" s="334"/>
      <c r="D2" s="334"/>
      <c r="E2" s="334"/>
      <c r="F2" s="334"/>
      <c r="G2" s="334"/>
      <c r="H2" s="334"/>
      <c r="I2" s="333"/>
      <c r="J2" s="333"/>
      <c r="K2" s="333"/>
      <c r="L2" s="333"/>
      <c r="M2" s="333"/>
      <c r="N2" s="333"/>
      <c r="O2" s="333"/>
    </row>
    <row r="3" spans="1:15" s="21" customFormat="1" ht="21.05" customHeight="1">
      <c r="A3" s="334" t="s">
        <v>318</v>
      </c>
      <c r="B3" s="334"/>
      <c r="C3" s="334"/>
      <c r="D3" s="334"/>
      <c r="E3" s="334"/>
      <c r="F3" s="334"/>
      <c r="G3" s="334"/>
      <c r="H3" s="334"/>
      <c r="I3" s="333"/>
      <c r="J3" s="333"/>
      <c r="K3" s="333"/>
      <c r="L3" s="333"/>
      <c r="M3" s="333"/>
      <c r="N3" s="333"/>
      <c r="O3" s="333"/>
    </row>
    <row r="4" spans="1:15" s="21" customFormat="1" ht="20.5">
      <c r="A4" s="334"/>
      <c r="B4" s="334"/>
      <c r="C4" s="334"/>
      <c r="D4" s="334"/>
      <c r="E4" s="334"/>
      <c r="F4" s="334"/>
      <c r="G4" s="334"/>
      <c r="H4" s="334"/>
      <c r="I4" s="333"/>
      <c r="J4" s="333"/>
      <c r="K4" s="333"/>
      <c r="L4" s="333"/>
      <c r="M4" s="304"/>
      <c r="N4" s="333"/>
      <c r="O4" s="59" t="s">
        <v>48</v>
      </c>
    </row>
    <row r="5" spans="1:15" s="21" customFormat="1" ht="20.5">
      <c r="A5" s="334"/>
      <c r="B5" s="334"/>
      <c r="C5" s="334"/>
      <c r="D5" s="334"/>
      <c r="E5" s="334" t="s">
        <v>308</v>
      </c>
      <c r="F5" s="334"/>
      <c r="G5" s="334"/>
      <c r="H5" s="334"/>
      <c r="I5" s="333"/>
      <c r="J5" s="333"/>
      <c r="K5" s="333"/>
      <c r="L5" s="333"/>
      <c r="M5" s="304"/>
      <c r="N5" s="333"/>
      <c r="O5" s="302" t="s">
        <v>92</v>
      </c>
    </row>
    <row r="6" spans="1:15" s="21" customFormat="1" ht="20.5">
      <c r="A6" s="334"/>
      <c r="B6" s="334"/>
      <c r="C6" s="334"/>
      <c r="D6" s="334"/>
      <c r="E6" s="334"/>
      <c r="F6" s="334"/>
      <c r="G6" s="334"/>
      <c r="H6" s="334"/>
      <c r="I6" s="333"/>
      <c r="J6" s="333"/>
      <c r="K6" s="333"/>
      <c r="L6" s="333"/>
      <c r="M6" s="304"/>
      <c r="N6" s="333"/>
      <c r="O6" s="302"/>
    </row>
    <row r="7" spans="1:15" s="21" customFormat="1" ht="20.5">
      <c r="A7" s="334"/>
      <c r="B7" s="334"/>
      <c r="C7" s="334"/>
      <c r="D7" s="334"/>
      <c r="E7" s="334"/>
      <c r="F7" s="334"/>
      <c r="G7" s="334"/>
      <c r="H7" s="334"/>
      <c r="I7" s="333"/>
      <c r="J7" s="333"/>
      <c r="K7" s="333"/>
      <c r="L7" s="333"/>
      <c r="M7" s="304"/>
      <c r="N7" s="333"/>
      <c r="O7" s="302"/>
    </row>
    <row r="8" spans="1:15" s="21" customFormat="1" ht="20.5">
      <c r="A8" s="334"/>
      <c r="B8" s="334"/>
      <c r="C8" s="334"/>
      <c r="D8" s="334"/>
      <c r="E8" s="334"/>
      <c r="F8" s="334"/>
      <c r="G8" s="12"/>
      <c r="H8" s="11"/>
      <c r="I8" s="354" t="s">
        <v>106</v>
      </c>
      <c r="J8" s="354"/>
      <c r="K8" s="354"/>
      <c r="L8" s="354"/>
      <c r="M8" s="354"/>
      <c r="N8" s="354"/>
      <c r="O8" s="354"/>
    </row>
    <row r="9" spans="1:15" s="21" customFormat="1">
      <c r="A9" s="11"/>
      <c r="B9" s="11"/>
      <c r="C9" s="11"/>
      <c r="D9" s="11"/>
      <c r="E9" s="11"/>
      <c r="F9" s="11"/>
      <c r="H9" s="11"/>
      <c r="I9" s="355" t="s">
        <v>29</v>
      </c>
      <c r="J9" s="355"/>
      <c r="K9" s="355"/>
      <c r="L9" s="23"/>
      <c r="M9" s="355" t="s">
        <v>47</v>
      </c>
      <c r="N9" s="355"/>
      <c r="O9" s="355"/>
    </row>
    <row r="10" spans="1:15" s="21" customFormat="1">
      <c r="A10" s="11"/>
      <c r="B10" s="11"/>
      <c r="C10" s="11"/>
      <c r="D10" s="11"/>
      <c r="E10" s="11"/>
      <c r="F10" s="11"/>
      <c r="H10" s="11"/>
      <c r="I10" s="237">
        <v>2568</v>
      </c>
      <c r="J10" s="304"/>
      <c r="K10" s="237">
        <v>2567</v>
      </c>
      <c r="L10" s="303"/>
      <c r="M10" s="237">
        <v>2568</v>
      </c>
      <c r="N10" s="304"/>
      <c r="O10" s="237">
        <v>2567</v>
      </c>
    </row>
    <row r="11" spans="1:15" s="21" customFormat="1">
      <c r="A11" s="11"/>
      <c r="B11" s="11"/>
      <c r="C11" s="11"/>
      <c r="D11" s="11"/>
      <c r="E11" s="11"/>
      <c r="F11" s="11"/>
      <c r="G11" s="332" t="s">
        <v>49</v>
      </c>
      <c r="H11" s="11"/>
      <c r="I11" s="45"/>
      <c r="J11" s="304"/>
      <c r="K11" s="45" t="s">
        <v>195</v>
      </c>
      <c r="L11" s="303"/>
      <c r="M11" s="45"/>
      <c r="N11" s="304"/>
      <c r="O11" s="45" t="s">
        <v>195</v>
      </c>
    </row>
    <row r="12" spans="1:15">
      <c r="G12" s="4" t="s">
        <v>339</v>
      </c>
      <c r="I12" s="47"/>
      <c r="J12" s="304"/>
      <c r="K12" s="47"/>
      <c r="M12" s="47"/>
      <c r="N12" s="304"/>
      <c r="O12" s="47"/>
    </row>
    <row r="13" spans="1:15" ht="20.5">
      <c r="A13" s="334" t="s">
        <v>23</v>
      </c>
      <c r="I13" s="303"/>
      <c r="K13" s="303"/>
      <c r="M13" s="304"/>
      <c r="O13" s="303"/>
    </row>
    <row r="14" spans="1:15">
      <c r="A14" s="18" t="s">
        <v>31</v>
      </c>
      <c r="G14" s="4"/>
      <c r="I14" s="15">
        <v>380444</v>
      </c>
      <c r="J14" s="24"/>
      <c r="K14" s="15">
        <v>334258</v>
      </c>
      <c r="L14" s="24"/>
      <c r="M14" s="15">
        <v>11526</v>
      </c>
      <c r="N14" s="24"/>
      <c r="O14" s="15">
        <v>7811</v>
      </c>
    </row>
    <row r="15" spans="1:15">
      <c r="A15" s="18" t="s">
        <v>153</v>
      </c>
      <c r="G15" s="4"/>
      <c r="I15" s="15">
        <v>171</v>
      </c>
      <c r="J15" s="24"/>
      <c r="K15" s="15">
        <v>0</v>
      </c>
      <c r="L15" s="24"/>
      <c r="M15" s="15">
        <v>677</v>
      </c>
      <c r="N15" s="24"/>
      <c r="O15" s="15">
        <v>402.65796675199647</v>
      </c>
    </row>
    <row r="16" spans="1:15" ht="19.8" customHeight="1">
      <c r="A16" s="18" t="s">
        <v>218</v>
      </c>
      <c r="E16" s="110"/>
      <c r="I16" s="25">
        <v>0</v>
      </c>
      <c r="J16" s="24"/>
      <c r="K16" s="25">
        <v>0</v>
      </c>
      <c r="L16" s="24"/>
      <c r="M16" s="15">
        <v>475</v>
      </c>
      <c r="N16" s="24"/>
      <c r="O16" s="15">
        <v>1625</v>
      </c>
    </row>
    <row r="17" spans="1:15">
      <c r="A17" s="18" t="s">
        <v>39</v>
      </c>
      <c r="G17" s="4"/>
      <c r="I17" s="15">
        <v>187</v>
      </c>
      <c r="J17" s="24"/>
      <c r="K17" s="25">
        <v>830</v>
      </c>
      <c r="L17" s="24"/>
      <c r="M17" s="15">
        <v>12995</v>
      </c>
      <c r="N17" s="24"/>
      <c r="O17" s="15">
        <v>11313</v>
      </c>
    </row>
    <row r="18" spans="1:15">
      <c r="A18" s="18" t="s">
        <v>24</v>
      </c>
      <c r="G18" s="4"/>
      <c r="I18" s="15">
        <v>5357.41</v>
      </c>
      <c r="J18" s="24"/>
      <c r="K18" s="26">
        <v>3344</v>
      </c>
      <c r="L18" s="24"/>
      <c r="M18" s="15">
        <v>590</v>
      </c>
      <c r="N18" s="24"/>
      <c r="O18" s="26">
        <v>1585</v>
      </c>
    </row>
    <row r="19" spans="1:15">
      <c r="C19" s="11" t="s">
        <v>79</v>
      </c>
      <c r="I19" s="28">
        <v>386159</v>
      </c>
      <c r="J19" s="24"/>
      <c r="K19" s="28">
        <v>338432</v>
      </c>
      <c r="L19" s="24"/>
      <c r="M19" s="28">
        <v>26263</v>
      </c>
      <c r="N19" s="24"/>
      <c r="O19" s="28">
        <v>22737</v>
      </c>
    </row>
    <row r="20" spans="1:15" ht="20.5">
      <c r="A20" s="334" t="s">
        <v>80</v>
      </c>
      <c r="I20" s="25"/>
      <c r="J20" s="24"/>
      <c r="K20" s="25"/>
      <c r="L20" s="24"/>
      <c r="M20" s="25"/>
      <c r="N20" s="24"/>
      <c r="O20" s="25"/>
    </row>
    <row r="21" spans="1:15" ht="20.350000000000001" customHeight="1">
      <c r="A21" s="18" t="s">
        <v>100</v>
      </c>
      <c r="G21" s="4"/>
      <c r="I21" s="15">
        <v>-370239</v>
      </c>
      <c r="J21" s="24"/>
      <c r="K21" s="15">
        <v>-311699</v>
      </c>
      <c r="L21" s="24"/>
      <c r="M21" s="15">
        <v>-14223</v>
      </c>
      <c r="N21" s="24"/>
      <c r="O21" s="15">
        <v>-10261</v>
      </c>
    </row>
    <row r="22" spans="1:15">
      <c r="A22" s="18" t="s">
        <v>38</v>
      </c>
      <c r="I22" s="15">
        <v>-7788</v>
      </c>
      <c r="J22" s="16"/>
      <c r="K22" s="15">
        <v>-362</v>
      </c>
      <c r="L22" s="24"/>
      <c r="M22" s="15">
        <v>-7788</v>
      </c>
      <c r="N22" s="16"/>
      <c r="O22" s="15">
        <v>0</v>
      </c>
    </row>
    <row r="23" spans="1:15">
      <c r="A23" s="18" t="s">
        <v>25</v>
      </c>
      <c r="G23" s="4"/>
      <c r="I23" s="15">
        <v>-103712</v>
      </c>
      <c r="J23" s="16"/>
      <c r="K23" s="15">
        <v>-80623</v>
      </c>
      <c r="L23" s="16"/>
      <c r="M23" s="15">
        <v>-25781</v>
      </c>
      <c r="N23" s="16"/>
      <c r="O23" s="15">
        <v>-19425</v>
      </c>
    </row>
    <row r="24" spans="1:15">
      <c r="A24" s="18" t="s">
        <v>337</v>
      </c>
      <c r="G24" s="4">
        <v>5</v>
      </c>
      <c r="I24" s="15">
        <v>0</v>
      </c>
      <c r="J24" s="16"/>
      <c r="K24" s="15">
        <v>0</v>
      </c>
      <c r="L24" s="16"/>
      <c r="M24" s="15">
        <v>-109623</v>
      </c>
      <c r="N24" s="16"/>
      <c r="O24" s="15">
        <v>0</v>
      </c>
    </row>
    <row r="25" spans="1:15">
      <c r="A25" s="18" t="s">
        <v>338</v>
      </c>
      <c r="G25" s="4">
        <v>10</v>
      </c>
      <c r="I25" s="15">
        <v>0</v>
      </c>
      <c r="J25" s="16"/>
      <c r="K25" s="15">
        <v>0</v>
      </c>
      <c r="L25" s="16"/>
      <c r="M25" s="15">
        <v>-73500</v>
      </c>
      <c r="N25" s="16"/>
      <c r="O25" s="15">
        <v>0</v>
      </c>
    </row>
    <row r="26" spans="1:15" ht="20.5">
      <c r="A26" s="334"/>
      <c r="C26" s="11" t="s">
        <v>26</v>
      </c>
      <c r="I26" s="28">
        <v>-481739</v>
      </c>
      <c r="J26" s="24"/>
      <c r="K26" s="28">
        <v>-392684</v>
      </c>
      <c r="L26" s="24"/>
      <c r="M26" s="28">
        <v>-230915</v>
      </c>
      <c r="N26" s="24"/>
      <c r="O26" s="28">
        <v>-29686</v>
      </c>
    </row>
    <row r="27" spans="1:15" ht="19.95" customHeight="1">
      <c r="A27" s="334" t="s">
        <v>328</v>
      </c>
      <c r="I27" s="25">
        <v>-95580</v>
      </c>
      <c r="J27" s="16"/>
      <c r="K27" s="25">
        <v>-54252</v>
      </c>
      <c r="L27" s="24"/>
      <c r="M27" s="25">
        <v>-204652</v>
      </c>
      <c r="N27" s="16"/>
      <c r="O27" s="25">
        <v>-6949</v>
      </c>
    </row>
    <row r="28" spans="1:15" s="303" customFormat="1" ht="19.95" customHeight="1">
      <c r="A28" s="303" t="s">
        <v>345</v>
      </c>
      <c r="G28" s="304"/>
      <c r="I28" s="25">
        <v>-3310</v>
      </c>
      <c r="J28" s="16"/>
      <c r="K28" s="25">
        <v>0</v>
      </c>
      <c r="L28" s="24"/>
      <c r="M28" s="25">
        <v>0</v>
      </c>
      <c r="N28" s="16"/>
      <c r="O28" s="25">
        <v>0</v>
      </c>
    </row>
    <row r="29" spans="1:15">
      <c r="A29" s="11" t="s">
        <v>33</v>
      </c>
      <c r="I29" s="26">
        <v>-21215</v>
      </c>
      <c r="J29" s="16"/>
      <c r="K29" s="26">
        <v>-19820</v>
      </c>
      <c r="L29" s="16"/>
      <c r="M29" s="26">
        <v>-8298</v>
      </c>
      <c r="N29" s="16"/>
      <c r="O29" s="26">
        <v>-5594</v>
      </c>
    </row>
    <row r="30" spans="1:15" ht="20.5">
      <c r="A30" s="334" t="s">
        <v>203</v>
      </c>
      <c r="I30" s="15">
        <v>-120105</v>
      </c>
      <c r="J30" s="24"/>
      <c r="K30" s="15">
        <v>-74072</v>
      </c>
      <c r="L30" s="24"/>
      <c r="M30" s="15">
        <v>-212950</v>
      </c>
      <c r="N30" s="24"/>
      <c r="O30" s="15">
        <v>-12543</v>
      </c>
    </row>
    <row r="31" spans="1:15" s="303" customFormat="1">
      <c r="A31" s="303" t="s">
        <v>312</v>
      </c>
      <c r="G31" s="4">
        <v>25</v>
      </c>
      <c r="I31" s="25">
        <v>-886</v>
      </c>
      <c r="J31" s="24"/>
      <c r="K31" s="25">
        <v>6456</v>
      </c>
      <c r="L31" s="24"/>
      <c r="M31" s="25">
        <v>0</v>
      </c>
      <c r="N31" s="24"/>
      <c r="O31" s="25">
        <v>0</v>
      </c>
    </row>
    <row r="32" spans="1:15" ht="21.05" thickBot="1">
      <c r="A32" s="334" t="s">
        <v>204</v>
      </c>
      <c r="I32" s="58">
        <v>-120991</v>
      </c>
      <c r="J32" s="24"/>
      <c r="K32" s="58">
        <v>-67616</v>
      </c>
      <c r="L32" s="24"/>
      <c r="M32" s="58">
        <v>-212950</v>
      </c>
      <c r="N32" s="24"/>
      <c r="O32" s="58">
        <v>-12543</v>
      </c>
    </row>
    <row r="33" spans="1:15" ht="5" customHeight="1" thickTop="1">
      <c r="A33" s="334"/>
      <c r="I33" s="25"/>
      <c r="J33" s="24"/>
      <c r="K33" s="25"/>
      <c r="L33" s="24"/>
      <c r="M33" s="25"/>
      <c r="N33" s="24"/>
      <c r="O33" s="25"/>
    </row>
    <row r="34" spans="1:15" ht="20.5">
      <c r="A34" s="334" t="s">
        <v>57</v>
      </c>
      <c r="I34" s="16"/>
      <c r="J34" s="16"/>
      <c r="K34" s="16"/>
      <c r="L34" s="24"/>
      <c r="M34" s="16"/>
      <c r="N34" s="16"/>
      <c r="O34" s="16"/>
    </row>
    <row r="35" spans="1:15" ht="20.5">
      <c r="A35" s="29" t="s">
        <v>109</v>
      </c>
      <c r="I35" s="15"/>
      <c r="J35" s="16"/>
      <c r="K35" s="15"/>
      <c r="L35" s="24"/>
      <c r="M35" s="15"/>
      <c r="N35" s="16"/>
      <c r="O35" s="15"/>
    </row>
    <row r="36" spans="1:15" s="3" customFormat="1" ht="20.5">
      <c r="A36" s="295"/>
      <c r="B36" s="3" t="s">
        <v>325</v>
      </c>
      <c r="G36" s="4"/>
      <c r="I36" s="15"/>
      <c r="J36" s="16"/>
      <c r="K36" s="15"/>
      <c r="L36" s="24"/>
      <c r="M36" s="15"/>
      <c r="N36" s="16"/>
      <c r="O36" s="15"/>
    </row>
    <row r="37" spans="1:15" s="303" customFormat="1" ht="20.5">
      <c r="A37" s="331"/>
      <c r="C37" s="303" t="s">
        <v>84</v>
      </c>
      <c r="G37" s="4">
        <v>8</v>
      </c>
      <c r="I37" s="16">
        <v>-6090</v>
      </c>
      <c r="J37" s="16"/>
      <c r="K37" s="15">
        <v>-9030</v>
      </c>
      <c r="L37" s="24"/>
      <c r="M37" s="16">
        <v>-6090</v>
      </c>
      <c r="N37" s="16"/>
      <c r="O37" s="16">
        <v>-9030</v>
      </c>
    </row>
    <row r="38" spans="1:15" ht="20.5">
      <c r="A38" s="334" t="s">
        <v>326</v>
      </c>
      <c r="I38" s="28">
        <v>-6090</v>
      </c>
      <c r="J38" s="16"/>
      <c r="K38" s="28">
        <v>-9030</v>
      </c>
      <c r="L38" s="24"/>
      <c r="M38" s="28">
        <v>-6090</v>
      </c>
      <c r="N38" s="16"/>
      <c r="O38" s="28">
        <v>-9030</v>
      </c>
    </row>
    <row r="39" spans="1:15" ht="21.05" thickBot="1">
      <c r="A39" s="334" t="s">
        <v>304</v>
      </c>
      <c r="G39" s="4"/>
      <c r="I39" s="30">
        <v>-127081</v>
      </c>
      <c r="J39" s="16"/>
      <c r="K39" s="30">
        <v>-76646</v>
      </c>
      <c r="L39" s="24"/>
      <c r="M39" s="30">
        <v>-219040</v>
      </c>
      <c r="N39" s="16"/>
      <c r="O39" s="30">
        <v>-21573</v>
      </c>
    </row>
    <row r="40" spans="1:15" ht="5.4" customHeight="1" thickTop="1">
      <c r="E40" s="11" t="s">
        <v>71</v>
      </c>
      <c r="I40" s="303"/>
      <c r="K40" s="303"/>
      <c r="M40" s="304"/>
      <c r="O40" s="304"/>
    </row>
    <row r="41" spans="1:15">
      <c r="A41" s="31" t="s">
        <v>206</v>
      </c>
      <c r="B41" s="31"/>
      <c r="C41" s="32"/>
      <c r="D41" s="33"/>
      <c r="E41" s="32"/>
      <c r="F41" s="34"/>
      <c r="G41" s="34"/>
      <c r="H41" s="34"/>
      <c r="I41" s="35"/>
      <c r="J41" s="16"/>
      <c r="K41" s="16"/>
      <c r="L41" s="24"/>
      <c r="M41" s="16"/>
      <c r="N41" s="16"/>
      <c r="O41" s="16"/>
    </row>
    <row r="42" spans="1:15" s="303" customFormat="1">
      <c r="A42" s="317"/>
      <c r="B42" s="317" t="s">
        <v>58</v>
      </c>
      <c r="C42" s="337"/>
      <c r="D42" s="338"/>
      <c r="E42" s="337"/>
      <c r="F42" s="317"/>
      <c r="G42" s="339"/>
      <c r="H42" s="317"/>
      <c r="I42" s="25">
        <v>-108530</v>
      </c>
      <c r="J42" s="16"/>
      <c r="K42" s="25">
        <v>-58038</v>
      </c>
      <c r="L42" s="24"/>
      <c r="M42" s="25">
        <v>-212950</v>
      </c>
      <c r="N42" s="16"/>
      <c r="O42" s="25">
        <v>-12543</v>
      </c>
    </row>
    <row r="43" spans="1:15">
      <c r="A43" s="31"/>
      <c r="B43" s="31" t="s">
        <v>139</v>
      </c>
      <c r="C43" s="31"/>
      <c r="D43" s="33"/>
      <c r="E43" s="32"/>
      <c r="F43" s="31"/>
      <c r="G43" s="36"/>
      <c r="H43" s="31"/>
      <c r="I43" s="37">
        <v>-12461</v>
      </c>
      <c r="J43" s="16"/>
      <c r="K43" s="37">
        <v>-9578</v>
      </c>
      <c r="L43" s="24"/>
      <c r="M43" s="37">
        <v>0</v>
      </c>
      <c r="N43" s="16"/>
      <c r="O43" s="37">
        <v>0</v>
      </c>
    </row>
    <row r="44" spans="1:15" ht="20.5" thickBot="1">
      <c r="A44" s="31"/>
      <c r="B44" s="31"/>
      <c r="C44" s="32"/>
      <c r="D44" s="33"/>
      <c r="E44" s="32"/>
      <c r="F44" s="31"/>
      <c r="G44" s="36"/>
      <c r="H44" s="31"/>
      <c r="I44" s="30">
        <v>-120991</v>
      </c>
      <c r="J44" s="16"/>
      <c r="K44" s="30">
        <v>-67616</v>
      </c>
      <c r="L44" s="24"/>
      <c r="M44" s="30">
        <v>-212950</v>
      </c>
      <c r="N44" s="16"/>
      <c r="O44" s="30">
        <v>-12543</v>
      </c>
    </row>
    <row r="45" spans="1:15" ht="20.5" thickTop="1">
      <c r="A45" s="31" t="s">
        <v>205</v>
      </c>
      <c r="B45" s="31"/>
      <c r="C45" s="32"/>
      <c r="D45" s="33"/>
      <c r="E45" s="32"/>
      <c r="F45" s="34"/>
      <c r="G45" s="34"/>
      <c r="H45" s="34"/>
      <c r="I45" s="16"/>
      <c r="J45" s="16"/>
      <c r="K45" s="16"/>
      <c r="L45" s="24"/>
      <c r="M45" s="16"/>
      <c r="N45" s="16"/>
      <c r="O45" s="16"/>
    </row>
    <row r="46" spans="1:15" ht="19.25" customHeight="1">
      <c r="A46" s="31"/>
      <c r="B46" s="31" t="s">
        <v>58</v>
      </c>
      <c r="C46" s="32"/>
      <c r="D46" s="33"/>
      <c r="E46" s="32"/>
      <c r="F46" s="31"/>
      <c r="G46" s="31"/>
      <c r="H46" s="31"/>
      <c r="I46" s="25">
        <v>-114620</v>
      </c>
      <c r="J46" s="38"/>
      <c r="K46" s="25">
        <v>-67068</v>
      </c>
      <c r="L46" s="24"/>
      <c r="M46" s="25">
        <v>-219040</v>
      </c>
      <c r="N46" s="38"/>
      <c r="O46" s="25">
        <v>-21573</v>
      </c>
    </row>
    <row r="47" spans="1:15" s="303" customFormat="1">
      <c r="A47" s="317"/>
      <c r="B47" s="317" t="s">
        <v>139</v>
      </c>
      <c r="C47" s="317"/>
      <c r="D47" s="338"/>
      <c r="E47" s="337"/>
      <c r="F47" s="317"/>
      <c r="G47" s="317"/>
      <c r="H47" s="317"/>
      <c r="I47" s="37">
        <v>-12461</v>
      </c>
      <c r="J47" s="38"/>
      <c r="K47" s="37">
        <v>-9578</v>
      </c>
      <c r="L47" s="24"/>
      <c r="M47" s="37">
        <v>0</v>
      </c>
      <c r="N47" s="38"/>
      <c r="O47" s="37">
        <v>0</v>
      </c>
    </row>
    <row r="48" spans="1:15" ht="20.5" thickBot="1">
      <c r="A48" s="31"/>
      <c r="B48" s="31"/>
      <c r="C48" s="32"/>
      <c r="D48" s="33"/>
      <c r="E48" s="32"/>
      <c r="F48" s="31"/>
      <c r="G48" s="31"/>
      <c r="H48" s="31"/>
      <c r="I48" s="30">
        <v>-127081</v>
      </c>
      <c r="J48" s="38"/>
      <c r="K48" s="30">
        <v>-76646</v>
      </c>
      <c r="L48" s="24"/>
      <c r="M48" s="30">
        <v>-219040</v>
      </c>
      <c r="N48" s="38"/>
      <c r="O48" s="30">
        <v>-21573</v>
      </c>
    </row>
    <row r="49" spans="1:15" ht="21.05" thickTop="1">
      <c r="A49" s="334" t="s">
        <v>305</v>
      </c>
      <c r="B49" s="334"/>
      <c r="C49" s="334"/>
      <c r="D49" s="31"/>
      <c r="E49" s="32"/>
      <c r="F49" s="31"/>
      <c r="G49" s="4">
        <v>23</v>
      </c>
      <c r="H49" s="31"/>
      <c r="I49" s="39"/>
      <c r="J49" s="323"/>
      <c r="K49" s="39"/>
      <c r="L49" s="317"/>
      <c r="M49" s="40"/>
      <c r="N49" s="323"/>
      <c r="O49" s="40"/>
    </row>
    <row r="50" spans="1:15" ht="20.5" thickBot="1">
      <c r="A50" s="31"/>
      <c r="B50" s="11" t="s">
        <v>306</v>
      </c>
      <c r="C50" s="41"/>
      <c r="D50" s="42"/>
      <c r="E50" s="43"/>
      <c r="F50" s="31"/>
      <c r="G50" s="44"/>
      <c r="H50" s="31"/>
      <c r="I50" s="344">
        <v>-6.2350343090619126E-2</v>
      </c>
      <c r="J50" s="345"/>
      <c r="K50" s="344">
        <v>-4.6400184200048926E-2</v>
      </c>
      <c r="L50" s="346"/>
      <c r="M50" s="344">
        <v>-0.12233949655530584</v>
      </c>
      <c r="N50" s="345"/>
      <c r="O50" s="344">
        <v>-1.0027869851152929E-2</v>
      </c>
    </row>
    <row r="51" spans="1:15" s="303" customFormat="1" ht="21.05" thickTop="1" thickBot="1">
      <c r="A51" s="317"/>
      <c r="B51" s="303" t="s">
        <v>307</v>
      </c>
      <c r="C51" s="318"/>
      <c r="D51" s="319"/>
      <c r="E51" s="320"/>
      <c r="F51" s="317"/>
      <c r="G51" s="321"/>
      <c r="H51" s="317"/>
      <c r="I51" s="344">
        <v>-5.0303242387654316E-2</v>
      </c>
      <c r="J51" s="345"/>
      <c r="K51" s="344">
        <v>-3.4801619734229745E-2</v>
      </c>
      <c r="L51" s="346"/>
      <c r="M51" s="344">
        <v>-9.8701515400819922E-2</v>
      </c>
      <c r="N51" s="345"/>
      <c r="O51" s="344">
        <v>-7.5212225839354167E-3</v>
      </c>
    </row>
    <row r="52" spans="1:15" ht="20.5" thickTop="1"/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69" firstPageNumber="7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Z26"/>
  <sheetViews>
    <sheetView showGridLines="0" view="pageBreakPreview" zoomScaleNormal="85" zoomScaleSheetLayoutView="100" workbookViewId="0">
      <selection activeCell="V25" sqref="V25"/>
    </sheetView>
  </sheetViews>
  <sheetFormatPr defaultColWidth="9" defaultRowHeight="19.95"/>
  <cols>
    <col min="1" max="1" width="7.3984375" style="11" customWidth="1"/>
    <col min="2" max="2" width="43.796875" style="11" customWidth="1"/>
    <col min="3" max="3" width="0.3984375" style="11" customWidth="1"/>
    <col min="4" max="4" width="6.8984375" style="12" customWidth="1"/>
    <col min="5" max="5" width="0.8984375" style="11" customWidth="1"/>
    <col min="6" max="6" width="13.3984375" style="11" customWidth="1"/>
    <col min="7" max="7" width="0.8984375" style="11" customWidth="1"/>
    <col min="8" max="8" width="12.3984375" style="11" customWidth="1"/>
    <col min="9" max="9" width="0.8984375" style="11" customWidth="1"/>
    <col min="10" max="10" width="14.09765625" style="11" customWidth="1"/>
    <col min="11" max="11" width="0.8984375" style="11" customWidth="1"/>
    <col min="12" max="12" width="12.796875" style="11" bestFit="1" customWidth="1"/>
    <col min="13" max="13" width="0.8984375" style="11" customWidth="1"/>
    <col min="14" max="14" width="18.8984375" style="11" customWidth="1"/>
    <col min="15" max="15" width="0.8984375" style="11" customWidth="1"/>
    <col min="16" max="16" width="18.8984375" style="11" customWidth="1"/>
    <col min="17" max="17" width="0.8984375" style="11" customWidth="1"/>
    <col min="18" max="18" width="15.3984375" style="11" customWidth="1"/>
    <col min="19" max="19" width="0.8984375" style="11" customWidth="1"/>
    <col min="20" max="20" width="15.3984375" style="11" customWidth="1"/>
    <col min="21" max="21" width="0.8984375" style="11" customWidth="1"/>
    <col min="22" max="22" width="16.3984375" style="11" customWidth="1"/>
    <col min="23" max="23" width="13.8984375" style="11" customWidth="1"/>
    <col min="24" max="24" width="3" style="11" customWidth="1"/>
    <col min="25" max="25" width="12.09765625" style="11" bestFit="1" customWidth="1"/>
    <col min="26" max="16384" width="9" style="11"/>
  </cols>
  <sheetData>
    <row r="1" spans="1:23" ht="21.05" customHeight="1">
      <c r="A1" s="6" t="s">
        <v>115</v>
      </c>
      <c r="B1" s="6"/>
      <c r="C1" s="6"/>
      <c r="D1" s="111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ht="21.05" customHeight="1">
      <c r="A2" s="6" t="s">
        <v>137</v>
      </c>
      <c r="B2" s="6"/>
      <c r="C2" s="6"/>
      <c r="D2" s="111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V2" s="12"/>
    </row>
    <row r="3" spans="1:23" ht="20.5">
      <c r="A3" s="6" t="s">
        <v>318</v>
      </c>
      <c r="B3" s="6"/>
      <c r="C3" s="6"/>
      <c r="D3" s="111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V3" s="12"/>
    </row>
    <row r="4" spans="1:23" ht="20.5">
      <c r="A4" s="118"/>
      <c r="B4" s="6"/>
      <c r="C4" s="6"/>
      <c r="D4" s="11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V4" s="59" t="s">
        <v>48</v>
      </c>
    </row>
    <row r="5" spans="1:23" ht="20.5">
      <c r="A5" s="118"/>
      <c r="B5" s="6"/>
      <c r="C5" s="6"/>
      <c r="D5" s="11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V5" s="302" t="s">
        <v>92</v>
      </c>
    </row>
    <row r="6" spans="1:23" ht="21.75" customHeight="1">
      <c r="A6" s="111"/>
      <c r="B6" s="111"/>
      <c r="C6" s="111"/>
      <c r="D6" s="111"/>
      <c r="E6" s="111"/>
      <c r="F6" s="357" t="s">
        <v>106</v>
      </c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</row>
    <row r="7" spans="1:23" ht="21.75" customHeight="1">
      <c r="F7" s="358" t="s">
        <v>59</v>
      </c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358"/>
    </row>
    <row r="8" spans="1:23" ht="21.75" customHeight="1">
      <c r="F8" s="12"/>
      <c r="G8" s="12"/>
      <c r="H8" s="12"/>
      <c r="I8" s="12"/>
      <c r="J8" s="12"/>
      <c r="K8" s="12"/>
      <c r="L8" s="12"/>
      <c r="M8" s="12"/>
      <c r="N8" s="357" t="s">
        <v>55</v>
      </c>
      <c r="O8" s="357"/>
      <c r="P8" s="357"/>
      <c r="Q8" s="112"/>
      <c r="R8" s="12"/>
      <c r="S8" s="12"/>
      <c r="T8" s="12"/>
    </row>
    <row r="9" spans="1:23" ht="21.75" customHeight="1">
      <c r="H9" s="12"/>
      <c r="M9" s="12"/>
      <c r="N9" s="358" t="s">
        <v>142</v>
      </c>
      <c r="O9" s="358"/>
      <c r="P9" s="358"/>
      <c r="T9" s="12"/>
    </row>
    <row r="10" spans="1:23" ht="21.75" customHeight="1">
      <c r="F10" s="12"/>
      <c r="G10" s="12"/>
      <c r="H10" s="12"/>
      <c r="I10" s="12"/>
      <c r="J10" s="356" t="s">
        <v>103</v>
      </c>
      <c r="K10" s="356"/>
      <c r="L10" s="356"/>
      <c r="M10" s="12"/>
      <c r="N10" s="4" t="s">
        <v>286</v>
      </c>
      <c r="O10" s="4"/>
      <c r="P10" s="4" t="s">
        <v>287</v>
      </c>
      <c r="Q10" s="12"/>
      <c r="R10" s="12"/>
      <c r="T10" s="12" t="s">
        <v>289</v>
      </c>
      <c r="V10" s="12"/>
    </row>
    <row r="11" spans="1:23" ht="21.75" customHeight="1">
      <c r="F11" s="12" t="s">
        <v>61</v>
      </c>
      <c r="G11" s="12"/>
      <c r="H11" s="12" t="s">
        <v>309</v>
      </c>
      <c r="I11" s="12"/>
      <c r="J11" s="12" t="s">
        <v>99</v>
      </c>
      <c r="K11" s="12"/>
      <c r="L11" s="12"/>
      <c r="M11" s="12"/>
      <c r="N11" s="4" t="s">
        <v>101</v>
      </c>
      <c r="O11" s="4"/>
      <c r="P11" s="4" t="s">
        <v>86</v>
      </c>
      <c r="Q11" s="12"/>
      <c r="R11" s="12" t="s">
        <v>21</v>
      </c>
      <c r="T11" s="12" t="s">
        <v>140</v>
      </c>
      <c r="V11" s="12" t="s">
        <v>40</v>
      </c>
    </row>
    <row r="12" spans="1:23" ht="21.75" customHeight="1">
      <c r="D12" s="22" t="s">
        <v>49</v>
      </c>
      <c r="F12" s="22" t="s">
        <v>60</v>
      </c>
      <c r="G12" s="12"/>
      <c r="H12" s="22" t="s">
        <v>130</v>
      </c>
      <c r="I12" s="12"/>
      <c r="J12" s="113" t="s">
        <v>20</v>
      </c>
      <c r="K12" s="12"/>
      <c r="L12" s="22" t="s">
        <v>42</v>
      </c>
      <c r="M12" s="12"/>
      <c r="N12" s="296" t="s">
        <v>102</v>
      </c>
      <c r="O12" s="4"/>
      <c r="P12" s="296" t="s">
        <v>85</v>
      </c>
      <c r="Q12" s="12"/>
      <c r="R12" s="22" t="s">
        <v>75</v>
      </c>
      <c r="S12" s="12"/>
      <c r="T12" s="22" t="s">
        <v>141</v>
      </c>
      <c r="V12" s="22" t="s">
        <v>16</v>
      </c>
    </row>
    <row r="13" spans="1:23" ht="21.75" customHeight="1">
      <c r="A13" s="11" t="s">
        <v>301</v>
      </c>
      <c r="F13" s="27">
        <v>1650814</v>
      </c>
      <c r="G13" s="27"/>
      <c r="H13" s="27">
        <v>431611</v>
      </c>
      <c r="I13" s="27"/>
      <c r="J13" s="27">
        <v>24100</v>
      </c>
      <c r="K13" s="27"/>
      <c r="L13" s="27">
        <v>-1270954</v>
      </c>
      <c r="M13" s="27"/>
      <c r="N13" s="27">
        <v>0</v>
      </c>
      <c r="O13" s="27"/>
      <c r="P13" s="27">
        <v>-32130</v>
      </c>
      <c r="Q13" s="27"/>
      <c r="R13" s="27">
        <v>803441</v>
      </c>
      <c r="S13" s="27"/>
      <c r="T13" s="27">
        <v>28433</v>
      </c>
      <c r="U13" s="27"/>
      <c r="V13" s="27">
        <v>831874</v>
      </c>
      <c r="W13" s="56"/>
    </row>
    <row r="14" spans="1:23" ht="21.75" customHeight="1">
      <c r="A14" s="114" t="s">
        <v>300</v>
      </c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3" ht="21.75" customHeight="1">
      <c r="A15" s="18" t="s">
        <v>290</v>
      </c>
      <c r="D15" s="12">
        <v>10</v>
      </c>
      <c r="F15" s="27">
        <v>0</v>
      </c>
      <c r="G15" s="27"/>
      <c r="H15" s="27">
        <v>0</v>
      </c>
      <c r="I15" s="27"/>
      <c r="J15" s="27">
        <v>0</v>
      </c>
      <c r="K15" s="27"/>
      <c r="L15" s="27">
        <v>0</v>
      </c>
      <c r="M15" s="27"/>
      <c r="N15" s="27">
        <v>0</v>
      </c>
      <c r="O15" s="27"/>
      <c r="P15" s="27">
        <v>0</v>
      </c>
      <c r="Q15" s="27"/>
      <c r="R15" s="27">
        <v>0</v>
      </c>
      <c r="S15" s="27"/>
      <c r="T15" s="27">
        <v>11000.2</v>
      </c>
      <c r="U15" s="27"/>
      <c r="V15" s="27">
        <v>11000.2</v>
      </c>
    </row>
    <row r="16" spans="1:23" ht="21.75" customHeight="1">
      <c r="A16" s="18" t="s">
        <v>234</v>
      </c>
      <c r="D16" s="4">
        <v>21</v>
      </c>
      <c r="F16" s="27">
        <v>340000</v>
      </c>
      <c r="G16" s="27"/>
      <c r="H16" s="27">
        <v>0</v>
      </c>
      <c r="I16" s="27"/>
      <c r="J16" s="27">
        <v>0</v>
      </c>
      <c r="K16" s="27"/>
      <c r="L16" s="27">
        <v>0</v>
      </c>
      <c r="M16" s="27"/>
      <c r="N16" s="27">
        <v>0</v>
      </c>
      <c r="O16" s="27"/>
      <c r="P16" s="27">
        <v>0</v>
      </c>
      <c r="Q16" s="27"/>
      <c r="R16" s="27">
        <v>340000</v>
      </c>
      <c r="S16" s="27"/>
      <c r="T16" s="27">
        <v>0</v>
      </c>
      <c r="U16" s="27"/>
      <c r="V16" s="27">
        <v>340000</v>
      </c>
    </row>
    <row r="17" spans="1:26" ht="21.75" customHeight="1">
      <c r="A17" s="18" t="s">
        <v>304</v>
      </c>
      <c r="F17" s="27">
        <v>0</v>
      </c>
      <c r="G17" s="27"/>
      <c r="H17" s="27">
        <v>0</v>
      </c>
      <c r="I17" s="27"/>
      <c r="J17" s="27">
        <v>0</v>
      </c>
      <c r="K17" s="27"/>
      <c r="L17" s="27">
        <v>-108530</v>
      </c>
      <c r="M17" s="27"/>
      <c r="N17" s="27">
        <v>0</v>
      </c>
      <c r="O17" s="27"/>
      <c r="P17" s="27">
        <v>-6090</v>
      </c>
      <c r="Q17" s="27"/>
      <c r="R17" s="27">
        <v>-114620</v>
      </c>
      <c r="S17" s="27"/>
      <c r="T17" s="27">
        <v>-12461</v>
      </c>
      <c r="U17" s="27"/>
      <c r="V17" s="27">
        <v>-127081</v>
      </c>
      <c r="W17" s="115"/>
    </row>
    <row r="18" spans="1:26" ht="21.75" customHeight="1" thickBot="1">
      <c r="A18" s="11" t="s">
        <v>319</v>
      </c>
      <c r="F18" s="116">
        <v>1990814</v>
      </c>
      <c r="G18" s="117"/>
      <c r="H18" s="116">
        <v>431611</v>
      </c>
      <c r="I18" s="117"/>
      <c r="J18" s="116">
        <v>24100</v>
      </c>
      <c r="K18" s="117"/>
      <c r="L18" s="116">
        <v>-1379484</v>
      </c>
      <c r="M18" s="117"/>
      <c r="N18" s="116">
        <v>0</v>
      </c>
      <c r="O18" s="117"/>
      <c r="P18" s="116">
        <v>-38220</v>
      </c>
      <c r="Q18" s="117"/>
      <c r="R18" s="116">
        <v>1028821</v>
      </c>
      <c r="S18" s="117"/>
      <c r="T18" s="116">
        <v>26972.199999999997</v>
      </c>
      <c r="U18" s="117"/>
      <c r="V18" s="116">
        <v>1055793.2</v>
      </c>
      <c r="W18" s="27"/>
    </row>
    <row r="19" spans="1:26" ht="21.75" customHeight="1" thickTop="1">
      <c r="F19" s="56"/>
      <c r="J19" s="56"/>
      <c r="L19" s="56"/>
      <c r="N19" s="56"/>
      <c r="P19" s="56"/>
      <c r="Q19" s="56"/>
      <c r="R19" s="56"/>
      <c r="S19" s="57"/>
      <c r="T19" s="56"/>
      <c r="V19" s="56"/>
      <c r="W19" s="56"/>
    </row>
    <row r="20" spans="1:26" s="303" customFormat="1" ht="21.05" customHeight="1">
      <c r="A20" s="303" t="s">
        <v>129</v>
      </c>
      <c r="D20" s="304"/>
      <c r="F20" s="305">
        <v>1250814</v>
      </c>
      <c r="G20" s="305"/>
      <c r="H20" s="305">
        <v>547611</v>
      </c>
      <c r="I20" s="305"/>
      <c r="J20" s="305">
        <v>24100</v>
      </c>
      <c r="K20" s="305"/>
      <c r="L20" s="305">
        <v>-1104734</v>
      </c>
      <c r="M20" s="305"/>
      <c r="N20" s="305">
        <v>-1668</v>
      </c>
      <c r="O20" s="305"/>
      <c r="P20" s="305">
        <v>-20160</v>
      </c>
      <c r="Q20" s="305"/>
      <c r="R20" s="305">
        <v>695963</v>
      </c>
      <c r="S20" s="305"/>
      <c r="T20" s="305">
        <v>62775</v>
      </c>
      <c r="U20" s="305"/>
      <c r="V20" s="305">
        <v>758738</v>
      </c>
      <c r="W20" s="306"/>
    </row>
    <row r="21" spans="1:26" s="303" customFormat="1" ht="21.75" customHeight="1">
      <c r="A21" s="307" t="s">
        <v>300</v>
      </c>
      <c r="D21" s="304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</row>
    <row r="22" spans="1:26" s="303" customFormat="1">
      <c r="A22" s="308" t="s">
        <v>327</v>
      </c>
      <c r="D22" s="4">
        <v>29</v>
      </c>
      <c r="F22" s="305">
        <v>0</v>
      </c>
      <c r="G22" s="305"/>
      <c r="H22" s="305">
        <v>0</v>
      </c>
      <c r="I22" s="305"/>
      <c r="J22" s="305">
        <v>0</v>
      </c>
      <c r="K22" s="305"/>
      <c r="L22" s="305">
        <v>-58038</v>
      </c>
      <c r="M22" s="305"/>
      <c r="N22" s="305">
        <v>0</v>
      </c>
      <c r="O22" s="305"/>
      <c r="P22" s="305">
        <v>-9030</v>
      </c>
      <c r="Q22" s="305"/>
      <c r="R22" s="305">
        <v>-67068</v>
      </c>
      <c r="S22" s="305"/>
      <c r="T22" s="305">
        <v>-9578</v>
      </c>
      <c r="U22" s="305"/>
      <c r="V22" s="305">
        <v>-76646</v>
      </c>
      <c r="W22" s="309"/>
      <c r="X22" s="110"/>
    </row>
    <row r="23" spans="1:26" s="303" customFormat="1">
      <c r="A23" s="308" t="s">
        <v>340</v>
      </c>
      <c r="D23" s="304"/>
      <c r="F23" s="305">
        <v>0</v>
      </c>
      <c r="G23" s="305"/>
      <c r="H23" s="305">
        <v>0</v>
      </c>
      <c r="I23" s="305"/>
      <c r="J23" s="305">
        <v>0</v>
      </c>
      <c r="K23" s="305"/>
      <c r="L23" s="305">
        <v>-1668</v>
      </c>
      <c r="M23" s="305"/>
      <c r="N23" s="305">
        <v>1668</v>
      </c>
      <c r="O23" s="305"/>
      <c r="P23" s="305">
        <v>0</v>
      </c>
      <c r="Q23" s="305"/>
      <c r="R23" s="305">
        <v>0</v>
      </c>
      <c r="S23" s="305"/>
      <c r="T23" s="305">
        <v>0</v>
      </c>
      <c r="U23" s="305"/>
      <c r="V23" s="305">
        <v>0</v>
      </c>
      <c r="W23" s="309"/>
      <c r="X23" s="110"/>
    </row>
    <row r="24" spans="1:26" s="303" customFormat="1" ht="21.75" customHeight="1" thickBot="1">
      <c r="A24" s="11" t="s">
        <v>321</v>
      </c>
      <c r="D24" s="304"/>
      <c r="F24" s="310">
        <v>1250814</v>
      </c>
      <c r="G24" s="311"/>
      <c r="H24" s="310">
        <v>547611</v>
      </c>
      <c r="I24" s="311"/>
      <c r="J24" s="310">
        <v>24100</v>
      </c>
      <c r="K24" s="311"/>
      <c r="L24" s="310">
        <v>-1164440</v>
      </c>
      <c r="M24" s="311"/>
      <c r="N24" s="310">
        <v>0</v>
      </c>
      <c r="O24" s="311"/>
      <c r="P24" s="310">
        <v>-29190</v>
      </c>
      <c r="Q24" s="311"/>
      <c r="R24" s="310">
        <v>628895</v>
      </c>
      <c r="S24" s="311"/>
      <c r="T24" s="310">
        <v>53197</v>
      </c>
      <c r="U24" s="311"/>
      <c r="V24" s="310">
        <v>682092</v>
      </c>
      <c r="W24" s="306"/>
      <c r="X24" s="110"/>
      <c r="Y24" s="306"/>
      <c r="Z24" s="306"/>
    </row>
    <row r="25" spans="1:26" s="303" customFormat="1" ht="20.5" thickTop="1">
      <c r="D25" s="304"/>
      <c r="F25" s="312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2"/>
      <c r="W25" s="305"/>
    </row>
    <row r="26" spans="1:26" ht="21.75" customHeight="1">
      <c r="F26" s="56"/>
      <c r="J26" s="56"/>
      <c r="L26" s="56"/>
      <c r="P26" s="56"/>
      <c r="Q26" s="56"/>
      <c r="R26" s="56"/>
      <c r="S26" s="57"/>
      <c r="T26" s="56"/>
      <c r="V26" s="56"/>
      <c r="W26" s="27"/>
    </row>
  </sheetData>
  <mergeCells count="5">
    <mergeCell ref="J10:L10"/>
    <mergeCell ref="F6:V6"/>
    <mergeCell ref="F7:V7"/>
    <mergeCell ref="N8:P8"/>
    <mergeCell ref="N9:P9"/>
  </mergeCells>
  <printOptions horizontalCentered="1"/>
  <pageMargins left="0.70866141732283505" right="0.511811023622047" top="0.90551181102362199" bottom="0.70866141732283505" header="0.511811023622047" footer="0.511811023622047"/>
  <pageSetup paperSize="9" scale="65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V27"/>
  <sheetViews>
    <sheetView showGridLines="0" view="pageBreakPreview" zoomScaleNormal="100" zoomScaleSheetLayoutView="100" workbookViewId="0">
      <selection activeCell="Q33" sqref="Q33"/>
    </sheetView>
  </sheetViews>
  <sheetFormatPr defaultColWidth="9" defaultRowHeight="19.95"/>
  <cols>
    <col min="1" max="1" width="7.3984375" style="11" customWidth="1"/>
    <col min="2" max="2" width="32.3984375" style="11" customWidth="1"/>
    <col min="3" max="3" width="0.3984375" style="11" customWidth="1"/>
    <col min="4" max="4" width="7.3984375" style="11" customWidth="1"/>
    <col min="5" max="5" width="0.8984375" style="11" customWidth="1"/>
    <col min="6" max="6" width="13.3984375" style="11" customWidth="1"/>
    <col min="7" max="7" width="0.8984375" style="11" customWidth="1"/>
    <col min="8" max="8" width="11.3984375" style="11" customWidth="1"/>
    <col min="9" max="9" width="0.8984375" style="11" customWidth="1"/>
    <col min="10" max="10" width="16.3984375" style="11" customWidth="1"/>
    <col min="11" max="11" width="0.8984375" style="11" customWidth="1"/>
    <col min="12" max="12" width="12.8984375" style="11" customWidth="1"/>
    <col min="13" max="13" width="0.8984375" style="11" customWidth="1"/>
    <col min="14" max="14" width="17.3984375" style="11" customWidth="1"/>
    <col min="15" max="15" width="0.8984375" style="11" customWidth="1"/>
    <col min="16" max="16" width="18.3984375" style="11" customWidth="1"/>
    <col min="17" max="17" width="0.8984375" style="11" customWidth="1"/>
    <col min="18" max="18" width="14.3984375" style="11" customWidth="1"/>
    <col min="19" max="19" width="15" style="11" bestFit="1" customWidth="1"/>
    <col min="20" max="20" width="3.3984375" style="11" customWidth="1"/>
    <col min="21" max="21" width="14.796875" style="11" bestFit="1" customWidth="1"/>
    <col min="22" max="22" width="11.3984375" style="11" bestFit="1" customWidth="1"/>
    <col min="23" max="16384" width="9" style="11"/>
  </cols>
  <sheetData>
    <row r="1" spans="1:19" ht="20.5">
      <c r="A1" s="6" t="s">
        <v>115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9" ht="20.5">
      <c r="A2" s="6" t="s">
        <v>137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9" ht="22.85" customHeight="1">
      <c r="A3" s="6" t="s">
        <v>318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9" ht="22.8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59" t="s">
        <v>48</v>
      </c>
    </row>
    <row r="5" spans="1:19" ht="22.8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302" t="s">
        <v>92</v>
      </c>
    </row>
    <row r="6" spans="1:19" ht="22.85" customHeight="1">
      <c r="A6" s="111"/>
      <c r="B6" s="111"/>
      <c r="C6" s="111"/>
      <c r="D6" s="119"/>
      <c r="E6" s="119"/>
      <c r="F6" s="359" t="s">
        <v>106</v>
      </c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</row>
    <row r="7" spans="1:19" ht="22.85" customHeight="1">
      <c r="D7" s="120"/>
      <c r="E7" s="120"/>
      <c r="F7" s="360" t="s">
        <v>47</v>
      </c>
      <c r="G7" s="360"/>
      <c r="H7" s="360"/>
      <c r="I7" s="360"/>
      <c r="J7" s="360"/>
      <c r="K7" s="360"/>
      <c r="L7" s="360"/>
      <c r="M7" s="360"/>
      <c r="N7" s="360"/>
      <c r="O7" s="360"/>
      <c r="P7" s="360"/>
      <c r="Q7" s="360"/>
      <c r="R7" s="360"/>
    </row>
    <row r="8" spans="1:19" ht="22.85" customHeight="1">
      <c r="D8" s="120"/>
      <c r="E8" s="120"/>
      <c r="F8" s="121"/>
      <c r="G8" s="121"/>
      <c r="H8" s="121"/>
      <c r="I8" s="121"/>
      <c r="J8" s="121"/>
      <c r="K8" s="121"/>
      <c r="L8" s="121"/>
      <c r="M8" s="121"/>
      <c r="N8" s="357" t="s">
        <v>55</v>
      </c>
      <c r="O8" s="357"/>
      <c r="P8" s="357"/>
      <c r="Q8" s="121"/>
      <c r="R8" s="121"/>
    </row>
    <row r="9" spans="1:19" ht="22.85" customHeight="1">
      <c r="D9" s="120"/>
      <c r="E9" s="120"/>
      <c r="F9" s="121"/>
      <c r="G9" s="121"/>
      <c r="H9" s="121"/>
      <c r="I9" s="121"/>
      <c r="M9" s="121"/>
      <c r="N9" s="358" t="s">
        <v>142</v>
      </c>
      <c r="O9" s="358"/>
      <c r="P9" s="358"/>
      <c r="Q9" s="121"/>
      <c r="R9" s="121"/>
    </row>
    <row r="10" spans="1:19" ht="22.85" customHeight="1">
      <c r="D10" s="120"/>
      <c r="E10" s="120"/>
      <c r="F10" s="121"/>
      <c r="G10" s="121"/>
      <c r="H10" s="121"/>
      <c r="I10" s="121"/>
      <c r="J10" s="359" t="s">
        <v>103</v>
      </c>
      <c r="K10" s="359"/>
      <c r="L10" s="359"/>
      <c r="M10" s="121"/>
      <c r="N10" s="12" t="s">
        <v>286</v>
      </c>
      <c r="O10" s="12"/>
      <c r="P10" s="12" t="s">
        <v>287</v>
      </c>
      <c r="Q10" s="121"/>
      <c r="R10" s="121"/>
    </row>
    <row r="11" spans="1:19" ht="22.85" customHeight="1">
      <c r="D11" s="120"/>
      <c r="E11" s="120"/>
      <c r="F11" s="121" t="s">
        <v>61</v>
      </c>
      <c r="G11" s="121"/>
      <c r="H11" s="121" t="s">
        <v>309</v>
      </c>
      <c r="I11" s="121"/>
      <c r="J11" s="121" t="s">
        <v>99</v>
      </c>
      <c r="K11" s="121"/>
      <c r="L11" s="121"/>
      <c r="M11" s="121"/>
      <c r="N11" s="12" t="s">
        <v>101</v>
      </c>
      <c r="O11" s="12"/>
      <c r="P11" s="12" t="s">
        <v>86</v>
      </c>
      <c r="Q11" s="121"/>
      <c r="R11" s="121" t="s">
        <v>40</v>
      </c>
    </row>
    <row r="12" spans="1:19" ht="22.85" customHeight="1">
      <c r="D12" s="122" t="s">
        <v>49</v>
      </c>
      <c r="E12" s="120"/>
      <c r="F12" s="122" t="s">
        <v>60</v>
      </c>
      <c r="G12" s="121"/>
      <c r="H12" s="122" t="s">
        <v>130</v>
      </c>
      <c r="I12" s="121"/>
      <c r="J12" s="123" t="s">
        <v>20</v>
      </c>
      <c r="K12" s="121"/>
      <c r="L12" s="122" t="s">
        <v>42</v>
      </c>
      <c r="M12" s="121"/>
      <c r="N12" s="22" t="s">
        <v>102</v>
      </c>
      <c r="O12" s="12"/>
      <c r="P12" s="22" t="s">
        <v>85</v>
      </c>
      <c r="Q12" s="121"/>
      <c r="R12" s="122" t="s">
        <v>16</v>
      </c>
    </row>
    <row r="13" spans="1:19" ht="22.85" customHeight="1">
      <c r="A13" s="11" t="s">
        <v>301</v>
      </c>
      <c r="F13" s="124">
        <v>1650814</v>
      </c>
      <c r="G13" s="124"/>
      <c r="H13" s="124">
        <v>431611</v>
      </c>
      <c r="I13" s="16"/>
      <c r="J13" s="124">
        <v>24100</v>
      </c>
      <c r="K13" s="124"/>
      <c r="L13" s="125">
        <v>-1046507</v>
      </c>
      <c r="M13" s="16"/>
      <c r="N13" s="125">
        <v>0</v>
      </c>
      <c r="O13" s="16"/>
      <c r="P13" s="125">
        <v>-32130</v>
      </c>
      <c r="Q13" s="16"/>
      <c r="R13" s="125">
        <v>1027888</v>
      </c>
      <c r="S13" s="56"/>
    </row>
    <row r="14" spans="1:19" ht="21.6" customHeight="1">
      <c r="A14" s="11" t="s">
        <v>300</v>
      </c>
      <c r="D14" s="12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9" ht="22.85" customHeight="1">
      <c r="A15" s="18" t="s">
        <v>234</v>
      </c>
      <c r="D15" s="4">
        <v>21</v>
      </c>
      <c r="F15" s="25">
        <v>340000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0</v>
      </c>
      <c r="O15" s="25"/>
      <c r="P15" s="25">
        <v>0</v>
      </c>
      <c r="Q15" s="25"/>
      <c r="R15" s="125">
        <v>340000</v>
      </c>
    </row>
    <row r="16" spans="1:19" ht="22.85" customHeight="1">
      <c r="A16" s="18" t="s">
        <v>304</v>
      </c>
      <c r="D16" s="12"/>
      <c r="F16" s="25">
        <v>0</v>
      </c>
      <c r="G16" s="25"/>
      <c r="H16" s="25">
        <v>0</v>
      </c>
      <c r="I16" s="25"/>
      <c r="J16" s="25">
        <v>0</v>
      </c>
      <c r="K16" s="25"/>
      <c r="L16" s="125">
        <v>-212950</v>
      </c>
      <c r="M16" s="25"/>
      <c r="N16" s="125">
        <v>0</v>
      </c>
      <c r="O16" s="25"/>
      <c r="P16" s="125">
        <v>-6090</v>
      </c>
      <c r="Q16" s="25"/>
      <c r="R16" s="125">
        <v>-219040</v>
      </c>
      <c r="S16" s="115"/>
    </row>
    <row r="17" spans="1:22" ht="22.85" customHeight="1" thickBot="1">
      <c r="A17" s="11" t="s">
        <v>319</v>
      </c>
      <c r="F17" s="126">
        <v>1990814</v>
      </c>
      <c r="G17" s="127"/>
      <c r="H17" s="126">
        <v>431611</v>
      </c>
      <c r="I17" s="127"/>
      <c r="J17" s="126">
        <v>24100</v>
      </c>
      <c r="K17" s="127"/>
      <c r="L17" s="126">
        <v>-1259457</v>
      </c>
      <c r="M17" s="127"/>
      <c r="N17" s="126">
        <v>0</v>
      </c>
      <c r="O17" s="127"/>
      <c r="P17" s="126">
        <v>-38220</v>
      </c>
      <c r="Q17" s="127"/>
      <c r="R17" s="126">
        <v>1148848</v>
      </c>
      <c r="S17" s="27"/>
      <c r="U17" s="110"/>
      <c r="V17" s="110"/>
    </row>
    <row r="18" spans="1:22" ht="22.85" customHeight="1" thickTop="1"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</row>
    <row r="19" spans="1:22" s="303" customFormat="1" ht="22.85" customHeight="1">
      <c r="A19" s="303" t="s">
        <v>129</v>
      </c>
      <c r="F19" s="25">
        <v>1250814</v>
      </c>
      <c r="G19" s="25"/>
      <c r="H19" s="25">
        <v>547611</v>
      </c>
      <c r="I19" s="25"/>
      <c r="J19" s="25">
        <v>24100</v>
      </c>
      <c r="K19" s="25"/>
      <c r="L19" s="25">
        <v>-1028841</v>
      </c>
      <c r="M19" s="25"/>
      <c r="N19" s="25">
        <v>-453</v>
      </c>
      <c r="O19" s="25"/>
      <c r="P19" s="25">
        <v>-20160</v>
      </c>
      <c r="Q19" s="25"/>
      <c r="R19" s="125">
        <v>773071</v>
      </c>
    </row>
    <row r="20" spans="1:22" s="303" customFormat="1" ht="22.85" customHeight="1">
      <c r="A20" s="303" t="s">
        <v>300</v>
      </c>
      <c r="D20" s="304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22" s="303" customFormat="1" ht="22.85" customHeight="1">
      <c r="A21" s="308" t="s">
        <v>327</v>
      </c>
      <c r="D21" s="4">
        <v>29</v>
      </c>
      <c r="F21" s="25">
        <v>0</v>
      </c>
      <c r="G21" s="25"/>
      <c r="H21" s="25">
        <v>0</v>
      </c>
      <c r="I21" s="25"/>
      <c r="J21" s="25">
        <v>0</v>
      </c>
      <c r="K21" s="25"/>
      <c r="L21" s="25">
        <v>-12543</v>
      </c>
      <c r="M21" s="25"/>
      <c r="N21" s="25">
        <v>0</v>
      </c>
      <c r="O21" s="25"/>
      <c r="P21" s="25">
        <v>-13230</v>
      </c>
      <c r="Q21" s="25"/>
      <c r="R21" s="125">
        <v>-25773</v>
      </c>
      <c r="S21" s="309"/>
    </row>
    <row r="22" spans="1:22" s="303" customFormat="1" ht="22.85" customHeight="1">
      <c r="A22" s="308" t="s">
        <v>340</v>
      </c>
      <c r="D22" s="304"/>
      <c r="F22" s="25">
        <v>0</v>
      </c>
      <c r="G22" s="25"/>
      <c r="H22" s="25">
        <v>0</v>
      </c>
      <c r="I22" s="25"/>
      <c r="J22" s="25">
        <v>0</v>
      </c>
      <c r="K22" s="25"/>
      <c r="L22" s="25">
        <v>-453</v>
      </c>
      <c r="M22" s="25"/>
      <c r="N22" s="25">
        <v>453</v>
      </c>
      <c r="O22" s="25"/>
      <c r="P22" s="25">
        <v>0</v>
      </c>
      <c r="Q22" s="25"/>
      <c r="R22" s="125">
        <v>0</v>
      </c>
      <c r="S22" s="309"/>
    </row>
    <row r="23" spans="1:22" s="303" customFormat="1" ht="22.85" customHeight="1" thickBot="1">
      <c r="A23" s="11" t="s">
        <v>321</v>
      </c>
      <c r="F23" s="126">
        <v>1250814</v>
      </c>
      <c r="G23" s="127"/>
      <c r="H23" s="126">
        <v>547611</v>
      </c>
      <c r="I23" s="127"/>
      <c r="J23" s="126">
        <v>24100</v>
      </c>
      <c r="K23" s="127"/>
      <c r="L23" s="126">
        <v>-1041837</v>
      </c>
      <c r="M23" s="127"/>
      <c r="N23" s="126">
        <v>0</v>
      </c>
      <c r="O23" s="127"/>
      <c r="P23" s="126">
        <v>-33390</v>
      </c>
      <c r="Q23" s="127"/>
      <c r="R23" s="126">
        <v>747298</v>
      </c>
      <c r="S23" s="305"/>
    </row>
    <row r="24" spans="1:22" s="303" customFormat="1" ht="20.5" thickTop="1"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305"/>
    </row>
    <row r="25" spans="1:22" s="303" customFormat="1" ht="22.85" customHeight="1"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</row>
    <row r="26" spans="1:22" s="303" customFormat="1" ht="22.85" customHeight="1"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</row>
    <row r="27" spans="1:22">
      <c r="R27" s="57"/>
    </row>
  </sheetData>
  <mergeCells count="5">
    <mergeCell ref="F6:R6"/>
    <mergeCell ref="F7:R7"/>
    <mergeCell ref="J10:L10"/>
    <mergeCell ref="N9:P9"/>
    <mergeCell ref="N8:P8"/>
  </mergeCells>
  <pageMargins left="0.86614173228346503" right="0.62992125984252001" top="0.74803149606299202" bottom="0.31496062992126" header="0.511811023622047" footer="0.511811023622047"/>
  <pageSetup paperSize="9" scale="82" firstPageNumber="9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O85"/>
  <sheetViews>
    <sheetView showGridLines="0" view="pageBreakPreview" zoomScale="120" zoomScaleNormal="100" zoomScaleSheetLayoutView="120" workbookViewId="0">
      <selection activeCell="G5" sqref="G5"/>
    </sheetView>
  </sheetViews>
  <sheetFormatPr defaultColWidth="9.09765625" defaultRowHeight="19.95"/>
  <cols>
    <col min="1" max="1" width="2.3984375" style="130" customWidth="1"/>
    <col min="2" max="2" width="1.3984375" style="130" customWidth="1"/>
    <col min="3" max="3" width="2.3984375" style="130" customWidth="1"/>
    <col min="4" max="4" width="14.3984375" style="130" customWidth="1"/>
    <col min="5" max="5" width="9.09765625" style="130"/>
    <col min="6" max="6" width="30" style="130" customWidth="1"/>
    <col min="7" max="7" width="4.3984375" style="130" customWidth="1"/>
    <col min="8" max="8" width="1.09765625" style="130" customWidth="1"/>
    <col min="9" max="9" width="12.3984375" style="130" customWidth="1"/>
    <col min="10" max="10" width="1.3984375" style="11" customWidth="1"/>
    <col min="11" max="11" width="13.3984375" style="130" customWidth="1"/>
    <col min="12" max="12" width="1.3984375" style="11" customWidth="1"/>
    <col min="13" max="13" width="13.3984375" style="130" customWidth="1"/>
    <col min="14" max="14" width="1.3984375" style="11" customWidth="1"/>
    <col min="15" max="15" width="14" style="130" customWidth="1"/>
    <col min="16" max="16384" width="9.09765625" style="130"/>
  </cols>
  <sheetData>
    <row r="1" spans="1:15" ht="20.5">
      <c r="A1" s="6" t="s">
        <v>115</v>
      </c>
      <c r="B1" s="6"/>
      <c r="C1" s="6"/>
      <c r="D1" s="6"/>
      <c r="E1" s="6"/>
      <c r="F1" s="6"/>
      <c r="G1" s="6"/>
      <c r="H1" s="6"/>
      <c r="I1" s="6"/>
      <c r="J1" s="129"/>
      <c r="K1" s="6"/>
      <c r="L1" s="129"/>
      <c r="M1" s="129"/>
      <c r="N1" s="129"/>
      <c r="O1" s="129"/>
    </row>
    <row r="2" spans="1:15" ht="20.5">
      <c r="A2" s="6" t="s">
        <v>62</v>
      </c>
      <c r="B2" s="6"/>
      <c r="C2" s="6"/>
      <c r="D2" s="6"/>
      <c r="E2" s="6"/>
      <c r="F2" s="6"/>
      <c r="G2" s="6"/>
      <c r="H2" s="6"/>
      <c r="I2" s="6"/>
      <c r="J2" s="129"/>
      <c r="K2" s="6"/>
      <c r="L2" s="129"/>
      <c r="M2" s="12"/>
      <c r="N2" s="129"/>
      <c r="O2" s="12"/>
    </row>
    <row r="3" spans="1:15" ht="20.5">
      <c r="A3" s="6" t="s">
        <v>318</v>
      </c>
      <c r="B3" s="6"/>
      <c r="C3" s="6"/>
      <c r="D3" s="6"/>
      <c r="E3" s="6"/>
      <c r="F3" s="6"/>
      <c r="G3" s="6"/>
      <c r="H3" s="6"/>
      <c r="I3" s="6"/>
      <c r="J3" s="129"/>
      <c r="K3" s="6"/>
      <c r="L3" s="129"/>
      <c r="M3" s="12"/>
      <c r="N3" s="129"/>
      <c r="O3" s="12"/>
    </row>
    <row r="4" spans="1:15" ht="20.5">
      <c r="A4" s="118"/>
      <c r="B4" s="6"/>
      <c r="C4" s="6"/>
      <c r="D4" s="6"/>
      <c r="E4" s="6"/>
      <c r="F4" s="6"/>
      <c r="G4" s="6"/>
      <c r="H4" s="6"/>
      <c r="I4" s="6"/>
      <c r="J4" s="129"/>
      <c r="K4" s="6"/>
      <c r="L4" s="129"/>
      <c r="M4" s="12"/>
      <c r="N4" s="129"/>
      <c r="O4" s="59" t="s">
        <v>48</v>
      </c>
    </row>
    <row r="5" spans="1:15" ht="20.5">
      <c r="A5" s="118"/>
      <c r="B5" s="6"/>
      <c r="C5" s="6"/>
      <c r="D5" s="6"/>
      <c r="E5" s="6"/>
      <c r="F5" s="6"/>
      <c r="G5" s="6"/>
      <c r="H5" s="6"/>
      <c r="I5" s="6"/>
      <c r="J5" s="129"/>
      <c r="K5" s="6"/>
      <c r="L5" s="129"/>
      <c r="M5" s="12"/>
      <c r="N5" s="129"/>
      <c r="O5" s="302" t="s">
        <v>92</v>
      </c>
    </row>
    <row r="6" spans="1:15" ht="20.5">
      <c r="A6" s="129"/>
      <c r="B6" s="129"/>
      <c r="C6" s="129"/>
      <c r="D6" s="129"/>
      <c r="E6" s="129"/>
      <c r="F6" s="129"/>
      <c r="G6" s="129"/>
      <c r="H6" s="129"/>
      <c r="I6" s="354" t="s">
        <v>106</v>
      </c>
      <c r="J6" s="354"/>
      <c r="K6" s="354"/>
      <c r="L6" s="354"/>
      <c r="M6" s="354"/>
      <c r="N6" s="354"/>
      <c r="O6" s="354"/>
    </row>
    <row r="7" spans="1:15">
      <c r="F7" s="131"/>
      <c r="I7" s="354" t="s">
        <v>29</v>
      </c>
      <c r="J7" s="354"/>
      <c r="K7" s="354"/>
      <c r="M7" s="354" t="s">
        <v>47</v>
      </c>
      <c r="N7" s="354"/>
      <c r="O7" s="354"/>
    </row>
    <row r="8" spans="1:15">
      <c r="F8" s="131"/>
      <c r="I8" s="237">
        <v>2568</v>
      </c>
      <c r="J8" s="304"/>
      <c r="K8" s="237">
        <v>2567</v>
      </c>
      <c r="L8" s="303"/>
      <c r="M8" s="237">
        <v>2568</v>
      </c>
      <c r="N8" s="304"/>
      <c r="O8" s="237">
        <v>2567</v>
      </c>
    </row>
    <row r="9" spans="1:15">
      <c r="F9" s="131"/>
      <c r="I9" s="45"/>
      <c r="J9" s="304"/>
      <c r="K9" s="45" t="s">
        <v>195</v>
      </c>
      <c r="L9" s="303"/>
      <c r="M9" s="45"/>
      <c r="N9" s="304"/>
      <c r="O9" s="45" t="s">
        <v>195</v>
      </c>
    </row>
    <row r="10" spans="1:15" ht="20.5">
      <c r="A10" s="132" t="s">
        <v>63</v>
      </c>
      <c r="F10" s="131"/>
      <c r="G10" s="133"/>
      <c r="H10" s="134"/>
      <c r="I10" s="324"/>
      <c r="J10" s="324"/>
      <c r="K10" s="324"/>
      <c r="L10" s="324"/>
      <c r="M10" s="324"/>
      <c r="N10" s="324"/>
      <c r="O10" s="324"/>
    </row>
    <row r="11" spans="1:15">
      <c r="B11" s="130" t="s">
        <v>204</v>
      </c>
      <c r="F11" s="131"/>
      <c r="G11" s="133"/>
      <c r="H11" s="134"/>
      <c r="I11" s="135">
        <v>-120991</v>
      </c>
      <c r="J11" s="136"/>
      <c r="K11" s="135">
        <v>-67616</v>
      </c>
      <c r="L11" s="136"/>
      <c r="M11" s="137">
        <v>-212950</v>
      </c>
      <c r="N11" s="136"/>
      <c r="O11" s="137">
        <v>-12543</v>
      </c>
    </row>
    <row r="12" spans="1:15">
      <c r="B12" s="130" t="s">
        <v>336</v>
      </c>
      <c r="F12" s="131"/>
      <c r="G12" s="133"/>
      <c r="H12" s="134"/>
      <c r="I12" s="135"/>
      <c r="J12" s="136"/>
      <c r="K12" s="135"/>
      <c r="L12" s="136"/>
      <c r="M12" s="137"/>
      <c r="N12" s="136"/>
      <c r="O12" s="137"/>
    </row>
    <row r="13" spans="1:15">
      <c r="B13" s="138" t="s">
        <v>64</v>
      </c>
      <c r="F13" s="131"/>
      <c r="G13" s="133"/>
      <c r="H13" s="134"/>
      <c r="I13" s="135"/>
      <c r="J13" s="136"/>
      <c r="K13" s="135"/>
      <c r="L13" s="136"/>
      <c r="M13" s="137"/>
      <c r="N13" s="136"/>
      <c r="O13" s="137"/>
    </row>
    <row r="14" spans="1:15">
      <c r="B14" s="138"/>
      <c r="C14" s="130" t="s">
        <v>312</v>
      </c>
      <c r="F14" s="131"/>
      <c r="G14" s="133"/>
      <c r="H14" s="134"/>
      <c r="I14" s="135">
        <v>886</v>
      </c>
      <c r="J14" s="136"/>
      <c r="K14" s="135">
        <v>-6456</v>
      </c>
      <c r="L14" s="136"/>
      <c r="M14" s="137">
        <v>0</v>
      </c>
      <c r="N14" s="136"/>
      <c r="O14" s="137">
        <v>0</v>
      </c>
    </row>
    <row r="15" spans="1:15" s="7" customFormat="1">
      <c r="C15" s="7" t="s">
        <v>65</v>
      </c>
      <c r="F15" s="8"/>
      <c r="G15" s="9"/>
      <c r="H15" s="10"/>
      <c r="I15" s="135">
        <v>81411</v>
      </c>
      <c r="J15" s="136"/>
      <c r="K15" s="135">
        <v>102912</v>
      </c>
      <c r="L15" s="136"/>
      <c r="M15" s="135">
        <v>2521</v>
      </c>
      <c r="N15" s="136"/>
      <c r="O15" s="137">
        <v>4295</v>
      </c>
    </row>
    <row r="16" spans="1:15" s="7" customFormat="1">
      <c r="C16" s="7" t="s">
        <v>37</v>
      </c>
      <c r="F16" s="8"/>
      <c r="G16" s="9"/>
      <c r="H16" s="10"/>
      <c r="I16" s="135">
        <v>5386</v>
      </c>
      <c r="J16" s="136"/>
      <c r="K16" s="135">
        <v>4631</v>
      </c>
      <c r="L16" s="136"/>
      <c r="M16" s="135">
        <v>375</v>
      </c>
      <c r="N16" s="136"/>
      <c r="O16" s="137">
        <v>394</v>
      </c>
    </row>
    <row r="17" spans="2:15" s="7" customFormat="1" ht="18.55" customHeight="1">
      <c r="C17" s="7" t="s">
        <v>320</v>
      </c>
      <c r="F17" s="8"/>
      <c r="G17" s="9"/>
      <c r="H17" s="10"/>
      <c r="I17" s="135">
        <v>963</v>
      </c>
      <c r="J17" s="136"/>
      <c r="K17" s="135">
        <v>-321</v>
      </c>
      <c r="L17" s="136"/>
      <c r="M17" s="135">
        <v>220</v>
      </c>
      <c r="N17" s="136"/>
      <c r="O17" s="137">
        <v>0</v>
      </c>
    </row>
    <row r="18" spans="2:15" s="7" customFormat="1">
      <c r="C18" s="7" t="s">
        <v>330</v>
      </c>
      <c r="F18" s="8"/>
      <c r="G18" s="9"/>
      <c r="H18" s="10"/>
      <c r="I18" s="135">
        <v>-2077</v>
      </c>
      <c r="J18" s="136"/>
      <c r="K18" s="135">
        <v>0</v>
      </c>
      <c r="L18" s="136"/>
      <c r="M18" s="135">
        <v>4689</v>
      </c>
      <c r="N18" s="136"/>
      <c r="O18" s="137">
        <v>0</v>
      </c>
    </row>
    <row r="19" spans="2:15" s="7" customFormat="1">
      <c r="C19" s="7" t="s">
        <v>131</v>
      </c>
      <c r="F19" s="8"/>
      <c r="G19" s="9"/>
      <c r="H19" s="10"/>
      <c r="I19" s="135">
        <v>-1026</v>
      </c>
      <c r="J19" s="136"/>
      <c r="K19" s="135">
        <v>-144</v>
      </c>
      <c r="L19" s="136"/>
      <c r="M19" s="135">
        <v>109389</v>
      </c>
      <c r="N19" s="136"/>
      <c r="O19" s="137">
        <v>-511</v>
      </c>
    </row>
    <row r="20" spans="2:15" s="7" customFormat="1">
      <c r="C20" s="7" t="s">
        <v>194</v>
      </c>
      <c r="F20" s="8"/>
      <c r="G20" s="9"/>
      <c r="H20" s="10"/>
      <c r="I20" s="135">
        <v>0</v>
      </c>
      <c r="J20" s="136"/>
      <c r="K20" s="135">
        <v>0</v>
      </c>
      <c r="L20" s="136"/>
      <c r="M20" s="135">
        <v>0</v>
      </c>
      <c r="N20" s="136"/>
      <c r="O20" s="137">
        <v>-3773</v>
      </c>
    </row>
    <row r="21" spans="2:15" s="7" customFormat="1">
      <c r="C21" s="7" t="s">
        <v>331</v>
      </c>
      <c r="F21" s="8"/>
      <c r="G21" s="9"/>
      <c r="H21" s="10"/>
      <c r="I21" s="135">
        <v>0</v>
      </c>
      <c r="J21" s="136"/>
      <c r="K21" s="135">
        <v>0</v>
      </c>
      <c r="L21" s="136"/>
      <c r="M21" s="135">
        <v>73500</v>
      </c>
      <c r="N21" s="136"/>
      <c r="O21" s="137">
        <v>0</v>
      </c>
    </row>
    <row r="22" spans="2:15" s="7" customFormat="1">
      <c r="C22" s="7" t="s">
        <v>342</v>
      </c>
      <c r="F22" s="8"/>
      <c r="G22" s="9"/>
      <c r="H22" s="10"/>
      <c r="I22" s="135">
        <v>2834</v>
      </c>
      <c r="J22" s="136"/>
      <c r="K22" s="135">
        <v>0</v>
      </c>
      <c r="L22" s="136"/>
      <c r="M22" s="135">
        <v>0</v>
      </c>
      <c r="N22" s="136"/>
      <c r="O22" s="137">
        <v>0</v>
      </c>
    </row>
    <row r="23" spans="2:15" s="7" customFormat="1">
      <c r="C23" s="303" t="s">
        <v>345</v>
      </c>
      <c r="F23" s="8"/>
      <c r="G23" s="9"/>
      <c r="H23" s="10"/>
      <c r="I23" s="135">
        <v>3310</v>
      </c>
      <c r="J23" s="136"/>
      <c r="K23" s="135">
        <v>0</v>
      </c>
      <c r="L23" s="136"/>
      <c r="M23" s="135">
        <v>0</v>
      </c>
      <c r="N23" s="136"/>
      <c r="O23" s="137">
        <v>0</v>
      </c>
    </row>
    <row r="24" spans="2:15" s="7" customFormat="1">
      <c r="C24" s="7" t="s">
        <v>39</v>
      </c>
      <c r="F24" s="8"/>
      <c r="G24" s="9"/>
      <c r="H24" s="10"/>
      <c r="I24" s="135">
        <v>-187</v>
      </c>
      <c r="J24" s="136"/>
      <c r="K24" s="135">
        <v>-830</v>
      </c>
      <c r="L24" s="136"/>
      <c r="M24" s="135">
        <v>-12995</v>
      </c>
      <c r="N24" s="136"/>
      <c r="O24" s="137">
        <v>-11313</v>
      </c>
    </row>
    <row r="25" spans="2:15" s="7" customFormat="1">
      <c r="C25" s="7" t="s">
        <v>33</v>
      </c>
      <c r="F25" s="8"/>
      <c r="G25" s="9"/>
      <c r="H25" s="10"/>
      <c r="I25" s="347">
        <v>21215</v>
      </c>
      <c r="J25" s="136"/>
      <c r="K25" s="347">
        <v>19820</v>
      </c>
      <c r="L25" s="136"/>
      <c r="M25" s="347">
        <v>8298</v>
      </c>
      <c r="N25" s="136"/>
      <c r="O25" s="139">
        <v>5594</v>
      </c>
    </row>
    <row r="26" spans="2:15" s="7" customFormat="1">
      <c r="B26" s="7" t="s">
        <v>104</v>
      </c>
      <c r="F26" s="8"/>
      <c r="G26" s="9"/>
      <c r="H26" s="10"/>
      <c r="I26" s="135"/>
      <c r="J26" s="136"/>
      <c r="K26" s="135"/>
      <c r="L26" s="136"/>
      <c r="M26" s="135"/>
      <c r="N26" s="136"/>
      <c r="O26" s="135"/>
    </row>
    <row r="27" spans="2:15" s="7" customFormat="1">
      <c r="C27" s="7" t="s">
        <v>66</v>
      </c>
      <c r="F27" s="8"/>
      <c r="G27" s="9"/>
      <c r="H27" s="10"/>
      <c r="I27" s="135">
        <v>-8276</v>
      </c>
      <c r="J27" s="136"/>
      <c r="K27" s="135">
        <v>51996</v>
      </c>
      <c r="L27" s="136"/>
      <c r="M27" s="135">
        <v>-26953</v>
      </c>
      <c r="N27" s="136"/>
      <c r="O27" s="135">
        <v>-17857</v>
      </c>
    </row>
    <row r="28" spans="2:15" s="7" customFormat="1">
      <c r="B28" s="7" t="s">
        <v>110</v>
      </c>
      <c r="F28" s="8"/>
      <c r="G28" s="9"/>
      <c r="H28" s="10"/>
      <c r="I28" s="135"/>
      <c r="J28" s="136"/>
      <c r="K28" s="135"/>
      <c r="L28" s="136"/>
      <c r="M28" s="135"/>
      <c r="N28" s="136"/>
      <c r="O28" s="135"/>
    </row>
    <row r="29" spans="2:15" s="7" customFormat="1" ht="20.350000000000001" customHeight="1">
      <c r="C29" s="7" t="s">
        <v>4</v>
      </c>
      <c r="F29" s="8"/>
      <c r="G29" s="9"/>
      <c r="H29" s="10"/>
      <c r="I29" s="135">
        <v>33980</v>
      </c>
      <c r="J29" s="136"/>
      <c r="K29" s="135">
        <v>-15039</v>
      </c>
      <c r="L29" s="136"/>
      <c r="M29" s="135">
        <v>14332</v>
      </c>
      <c r="N29" s="136"/>
      <c r="O29" s="135">
        <v>2994</v>
      </c>
    </row>
    <row r="30" spans="2:15" s="7" customFormat="1">
      <c r="C30" s="7" t="s">
        <v>5</v>
      </c>
      <c r="F30" s="8"/>
      <c r="G30" s="9"/>
      <c r="H30" s="10"/>
      <c r="I30" s="135">
        <v>1631</v>
      </c>
      <c r="J30" s="136"/>
      <c r="K30" s="135">
        <v>563</v>
      </c>
      <c r="L30" s="136"/>
      <c r="M30" s="135">
        <v>1039</v>
      </c>
      <c r="N30" s="136"/>
      <c r="O30" s="135">
        <v>0</v>
      </c>
    </row>
    <row r="31" spans="2:15" s="7" customFormat="1">
      <c r="C31" s="7" t="s">
        <v>182</v>
      </c>
      <c r="F31" s="8"/>
      <c r="G31" s="9"/>
      <c r="H31" s="10"/>
      <c r="I31" s="135">
        <v>0</v>
      </c>
      <c r="J31" s="136"/>
      <c r="K31" s="135">
        <v>0</v>
      </c>
      <c r="L31" s="136"/>
      <c r="M31" s="135">
        <v>3173</v>
      </c>
      <c r="N31" s="136"/>
      <c r="O31" s="135">
        <v>18478</v>
      </c>
    </row>
    <row r="32" spans="2:15" s="7" customFormat="1" ht="20.350000000000001" customHeight="1">
      <c r="C32" s="7" t="s">
        <v>124</v>
      </c>
      <c r="F32" s="8"/>
      <c r="G32" s="9"/>
      <c r="H32" s="10"/>
      <c r="I32" s="135">
        <v>5680</v>
      </c>
      <c r="J32" s="136"/>
      <c r="K32" s="135">
        <v>-6328</v>
      </c>
      <c r="L32" s="136"/>
      <c r="M32" s="135">
        <v>-16</v>
      </c>
      <c r="N32" s="136"/>
      <c r="O32" s="135">
        <v>-25409.596562399998</v>
      </c>
    </row>
    <row r="33" spans="2:15" s="7" customFormat="1">
      <c r="C33" s="3" t="s">
        <v>125</v>
      </c>
      <c r="F33" s="8"/>
      <c r="G33" s="9"/>
      <c r="H33" s="10"/>
      <c r="I33" s="135">
        <v>2003</v>
      </c>
      <c r="J33" s="136"/>
      <c r="K33" s="135">
        <v>868</v>
      </c>
      <c r="L33" s="136"/>
      <c r="M33" s="135">
        <v>0</v>
      </c>
      <c r="N33" s="136"/>
      <c r="O33" s="135">
        <v>0</v>
      </c>
    </row>
    <row r="34" spans="2:15" s="7" customFormat="1">
      <c r="C34" s="7" t="s">
        <v>6</v>
      </c>
      <c r="F34" s="8"/>
      <c r="G34" s="9"/>
      <c r="H34" s="10"/>
      <c r="I34" s="135">
        <v>-16142</v>
      </c>
      <c r="J34" s="136"/>
      <c r="K34" s="135">
        <v>-2853</v>
      </c>
      <c r="L34" s="136"/>
      <c r="M34" s="135">
        <v>-16678</v>
      </c>
      <c r="N34" s="136"/>
      <c r="O34" s="135">
        <v>-291</v>
      </c>
    </row>
    <row r="35" spans="2:15" s="7" customFormat="1">
      <c r="C35" s="7" t="s">
        <v>0</v>
      </c>
      <c r="F35" s="8"/>
      <c r="G35" s="9"/>
      <c r="H35" s="10"/>
      <c r="I35" s="135">
        <v>-3229</v>
      </c>
      <c r="J35" s="136"/>
      <c r="K35" s="135">
        <v>-35769</v>
      </c>
      <c r="L35" s="136"/>
      <c r="M35" s="135">
        <v>-410</v>
      </c>
      <c r="N35" s="136"/>
      <c r="O35" s="135">
        <v>-9260</v>
      </c>
    </row>
    <row r="36" spans="2:15" s="7" customFormat="1">
      <c r="B36" s="7" t="s">
        <v>105</v>
      </c>
      <c r="F36" s="8"/>
      <c r="G36" s="9"/>
      <c r="H36" s="10"/>
      <c r="I36" s="135"/>
      <c r="J36" s="136"/>
      <c r="K36" s="135"/>
      <c r="L36" s="136"/>
      <c r="M36" s="135"/>
      <c r="N36" s="136"/>
      <c r="O36" s="135"/>
    </row>
    <row r="37" spans="2:15" s="7" customFormat="1">
      <c r="C37" s="7" t="s">
        <v>53</v>
      </c>
      <c r="F37" s="8"/>
      <c r="G37" s="9"/>
      <c r="H37" s="10"/>
      <c r="I37" s="135">
        <v>60874</v>
      </c>
      <c r="J37" s="136"/>
      <c r="K37" s="136">
        <v>10685</v>
      </c>
      <c r="L37" s="136"/>
      <c r="M37" s="135">
        <v>44860</v>
      </c>
      <c r="N37" s="136"/>
      <c r="O37" s="136">
        <v>13208.938595648002</v>
      </c>
    </row>
    <row r="38" spans="2:15">
      <c r="C38" s="130" t="s">
        <v>123</v>
      </c>
      <c r="F38" s="131"/>
      <c r="G38" s="133"/>
      <c r="H38" s="134"/>
      <c r="I38" s="135">
        <v>-34520</v>
      </c>
      <c r="J38" s="136"/>
      <c r="K38" s="136">
        <v>-24064</v>
      </c>
      <c r="L38" s="136"/>
      <c r="M38" s="135">
        <v>0</v>
      </c>
      <c r="N38" s="136"/>
      <c r="O38" s="136">
        <v>0</v>
      </c>
    </row>
    <row r="39" spans="2:15">
      <c r="C39" s="130" t="s">
        <v>121</v>
      </c>
      <c r="F39" s="131"/>
      <c r="G39" s="133"/>
      <c r="H39" s="134"/>
      <c r="I39" s="135">
        <v>-1292</v>
      </c>
      <c r="J39" s="136"/>
      <c r="K39" s="136">
        <v>138</v>
      </c>
      <c r="L39" s="136"/>
      <c r="M39" s="136">
        <v>0</v>
      </c>
      <c r="N39" s="136"/>
      <c r="O39" s="135">
        <v>0</v>
      </c>
    </row>
    <row r="40" spans="2:15">
      <c r="C40" s="130" t="s">
        <v>119</v>
      </c>
      <c r="F40" s="131"/>
      <c r="G40" s="133"/>
      <c r="H40" s="134"/>
      <c r="I40" s="135">
        <v>950</v>
      </c>
      <c r="J40" s="136"/>
      <c r="K40" s="136">
        <v>-53</v>
      </c>
      <c r="L40" s="136"/>
      <c r="M40" s="135">
        <v>950</v>
      </c>
      <c r="N40" s="136"/>
      <c r="O40" s="136">
        <v>-53</v>
      </c>
    </row>
    <row r="41" spans="2:15">
      <c r="C41" s="130" t="s">
        <v>13</v>
      </c>
      <c r="F41" s="131"/>
      <c r="G41" s="133"/>
      <c r="H41" s="134"/>
      <c r="I41" s="135">
        <v>282</v>
      </c>
      <c r="J41" s="136"/>
      <c r="K41" s="136">
        <v>81</v>
      </c>
      <c r="L41" s="136"/>
      <c r="M41" s="135">
        <v>29</v>
      </c>
      <c r="N41" s="136"/>
      <c r="O41" s="136">
        <v>58</v>
      </c>
    </row>
    <row r="42" spans="2:15">
      <c r="C42" s="130" t="s">
        <v>117</v>
      </c>
      <c r="I42" s="135">
        <v>-570</v>
      </c>
      <c r="J42" s="303"/>
      <c r="K42" s="135">
        <v>0</v>
      </c>
      <c r="L42" s="303"/>
      <c r="M42" s="135">
        <v>-570</v>
      </c>
      <c r="N42" s="303"/>
      <c r="O42" s="135">
        <v>430</v>
      </c>
    </row>
    <row r="43" spans="2:15" ht="19.25" customHeight="1">
      <c r="D43" s="130" t="s">
        <v>219</v>
      </c>
      <c r="F43" s="131"/>
      <c r="G43" s="133"/>
      <c r="H43" s="134"/>
      <c r="I43" s="140">
        <v>41371</v>
      </c>
      <c r="J43" s="136"/>
      <c r="K43" s="140">
        <v>-19775</v>
      </c>
      <c r="L43" s="136"/>
      <c r="M43" s="140">
        <v>19756</v>
      </c>
      <c r="N43" s="136"/>
      <c r="O43" s="140">
        <v>-17702</v>
      </c>
    </row>
    <row r="44" spans="2:15">
      <c r="C44" s="130" t="s">
        <v>67</v>
      </c>
      <c r="F44" s="131"/>
      <c r="G44" s="133"/>
      <c r="H44" s="134"/>
      <c r="I44" s="135">
        <v>-2241</v>
      </c>
      <c r="J44" s="136"/>
      <c r="K44" s="135">
        <v>-513</v>
      </c>
      <c r="L44" s="136"/>
      <c r="M44" s="135">
        <v>0</v>
      </c>
      <c r="N44" s="136"/>
      <c r="O44" s="135">
        <v>-513</v>
      </c>
    </row>
    <row r="45" spans="2:15">
      <c r="C45" s="130" t="s">
        <v>175</v>
      </c>
      <c r="F45" s="131"/>
      <c r="G45" s="133"/>
      <c r="H45" s="134"/>
      <c r="I45" s="135">
        <v>-20672</v>
      </c>
      <c r="J45" s="136"/>
      <c r="K45" s="135">
        <v>-14697</v>
      </c>
      <c r="L45" s="136"/>
      <c r="M45" s="135">
        <v>-8298</v>
      </c>
      <c r="N45" s="136"/>
      <c r="O45" s="135">
        <v>-760</v>
      </c>
    </row>
    <row r="46" spans="2:15" s="7" customFormat="1">
      <c r="C46" s="7" t="s">
        <v>179</v>
      </c>
      <c r="F46" s="8"/>
      <c r="G46" s="9"/>
      <c r="H46" s="10"/>
      <c r="I46" s="135">
        <v>-1311</v>
      </c>
      <c r="J46" s="136"/>
      <c r="K46" s="135">
        <v>-2963</v>
      </c>
      <c r="L46" s="136"/>
      <c r="M46" s="135">
        <v>0</v>
      </c>
      <c r="N46" s="136"/>
      <c r="O46" s="135">
        <v>0</v>
      </c>
    </row>
    <row r="47" spans="2:15" s="7" customFormat="1">
      <c r="C47" s="7" t="s">
        <v>284</v>
      </c>
      <c r="F47" s="8"/>
      <c r="G47" s="9"/>
      <c r="H47" s="10"/>
      <c r="I47" s="135">
        <v>1398</v>
      </c>
      <c r="J47" s="136"/>
      <c r="K47" s="135">
        <v>0</v>
      </c>
      <c r="L47" s="136"/>
      <c r="M47" s="135">
        <v>0</v>
      </c>
      <c r="N47" s="136"/>
      <c r="O47" s="135">
        <v>0</v>
      </c>
    </row>
    <row r="48" spans="2:15">
      <c r="D48" s="130" t="s">
        <v>343</v>
      </c>
      <c r="F48" s="131"/>
      <c r="G48" s="133"/>
      <c r="H48" s="134"/>
      <c r="I48" s="141">
        <v>18545</v>
      </c>
      <c r="J48" s="136"/>
      <c r="K48" s="141">
        <v>-37948</v>
      </c>
      <c r="L48" s="136"/>
      <c r="M48" s="141">
        <v>11458</v>
      </c>
      <c r="N48" s="136"/>
      <c r="O48" s="141">
        <v>-18975</v>
      </c>
    </row>
    <row r="49" spans="1:15">
      <c r="F49" s="131"/>
      <c r="G49" s="133"/>
      <c r="H49" s="134"/>
      <c r="I49" s="136"/>
      <c r="J49" s="136"/>
      <c r="K49" s="136"/>
      <c r="L49" s="136"/>
      <c r="M49" s="136"/>
      <c r="N49" s="136"/>
      <c r="O49" s="136"/>
    </row>
    <row r="50" spans="1:15" ht="20.5">
      <c r="A50" s="6" t="s">
        <v>115</v>
      </c>
      <c r="B50" s="6"/>
      <c r="C50" s="6"/>
      <c r="D50" s="6"/>
      <c r="E50" s="6"/>
      <c r="F50" s="6"/>
      <c r="G50" s="6"/>
      <c r="H50" s="6"/>
      <c r="I50" s="348"/>
      <c r="J50" s="349"/>
      <c r="K50" s="349"/>
      <c r="L50" s="349"/>
      <c r="M50" s="349"/>
      <c r="N50" s="349"/>
      <c r="O50" s="349"/>
    </row>
    <row r="51" spans="1:15" ht="20.5">
      <c r="A51" s="6" t="s">
        <v>62</v>
      </c>
      <c r="B51" s="6"/>
      <c r="C51" s="6"/>
      <c r="D51" s="6"/>
      <c r="E51" s="6"/>
      <c r="F51" s="6"/>
      <c r="G51" s="6"/>
      <c r="H51" s="6"/>
      <c r="I51" s="348"/>
      <c r="J51" s="349"/>
      <c r="K51" s="349"/>
      <c r="L51" s="349"/>
      <c r="M51" s="350"/>
      <c r="N51" s="349"/>
      <c r="O51" s="350"/>
    </row>
    <row r="52" spans="1:15" ht="20.5">
      <c r="A52" s="6" t="s">
        <v>318</v>
      </c>
      <c r="B52" s="6"/>
      <c r="C52" s="6"/>
      <c r="D52" s="6"/>
      <c r="E52" s="6"/>
      <c r="F52" s="6"/>
      <c r="G52" s="6"/>
      <c r="H52" s="6"/>
      <c r="I52" s="348"/>
      <c r="J52" s="349"/>
      <c r="K52" s="348"/>
      <c r="L52" s="349"/>
      <c r="M52" s="350"/>
      <c r="N52" s="349"/>
      <c r="O52" s="350"/>
    </row>
    <row r="53" spans="1:15" ht="20.5">
      <c r="A53" s="6"/>
      <c r="B53" s="6"/>
      <c r="C53" s="6"/>
      <c r="D53" s="6"/>
      <c r="E53" s="6"/>
      <c r="F53" s="6"/>
      <c r="G53" s="6"/>
      <c r="H53" s="6"/>
      <c r="I53" s="348"/>
      <c r="J53" s="349"/>
      <c r="K53" s="348"/>
      <c r="L53" s="349"/>
      <c r="M53" s="350"/>
      <c r="N53" s="349"/>
      <c r="O53" s="59" t="s">
        <v>48</v>
      </c>
    </row>
    <row r="54" spans="1:15" ht="20.5">
      <c r="A54" s="129"/>
      <c r="B54" s="129"/>
      <c r="C54" s="129"/>
      <c r="D54" s="129"/>
      <c r="E54" s="129"/>
      <c r="F54" s="129"/>
      <c r="G54" s="129"/>
      <c r="H54" s="129"/>
      <c r="I54" s="351"/>
      <c r="J54" s="351"/>
      <c r="K54" s="351"/>
      <c r="L54" s="351"/>
      <c r="M54" s="304"/>
      <c r="N54" s="351"/>
      <c r="O54" s="302" t="s">
        <v>92</v>
      </c>
    </row>
    <row r="55" spans="1:15" ht="20.5">
      <c r="A55" s="129"/>
      <c r="B55" s="129"/>
      <c r="C55" s="129"/>
      <c r="D55" s="129"/>
      <c r="E55" s="129"/>
      <c r="F55" s="129"/>
      <c r="G55" s="129"/>
      <c r="H55" s="129"/>
      <c r="I55" s="354" t="s">
        <v>106</v>
      </c>
      <c r="J55" s="354"/>
      <c r="K55" s="354"/>
      <c r="L55" s="354"/>
      <c r="M55" s="354"/>
      <c r="N55" s="354"/>
      <c r="O55" s="354"/>
    </row>
    <row r="56" spans="1:15">
      <c r="F56" s="131"/>
      <c r="I56" s="354" t="s">
        <v>29</v>
      </c>
      <c r="J56" s="354"/>
      <c r="K56" s="354"/>
      <c r="L56" s="303"/>
      <c r="M56" s="354" t="s">
        <v>47</v>
      </c>
      <c r="N56" s="354"/>
      <c r="O56" s="354"/>
    </row>
    <row r="57" spans="1:15">
      <c r="F57" s="131"/>
      <c r="I57" s="237">
        <v>2568</v>
      </c>
      <c r="J57" s="304"/>
      <c r="K57" s="237">
        <v>2567</v>
      </c>
      <c r="L57" s="303"/>
      <c r="M57" s="237">
        <v>2568</v>
      </c>
      <c r="N57" s="304"/>
      <c r="O57" s="237">
        <v>2567</v>
      </c>
    </row>
    <row r="58" spans="1:15">
      <c r="F58" s="131"/>
      <c r="I58" s="45"/>
      <c r="J58" s="304"/>
      <c r="K58" s="45" t="s">
        <v>195</v>
      </c>
      <c r="L58" s="303"/>
      <c r="M58" s="45"/>
      <c r="N58" s="304"/>
      <c r="O58" s="45" t="s">
        <v>195</v>
      </c>
    </row>
    <row r="59" spans="1:15" ht="20.5">
      <c r="A59" s="132" t="s">
        <v>68</v>
      </c>
      <c r="F59" s="131"/>
      <c r="G59" s="133"/>
      <c r="H59" s="134"/>
      <c r="I59" s="352"/>
      <c r="J59" s="352"/>
      <c r="K59" s="352"/>
      <c r="L59" s="352"/>
      <c r="M59" s="352"/>
      <c r="N59" s="352"/>
      <c r="O59" s="352"/>
    </row>
    <row r="60" spans="1:15">
      <c r="C60" s="130" t="s">
        <v>344</v>
      </c>
      <c r="F60" s="131"/>
      <c r="G60" s="133"/>
      <c r="H60" s="134"/>
      <c r="I60" s="135">
        <v>-165</v>
      </c>
      <c r="J60" s="136"/>
      <c r="K60" s="135">
        <v>0</v>
      </c>
      <c r="L60" s="136"/>
      <c r="M60" s="135">
        <v>0</v>
      </c>
      <c r="N60" s="136"/>
      <c r="O60" s="135">
        <v>0</v>
      </c>
    </row>
    <row r="61" spans="1:15">
      <c r="C61" s="130" t="s">
        <v>172</v>
      </c>
      <c r="F61" s="131"/>
      <c r="G61" s="133"/>
      <c r="H61" s="134"/>
      <c r="I61" s="135">
        <v>323</v>
      </c>
      <c r="J61" s="136"/>
      <c r="K61" s="135">
        <v>0</v>
      </c>
      <c r="L61" s="136"/>
      <c r="M61" s="135">
        <v>323</v>
      </c>
      <c r="N61" s="136"/>
      <c r="O61" s="135">
        <v>0</v>
      </c>
    </row>
    <row r="62" spans="1:15">
      <c r="C62" s="130" t="s">
        <v>133</v>
      </c>
      <c r="F62" s="131"/>
      <c r="G62" s="133"/>
      <c r="H62" s="134"/>
      <c r="I62" s="110">
        <v>0</v>
      </c>
      <c r="J62" s="136"/>
      <c r="K62" s="135">
        <v>329</v>
      </c>
      <c r="L62" s="136"/>
      <c r="M62" s="135">
        <v>0</v>
      </c>
      <c r="N62" s="136"/>
      <c r="O62" s="135">
        <v>0</v>
      </c>
    </row>
    <row r="63" spans="1:15">
      <c r="C63" s="130" t="s">
        <v>132</v>
      </c>
      <c r="F63" s="131"/>
      <c r="G63" s="133"/>
      <c r="H63" s="134"/>
      <c r="I63" s="135">
        <v>-4990</v>
      </c>
      <c r="J63" s="136"/>
      <c r="K63" s="135">
        <v>-8939</v>
      </c>
      <c r="L63" s="136"/>
      <c r="M63" s="135">
        <v>-1167</v>
      </c>
      <c r="N63" s="136"/>
      <c r="O63" s="135">
        <v>-447</v>
      </c>
    </row>
    <row r="64" spans="1:15">
      <c r="C64" s="130" t="s">
        <v>69</v>
      </c>
      <c r="F64" s="131"/>
      <c r="G64" s="133"/>
      <c r="H64" s="134"/>
      <c r="I64" s="135">
        <v>-458</v>
      </c>
      <c r="J64" s="136"/>
      <c r="K64" s="135">
        <v>-798</v>
      </c>
      <c r="L64" s="136"/>
      <c r="M64" s="135">
        <v>-100</v>
      </c>
      <c r="N64" s="136"/>
      <c r="O64" s="135">
        <v>-370</v>
      </c>
    </row>
    <row r="65" spans="1:15">
      <c r="C65" s="130" t="s">
        <v>171</v>
      </c>
      <c r="F65" s="131"/>
      <c r="G65" s="133"/>
      <c r="H65" s="134"/>
      <c r="I65" s="135">
        <v>0</v>
      </c>
      <c r="J65" s="136"/>
      <c r="K65" s="135">
        <v>0</v>
      </c>
      <c r="L65" s="136"/>
      <c r="M65" s="135">
        <v>-560500</v>
      </c>
      <c r="N65" s="136"/>
      <c r="O65" s="135">
        <v>0</v>
      </c>
    </row>
    <row r="66" spans="1:15" s="324" customFormat="1">
      <c r="C66" s="324" t="s">
        <v>341</v>
      </c>
      <c r="F66" s="325"/>
      <c r="G66" s="133"/>
      <c r="H66" s="134"/>
      <c r="I66" s="135">
        <v>-473500</v>
      </c>
      <c r="J66" s="136"/>
      <c r="K66" s="135">
        <v>0</v>
      </c>
      <c r="L66" s="136"/>
      <c r="M66" s="135">
        <v>0</v>
      </c>
      <c r="N66" s="136"/>
      <c r="O66" s="135">
        <v>0</v>
      </c>
    </row>
    <row r="67" spans="1:15">
      <c r="C67" s="130" t="s">
        <v>313</v>
      </c>
      <c r="F67" s="131"/>
      <c r="G67" s="133"/>
      <c r="H67" s="134"/>
      <c r="I67" s="135">
        <v>160000</v>
      </c>
      <c r="J67" s="136"/>
      <c r="K67" s="135">
        <v>0</v>
      </c>
      <c r="L67" s="136"/>
      <c r="M67" s="135">
        <v>0</v>
      </c>
      <c r="N67" s="136"/>
      <c r="O67" s="135">
        <v>0</v>
      </c>
    </row>
    <row r="68" spans="1:15">
      <c r="C68" s="130" t="s">
        <v>296</v>
      </c>
      <c r="F68" s="131"/>
      <c r="G68" s="133"/>
      <c r="H68" s="134"/>
      <c r="I68" s="135">
        <v>-160000</v>
      </c>
      <c r="J68" s="136"/>
      <c r="K68" s="135">
        <v>0</v>
      </c>
      <c r="L68" s="136"/>
      <c r="M68" s="135">
        <v>-160000</v>
      </c>
      <c r="N68" s="136"/>
      <c r="O68" s="135">
        <v>0</v>
      </c>
    </row>
    <row r="69" spans="1:15">
      <c r="C69" s="130" t="s">
        <v>298</v>
      </c>
      <c r="F69" s="131"/>
      <c r="G69" s="133"/>
      <c r="H69" s="134"/>
      <c r="I69" s="135">
        <v>130000</v>
      </c>
      <c r="J69" s="136"/>
      <c r="K69" s="135">
        <v>0</v>
      </c>
      <c r="L69" s="136"/>
      <c r="M69" s="135">
        <v>0</v>
      </c>
      <c r="N69" s="136"/>
      <c r="O69" s="135">
        <v>0</v>
      </c>
    </row>
    <row r="70" spans="1:15">
      <c r="C70" s="130" t="s">
        <v>77</v>
      </c>
      <c r="F70" s="131"/>
      <c r="G70" s="133"/>
      <c r="H70" s="134"/>
      <c r="I70" s="135">
        <v>1</v>
      </c>
      <c r="J70" s="136"/>
      <c r="K70" s="135">
        <v>691</v>
      </c>
      <c r="L70" s="136"/>
      <c r="M70" s="135">
        <v>5397</v>
      </c>
      <c r="N70" s="136"/>
      <c r="O70" s="135">
        <v>2917</v>
      </c>
    </row>
    <row r="71" spans="1:15">
      <c r="D71" s="130" t="s">
        <v>114</v>
      </c>
      <c r="F71" s="131"/>
      <c r="G71" s="133"/>
      <c r="H71" s="134"/>
      <c r="I71" s="141">
        <v>-348789</v>
      </c>
      <c r="J71" s="136"/>
      <c r="K71" s="141">
        <v>-8717</v>
      </c>
      <c r="L71" s="136"/>
      <c r="M71" s="141">
        <v>-716047</v>
      </c>
      <c r="N71" s="136"/>
      <c r="O71" s="141">
        <v>2100</v>
      </c>
    </row>
    <row r="72" spans="1:15" ht="20.5">
      <c r="A72" s="132" t="s">
        <v>70</v>
      </c>
      <c r="F72" s="131"/>
      <c r="G72" s="142"/>
      <c r="H72" s="134"/>
      <c r="I72" s="135"/>
      <c r="J72" s="136"/>
      <c r="K72" s="135"/>
      <c r="L72" s="136"/>
      <c r="M72" s="135"/>
      <c r="N72" s="136"/>
      <c r="O72" s="135"/>
    </row>
    <row r="73" spans="1:15" ht="20.5">
      <c r="A73" s="132"/>
      <c r="C73" s="130" t="s">
        <v>174</v>
      </c>
      <c r="F73" s="131"/>
      <c r="G73" s="142"/>
      <c r="H73" s="134"/>
      <c r="I73" s="135">
        <v>340000</v>
      </c>
      <c r="J73" s="136"/>
      <c r="K73" s="135">
        <v>0</v>
      </c>
      <c r="L73" s="136"/>
      <c r="M73" s="135">
        <v>340000</v>
      </c>
      <c r="N73" s="136"/>
      <c r="O73" s="135">
        <v>0</v>
      </c>
    </row>
    <row r="74" spans="1:15" s="324" customFormat="1" ht="19.8" customHeight="1">
      <c r="A74" s="330"/>
      <c r="C74" s="324" t="s">
        <v>310</v>
      </c>
      <c r="F74" s="325"/>
      <c r="G74" s="142"/>
      <c r="H74" s="134"/>
      <c r="I74" s="135">
        <v>10402</v>
      </c>
      <c r="J74" s="136"/>
      <c r="K74" s="135">
        <v>0</v>
      </c>
      <c r="L74" s="136"/>
      <c r="M74" s="135">
        <v>0</v>
      </c>
      <c r="N74" s="136"/>
      <c r="O74" s="135">
        <v>0</v>
      </c>
    </row>
    <row r="75" spans="1:15">
      <c r="C75" s="143" t="s">
        <v>173</v>
      </c>
      <c r="D75" s="138"/>
      <c r="F75" s="131"/>
      <c r="G75" s="133"/>
      <c r="H75" s="134"/>
      <c r="I75" s="135">
        <v>0</v>
      </c>
      <c r="J75" s="136"/>
      <c r="K75" s="135">
        <v>0</v>
      </c>
      <c r="L75" s="136"/>
      <c r="M75" s="135">
        <v>0</v>
      </c>
      <c r="N75" s="136"/>
      <c r="O75" s="135">
        <v>-37000</v>
      </c>
    </row>
    <row r="76" spans="1:15" ht="23" customHeight="1">
      <c r="C76" s="143" t="s">
        <v>177</v>
      </c>
      <c r="D76" s="138"/>
      <c r="F76" s="131"/>
      <c r="G76" s="133"/>
      <c r="H76" s="134"/>
      <c r="I76" s="135">
        <v>0</v>
      </c>
      <c r="J76" s="136"/>
      <c r="K76" s="137">
        <v>0</v>
      </c>
      <c r="L76" s="136"/>
      <c r="M76" s="135">
        <v>366500</v>
      </c>
      <c r="N76" s="136"/>
      <c r="O76" s="135">
        <v>0</v>
      </c>
    </row>
    <row r="77" spans="1:15" ht="23" customHeight="1">
      <c r="C77" s="143" t="s">
        <v>329</v>
      </c>
      <c r="D77" s="138"/>
      <c r="F77" s="131"/>
      <c r="G77" s="133"/>
      <c r="H77" s="134"/>
      <c r="I77" s="135">
        <v>0</v>
      </c>
      <c r="J77" s="136"/>
      <c r="K77" s="137">
        <v>0</v>
      </c>
      <c r="L77" s="136"/>
      <c r="M77" s="135">
        <v>3000</v>
      </c>
      <c r="N77" s="136"/>
      <c r="O77" s="135">
        <v>0</v>
      </c>
    </row>
    <row r="78" spans="1:15">
      <c r="C78" s="143" t="s">
        <v>134</v>
      </c>
      <c r="D78" s="138"/>
      <c r="F78" s="131"/>
      <c r="G78" s="133"/>
      <c r="H78" s="134"/>
      <c r="I78" s="135">
        <v>-491</v>
      </c>
      <c r="J78" s="136"/>
      <c r="K78" s="137">
        <v>-432</v>
      </c>
      <c r="L78" s="136"/>
      <c r="M78" s="135">
        <v>0</v>
      </c>
      <c r="N78" s="136"/>
      <c r="O78" s="135">
        <v>0</v>
      </c>
    </row>
    <row r="79" spans="1:15">
      <c r="C79" s="143" t="s">
        <v>78</v>
      </c>
      <c r="D79" s="138"/>
      <c r="F79" s="131"/>
      <c r="G79" s="133"/>
      <c r="H79" s="134"/>
      <c r="I79" s="135">
        <v>-32226</v>
      </c>
      <c r="J79" s="136"/>
      <c r="K79" s="137">
        <v>-9319</v>
      </c>
      <c r="L79" s="136"/>
      <c r="M79" s="135">
        <v>-5387</v>
      </c>
      <c r="N79" s="136"/>
      <c r="O79" s="135">
        <v>-2703</v>
      </c>
    </row>
    <row r="80" spans="1:15">
      <c r="C80" s="130" t="s">
        <v>87</v>
      </c>
      <c r="F80" s="131"/>
      <c r="G80" s="133"/>
      <c r="H80" s="134"/>
      <c r="I80" s="135">
        <v>-5850</v>
      </c>
      <c r="J80" s="136"/>
      <c r="K80" s="135">
        <v>-152</v>
      </c>
      <c r="L80" s="136"/>
      <c r="M80" s="135">
        <v>0</v>
      </c>
      <c r="N80" s="136"/>
      <c r="O80" s="135">
        <v>0</v>
      </c>
    </row>
    <row r="81" spans="1:15">
      <c r="D81" s="130" t="s">
        <v>297</v>
      </c>
      <c r="F81" s="131"/>
      <c r="G81" s="133"/>
      <c r="H81" s="134"/>
      <c r="I81" s="141">
        <v>311835</v>
      </c>
      <c r="J81" s="136"/>
      <c r="K81" s="141">
        <v>-9903</v>
      </c>
      <c r="L81" s="136"/>
      <c r="M81" s="141">
        <v>704113</v>
      </c>
      <c r="N81" s="136"/>
      <c r="O81" s="141">
        <v>-39703</v>
      </c>
    </row>
    <row r="82" spans="1:15">
      <c r="A82" s="130" t="s">
        <v>178</v>
      </c>
      <c r="F82" s="131"/>
      <c r="G82" s="133" t="s">
        <v>71</v>
      </c>
      <c r="H82" s="134"/>
      <c r="I82" s="135">
        <v>-18409</v>
      </c>
      <c r="J82" s="136"/>
      <c r="K82" s="135">
        <v>-56568</v>
      </c>
      <c r="L82" s="136"/>
      <c r="M82" s="135">
        <v>-476</v>
      </c>
      <c r="N82" s="136"/>
      <c r="O82" s="135">
        <v>-56578</v>
      </c>
    </row>
    <row r="83" spans="1:15">
      <c r="A83" s="130" t="s">
        <v>94</v>
      </c>
      <c r="F83" s="131"/>
      <c r="G83" s="133"/>
      <c r="H83" s="134"/>
      <c r="I83" s="135">
        <v>58922</v>
      </c>
      <c r="J83" s="136"/>
      <c r="K83" s="135">
        <v>153024</v>
      </c>
      <c r="L83" s="136"/>
      <c r="M83" s="135">
        <v>2992</v>
      </c>
      <c r="N83" s="136"/>
      <c r="O83" s="135">
        <v>92066</v>
      </c>
    </row>
    <row r="84" spans="1:15" ht="20.5" thickBot="1">
      <c r="A84" s="130" t="s">
        <v>95</v>
      </c>
      <c r="F84" s="131"/>
      <c r="G84" s="133"/>
      <c r="H84" s="134"/>
      <c r="I84" s="144">
        <v>40513</v>
      </c>
      <c r="J84" s="145"/>
      <c r="K84" s="144">
        <v>96456</v>
      </c>
      <c r="L84" s="145"/>
      <c r="M84" s="144">
        <v>2516</v>
      </c>
      <c r="N84" s="145"/>
      <c r="O84" s="144">
        <v>35488</v>
      </c>
    </row>
    <row r="85" spans="1:15" ht="18.7" customHeight="1" thickTop="1">
      <c r="F85" s="131"/>
      <c r="G85" s="133"/>
      <c r="H85" s="134"/>
      <c r="I85" s="146"/>
      <c r="J85" s="146"/>
      <c r="K85" s="146"/>
      <c r="L85" s="146"/>
      <c r="M85" s="146"/>
      <c r="N85" s="146"/>
      <c r="O85" s="146"/>
    </row>
  </sheetData>
  <mergeCells count="6">
    <mergeCell ref="I6:O6"/>
    <mergeCell ref="I7:K7"/>
    <mergeCell ref="M7:O7"/>
    <mergeCell ref="I55:O55"/>
    <mergeCell ref="I56:K56"/>
    <mergeCell ref="M56:O56"/>
  </mergeCells>
  <pageMargins left="0.98425196850393704" right="0.511811023622047" top="0.78740157480314998" bottom="0.59055118110236204" header="0.511811023622047" footer="0.39370078740157499"/>
  <pageSetup paperSize="9" scale="69" firstPageNumber="1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00FF"/>
  </sheetPr>
  <dimension ref="A1:L97"/>
  <sheetViews>
    <sheetView showGridLines="0" view="pageBreakPreview" topLeftCell="C1" zoomScale="115" zoomScaleNormal="130" zoomScaleSheetLayoutView="115" workbookViewId="0">
      <pane ySplit="1" topLeftCell="A11" activePane="bottomLeft" state="frozen"/>
      <selection activeCell="J30" sqref="J30"/>
      <selection pane="bottomLeft" activeCell="L12" sqref="L12"/>
    </sheetView>
  </sheetViews>
  <sheetFormatPr defaultColWidth="8.8984375" defaultRowHeight="17.2"/>
  <cols>
    <col min="1" max="1" width="8.8984375" style="60"/>
    <col min="2" max="2" width="4.09765625" style="60" customWidth="1"/>
    <col min="3" max="3" width="41.19921875" style="60" customWidth="1"/>
    <col min="4" max="8" width="13.8984375" style="60" customWidth="1"/>
    <col min="9" max="9" width="8.8984375" style="223"/>
    <col min="10" max="10" width="18.796875" style="223" customWidth="1"/>
    <col min="11" max="11" width="11.09765625" style="223" bestFit="1" customWidth="1"/>
    <col min="12" max="12" width="10.09765625" style="223" customWidth="1"/>
    <col min="13" max="13" width="8.8984375" style="223"/>
    <col min="14" max="14" width="10.3984375" style="223" bestFit="1" customWidth="1"/>
    <col min="15" max="16384" width="8.8984375" style="223"/>
  </cols>
  <sheetData>
    <row r="1" spans="1:12" ht="36.549999999999997">
      <c r="A1" s="222"/>
      <c r="B1" s="361" t="s">
        <v>32</v>
      </c>
      <c r="C1" s="362"/>
      <c r="D1" s="222" t="s">
        <v>188</v>
      </c>
      <c r="E1" s="222" t="s">
        <v>189</v>
      </c>
      <c r="F1" s="222" t="s">
        <v>226</v>
      </c>
      <c r="G1" s="222" t="s">
        <v>227</v>
      </c>
      <c r="H1" s="222" t="s">
        <v>193</v>
      </c>
    </row>
    <row r="2" spans="1:12" ht="18.3">
      <c r="A2" s="73"/>
      <c r="B2" s="64" t="s">
        <v>1</v>
      </c>
      <c r="C2" s="61"/>
      <c r="D2" s="90"/>
      <c r="E2" s="90"/>
      <c r="F2" s="90"/>
      <c r="G2" s="90"/>
      <c r="H2" s="90"/>
    </row>
    <row r="3" spans="1:12" ht="18.3">
      <c r="A3" s="73"/>
      <c r="B3" s="64" t="s">
        <v>2</v>
      </c>
      <c r="C3" s="61"/>
      <c r="D3" s="90"/>
      <c r="E3" s="90"/>
      <c r="F3" s="90"/>
      <c r="G3" s="90"/>
      <c r="H3" s="90"/>
    </row>
    <row r="4" spans="1:12" ht="18.3">
      <c r="A4" s="74">
        <v>100</v>
      </c>
      <c r="B4" s="64"/>
      <c r="C4" s="61" t="s">
        <v>3</v>
      </c>
      <c r="D4" s="92">
        <v>5362989.8099999996</v>
      </c>
      <c r="E4" s="92"/>
      <c r="F4" s="92"/>
      <c r="G4" s="92"/>
      <c r="H4" s="92">
        <f>SUM(D4:G4)</f>
        <v>5362989.8099999996</v>
      </c>
    </row>
    <row r="5" spans="1:12" ht="18.3">
      <c r="A5" s="74">
        <v>101</v>
      </c>
      <c r="B5" s="64"/>
      <c r="C5" s="61" t="s">
        <v>50</v>
      </c>
      <c r="D5" s="92">
        <v>31526004.210000001</v>
      </c>
      <c r="E5" s="92"/>
      <c r="F5" s="92"/>
      <c r="G5" s="92"/>
      <c r="H5" s="92">
        <f t="shared" ref="H5:H12" si="0">SUM(D5:G5)</f>
        <v>31526004.210000001</v>
      </c>
    </row>
    <row r="6" spans="1:12" ht="18.3">
      <c r="A6" s="74" t="s">
        <v>186</v>
      </c>
      <c r="B6" s="64"/>
      <c r="C6" s="61" t="s">
        <v>181</v>
      </c>
      <c r="D6" s="92">
        <v>0</v>
      </c>
      <c r="E6" s="92"/>
      <c r="F6" s="92"/>
      <c r="G6" s="92"/>
      <c r="H6" s="92">
        <f t="shared" si="0"/>
        <v>0</v>
      </c>
    </row>
    <row r="7" spans="1:12" ht="18.3">
      <c r="A7" s="74">
        <v>102</v>
      </c>
      <c r="B7" s="64"/>
      <c r="C7" s="61" t="s">
        <v>124</v>
      </c>
      <c r="D7" s="92">
        <v>6583486.4800000004</v>
      </c>
      <c r="E7" s="92"/>
      <c r="F7" s="92"/>
      <c r="G7" s="92"/>
      <c r="H7" s="92">
        <f t="shared" si="0"/>
        <v>6583486.4800000004</v>
      </c>
    </row>
    <row r="8" spans="1:12" ht="18.3">
      <c r="A8" s="74">
        <v>103</v>
      </c>
      <c r="B8" s="64"/>
      <c r="C8" s="61" t="s">
        <v>125</v>
      </c>
      <c r="D8" s="92">
        <v>0</v>
      </c>
      <c r="E8" s="92"/>
      <c r="F8" s="92"/>
      <c r="G8" s="92"/>
      <c r="H8" s="92">
        <f t="shared" si="0"/>
        <v>0</v>
      </c>
    </row>
    <row r="9" spans="1:12" ht="18.3">
      <c r="A9" s="74">
        <v>104</v>
      </c>
      <c r="B9" s="64"/>
      <c r="C9" s="61" t="s">
        <v>112</v>
      </c>
      <c r="D9" s="92">
        <v>0</v>
      </c>
      <c r="E9" s="92"/>
      <c r="F9" s="92"/>
      <c r="G9" s="92"/>
      <c r="H9" s="92">
        <f t="shared" si="0"/>
        <v>0</v>
      </c>
    </row>
    <row r="10" spans="1:12" ht="18.3">
      <c r="A10" s="74">
        <v>105</v>
      </c>
      <c r="B10" s="64"/>
      <c r="C10" s="61" t="s">
        <v>126</v>
      </c>
      <c r="D10" s="91">
        <v>0</v>
      </c>
      <c r="E10" s="91"/>
      <c r="F10" s="91"/>
      <c r="G10" s="91"/>
      <c r="H10" s="92">
        <f t="shared" si="0"/>
        <v>0</v>
      </c>
    </row>
    <row r="11" spans="1:12" ht="18.3">
      <c r="A11" s="74">
        <v>106</v>
      </c>
      <c r="B11" s="64"/>
      <c r="C11" s="61" t="s">
        <v>51</v>
      </c>
      <c r="D11" s="93">
        <v>0</v>
      </c>
      <c r="E11" s="93"/>
      <c r="F11" s="93"/>
      <c r="G11" s="93"/>
      <c r="H11" s="92">
        <f t="shared" si="0"/>
        <v>0</v>
      </c>
    </row>
    <row r="12" spans="1:12" ht="18.3">
      <c r="A12" s="74">
        <v>107</v>
      </c>
      <c r="B12" s="64"/>
      <c r="C12" s="61" t="s">
        <v>6</v>
      </c>
      <c r="D12" s="228">
        <f>1873031.29+L14</f>
        <v>2236118.42</v>
      </c>
      <c r="E12" s="94"/>
      <c r="F12" s="94"/>
      <c r="G12" s="94"/>
      <c r="H12" s="92">
        <f t="shared" si="0"/>
        <v>2236118.42</v>
      </c>
      <c r="J12" s="223" t="s">
        <v>201</v>
      </c>
      <c r="L12" s="224">
        <v>352087.13</v>
      </c>
    </row>
    <row r="13" spans="1:12" ht="18.850000000000001" thickBot="1">
      <c r="A13" s="75"/>
      <c r="B13" s="62"/>
      <c r="C13" s="63" t="s">
        <v>7</v>
      </c>
      <c r="D13" s="106">
        <f>SUM(D4:D12)</f>
        <v>45708598.920000002</v>
      </c>
      <c r="E13" s="106"/>
      <c r="F13" s="106"/>
      <c r="G13" s="106"/>
      <c r="H13" s="106">
        <f>SUM(H4:H12)</f>
        <v>45708598.920000002</v>
      </c>
      <c r="J13" s="223" t="s">
        <v>202</v>
      </c>
      <c r="L13" s="224">
        <v>11000</v>
      </c>
    </row>
    <row r="14" spans="1:12" ht="18.850000000000001" thickBot="1">
      <c r="A14" s="73"/>
      <c r="B14" s="64" t="s">
        <v>8</v>
      </c>
      <c r="C14" s="61"/>
      <c r="D14" s="149"/>
      <c r="E14" s="149"/>
      <c r="F14" s="149"/>
      <c r="G14" s="149"/>
      <c r="H14" s="149"/>
      <c r="L14" s="236">
        <f>SUM(L12:L13)</f>
        <v>363087.13</v>
      </c>
    </row>
    <row r="15" spans="1:12" ht="18.850000000000001" thickTop="1">
      <c r="A15" s="74">
        <v>108</v>
      </c>
      <c r="B15" s="64"/>
      <c r="C15" s="61" t="s">
        <v>91</v>
      </c>
      <c r="D15" s="91">
        <v>2485000</v>
      </c>
      <c r="E15" s="91"/>
      <c r="F15" s="91"/>
      <c r="G15" s="91"/>
      <c r="H15" s="92">
        <f t="shared" ref="H15:H25" si="1">SUM(D15:G15)</f>
        <v>2485000</v>
      </c>
    </row>
    <row r="16" spans="1:12" ht="18.3">
      <c r="A16" s="74">
        <v>109</v>
      </c>
      <c r="B16" s="64"/>
      <c r="C16" s="61" t="s">
        <v>107</v>
      </c>
      <c r="D16" s="91">
        <v>0</v>
      </c>
      <c r="E16" s="91"/>
      <c r="F16" s="91"/>
      <c r="G16" s="91"/>
      <c r="H16" s="92">
        <f t="shared" si="1"/>
        <v>0</v>
      </c>
    </row>
    <row r="17" spans="1:12" ht="18.3">
      <c r="A17" s="74" t="s">
        <v>187</v>
      </c>
      <c r="B17" s="64"/>
      <c r="C17" s="61" t="s">
        <v>182</v>
      </c>
      <c r="D17" s="92"/>
      <c r="E17" s="92"/>
      <c r="F17" s="92"/>
      <c r="G17" s="92"/>
      <c r="H17" s="92">
        <f t="shared" si="1"/>
        <v>0</v>
      </c>
    </row>
    <row r="18" spans="1:12" ht="18.3">
      <c r="A18" s="74">
        <v>110</v>
      </c>
      <c r="B18" s="64"/>
      <c r="C18" s="61" t="s">
        <v>116</v>
      </c>
      <c r="D18" s="91">
        <v>0</v>
      </c>
      <c r="E18" s="91"/>
      <c r="F18" s="91"/>
      <c r="G18" s="91"/>
      <c r="H18" s="92">
        <f t="shared" si="1"/>
        <v>0</v>
      </c>
    </row>
    <row r="19" spans="1:12" ht="18.3">
      <c r="A19" s="74">
        <v>111</v>
      </c>
      <c r="B19" s="64"/>
      <c r="C19" s="61" t="s">
        <v>127</v>
      </c>
      <c r="D19" s="92">
        <v>33064532.969999999</v>
      </c>
      <c r="E19" s="198">
        <f>'Reclass PAE'!J10+'Reclass PAE'!H8</f>
        <v>-17579416.63218917</v>
      </c>
      <c r="F19" s="92"/>
      <c r="G19" s="92"/>
      <c r="H19" s="92">
        <f>SUM(D19:G19)</f>
        <v>15485116.337810829</v>
      </c>
      <c r="L19" s="225"/>
    </row>
    <row r="20" spans="1:12" ht="18.3">
      <c r="A20" s="154">
        <v>112</v>
      </c>
      <c r="B20" s="155"/>
      <c r="C20" s="156" t="s">
        <v>88</v>
      </c>
      <c r="D20" s="158">
        <v>0</v>
      </c>
      <c r="E20" s="197">
        <f>+'Reclass PAE'!H7+'Reclass PAE'!J11</f>
        <v>17579416.63218917</v>
      </c>
      <c r="F20" s="196">
        <f>'Reclass PAE'!H21+'Reclass PAE'!J27</f>
        <v>286882467.35291481</v>
      </c>
      <c r="G20" s="196">
        <f>+'Reclass PAE'!H49+'Reclass PAE'!J55</f>
        <v>2141923.9885655493</v>
      </c>
      <c r="H20" s="158">
        <f>SUM(D20:G20)</f>
        <v>306603807.97366953</v>
      </c>
      <c r="J20" s="226">
        <f>F20-F41</f>
        <v>-5912576.4915513396</v>
      </c>
    </row>
    <row r="21" spans="1:12" ht="18.3">
      <c r="A21" s="74">
        <v>113</v>
      </c>
      <c r="B21" s="64"/>
      <c r="C21" s="61" t="s">
        <v>89</v>
      </c>
      <c r="D21" s="91">
        <v>0</v>
      </c>
      <c r="E21" s="91"/>
      <c r="F21" s="91"/>
      <c r="G21" s="91"/>
      <c r="H21" s="92">
        <f t="shared" si="1"/>
        <v>0</v>
      </c>
    </row>
    <row r="22" spans="1:12" ht="18.3">
      <c r="A22" s="74">
        <v>114</v>
      </c>
      <c r="B22" s="64"/>
      <c r="C22" s="61" t="s">
        <v>128</v>
      </c>
      <c r="D22" s="91">
        <v>0</v>
      </c>
      <c r="E22" s="91"/>
      <c r="F22" s="91"/>
      <c r="G22" s="91"/>
      <c r="H22" s="92">
        <f t="shared" si="1"/>
        <v>0</v>
      </c>
    </row>
    <row r="23" spans="1:12" ht="18.3">
      <c r="A23" s="74">
        <v>115</v>
      </c>
      <c r="B23" s="64"/>
      <c r="C23" s="61" t="s">
        <v>111</v>
      </c>
      <c r="D23" s="91">
        <v>0</v>
      </c>
      <c r="E23" s="91"/>
      <c r="F23" s="91"/>
      <c r="G23" s="91"/>
      <c r="H23" s="92">
        <f t="shared" si="1"/>
        <v>0</v>
      </c>
    </row>
    <row r="24" spans="1:12" ht="18.3">
      <c r="A24" s="74">
        <v>116</v>
      </c>
      <c r="B24" s="64"/>
      <c r="C24" s="61" t="s">
        <v>96</v>
      </c>
      <c r="D24" s="91">
        <v>0</v>
      </c>
      <c r="E24" s="91"/>
      <c r="F24" s="91"/>
      <c r="G24" s="91"/>
      <c r="H24" s="92">
        <f t="shared" si="1"/>
        <v>0</v>
      </c>
    </row>
    <row r="25" spans="1:12" ht="18.3">
      <c r="A25" s="74">
        <v>117</v>
      </c>
      <c r="B25" s="64"/>
      <c r="C25" s="61" t="s">
        <v>0</v>
      </c>
      <c r="D25" s="92">
        <v>834600</v>
      </c>
      <c r="E25" s="92"/>
      <c r="F25" s="92"/>
      <c r="G25" s="92"/>
      <c r="H25" s="92">
        <f t="shared" si="1"/>
        <v>834600</v>
      </c>
    </row>
    <row r="26" spans="1:12" ht="18.3">
      <c r="A26" s="75"/>
      <c r="B26" s="62"/>
      <c r="C26" s="63" t="s">
        <v>9</v>
      </c>
      <c r="D26" s="107">
        <f>SUM(D15:D25)</f>
        <v>36384132.969999999</v>
      </c>
      <c r="E26" s="107">
        <f>SUM(E15:E25)</f>
        <v>0</v>
      </c>
      <c r="F26" s="107">
        <f>SUM(F15:F25)</f>
        <v>286882467.35291481</v>
      </c>
      <c r="G26" s="107">
        <f>SUM(G15:G25)</f>
        <v>2141923.9885655493</v>
      </c>
      <c r="H26" s="107">
        <f>SUM(H15:H25)</f>
        <v>325408524.31148034</v>
      </c>
    </row>
    <row r="27" spans="1:12" ht="18.850000000000001" thickBot="1">
      <c r="A27" s="102"/>
      <c r="B27" s="103"/>
      <c r="C27" s="104" t="s">
        <v>10</v>
      </c>
      <c r="D27" s="108">
        <f t="shared" ref="D27:E27" si="2">SUM(D13,D26)</f>
        <v>82092731.890000001</v>
      </c>
      <c r="E27" s="108">
        <f t="shared" si="2"/>
        <v>0</v>
      </c>
      <c r="F27" s="108">
        <f>SUM(F13,F26)</f>
        <v>286882467.35291481</v>
      </c>
      <c r="G27" s="108">
        <f>SUM(G13,G26)</f>
        <v>2141923.9885655493</v>
      </c>
      <c r="H27" s="108">
        <f>SUM(H13,H26)</f>
        <v>371117123.23148036</v>
      </c>
    </row>
    <row r="28" spans="1:12" ht="18.850000000000001" thickTop="1">
      <c r="A28" s="73"/>
      <c r="B28" s="64" t="s">
        <v>11</v>
      </c>
      <c r="C28" s="61"/>
      <c r="D28" s="90"/>
      <c r="E28" s="90"/>
      <c r="F28" s="90"/>
      <c r="G28" s="90"/>
      <c r="H28" s="90"/>
    </row>
    <row r="29" spans="1:12" ht="18.3">
      <c r="A29" s="73"/>
      <c r="B29" s="64" t="s">
        <v>12</v>
      </c>
      <c r="C29" s="61"/>
      <c r="D29" s="90"/>
      <c r="E29" s="90"/>
      <c r="F29" s="90"/>
      <c r="G29" s="90"/>
      <c r="H29" s="90"/>
    </row>
    <row r="30" spans="1:12" ht="18.3">
      <c r="A30" s="74">
        <v>200</v>
      </c>
      <c r="B30" s="64"/>
      <c r="C30" s="61" t="s">
        <v>72</v>
      </c>
      <c r="D30" s="92">
        <v>96961380.859999999</v>
      </c>
      <c r="E30" s="91"/>
      <c r="F30" s="91"/>
      <c r="G30" s="91"/>
      <c r="H30" s="92">
        <f t="shared" ref="H30:H33" si="3">SUM(D30:G30)</f>
        <v>96961380.859999999</v>
      </c>
    </row>
    <row r="31" spans="1:12" ht="18.3">
      <c r="A31" s="74">
        <v>201</v>
      </c>
      <c r="B31" s="64"/>
      <c r="C31" s="61" t="s">
        <v>143</v>
      </c>
      <c r="D31" s="92">
        <v>7000000</v>
      </c>
      <c r="E31" s="91"/>
      <c r="F31" s="91"/>
      <c r="G31" s="91"/>
      <c r="H31" s="92">
        <f t="shared" si="3"/>
        <v>7000000</v>
      </c>
    </row>
    <row r="32" spans="1:12" ht="18.3" hidden="1">
      <c r="A32" s="74">
        <v>202</v>
      </c>
      <c r="B32" s="64"/>
      <c r="C32" s="61" t="s">
        <v>123</v>
      </c>
      <c r="D32" s="92">
        <v>0</v>
      </c>
      <c r="E32" s="91"/>
      <c r="F32" s="91"/>
      <c r="G32" s="91"/>
      <c r="H32" s="92">
        <f t="shared" si="3"/>
        <v>0</v>
      </c>
    </row>
    <row r="33" spans="1:10" ht="18.3">
      <c r="A33" s="74">
        <v>203</v>
      </c>
      <c r="B33" s="64"/>
      <c r="C33" s="61" t="s">
        <v>122</v>
      </c>
      <c r="D33" s="92">
        <v>1015883.98</v>
      </c>
      <c r="E33" s="91"/>
      <c r="F33" s="91"/>
      <c r="G33" s="91"/>
      <c r="H33" s="92">
        <f t="shared" si="3"/>
        <v>1015883.98</v>
      </c>
    </row>
    <row r="34" spans="1:10" ht="18.3">
      <c r="A34" s="154">
        <v>204</v>
      </c>
      <c r="B34" s="155"/>
      <c r="C34" s="156" t="s">
        <v>35</v>
      </c>
      <c r="D34" s="157">
        <v>5270478.1399999997</v>
      </c>
      <c r="E34" s="158"/>
      <c r="F34" s="158"/>
      <c r="G34" s="158"/>
      <c r="H34" s="158">
        <f>SUM(D34:G34)</f>
        <v>5270478.1399999997</v>
      </c>
    </row>
    <row r="35" spans="1:10" ht="18.3" hidden="1">
      <c r="A35" s="74">
        <v>205</v>
      </c>
      <c r="B35" s="64"/>
      <c r="C35" s="61" t="s">
        <v>121</v>
      </c>
      <c r="D35" s="92">
        <v>0</v>
      </c>
      <c r="E35" s="91"/>
      <c r="F35" s="91"/>
      <c r="G35" s="91"/>
      <c r="H35" s="91">
        <f>SUM(D35:G35)</f>
        <v>0</v>
      </c>
    </row>
    <row r="36" spans="1:10" ht="18.3" hidden="1">
      <c r="A36" s="74">
        <v>206</v>
      </c>
      <c r="B36" s="64"/>
      <c r="C36" s="61" t="s">
        <v>119</v>
      </c>
      <c r="D36" s="92">
        <v>0</v>
      </c>
      <c r="E36" s="91"/>
      <c r="F36" s="91"/>
      <c r="G36" s="91"/>
      <c r="H36" s="91">
        <f t="shared" ref="H36:H37" si="4">SUM(D36:G36)</f>
        <v>0</v>
      </c>
    </row>
    <row r="37" spans="1:10" ht="18.3">
      <c r="A37" s="74">
        <v>207</v>
      </c>
      <c r="B37" s="64"/>
      <c r="C37" s="61" t="s">
        <v>13</v>
      </c>
      <c r="D37" s="92">
        <v>166028.87</v>
      </c>
      <c r="E37" s="91"/>
      <c r="F37" s="91"/>
      <c r="G37" s="91"/>
      <c r="H37" s="91">
        <f t="shared" si="4"/>
        <v>166028.87</v>
      </c>
    </row>
    <row r="38" spans="1:10" ht="18.850000000000001" thickBot="1">
      <c r="A38" s="75"/>
      <c r="B38" s="62"/>
      <c r="C38" s="63" t="s">
        <v>14</v>
      </c>
      <c r="D38" s="106">
        <f t="shared" ref="D38" si="5">SUM(D30:D37)</f>
        <v>110413771.85000001</v>
      </c>
      <c r="E38" s="106">
        <f>SUM(E30:E37)</f>
        <v>0</v>
      </c>
      <c r="F38" s="106">
        <f>SUM(F30:F37)</f>
        <v>0</v>
      </c>
      <c r="G38" s="106">
        <f>SUM(G30:G37)</f>
        <v>0</v>
      </c>
      <c r="H38" s="106">
        <f>SUM(H30:H37)</f>
        <v>110413771.85000001</v>
      </c>
    </row>
    <row r="39" spans="1:10" ht="18.3">
      <c r="A39" s="76"/>
      <c r="B39" s="64" t="s">
        <v>27</v>
      </c>
      <c r="C39" s="64"/>
      <c r="D39" s="95"/>
      <c r="E39" s="95"/>
      <c r="F39" s="95"/>
      <c r="G39" s="95"/>
      <c r="H39" s="95"/>
    </row>
    <row r="40" spans="1:10" ht="18.3">
      <c r="A40" s="74">
        <v>208</v>
      </c>
      <c r="B40" s="64"/>
      <c r="C40" s="61" t="s">
        <v>120</v>
      </c>
      <c r="D40" s="92">
        <v>2924794.44</v>
      </c>
      <c r="E40" s="91"/>
      <c r="F40" s="91"/>
      <c r="G40" s="91"/>
      <c r="H40" s="91">
        <f t="shared" ref="H40" si="6">SUM(D40:G40)</f>
        <v>2924794.44</v>
      </c>
      <c r="J40" s="226">
        <f>F27-F45</f>
        <v>-5912576.4915513396</v>
      </c>
    </row>
    <row r="41" spans="1:10" ht="18.3">
      <c r="A41" s="154">
        <v>209</v>
      </c>
      <c r="B41" s="155"/>
      <c r="C41" s="156" t="s">
        <v>36</v>
      </c>
      <c r="D41" s="157">
        <v>16042820.619999999</v>
      </c>
      <c r="E41" s="158"/>
      <c r="F41" s="196">
        <f>-SUM('Reclass PAE'!H22,'Reclass PAE'!J23,'Reclass PAE'!H30,'Reclass PAE'!J36)</f>
        <v>292795043.84446615</v>
      </c>
      <c r="G41" s="196">
        <f>-SUM('Reclass PAE'!H50,'Reclass PAE'!J51,'Reclass PAE'!H58,'Reclass PAE'!J64)</f>
        <v>2156278.4151297105</v>
      </c>
      <c r="H41" s="158">
        <f>SUM(D41:G41)</f>
        <v>310994142.87959588</v>
      </c>
    </row>
    <row r="42" spans="1:10" ht="18.3" hidden="1">
      <c r="A42" s="74">
        <v>210</v>
      </c>
      <c r="B42" s="64"/>
      <c r="C42" s="61" t="s">
        <v>97</v>
      </c>
      <c r="D42" s="92">
        <v>0</v>
      </c>
      <c r="E42" s="91"/>
      <c r="F42" s="91"/>
      <c r="G42" s="91"/>
      <c r="H42" s="91">
        <f>SUM(D42:G42)</f>
        <v>0</v>
      </c>
    </row>
    <row r="43" spans="1:10" ht="18.3">
      <c r="A43" s="74">
        <v>211</v>
      </c>
      <c r="B43" s="64"/>
      <c r="C43" s="61" t="s">
        <v>37</v>
      </c>
      <c r="D43" s="92">
        <v>454278.40000000002</v>
      </c>
      <c r="E43" s="91"/>
      <c r="F43" s="91"/>
      <c r="G43" s="91"/>
      <c r="H43" s="91">
        <f t="shared" ref="H43:H44" si="7">SUM(D43:G43)</f>
        <v>454278.40000000002</v>
      </c>
    </row>
    <row r="44" spans="1:10" ht="18.3">
      <c r="A44" s="74">
        <v>212</v>
      </c>
      <c r="B44" s="64"/>
      <c r="C44" s="61" t="s">
        <v>117</v>
      </c>
      <c r="D44" s="92">
        <v>322500</v>
      </c>
      <c r="E44" s="91"/>
      <c r="F44" s="91"/>
      <c r="G44" s="91"/>
      <c r="H44" s="91">
        <f t="shared" si="7"/>
        <v>322500</v>
      </c>
      <c r="J44" s="227">
        <f>F46-F27</f>
        <v>5912576.4915513396</v>
      </c>
    </row>
    <row r="45" spans="1:10" ht="18.850000000000001" thickBot="1">
      <c r="A45" s="75"/>
      <c r="B45" s="62"/>
      <c r="C45" s="63" t="s">
        <v>28</v>
      </c>
      <c r="D45" s="106">
        <f t="shared" ref="D45:F45" si="8">SUM(D40:D44)</f>
        <v>19744393.459999997</v>
      </c>
      <c r="E45" s="106">
        <f t="shared" si="8"/>
        <v>0</v>
      </c>
      <c r="F45" s="106">
        <f t="shared" si="8"/>
        <v>292795043.84446615</v>
      </c>
      <c r="G45" s="106">
        <f t="shared" ref="G45" si="9">SUM(G40:G44)</f>
        <v>2156278.4151297105</v>
      </c>
      <c r="H45" s="106">
        <f>SUM(H40:H44)</f>
        <v>314695715.71959585</v>
      </c>
    </row>
    <row r="46" spans="1:10" ht="18.850000000000001" thickBot="1">
      <c r="A46" s="102"/>
      <c r="B46" s="103"/>
      <c r="C46" s="104" t="s">
        <v>15</v>
      </c>
      <c r="D46" s="108">
        <f t="shared" ref="D46:F46" si="10">SUM(D38,D45)</f>
        <v>130158165.31</v>
      </c>
      <c r="E46" s="108">
        <f t="shared" si="10"/>
        <v>0</v>
      </c>
      <c r="F46" s="108">
        <f t="shared" si="10"/>
        <v>292795043.84446615</v>
      </c>
      <c r="G46" s="108">
        <f t="shared" ref="G46" si="11">SUM(G38,G45)</f>
        <v>2156278.4151297105</v>
      </c>
      <c r="H46" s="108">
        <f>SUM(H38,H45)</f>
        <v>425109487.56959587</v>
      </c>
    </row>
    <row r="47" spans="1:10" ht="18.850000000000001" thickTop="1">
      <c r="A47" s="77"/>
      <c r="B47" s="64" t="s">
        <v>16</v>
      </c>
      <c r="C47" s="61"/>
      <c r="D47" s="91"/>
      <c r="E47" s="91"/>
      <c r="F47" s="91"/>
      <c r="G47" s="91"/>
      <c r="H47" s="91"/>
    </row>
    <row r="48" spans="1:10" ht="18.3">
      <c r="A48" s="77"/>
      <c r="B48" s="64" t="s">
        <v>17</v>
      </c>
      <c r="C48" s="61"/>
      <c r="D48" s="91"/>
      <c r="E48" s="91"/>
      <c r="F48" s="91"/>
      <c r="G48" s="91"/>
      <c r="H48" s="91"/>
    </row>
    <row r="49" spans="1:11" ht="18.3">
      <c r="A49" s="77">
        <v>300</v>
      </c>
      <c r="B49" s="64"/>
      <c r="C49" s="61" t="s">
        <v>18</v>
      </c>
      <c r="D49" s="91">
        <v>20000000</v>
      </c>
      <c r="E49" s="91"/>
      <c r="F49" s="91"/>
      <c r="G49" s="91"/>
      <c r="H49" s="91">
        <f>SUM(D49:G49)</f>
        <v>20000000</v>
      </c>
    </row>
    <row r="50" spans="1:11" ht="18.3">
      <c r="A50" s="77">
        <v>301</v>
      </c>
      <c r="B50" s="64"/>
      <c r="C50" s="61" t="s">
        <v>19</v>
      </c>
      <c r="D50" s="91">
        <v>20000000</v>
      </c>
      <c r="E50" s="91"/>
      <c r="F50" s="91"/>
      <c r="G50" s="91"/>
      <c r="H50" s="91">
        <f t="shared" ref="H50:H57" si="12">SUM(D50:G50)</f>
        <v>20000000</v>
      </c>
    </row>
    <row r="51" spans="1:11" ht="18.3">
      <c r="A51" s="77">
        <v>302</v>
      </c>
      <c r="B51" s="64"/>
      <c r="C51" s="61" t="s">
        <v>138</v>
      </c>
      <c r="D51" s="91">
        <v>0</v>
      </c>
      <c r="E51" s="91"/>
      <c r="F51" s="91"/>
      <c r="G51" s="91"/>
      <c r="H51" s="91">
        <f t="shared" si="12"/>
        <v>0</v>
      </c>
    </row>
    <row r="52" spans="1:11" ht="18.3">
      <c r="A52" s="77">
        <v>304</v>
      </c>
      <c r="B52" s="64"/>
      <c r="C52" s="68" t="s">
        <v>20</v>
      </c>
      <c r="D52" s="91">
        <v>0</v>
      </c>
      <c r="E52" s="91"/>
      <c r="F52" s="91"/>
      <c r="G52" s="91"/>
      <c r="H52" s="91">
        <f t="shared" si="12"/>
        <v>0</v>
      </c>
    </row>
    <row r="53" spans="1:11" ht="18.3">
      <c r="A53" s="77">
        <v>305</v>
      </c>
      <c r="B53" s="64"/>
      <c r="C53" s="64" t="s">
        <v>152</v>
      </c>
      <c r="D53" s="91"/>
      <c r="E53" s="91"/>
      <c r="F53" s="91"/>
      <c r="G53" s="91"/>
      <c r="H53" s="91">
        <f t="shared" si="12"/>
        <v>0</v>
      </c>
    </row>
    <row r="54" spans="1:11" ht="18.3">
      <c r="A54" s="77">
        <v>306</v>
      </c>
      <c r="B54" s="64"/>
      <c r="C54" s="70" t="s">
        <v>43</v>
      </c>
      <c r="D54" s="229">
        <f>-8239855.34+L14</f>
        <v>-7876768.21</v>
      </c>
      <c r="E54" s="91"/>
      <c r="F54" s="91"/>
      <c r="G54" s="91"/>
      <c r="H54" s="91">
        <f t="shared" si="12"/>
        <v>-7876768.21</v>
      </c>
      <c r="K54" s="226"/>
    </row>
    <row r="55" spans="1:11" ht="18.3">
      <c r="A55" s="77">
        <v>307</v>
      </c>
      <c r="B55" s="64"/>
      <c r="C55" s="70" t="s">
        <v>151</v>
      </c>
      <c r="D55" s="91">
        <f>D89</f>
        <v>-60188665.210000001</v>
      </c>
      <c r="E55" s="91">
        <f>E89</f>
        <v>0</v>
      </c>
      <c r="F55" s="91">
        <f>F89</f>
        <v>-5912576.4915513583</v>
      </c>
      <c r="G55" s="91">
        <f>G89</f>
        <v>-14354.426564161404</v>
      </c>
      <c r="H55" s="91">
        <f t="shared" si="12"/>
        <v>-66115596.128115527</v>
      </c>
    </row>
    <row r="56" spans="1:11" ht="18.3">
      <c r="A56" s="77">
        <v>308</v>
      </c>
      <c r="B56" s="64"/>
      <c r="C56" s="70" t="s">
        <v>44</v>
      </c>
      <c r="D56" s="91">
        <v>0</v>
      </c>
      <c r="E56" s="91"/>
      <c r="F56" s="91"/>
      <c r="G56" s="91"/>
      <c r="H56" s="91">
        <f t="shared" si="12"/>
        <v>0</v>
      </c>
      <c r="J56" s="227"/>
    </row>
    <row r="57" spans="1:11" ht="18.3">
      <c r="A57" s="77">
        <v>309</v>
      </c>
      <c r="B57" s="64"/>
      <c r="C57" s="70" t="s">
        <v>46</v>
      </c>
      <c r="D57" s="96">
        <v>0</v>
      </c>
      <c r="E57" s="91"/>
      <c r="F57" s="91"/>
      <c r="G57" s="91"/>
      <c r="H57" s="91">
        <f t="shared" si="12"/>
        <v>0</v>
      </c>
    </row>
    <row r="58" spans="1:11" ht="18.3">
      <c r="A58" s="77">
        <v>310</v>
      </c>
      <c r="B58" s="64"/>
      <c r="C58" s="70" t="s">
        <v>45</v>
      </c>
      <c r="D58" s="101">
        <f>SUM(D54:D57)</f>
        <v>-68065433.420000002</v>
      </c>
      <c r="E58" s="101">
        <f t="shared" ref="E58:G58" si="13">SUM(E54:E57)</f>
        <v>0</v>
      </c>
      <c r="F58" s="101">
        <f t="shared" si="13"/>
        <v>-5912576.4915513583</v>
      </c>
      <c r="G58" s="101">
        <f t="shared" si="13"/>
        <v>-14354.426564161404</v>
      </c>
      <c r="H58" s="101">
        <f>SUM(H54:H57)</f>
        <v>-73992364.338115528</v>
      </c>
    </row>
    <row r="59" spans="1:11" ht="18.3">
      <c r="A59" s="77"/>
      <c r="B59" s="64"/>
      <c r="C59" s="68"/>
      <c r="D59" s="91"/>
      <c r="E59" s="91"/>
      <c r="F59" s="91"/>
      <c r="G59" s="91"/>
      <c r="H59" s="91"/>
    </row>
    <row r="60" spans="1:11" ht="18.3" hidden="1">
      <c r="A60" s="77"/>
      <c r="B60" s="64" t="s">
        <v>73</v>
      </c>
      <c r="C60" s="64"/>
      <c r="D60" s="91"/>
      <c r="E60" s="91"/>
      <c r="F60" s="91"/>
      <c r="G60" s="91"/>
      <c r="H60" s="91"/>
    </row>
    <row r="61" spans="1:11" ht="18.3" hidden="1">
      <c r="A61" s="77">
        <v>311</v>
      </c>
      <c r="B61" s="64"/>
      <c r="C61" s="69" t="s">
        <v>83</v>
      </c>
      <c r="D61" s="91">
        <v>0</v>
      </c>
      <c r="E61" s="91"/>
      <c r="F61" s="91"/>
      <c r="G61" s="91"/>
      <c r="H61" s="91"/>
    </row>
    <row r="62" spans="1:11" ht="18.3" hidden="1">
      <c r="A62" s="77">
        <v>312</v>
      </c>
      <c r="B62" s="64"/>
      <c r="C62" s="69" t="s">
        <v>74</v>
      </c>
      <c r="D62" s="91">
        <v>0</v>
      </c>
      <c r="E62" s="91"/>
      <c r="F62" s="91"/>
      <c r="G62" s="91"/>
      <c r="H62" s="91"/>
    </row>
    <row r="63" spans="1:11" ht="18.3" hidden="1">
      <c r="A63" s="77">
        <v>313</v>
      </c>
      <c r="B63" s="64"/>
      <c r="C63" s="69" t="s">
        <v>81</v>
      </c>
      <c r="D63" s="94">
        <v>0</v>
      </c>
      <c r="E63" s="94"/>
      <c r="F63" s="94"/>
      <c r="G63" s="94"/>
      <c r="H63" s="94"/>
    </row>
    <row r="64" spans="1:11" ht="18.850000000000001" hidden="1" thickBot="1">
      <c r="A64" s="77">
        <v>314</v>
      </c>
      <c r="B64" s="64"/>
      <c r="C64" s="69" t="s">
        <v>82</v>
      </c>
      <c r="D64" s="98">
        <v>0</v>
      </c>
      <c r="E64" s="98"/>
      <c r="F64" s="98"/>
      <c r="G64" s="98"/>
      <c r="H64" s="98"/>
    </row>
    <row r="65" spans="1:11" ht="18.3">
      <c r="A65" s="77"/>
      <c r="B65" s="64"/>
      <c r="C65" s="61"/>
      <c r="D65" s="97"/>
      <c r="E65" s="97"/>
      <c r="F65" s="97"/>
      <c r="G65" s="97"/>
      <c r="H65" s="97"/>
    </row>
    <row r="66" spans="1:11" ht="18.3">
      <c r="A66" s="102"/>
      <c r="B66" s="103"/>
      <c r="C66" s="104" t="s">
        <v>21</v>
      </c>
      <c r="D66" s="105">
        <f>SUM(D50,D58)</f>
        <v>-48065433.420000002</v>
      </c>
      <c r="E66" s="105">
        <f t="shared" ref="E66" si="14">SUM(E50,E58)</f>
        <v>0</v>
      </c>
      <c r="F66" s="105">
        <f>SUM(F50,F58)</f>
        <v>-5912576.4915513583</v>
      </c>
      <c r="G66" s="105">
        <f>SUM(G50,G58)</f>
        <v>-14354.426564161404</v>
      </c>
      <c r="H66" s="105">
        <f>SUM(H50,H58)</f>
        <v>-53992364.338115528</v>
      </c>
    </row>
    <row r="67" spans="1:11" ht="18.3">
      <c r="A67" s="76">
        <v>315</v>
      </c>
      <c r="B67" s="64"/>
      <c r="C67" s="64" t="s">
        <v>30</v>
      </c>
      <c r="D67" s="99"/>
      <c r="E67" s="99"/>
      <c r="F67" s="99"/>
      <c r="G67" s="99"/>
      <c r="H67" s="99"/>
    </row>
    <row r="68" spans="1:11" ht="18.850000000000001" thickBot="1">
      <c r="A68" s="102"/>
      <c r="B68" s="103"/>
      <c r="C68" s="104" t="s">
        <v>22</v>
      </c>
      <c r="D68" s="109">
        <f>SUM(D46,D66)</f>
        <v>82092731.890000001</v>
      </c>
      <c r="E68" s="109">
        <f t="shared" ref="E68:G68" si="15">SUM(E46,E66)</f>
        <v>0</v>
      </c>
      <c r="F68" s="109">
        <f t="shared" si="15"/>
        <v>286882467.35291481</v>
      </c>
      <c r="G68" s="109">
        <f t="shared" si="15"/>
        <v>2141923.9885655493</v>
      </c>
      <c r="H68" s="109">
        <f>SUM(H46,H66)</f>
        <v>371117123.23148036</v>
      </c>
    </row>
    <row r="69" spans="1:11" ht="18.850000000000001" thickTop="1">
      <c r="A69" s="78"/>
      <c r="B69" s="66"/>
      <c r="C69" s="66"/>
      <c r="D69" s="100">
        <f>D27-D68</f>
        <v>0</v>
      </c>
      <c r="E69" s="100">
        <f t="shared" ref="E69:F69" si="16">E27-E68</f>
        <v>0</v>
      </c>
      <c r="F69" s="100">
        <f t="shared" si="16"/>
        <v>0</v>
      </c>
      <c r="G69" s="100">
        <f t="shared" ref="G69" si="17">G27-G68</f>
        <v>0</v>
      </c>
      <c r="H69" s="100">
        <f>H27-H68</f>
        <v>0</v>
      </c>
    </row>
    <row r="70" spans="1:11">
      <c r="J70" s="226"/>
      <c r="K70" s="224"/>
    </row>
    <row r="71" spans="1:11" ht="36.549999999999997">
      <c r="A71" s="222"/>
      <c r="B71" s="361" t="s">
        <v>32</v>
      </c>
      <c r="C71" s="362"/>
      <c r="D71" s="215" t="s">
        <v>188</v>
      </c>
      <c r="E71" s="222" t="str">
        <f>+E1</f>
        <v>Leasing</v>
      </c>
      <c r="F71" s="222" t="str">
        <f>+F1</f>
        <v>เช่าช่วง-รถบรรทุก</v>
      </c>
      <c r="G71" s="222" t="str">
        <f>+G1</f>
        <v>เช่าช่วง-ที่ดิน</v>
      </c>
      <c r="H71" s="222" t="s">
        <v>193</v>
      </c>
    </row>
    <row r="72" spans="1:11">
      <c r="A72" s="79">
        <v>401</v>
      </c>
      <c r="B72" s="89" t="s">
        <v>31</v>
      </c>
      <c r="C72" s="72"/>
      <c r="D72" s="219">
        <v>137808055.66</v>
      </c>
      <c r="E72" s="185"/>
      <c r="F72" s="219"/>
      <c r="G72" s="219"/>
      <c r="H72" s="185">
        <f>SUM(D72:G72)</f>
        <v>137808055.66</v>
      </c>
    </row>
    <row r="73" spans="1:11">
      <c r="A73" s="79">
        <v>404</v>
      </c>
      <c r="B73" s="89" t="s">
        <v>153</v>
      </c>
      <c r="C73" s="72"/>
      <c r="D73" s="219">
        <v>0</v>
      </c>
      <c r="E73" s="185"/>
      <c r="F73" s="218"/>
      <c r="G73" s="218"/>
      <c r="H73" s="185">
        <f>SUM(D73:G73)</f>
        <v>0</v>
      </c>
    </row>
    <row r="74" spans="1:11">
      <c r="A74" s="188">
        <v>501</v>
      </c>
      <c r="B74" s="189" t="s">
        <v>100</v>
      </c>
      <c r="C74" s="190"/>
      <c r="D74" s="191">
        <v>-184604582.5</v>
      </c>
      <c r="E74" s="245">
        <f>'Reclass PAE'!H9+'Reclass PAE'!J12</f>
        <v>0</v>
      </c>
      <c r="F74" s="244">
        <f>-SUM('Reclass PAE'!H26,'Reclass PAE'!J31,'Reclass PAE'!J32)</f>
        <v>11614023.26333354</v>
      </c>
      <c r="G74" s="244">
        <f>-SUM('Reclass PAE'!H54,'Reclass PAE'!J59,'Reclass PAE'!J60)</f>
        <v>8631.5055101792968</v>
      </c>
      <c r="H74" s="192">
        <f>SUM(D74:G74)</f>
        <v>-172981927.73115629</v>
      </c>
    </row>
    <row r="75" spans="1:11" ht="18.3">
      <c r="A75" s="81"/>
      <c r="B75" s="147"/>
      <c r="C75" s="148" t="s">
        <v>144</v>
      </c>
      <c r="D75" s="216">
        <f>SUM(D72:D74)</f>
        <v>-46796526.840000004</v>
      </c>
      <c r="E75" s="186">
        <f>SUM(E72:E74)</f>
        <v>0</v>
      </c>
      <c r="F75" s="186">
        <f t="shared" ref="F75:G75" si="18">SUM(F72:F74)</f>
        <v>11614023.26333354</v>
      </c>
      <c r="G75" s="186">
        <f t="shared" si="18"/>
        <v>8631.5055101792968</v>
      </c>
      <c r="H75" s="186">
        <f>SUM(H72:H74)</f>
        <v>-35173872.071156293</v>
      </c>
    </row>
    <row r="76" spans="1:11">
      <c r="A76" s="79">
        <v>402</v>
      </c>
      <c r="B76" s="89" t="s">
        <v>39</v>
      </c>
      <c r="C76" s="72"/>
      <c r="D76" s="219">
        <v>0</v>
      </c>
      <c r="E76" s="185"/>
      <c r="F76" s="219"/>
      <c r="G76" s="219"/>
      <c r="H76" s="185">
        <f>SUM(D76:G76)</f>
        <v>0</v>
      </c>
    </row>
    <row r="77" spans="1:11">
      <c r="A77" s="79">
        <v>403</v>
      </c>
      <c r="B77" s="89" t="s">
        <v>24</v>
      </c>
      <c r="C77" s="72"/>
      <c r="D77" s="219">
        <v>1908282.27</v>
      </c>
      <c r="E77" s="185"/>
      <c r="F77" s="219"/>
      <c r="G77" s="219"/>
      <c r="H77" s="185">
        <f>SUM(D77:G77)</f>
        <v>1908282.27</v>
      </c>
    </row>
    <row r="78" spans="1:11" ht="18.3">
      <c r="A78" s="81"/>
      <c r="B78" s="83"/>
      <c r="C78" s="84" t="s">
        <v>145</v>
      </c>
      <c r="D78" s="216">
        <f>SUM(D75:D77)</f>
        <v>-44888244.57</v>
      </c>
      <c r="E78" s="186">
        <f t="shared" ref="E78:G78" si="19">SUM(E75:E77)</f>
        <v>0</v>
      </c>
      <c r="F78" s="186">
        <f t="shared" si="19"/>
        <v>11614023.26333354</v>
      </c>
      <c r="G78" s="186">
        <f t="shared" si="19"/>
        <v>8631.5055101792968</v>
      </c>
      <c r="H78" s="186">
        <f>SUM(H75:H77)</f>
        <v>-33265589.801156294</v>
      </c>
    </row>
    <row r="79" spans="1:11">
      <c r="A79" s="79">
        <v>502</v>
      </c>
      <c r="B79" s="89" t="s">
        <v>38</v>
      </c>
      <c r="C79" s="72"/>
      <c r="D79" s="219">
        <v>0</v>
      </c>
      <c r="E79" s="185"/>
      <c r="F79" s="219"/>
      <c r="G79" s="219"/>
      <c r="H79" s="185">
        <f>SUM(D79:G79)</f>
        <v>0</v>
      </c>
    </row>
    <row r="80" spans="1:11">
      <c r="A80" s="80">
        <v>503</v>
      </c>
      <c r="B80" s="88" t="s">
        <v>25</v>
      </c>
      <c r="C80" s="85"/>
      <c r="D80" s="219">
        <v>-13157814.619999999</v>
      </c>
      <c r="E80" s="185"/>
      <c r="F80" s="219"/>
      <c r="G80" s="219"/>
      <c r="H80" s="185">
        <f>SUM(D80:G80)</f>
        <v>-13157814.619999999</v>
      </c>
    </row>
    <row r="81" spans="1:8" ht="18.3">
      <c r="A81" s="81"/>
      <c r="B81" s="83"/>
      <c r="C81" s="84" t="s">
        <v>146</v>
      </c>
      <c r="D81" s="216">
        <f>SUM(D78:D80)</f>
        <v>-58046059.189999998</v>
      </c>
      <c r="E81" s="186">
        <f t="shared" ref="E81:G81" si="20">SUM(E78:E80)</f>
        <v>0</v>
      </c>
      <c r="F81" s="186">
        <f t="shared" si="20"/>
        <v>11614023.26333354</v>
      </c>
      <c r="G81" s="186">
        <f t="shared" si="20"/>
        <v>8631.5055101792968</v>
      </c>
      <c r="H81" s="186">
        <f>SUM(H78:H80)</f>
        <v>-46423404.421156295</v>
      </c>
    </row>
    <row r="82" spans="1:8">
      <c r="A82" s="193">
        <v>504</v>
      </c>
      <c r="B82" s="194" t="s">
        <v>33</v>
      </c>
      <c r="C82" s="195"/>
      <c r="D82" s="191">
        <v>-2142606.02</v>
      </c>
      <c r="E82" s="245"/>
      <c r="F82" s="244">
        <f>-'Reclass PAE'!H35</f>
        <v>-17526599.754884899</v>
      </c>
      <c r="G82" s="244">
        <f>-'Reclass PAE'!H63</f>
        <v>-22985.932074340701</v>
      </c>
      <c r="H82" s="192">
        <f>SUM(D82:G82)</f>
        <v>-19692191.70695924</v>
      </c>
    </row>
    <row r="83" spans="1:8" ht="18.3">
      <c r="A83" s="81"/>
      <c r="B83" s="83"/>
      <c r="C83" s="84" t="s">
        <v>147</v>
      </c>
      <c r="D83" s="216">
        <f>SUM(D81:D82)</f>
        <v>-60188665.210000001</v>
      </c>
      <c r="E83" s="186">
        <f t="shared" ref="E83:G83" si="21">SUM(E81:E82)</f>
        <v>0</v>
      </c>
      <c r="F83" s="186">
        <f t="shared" si="21"/>
        <v>-5912576.4915513583</v>
      </c>
      <c r="G83" s="186">
        <f t="shared" si="21"/>
        <v>-14354.426564161404</v>
      </c>
      <c r="H83" s="186">
        <f>SUM(H81:H82)</f>
        <v>-66115596.128115535</v>
      </c>
    </row>
    <row r="84" spans="1:8">
      <c r="A84" s="80">
        <v>505</v>
      </c>
      <c r="B84" s="88" t="s">
        <v>34</v>
      </c>
      <c r="C84" s="85"/>
      <c r="D84" s="184"/>
      <c r="E84" s="218"/>
      <c r="F84" s="218"/>
      <c r="G84" s="218"/>
      <c r="H84" s="185">
        <f>SUM(D84:G84)</f>
        <v>0</v>
      </c>
    </row>
    <row r="85" spans="1:8" ht="18.3">
      <c r="A85" s="81"/>
      <c r="B85" s="83"/>
      <c r="C85" s="84" t="s">
        <v>98</v>
      </c>
      <c r="D85" s="216">
        <f>SUM(D83:D84)</f>
        <v>-60188665.210000001</v>
      </c>
      <c r="E85" s="186">
        <f t="shared" ref="E85:H85" si="22">SUM(E83:E84)</f>
        <v>0</v>
      </c>
      <c r="F85" s="186">
        <f t="shared" si="22"/>
        <v>-5912576.4915513583</v>
      </c>
      <c r="G85" s="186">
        <f t="shared" si="22"/>
        <v>-14354.426564161404</v>
      </c>
      <c r="H85" s="186">
        <f t="shared" si="22"/>
        <v>-66115596.128115535</v>
      </c>
    </row>
    <row r="86" spans="1:8">
      <c r="A86" s="80">
        <v>506</v>
      </c>
      <c r="B86" s="88" t="s">
        <v>90</v>
      </c>
      <c r="C86" s="85"/>
      <c r="D86" s="184">
        <v>0</v>
      </c>
      <c r="E86" s="218"/>
      <c r="F86" s="218"/>
      <c r="G86" s="218"/>
      <c r="H86" s="185">
        <f>SUM(D86:G86)</f>
        <v>0</v>
      </c>
    </row>
    <row r="87" spans="1:8" ht="18.3">
      <c r="A87" s="81"/>
      <c r="B87" s="83"/>
      <c r="C87" s="84" t="s">
        <v>148</v>
      </c>
      <c r="D87" s="216">
        <f>SUM(D85:D86)</f>
        <v>-60188665.210000001</v>
      </c>
      <c r="E87" s="186">
        <f t="shared" ref="E87:H87" si="23">SUM(E85:E86)</f>
        <v>0</v>
      </c>
      <c r="F87" s="186">
        <f t="shared" si="23"/>
        <v>-5912576.4915513583</v>
      </c>
      <c r="G87" s="186">
        <f t="shared" si="23"/>
        <v>-14354.426564161404</v>
      </c>
      <c r="H87" s="186">
        <f t="shared" si="23"/>
        <v>-66115596.128115535</v>
      </c>
    </row>
    <row r="88" spans="1:8">
      <c r="A88" s="79">
        <v>507</v>
      </c>
      <c r="B88" s="89" t="s">
        <v>149</v>
      </c>
      <c r="C88" s="72"/>
      <c r="D88" s="184"/>
      <c r="E88" s="218"/>
      <c r="F88" s="218"/>
      <c r="G88" s="218"/>
      <c r="H88" s="185">
        <f>SUM(D88:G88)</f>
        <v>0</v>
      </c>
    </row>
    <row r="89" spans="1:8" ht="18.850000000000001" thickBot="1">
      <c r="A89" s="82"/>
      <c r="B89" s="86"/>
      <c r="C89" s="87" t="s">
        <v>150</v>
      </c>
      <c r="D89" s="217">
        <f>SUM(D87:D88)</f>
        <v>-60188665.210000001</v>
      </c>
      <c r="E89" s="187">
        <f t="shared" ref="E89:H89" si="24">SUM(E87:E88)</f>
        <v>0</v>
      </c>
      <c r="F89" s="187">
        <f>SUM(F87:F88)</f>
        <v>-5912576.4915513583</v>
      </c>
      <c r="G89" s="187">
        <f>SUM(G87:G88)</f>
        <v>-14354.426564161404</v>
      </c>
      <c r="H89" s="187">
        <f t="shared" si="24"/>
        <v>-66115596.128115535</v>
      </c>
    </row>
    <row r="90" spans="1:8" ht="17.75" thickTop="1">
      <c r="A90" s="71"/>
      <c r="B90" s="71"/>
      <c r="C90" s="71"/>
      <c r="D90" s="67"/>
    </row>
    <row r="91" spans="1:8">
      <c r="D91" s="65">
        <f>D27-D46-D66</f>
        <v>0</v>
      </c>
      <c r="F91" s="65">
        <f>F27-F46-F66</f>
        <v>1.862645149230957E-8</v>
      </c>
      <c r="G91" s="65">
        <f>G27-G46-G66</f>
        <v>2.0372681319713593E-10</v>
      </c>
      <c r="H91" s="65">
        <f>H27-H46-H66</f>
        <v>0</v>
      </c>
    </row>
    <row r="93" spans="1:8">
      <c r="D93" s="67"/>
    </row>
    <row r="94" spans="1:8">
      <c r="D94" s="65"/>
    </row>
    <row r="97" spans="4:4">
      <c r="D97" s="65"/>
    </row>
  </sheetData>
  <mergeCells count="2">
    <mergeCell ref="B1:C1"/>
    <mergeCell ref="B71:C71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  <rowBreaks count="1" manualBreakCount="1">
    <brk id="6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0000FF"/>
    <pageSetUpPr fitToPage="1"/>
  </sheetPr>
  <dimension ref="A1:T171"/>
  <sheetViews>
    <sheetView showGridLines="0" view="pageBreakPreview" topLeftCell="A43" zoomScale="85" zoomScaleNormal="120" zoomScaleSheetLayoutView="85" workbookViewId="0">
      <selection activeCell="E63" sqref="E63"/>
    </sheetView>
  </sheetViews>
  <sheetFormatPr defaultColWidth="8.8984375" defaultRowHeight="16.75" customHeight="1"/>
  <cols>
    <col min="1" max="2" width="8.8984375" style="1"/>
    <col min="3" max="3" width="5.3984375" style="1" customWidth="1"/>
    <col min="4" max="4" width="20.3984375" style="1" customWidth="1"/>
    <col min="5" max="5" width="32" style="1" customWidth="1"/>
    <col min="6" max="6" width="9.3984375" style="1" customWidth="1"/>
    <col min="7" max="7" width="14.09765625" style="1" customWidth="1"/>
    <col min="8" max="8" width="16.8984375" style="2" customWidth="1"/>
    <col min="9" max="9" width="4.09765625" style="2" customWidth="1"/>
    <col min="10" max="10" width="15.19921875" style="2" bestFit="1" customWidth="1"/>
    <col min="11" max="11" width="15.09765625" style="1" bestFit="1" customWidth="1"/>
    <col min="12" max="12" width="14.796875" style="1" bestFit="1" customWidth="1"/>
    <col min="13" max="13" width="13.3984375" style="1" bestFit="1" customWidth="1"/>
    <col min="14" max="15" width="15" style="2" customWidth="1"/>
    <col min="16" max="16" width="13.3984375" style="1" bestFit="1" customWidth="1"/>
    <col min="17" max="17" width="8.8984375" style="1"/>
    <col min="18" max="19" width="14.3984375" style="1" bestFit="1" customWidth="1"/>
    <col min="20" max="20" width="12.3984375" style="1" bestFit="1" customWidth="1"/>
    <col min="21" max="16384" width="8.8984375" style="1"/>
  </cols>
  <sheetData>
    <row r="1" spans="1:15" ht="16.75" customHeight="1">
      <c r="A1" s="159" t="s">
        <v>154</v>
      </c>
      <c r="B1" s="160"/>
      <c r="C1" s="160"/>
      <c r="D1" s="160"/>
      <c r="E1" s="160"/>
      <c r="F1" s="160"/>
      <c r="G1" s="160"/>
      <c r="H1" s="178"/>
      <c r="I1" s="178"/>
      <c r="J1" s="178"/>
      <c r="K1" s="161">
        <v>45382</v>
      </c>
      <c r="L1" s="166"/>
    </row>
    <row r="2" spans="1:15" ht="16.75" customHeight="1" thickBot="1">
      <c r="A2" s="160"/>
      <c r="B2" s="160"/>
      <c r="C2" s="160"/>
      <c r="D2" s="160"/>
      <c r="E2" s="160"/>
      <c r="F2" s="160"/>
      <c r="G2" s="160"/>
      <c r="H2" s="178"/>
      <c r="I2" s="178"/>
      <c r="J2" s="178"/>
      <c r="K2" s="160"/>
      <c r="L2" s="166"/>
    </row>
    <row r="3" spans="1:15" ht="16.75" customHeight="1">
      <c r="A3" s="162" t="s">
        <v>155</v>
      </c>
      <c r="B3" s="363" t="s">
        <v>222</v>
      </c>
      <c r="C3" s="364"/>
      <c r="D3" s="364"/>
      <c r="E3" s="364"/>
      <c r="F3" s="364"/>
      <c r="G3" s="364"/>
      <c r="H3" s="364"/>
      <c r="I3" s="364"/>
      <c r="J3" s="364"/>
      <c r="K3" s="365"/>
      <c r="L3" s="166"/>
    </row>
    <row r="4" spans="1:15" ht="16.75" customHeight="1" thickBot="1">
      <c r="A4" s="162"/>
      <c r="B4" s="366"/>
      <c r="C4" s="367"/>
      <c r="D4" s="367"/>
      <c r="E4" s="367"/>
      <c r="F4" s="367"/>
      <c r="G4" s="367"/>
      <c r="H4" s="367"/>
      <c r="I4" s="367"/>
      <c r="J4" s="367"/>
      <c r="K4" s="368"/>
      <c r="L4" s="166"/>
    </row>
    <row r="5" spans="1:15" ht="16.75" customHeight="1" thickBot="1">
      <c r="A5" s="160"/>
      <c r="B5" s="163"/>
      <c r="C5" s="160"/>
      <c r="D5" s="160"/>
      <c r="E5" s="160"/>
      <c r="F5" s="160"/>
      <c r="G5" s="204" t="s">
        <v>170</v>
      </c>
      <c r="H5" s="205" t="s">
        <v>156</v>
      </c>
      <c r="I5" s="178"/>
      <c r="J5" s="205" t="s">
        <v>157</v>
      </c>
      <c r="K5" s="164"/>
      <c r="L5" s="166"/>
    </row>
    <row r="6" spans="1:15" ht="16.75" customHeight="1">
      <c r="A6" s="160"/>
      <c r="B6" s="163"/>
      <c r="C6" s="160"/>
      <c r="D6" s="160"/>
      <c r="E6" s="160"/>
      <c r="F6" s="160"/>
      <c r="G6" s="160"/>
      <c r="H6" s="178"/>
      <c r="I6" s="178"/>
      <c r="J6" s="178"/>
      <c r="K6" s="164"/>
      <c r="L6" s="166"/>
    </row>
    <row r="7" spans="1:15" ht="16.75" customHeight="1">
      <c r="A7" s="160"/>
      <c r="B7" s="163"/>
      <c r="C7" s="160" t="s">
        <v>158</v>
      </c>
      <c r="D7" s="160"/>
      <c r="E7" s="160"/>
      <c r="F7" s="162" t="s">
        <v>159</v>
      </c>
      <c r="G7" s="165">
        <v>112</v>
      </c>
      <c r="H7" s="208">
        <v>24060000</v>
      </c>
      <c r="I7" s="208"/>
      <c r="J7" s="208"/>
      <c r="K7" s="164"/>
      <c r="L7" s="166"/>
    </row>
    <row r="8" spans="1:15" s="281" customFormat="1" ht="16.75" customHeight="1">
      <c r="A8" s="274"/>
      <c r="B8" s="275"/>
      <c r="C8" s="274" t="s">
        <v>166</v>
      </c>
      <c r="D8" s="274"/>
      <c r="E8" s="276"/>
      <c r="F8" s="277" t="s">
        <v>167</v>
      </c>
      <c r="G8" s="277">
        <v>111</v>
      </c>
      <c r="H8" s="283">
        <v>6480583.3678108305</v>
      </c>
      <c r="I8" s="278"/>
      <c r="J8" s="278"/>
      <c r="K8" s="280"/>
      <c r="L8" s="276"/>
      <c r="N8" s="282"/>
      <c r="O8" s="282"/>
    </row>
    <row r="9" spans="1:15" ht="16.75" customHeight="1">
      <c r="A9" s="160"/>
      <c r="B9" s="163"/>
      <c r="C9" s="160" t="s">
        <v>162</v>
      </c>
      <c r="D9" s="160"/>
      <c r="E9" s="160"/>
      <c r="F9" s="162" t="s">
        <v>163</v>
      </c>
      <c r="G9" s="165">
        <v>501</v>
      </c>
      <c r="H9" s="208">
        <v>1728817.22</v>
      </c>
      <c r="I9" s="208"/>
      <c r="J9" s="210"/>
      <c r="K9" s="164"/>
      <c r="L9" s="166"/>
    </row>
    <row r="10" spans="1:15" s="281" customFormat="1" ht="16.75" customHeight="1">
      <c r="A10" s="274"/>
      <c r="B10" s="275"/>
      <c r="C10" s="274"/>
      <c r="D10" s="274" t="s">
        <v>164</v>
      </c>
      <c r="E10" s="276"/>
      <c r="F10" s="277" t="s">
        <v>165</v>
      </c>
      <c r="G10" s="277">
        <v>111</v>
      </c>
      <c r="H10" s="278"/>
      <c r="I10" s="278"/>
      <c r="J10" s="279">
        <f>-H7</f>
        <v>-24060000</v>
      </c>
      <c r="K10" s="280"/>
      <c r="L10" s="276"/>
      <c r="N10" s="282"/>
      <c r="O10" s="282"/>
    </row>
    <row r="11" spans="1:15" ht="16.75" customHeight="1">
      <c r="A11" s="160"/>
      <c r="B11" s="163"/>
      <c r="C11" s="160"/>
      <c r="D11" s="160" t="s">
        <v>160</v>
      </c>
      <c r="E11" s="166"/>
      <c r="F11" s="162" t="s">
        <v>161</v>
      </c>
      <c r="G11" s="165">
        <v>112</v>
      </c>
      <c r="H11" s="209"/>
      <c r="I11" s="208"/>
      <c r="J11" s="208">
        <f>-H8</f>
        <v>-6480583.3678108305</v>
      </c>
      <c r="K11" s="164"/>
      <c r="L11" s="166"/>
    </row>
    <row r="12" spans="1:15" ht="16.75" customHeight="1">
      <c r="A12" s="160"/>
      <c r="B12" s="163"/>
      <c r="C12" s="160"/>
      <c r="D12" s="160" t="s">
        <v>168</v>
      </c>
      <c r="E12" s="166"/>
      <c r="F12" s="165" t="s">
        <v>169</v>
      </c>
      <c r="G12" s="165">
        <v>501</v>
      </c>
      <c r="H12" s="208"/>
      <c r="I12" s="208"/>
      <c r="J12" s="209">
        <f>-H9</f>
        <v>-1728817.22</v>
      </c>
      <c r="K12" s="164"/>
      <c r="L12" s="166"/>
    </row>
    <row r="13" spans="1:15" ht="16.75" customHeight="1" thickBot="1">
      <c r="A13" s="160"/>
      <c r="B13" s="163"/>
      <c r="C13" s="160"/>
      <c r="D13" s="160"/>
      <c r="E13" s="160"/>
      <c r="F13" s="160"/>
      <c r="G13" s="160"/>
      <c r="H13" s="214">
        <f>SUM(H7:H12)</f>
        <v>32269400.587810829</v>
      </c>
      <c r="I13" s="208"/>
      <c r="J13" s="214">
        <f>SUM(J7:J12)</f>
        <v>-32269400.587810829</v>
      </c>
      <c r="K13" s="164"/>
      <c r="L13" s="166"/>
    </row>
    <row r="14" spans="1:15" ht="16.75" customHeight="1">
      <c r="A14" s="160"/>
      <c r="B14" s="163" t="s">
        <v>281</v>
      </c>
      <c r="C14" s="160"/>
      <c r="D14" s="160"/>
      <c r="E14" s="160"/>
      <c r="F14" s="160"/>
      <c r="G14" s="160"/>
      <c r="H14" s="179"/>
      <c r="I14" s="179"/>
      <c r="J14" s="179">
        <f>H13+J13</f>
        <v>0</v>
      </c>
      <c r="K14" s="164"/>
      <c r="L14" s="166"/>
    </row>
    <row r="15" spans="1:15" ht="16.75" customHeight="1" thickBot="1">
      <c r="A15" s="160"/>
      <c r="B15" s="167"/>
      <c r="C15" s="168"/>
      <c r="D15" s="168"/>
      <c r="E15" s="168"/>
      <c r="F15" s="168"/>
      <c r="G15" s="168"/>
      <c r="H15" s="180"/>
      <c r="I15" s="180"/>
      <c r="J15" s="180"/>
      <c r="K15" s="169"/>
      <c r="L15" s="166"/>
    </row>
    <row r="16" spans="1:15" ht="16.75" customHeight="1" thickBot="1">
      <c r="A16" s="160"/>
      <c r="B16" s="160"/>
      <c r="C16" s="160"/>
      <c r="D16" s="160"/>
      <c r="E16" s="160"/>
      <c r="F16" s="160"/>
      <c r="G16" s="160"/>
      <c r="H16" s="242"/>
      <c r="I16" s="242"/>
      <c r="J16" s="242"/>
      <c r="K16" s="160"/>
      <c r="L16" s="166"/>
    </row>
    <row r="17" spans="1:20" ht="16.75" customHeight="1">
      <c r="A17" s="162" t="s">
        <v>196</v>
      </c>
      <c r="B17" s="176" t="s">
        <v>221</v>
      </c>
      <c r="C17" s="177"/>
      <c r="D17" s="177"/>
      <c r="E17" s="170"/>
      <c r="F17" s="170"/>
      <c r="G17" s="170"/>
      <c r="H17" s="181"/>
      <c r="I17" s="181"/>
      <c r="J17" s="181"/>
      <c r="K17" s="171"/>
      <c r="L17" s="166"/>
    </row>
    <row r="18" spans="1:20" ht="16.75" customHeight="1" thickBot="1">
      <c r="A18" s="162"/>
      <c r="B18" s="206"/>
      <c r="C18" s="166"/>
      <c r="D18" s="166"/>
      <c r="E18" s="166"/>
      <c r="F18" s="166"/>
      <c r="G18" s="166"/>
      <c r="H18" s="182"/>
      <c r="I18" s="182"/>
      <c r="J18" s="182"/>
      <c r="K18" s="175"/>
      <c r="L18" s="166"/>
    </row>
    <row r="19" spans="1:20" ht="16.75" customHeight="1" thickBot="1">
      <c r="A19" s="166"/>
      <c r="B19" s="199"/>
      <c r="C19" s="166"/>
      <c r="D19" s="166"/>
      <c r="E19" s="166"/>
      <c r="F19" s="166"/>
      <c r="G19" s="204" t="s">
        <v>170</v>
      </c>
      <c r="H19" s="205" t="s">
        <v>156</v>
      </c>
      <c r="I19" s="178"/>
      <c r="J19" s="205" t="s">
        <v>157</v>
      </c>
      <c r="K19" s="175"/>
      <c r="L19" s="166"/>
      <c r="N19" s="220"/>
      <c r="O19" s="220"/>
    </row>
    <row r="20" spans="1:20" ht="16.75" customHeight="1">
      <c r="A20" s="166"/>
      <c r="B20" s="199"/>
      <c r="C20" s="166"/>
      <c r="D20" s="166"/>
      <c r="E20" s="166"/>
      <c r="F20" s="166"/>
      <c r="G20" s="212"/>
      <c r="H20" s="213"/>
      <c r="I20" s="179"/>
      <c r="J20" s="213"/>
      <c r="K20" s="175"/>
      <c r="L20" s="166"/>
      <c r="N20" s="258" t="s">
        <v>259</v>
      </c>
      <c r="O20" s="220"/>
    </row>
    <row r="21" spans="1:20" ht="16.75" customHeight="1">
      <c r="B21" s="200"/>
      <c r="C21" s="1" t="s">
        <v>183</v>
      </c>
      <c r="G21" s="207">
        <v>112</v>
      </c>
      <c r="H21" s="234">
        <v>311854571.33624798</v>
      </c>
      <c r="I21" s="201"/>
      <c r="J21" s="201"/>
      <c r="K21" s="202"/>
      <c r="L21" s="166"/>
      <c r="M21" s="263" t="s">
        <v>212</v>
      </c>
      <c r="N21" s="235">
        <f>+H21+J27</f>
        <v>286882467.35291481</v>
      </c>
      <c r="O21" s="1"/>
      <c r="R21" s="238" t="s">
        <v>1</v>
      </c>
      <c r="S21" s="238" t="s">
        <v>214</v>
      </c>
    </row>
    <row r="22" spans="1:20" ht="16.75" customHeight="1">
      <c r="B22" s="200"/>
      <c r="C22" s="1" t="s">
        <v>184</v>
      </c>
      <c r="G22" s="207">
        <v>209</v>
      </c>
      <c r="H22" s="234">
        <f>-J23-H21</f>
        <v>141461386.63708603</v>
      </c>
      <c r="I22" s="201"/>
      <c r="J22" s="201"/>
      <c r="K22" s="202"/>
      <c r="L22" s="166"/>
      <c r="M22" s="263" t="s">
        <v>207</v>
      </c>
      <c r="N22" s="2">
        <v>0</v>
      </c>
      <c r="O22" s="1"/>
      <c r="Q22" s="239" t="s">
        <v>215</v>
      </c>
      <c r="R22" s="220">
        <v>19275594.20999999</v>
      </c>
      <c r="S22" s="220">
        <f>3828458.52+12568364.18</f>
        <v>16396822.699999999</v>
      </c>
    </row>
    <row r="23" spans="1:20" ht="16.75" customHeight="1">
      <c r="B23" s="200"/>
      <c r="D23" s="1" t="s">
        <v>185</v>
      </c>
      <c r="G23" s="207">
        <v>209</v>
      </c>
      <c r="H23" s="201"/>
      <c r="I23" s="201"/>
      <c r="J23" s="234">
        <v>-453315957.97333401</v>
      </c>
      <c r="K23" s="202"/>
      <c r="L23" s="166"/>
      <c r="M23" s="263" t="s">
        <v>258</v>
      </c>
      <c r="N23" s="235">
        <f>+H22+J23+H30+J36</f>
        <v>-292795043.84446615</v>
      </c>
      <c r="O23" s="1"/>
      <c r="Q23" s="239" t="s">
        <v>208</v>
      </c>
      <c r="R23" s="220">
        <f>H21+H49</f>
        <v>314071863.81930333</v>
      </c>
      <c r="S23" s="220">
        <f>-J23-H22-J51-H50</f>
        <v>314071863.81930333</v>
      </c>
    </row>
    <row r="24" spans="1:20" ht="16.75" customHeight="1">
      <c r="B24" s="200"/>
      <c r="C24" s="203" t="s">
        <v>191</v>
      </c>
      <c r="G24" s="207"/>
      <c r="H24" s="201"/>
      <c r="I24" s="201"/>
      <c r="J24" s="221"/>
      <c r="K24" s="202"/>
      <c r="L24" s="166"/>
      <c r="M24" s="263" t="s">
        <v>249</v>
      </c>
      <c r="N24" s="2">
        <v>0</v>
      </c>
      <c r="O24" s="1"/>
      <c r="Q24" s="239" t="s">
        <v>216</v>
      </c>
      <c r="R24" s="220">
        <v>0</v>
      </c>
      <c r="S24" s="235">
        <f>-H30-H58</f>
        <v>-36670127.2466667</v>
      </c>
      <c r="T24" s="235">
        <f>S24+S25-R26</f>
        <v>7655748.1381155215</v>
      </c>
    </row>
    <row r="25" spans="1:20" ht="16.75" customHeight="1">
      <c r="B25" s="200"/>
      <c r="G25" s="207"/>
      <c r="H25" s="201"/>
      <c r="I25" s="201"/>
      <c r="J25" s="221"/>
      <c r="K25" s="202"/>
      <c r="L25" s="166"/>
      <c r="M25" s="263" t="s">
        <v>253</v>
      </c>
      <c r="N25" s="235">
        <f>+H26+J32+J31</f>
        <v>-11614023.26333354</v>
      </c>
      <c r="O25" s="1"/>
      <c r="Q25" s="239" t="s">
        <v>209</v>
      </c>
      <c r="R25" s="220">
        <v>0</v>
      </c>
      <c r="S25" s="220">
        <f>H35+H63</f>
        <v>17549585.686959241</v>
      </c>
    </row>
    <row r="26" spans="1:20" ht="16.75" customHeight="1">
      <c r="B26" s="200"/>
      <c r="C26" s="1" t="s">
        <v>162</v>
      </c>
      <c r="G26" s="207">
        <v>501</v>
      </c>
      <c r="H26" s="297">
        <v>24972103.983333159</v>
      </c>
      <c r="I26" s="201"/>
      <c r="J26" s="221"/>
      <c r="K26" s="202"/>
      <c r="L26" s="166"/>
      <c r="M26" s="263" t="s">
        <v>244</v>
      </c>
      <c r="N26" s="2">
        <v>0</v>
      </c>
      <c r="O26" s="1"/>
      <c r="Q26" s="1" t="s">
        <v>213</v>
      </c>
      <c r="R26" s="240">
        <f>-(H9+H26+H54)</f>
        <v>-26776289.697822981</v>
      </c>
      <c r="S26" s="241">
        <v>0</v>
      </c>
    </row>
    <row r="27" spans="1:20" ht="16.75" customHeight="1">
      <c r="B27" s="200"/>
      <c r="D27" s="1" t="s">
        <v>160</v>
      </c>
      <c r="G27" s="207">
        <v>112</v>
      </c>
      <c r="H27" s="201"/>
      <c r="I27" s="201"/>
      <c r="J27" s="234">
        <f>-H26</f>
        <v>-24972103.983333159</v>
      </c>
      <c r="K27" s="202"/>
      <c r="L27" s="166"/>
      <c r="M27" s="263" t="s">
        <v>251</v>
      </c>
      <c r="N27" s="235">
        <f>+H35</f>
        <v>17526599.754884899</v>
      </c>
      <c r="O27" s="1"/>
      <c r="Q27" s="239" t="s">
        <v>210</v>
      </c>
      <c r="R27" s="220">
        <f>SUM(R22:R26)</f>
        <v>306571168.33148032</v>
      </c>
      <c r="S27" s="220">
        <f>SUM(S22:S26)</f>
        <v>311348144.95959592</v>
      </c>
    </row>
    <row r="28" spans="1:20" ht="16.75" customHeight="1" thickBot="1">
      <c r="B28" s="200"/>
      <c r="C28" s="203" t="s">
        <v>192</v>
      </c>
      <c r="G28" s="207"/>
      <c r="H28" s="201"/>
      <c r="I28" s="201"/>
      <c r="J28" s="221"/>
      <c r="K28" s="202"/>
      <c r="L28" s="166"/>
      <c r="N28" s="271">
        <f>SUM(N21:N27)</f>
        <v>0</v>
      </c>
      <c r="O28" s="1"/>
      <c r="Q28" s="239" t="s">
        <v>211</v>
      </c>
      <c r="R28" s="220">
        <f>Waruka!H20</f>
        <v>306603807.97366953</v>
      </c>
      <c r="S28" s="220">
        <f>Waruka!H34+Waruka!H41</f>
        <v>316264621.01959586</v>
      </c>
    </row>
    <row r="29" spans="1:20" ht="16.75" customHeight="1" thickBot="1">
      <c r="B29" s="200"/>
      <c r="G29" s="207"/>
      <c r="H29" s="201"/>
      <c r="I29" s="201"/>
      <c r="J29" s="221"/>
      <c r="K29" s="202"/>
      <c r="L29" s="166"/>
      <c r="N29" s="1"/>
      <c r="O29" s="1"/>
      <c r="Q29" s="239" t="s">
        <v>76</v>
      </c>
      <c r="R29" s="248">
        <f>R27-R28</f>
        <v>-32639.642189204693</v>
      </c>
      <c r="S29" s="248">
        <f>S27-S28</f>
        <v>-4916476.0599999428</v>
      </c>
    </row>
    <row r="30" spans="1:20" ht="16.75" customHeight="1">
      <c r="B30" s="200"/>
      <c r="C30" s="1" t="s">
        <v>185</v>
      </c>
      <c r="G30" s="207">
        <v>209</v>
      </c>
      <c r="H30" s="234">
        <v>36586127.2466667</v>
      </c>
      <c r="I30" s="201"/>
      <c r="J30" s="221"/>
      <c r="K30" s="202"/>
      <c r="L30" s="166"/>
      <c r="N30" s="1"/>
      <c r="O30" s="1"/>
    </row>
    <row r="31" spans="1:20" ht="16.75" customHeight="1">
      <c r="B31" s="200"/>
      <c r="C31" s="230"/>
      <c r="D31" s="230" t="s">
        <v>200</v>
      </c>
      <c r="E31" s="230"/>
      <c r="F31" s="230"/>
      <c r="G31" s="231">
        <v>501</v>
      </c>
      <c r="H31" s="232"/>
      <c r="I31" s="232"/>
      <c r="J31" s="243">
        <f>-H30-J32</f>
        <v>-800819.24666669965</v>
      </c>
      <c r="K31" s="202"/>
      <c r="L31" s="166"/>
      <c r="N31" s="220"/>
      <c r="O31" s="220"/>
    </row>
    <row r="32" spans="1:20" ht="16.75" customHeight="1">
      <c r="B32" s="200"/>
      <c r="D32" s="1" t="s">
        <v>266</v>
      </c>
      <c r="G32" s="207">
        <v>501</v>
      </c>
      <c r="H32" s="201"/>
      <c r="I32" s="201"/>
      <c r="J32" s="234">
        <v>-35785308</v>
      </c>
      <c r="K32" s="202"/>
      <c r="L32" s="166"/>
      <c r="N32" s="220"/>
      <c r="O32" s="220"/>
    </row>
    <row r="33" spans="1:15" ht="16.75" customHeight="1">
      <c r="B33" s="200"/>
      <c r="C33" s="203" t="s">
        <v>198</v>
      </c>
      <c r="G33" s="207"/>
      <c r="H33" s="201"/>
      <c r="I33" s="201"/>
      <c r="J33" s="221"/>
      <c r="K33" s="202"/>
      <c r="L33" s="220"/>
      <c r="M33" s="220"/>
      <c r="N33" s="220"/>
      <c r="O33" s="220"/>
    </row>
    <row r="34" spans="1:15" ht="16.75" customHeight="1">
      <c r="B34" s="200"/>
      <c r="C34" s="203"/>
      <c r="G34" s="207"/>
      <c r="H34" s="201"/>
      <c r="I34" s="201"/>
      <c r="J34" s="221"/>
      <c r="K34" s="202"/>
      <c r="L34" s="220"/>
      <c r="M34" s="220"/>
      <c r="N34" s="220"/>
      <c r="O34" s="220"/>
    </row>
    <row r="35" spans="1:15" ht="16.75" customHeight="1">
      <c r="B35" s="200"/>
      <c r="C35" s="1" t="s">
        <v>175</v>
      </c>
      <c r="G35" s="207">
        <v>504</v>
      </c>
      <c r="H35" s="234">
        <v>17526599.754884899</v>
      </c>
      <c r="I35" s="201"/>
      <c r="J35" s="221"/>
      <c r="K35" s="202"/>
      <c r="L35" s="220"/>
      <c r="M35" s="220"/>
      <c r="N35" s="220"/>
      <c r="O35" s="220"/>
    </row>
    <row r="36" spans="1:15" ht="16.75" customHeight="1">
      <c r="B36" s="200"/>
      <c r="D36" s="1" t="s">
        <v>184</v>
      </c>
      <c r="G36" s="207">
        <v>209</v>
      </c>
      <c r="H36" s="201"/>
      <c r="I36" s="201"/>
      <c r="J36" s="234">
        <f>-H35</f>
        <v>-17526599.754884899</v>
      </c>
      <c r="K36" s="202"/>
      <c r="L36" s="220"/>
      <c r="M36" s="220"/>
      <c r="N36" s="220"/>
      <c r="O36" s="220"/>
    </row>
    <row r="37" spans="1:15" ht="16.75" customHeight="1">
      <c r="B37" s="200"/>
      <c r="C37" s="203" t="s">
        <v>190</v>
      </c>
      <c r="G37" s="207"/>
      <c r="H37" s="201"/>
      <c r="I37" s="201"/>
      <c r="J37" s="221"/>
      <c r="K37" s="202"/>
      <c r="L37" s="220"/>
      <c r="M37" s="220"/>
      <c r="N37" s="220"/>
      <c r="O37" s="220"/>
    </row>
    <row r="38" spans="1:15" ht="16.75" customHeight="1" thickBot="1">
      <c r="B38" s="200"/>
      <c r="G38" s="207"/>
      <c r="H38" s="214">
        <f>SUM(H21:H37)</f>
        <v>532400788.95821875</v>
      </c>
      <c r="I38" s="208"/>
      <c r="J38" s="214">
        <f>SUM(J21:J37)</f>
        <v>-532400788.95821875</v>
      </c>
      <c r="K38" s="202"/>
      <c r="L38" s="220"/>
      <c r="M38" s="220"/>
      <c r="N38" s="220"/>
      <c r="O38" s="220"/>
    </row>
    <row r="39" spans="1:15" ht="16.75" customHeight="1">
      <c r="B39" s="200"/>
      <c r="G39" s="207"/>
      <c r="H39" s="201"/>
      <c r="I39" s="201"/>
      <c r="J39" s="179">
        <f>H38+J38</f>
        <v>0</v>
      </c>
      <c r="K39" s="202"/>
      <c r="N39" s="220"/>
      <c r="O39" s="220"/>
    </row>
    <row r="40" spans="1:15" ht="16.75" customHeight="1">
      <c r="B40" s="200"/>
      <c r="C40" s="1" t="s">
        <v>266</v>
      </c>
      <c r="G40" s="207">
        <v>209</v>
      </c>
      <c r="H40" s="234">
        <f>-J32</f>
        <v>35785308</v>
      </c>
      <c r="I40" s="201"/>
      <c r="J40" s="221"/>
      <c r="K40" s="202"/>
      <c r="N40" s="220"/>
      <c r="O40" s="220"/>
    </row>
    <row r="41" spans="1:15" ht="16.75" customHeight="1">
      <c r="B41" s="200"/>
      <c r="D41" s="1" t="s">
        <v>199</v>
      </c>
      <c r="G41" s="207">
        <v>501</v>
      </c>
      <c r="H41" s="201"/>
      <c r="I41" s="201"/>
      <c r="J41" s="234">
        <f>-H40</f>
        <v>-35785308</v>
      </c>
      <c r="K41" s="202"/>
      <c r="N41" s="220"/>
      <c r="O41" s="220"/>
    </row>
    <row r="42" spans="1:15" ht="16.75" customHeight="1">
      <c r="B42" s="200"/>
      <c r="C42" s="203" t="s">
        <v>262</v>
      </c>
      <c r="G42" s="207"/>
      <c r="H42" s="201"/>
      <c r="I42" s="201"/>
      <c r="J42" s="221"/>
      <c r="K42" s="202"/>
      <c r="N42" s="220"/>
      <c r="O42" s="220"/>
    </row>
    <row r="43" spans="1:15" ht="16.75" customHeight="1" thickBot="1">
      <c r="B43" s="172"/>
      <c r="C43" s="173"/>
      <c r="D43" s="173"/>
      <c r="E43" s="173"/>
      <c r="F43" s="173"/>
      <c r="G43" s="173"/>
      <c r="H43" s="183"/>
      <c r="I43" s="183"/>
      <c r="J43" s="183"/>
      <c r="K43" s="174"/>
    </row>
    <row r="44" spans="1:15" ht="16.75" customHeight="1" thickBot="1"/>
    <row r="45" spans="1:15" ht="16.75" customHeight="1">
      <c r="A45" s="162" t="s">
        <v>225</v>
      </c>
      <c r="B45" s="176" t="s">
        <v>223</v>
      </c>
      <c r="C45" s="177"/>
      <c r="D45" s="177"/>
      <c r="E45" s="170"/>
      <c r="F45" s="170"/>
      <c r="G45" s="170"/>
      <c r="H45" s="181"/>
      <c r="I45" s="181"/>
      <c r="J45" s="181"/>
      <c r="K45" s="171"/>
    </row>
    <row r="46" spans="1:15" ht="16.75" customHeight="1" thickBot="1">
      <c r="B46" s="206"/>
      <c r="C46" s="166"/>
      <c r="D46" s="166"/>
      <c r="E46" s="166"/>
      <c r="F46" s="166"/>
      <c r="G46" s="166"/>
      <c r="H46" s="182"/>
      <c r="I46" s="182"/>
      <c r="J46" s="182"/>
      <c r="K46" s="175"/>
    </row>
    <row r="47" spans="1:15" ht="16.75" customHeight="1" thickBot="1">
      <c r="B47" s="199"/>
      <c r="C47" s="166"/>
      <c r="D47" s="166"/>
      <c r="E47" s="166"/>
      <c r="F47" s="166"/>
      <c r="G47" s="204" t="s">
        <v>170</v>
      </c>
      <c r="H47" s="205" t="s">
        <v>156</v>
      </c>
      <c r="I47" s="178"/>
      <c r="J47" s="205" t="s">
        <v>157</v>
      </c>
      <c r="K47" s="175"/>
    </row>
    <row r="48" spans="1:15" ht="16.75" customHeight="1">
      <c r="B48" s="199"/>
      <c r="C48" s="166"/>
      <c r="D48" s="166"/>
      <c r="E48" s="166"/>
      <c r="F48" s="166"/>
      <c r="G48" s="212"/>
      <c r="H48" s="213"/>
      <c r="I48" s="179"/>
      <c r="J48" s="213"/>
      <c r="K48" s="175"/>
      <c r="N48" s="258" t="s">
        <v>259</v>
      </c>
    </row>
    <row r="49" spans="2:15" ht="16.75" customHeight="1">
      <c r="B49" s="200"/>
      <c r="C49" s="1" t="s">
        <v>228</v>
      </c>
      <c r="G49" s="207">
        <v>112</v>
      </c>
      <c r="H49" s="233">
        <v>2217292.4830553699</v>
      </c>
      <c r="I49" s="201"/>
      <c r="J49" s="201"/>
      <c r="K49" s="202"/>
      <c r="M49" s="263" t="s">
        <v>212</v>
      </c>
      <c r="N49" s="235">
        <f>+H49+J55</f>
        <v>2141923.9885655493</v>
      </c>
    </row>
    <row r="50" spans="2:15" ht="16.75" customHeight="1">
      <c r="B50" s="200"/>
      <c r="C50" s="1" t="s">
        <v>184</v>
      </c>
      <c r="G50" s="207">
        <v>209</v>
      </c>
      <c r="H50" s="233">
        <f>-J51-H49</f>
        <v>386707.51694463007</v>
      </c>
      <c r="I50" s="201"/>
      <c r="J50" s="201"/>
      <c r="K50" s="202"/>
      <c r="M50" s="263" t="s">
        <v>207</v>
      </c>
      <c r="N50" s="2">
        <v>0</v>
      </c>
      <c r="O50" s="220"/>
    </row>
    <row r="51" spans="2:15" ht="16.75" customHeight="1">
      <c r="B51" s="200"/>
      <c r="D51" s="1" t="s">
        <v>185</v>
      </c>
      <c r="G51" s="207">
        <v>209</v>
      </c>
      <c r="H51" s="201"/>
      <c r="I51" s="201"/>
      <c r="J51" s="234">
        <v>-2604000</v>
      </c>
      <c r="K51" s="202"/>
      <c r="M51" s="263" t="s">
        <v>258</v>
      </c>
      <c r="N51" s="235">
        <f>+H50+J51+H58+J64</f>
        <v>-2156278.4151297105</v>
      </c>
      <c r="O51" s="220"/>
    </row>
    <row r="52" spans="2:15" ht="16.75" customHeight="1">
      <c r="B52" s="200"/>
      <c r="C52" s="203" t="s">
        <v>224</v>
      </c>
      <c r="G52" s="207"/>
      <c r="H52" s="201"/>
      <c r="I52" s="201"/>
      <c r="J52" s="221"/>
      <c r="K52" s="202"/>
      <c r="M52" s="263" t="s">
        <v>249</v>
      </c>
      <c r="N52" s="2">
        <v>0</v>
      </c>
    </row>
    <row r="53" spans="2:15" ht="16.75" customHeight="1">
      <c r="B53" s="200"/>
      <c r="G53" s="207"/>
      <c r="H53" s="201"/>
      <c r="I53" s="201"/>
      <c r="J53" s="221"/>
      <c r="K53" s="202"/>
      <c r="M53" s="263" t="s">
        <v>253</v>
      </c>
      <c r="N53" s="235">
        <f>+H54+J60</f>
        <v>-8631.5055101792968</v>
      </c>
    </row>
    <row r="54" spans="2:15" ht="16.75" customHeight="1">
      <c r="B54" s="200"/>
      <c r="C54" s="1" t="s">
        <v>229</v>
      </c>
      <c r="G54" s="207">
        <v>501</v>
      </c>
      <c r="H54" s="297">
        <v>75368.494489820703</v>
      </c>
      <c r="I54" s="201"/>
      <c r="J54" s="221"/>
      <c r="K54" s="202"/>
      <c r="M54" s="263" t="s">
        <v>244</v>
      </c>
      <c r="N54" s="2">
        <v>0</v>
      </c>
    </row>
    <row r="55" spans="2:15" ht="16.75" customHeight="1">
      <c r="B55" s="200"/>
      <c r="D55" s="1" t="s">
        <v>230</v>
      </c>
      <c r="G55" s="207">
        <v>112</v>
      </c>
      <c r="H55" s="201"/>
      <c r="I55" s="201"/>
      <c r="J55" s="234">
        <f>-H54</f>
        <v>-75368.494489820703</v>
      </c>
      <c r="K55" s="202"/>
      <c r="M55" s="263" t="s">
        <v>251</v>
      </c>
      <c r="N55" s="235">
        <f>+H63</f>
        <v>22985.932074340701</v>
      </c>
    </row>
    <row r="56" spans="2:15" ht="16.75" customHeight="1" thickBot="1">
      <c r="B56" s="200"/>
      <c r="C56" s="203" t="s">
        <v>192</v>
      </c>
      <c r="G56" s="207"/>
      <c r="H56" s="201"/>
      <c r="I56" s="201"/>
      <c r="J56" s="221"/>
      <c r="K56" s="202"/>
      <c r="N56" s="271">
        <f>SUM(N49:N55)</f>
        <v>2.0372681319713593E-10</v>
      </c>
    </row>
    <row r="57" spans="2:15" ht="16.75" customHeight="1">
      <c r="B57" s="200"/>
      <c r="G57" s="207"/>
      <c r="H57" s="201"/>
      <c r="I57" s="201"/>
      <c r="J57" s="221"/>
      <c r="K57" s="202"/>
    </row>
    <row r="58" spans="2:15" ht="16.75" customHeight="1">
      <c r="B58" s="200"/>
      <c r="C58" s="1" t="s">
        <v>185</v>
      </c>
      <c r="G58" s="207">
        <v>209</v>
      </c>
      <c r="H58" s="234">
        <v>84000</v>
      </c>
      <c r="I58" s="201"/>
      <c r="J58" s="221"/>
      <c r="K58" s="202"/>
      <c r="N58" s="220"/>
      <c r="O58" s="220"/>
    </row>
    <row r="59" spans="2:15" ht="16.75" hidden="1" customHeight="1">
      <c r="B59" s="200"/>
      <c r="C59" s="230"/>
      <c r="D59" s="230" t="s">
        <v>200</v>
      </c>
      <c r="E59" s="230"/>
      <c r="F59" s="230"/>
      <c r="G59" s="231">
        <v>501</v>
      </c>
      <c r="H59" s="232"/>
      <c r="I59" s="232"/>
      <c r="J59" s="243">
        <f>-H58-J60</f>
        <v>0</v>
      </c>
      <c r="K59" s="202"/>
    </row>
    <row r="60" spans="2:15" ht="16.75" customHeight="1">
      <c r="B60" s="200"/>
      <c r="D60" s="1" t="s">
        <v>199</v>
      </c>
      <c r="G60" s="207">
        <v>501</v>
      </c>
      <c r="H60" s="201"/>
      <c r="I60" s="201"/>
      <c r="J60" s="234">
        <v>-84000</v>
      </c>
      <c r="K60" s="202"/>
    </row>
    <row r="61" spans="2:15" ht="16.75" customHeight="1">
      <c r="B61" s="200"/>
      <c r="C61" s="203" t="s">
        <v>198</v>
      </c>
      <c r="G61" s="207"/>
      <c r="H61" s="201"/>
      <c r="I61" s="201"/>
      <c r="J61" s="221"/>
      <c r="K61" s="202"/>
    </row>
    <row r="62" spans="2:15" ht="16.75" customHeight="1">
      <c r="B62" s="200"/>
      <c r="C62" s="203"/>
      <c r="G62" s="207"/>
      <c r="H62" s="201"/>
      <c r="I62" s="201"/>
      <c r="J62" s="221"/>
      <c r="K62" s="202"/>
    </row>
    <row r="63" spans="2:15" ht="16.75" customHeight="1">
      <c r="B63" s="200"/>
      <c r="C63" s="1" t="s">
        <v>175</v>
      </c>
      <c r="G63" s="207">
        <v>504</v>
      </c>
      <c r="H63" s="234">
        <v>22985.932074340701</v>
      </c>
      <c r="I63" s="201"/>
      <c r="J63" s="221"/>
      <c r="K63" s="202"/>
    </row>
    <row r="64" spans="2:15" ht="16.75" customHeight="1">
      <c r="B64" s="200"/>
      <c r="D64" s="1" t="s">
        <v>184</v>
      </c>
      <c r="G64" s="207">
        <v>209</v>
      </c>
      <c r="H64" s="201"/>
      <c r="I64" s="201"/>
      <c r="J64" s="234">
        <f>-H63</f>
        <v>-22985.932074340701</v>
      </c>
      <c r="K64" s="202"/>
    </row>
    <row r="65" spans="1:15" ht="16.75" customHeight="1">
      <c r="B65" s="200"/>
      <c r="C65" s="203" t="s">
        <v>190</v>
      </c>
      <c r="G65" s="207"/>
      <c r="H65" s="201"/>
      <c r="I65" s="201"/>
      <c r="J65" s="221"/>
      <c r="K65" s="202"/>
    </row>
    <row r="66" spans="1:15" ht="16.75" customHeight="1" thickBot="1">
      <c r="B66" s="200"/>
      <c r="G66" s="207"/>
      <c r="H66" s="214">
        <f>SUM(H49:H65)</f>
        <v>2786354.4265641612</v>
      </c>
      <c r="I66" s="208"/>
      <c r="J66" s="214">
        <f>SUM(J49:J65)</f>
        <v>-2786354.4265641612</v>
      </c>
      <c r="K66" s="202"/>
    </row>
    <row r="67" spans="1:15" ht="16.75" customHeight="1">
      <c r="B67" s="200"/>
      <c r="G67" s="207"/>
      <c r="H67" s="201"/>
      <c r="I67" s="201"/>
      <c r="J67" s="179">
        <f>H66+J66</f>
        <v>0</v>
      </c>
      <c r="K67" s="202"/>
    </row>
    <row r="68" spans="1:15" ht="16.75" customHeight="1">
      <c r="B68" s="200"/>
      <c r="C68" s="1" t="s">
        <v>266</v>
      </c>
      <c r="G68" s="207">
        <v>209</v>
      </c>
      <c r="H68" s="234">
        <f>-J60</f>
        <v>84000</v>
      </c>
      <c r="I68" s="201"/>
      <c r="J68" s="221"/>
      <c r="K68" s="202"/>
      <c r="N68" s="220"/>
      <c r="O68" s="220"/>
    </row>
    <row r="69" spans="1:15" ht="16.75" customHeight="1">
      <c r="B69" s="200"/>
      <c r="D69" s="1" t="s">
        <v>199</v>
      </c>
      <c r="G69" s="207">
        <v>501</v>
      </c>
      <c r="H69" s="201"/>
      <c r="I69" s="201"/>
      <c r="J69" s="234">
        <f>-H68</f>
        <v>-84000</v>
      </c>
      <c r="K69" s="202"/>
      <c r="N69" s="220"/>
      <c r="O69" s="220"/>
    </row>
    <row r="70" spans="1:15" ht="16.75" customHeight="1">
      <c r="B70" s="200"/>
      <c r="C70" s="203" t="s">
        <v>262</v>
      </c>
      <c r="G70" s="207"/>
      <c r="H70" s="201"/>
      <c r="I70" s="201"/>
      <c r="J70" s="221"/>
      <c r="K70" s="202"/>
      <c r="N70" s="220"/>
      <c r="O70" s="220"/>
    </row>
    <row r="71" spans="1:15" ht="16.75" customHeight="1">
      <c r="B71" s="200"/>
      <c r="G71" s="207"/>
      <c r="H71" s="201"/>
      <c r="I71" s="201"/>
      <c r="J71" s="179"/>
      <c r="K71" s="202"/>
    </row>
    <row r="72" spans="1:15" ht="16.75" customHeight="1" thickBot="1">
      <c r="B72" s="172"/>
      <c r="C72" s="173"/>
      <c r="D72" s="173"/>
      <c r="E72" s="173"/>
      <c r="F72" s="173"/>
      <c r="G72" s="173"/>
      <c r="H72" s="183"/>
      <c r="I72" s="183"/>
      <c r="J72" s="183"/>
      <c r="K72" s="174"/>
    </row>
    <row r="73" spans="1:15" ht="16.75" customHeight="1" thickBot="1"/>
    <row r="74" spans="1:15" ht="16.75" customHeight="1">
      <c r="A74" s="162" t="s">
        <v>231</v>
      </c>
      <c r="B74" s="246" t="s">
        <v>232</v>
      </c>
      <c r="C74" s="247"/>
      <c r="D74" s="247"/>
      <c r="E74" s="247"/>
      <c r="F74" s="247"/>
      <c r="G74" s="170"/>
      <c r="H74" s="181"/>
      <c r="I74" s="181"/>
      <c r="J74" s="181"/>
      <c r="K74" s="171"/>
    </row>
    <row r="75" spans="1:15" ht="16.75" customHeight="1" thickBot="1">
      <c r="B75" s="206"/>
      <c r="C75" s="166"/>
      <c r="D75" s="166"/>
      <c r="E75" s="166"/>
      <c r="F75" s="166"/>
      <c r="G75" s="166"/>
      <c r="H75" s="182"/>
      <c r="I75" s="182"/>
      <c r="J75" s="182"/>
      <c r="K75" s="175"/>
    </row>
    <row r="76" spans="1:15" ht="16.75" customHeight="1" thickBot="1">
      <c r="B76" s="199"/>
      <c r="C76" s="166"/>
      <c r="D76" s="166"/>
      <c r="E76" s="166"/>
      <c r="F76" s="166"/>
      <c r="G76" s="204" t="s">
        <v>170</v>
      </c>
      <c r="H76" s="205" t="s">
        <v>156</v>
      </c>
      <c r="I76" s="178"/>
      <c r="J76" s="205" t="s">
        <v>157</v>
      </c>
      <c r="K76" s="175"/>
    </row>
    <row r="77" spans="1:15" ht="16.75" customHeight="1">
      <c r="B77" s="199"/>
      <c r="C77" s="166"/>
      <c r="D77" s="166"/>
      <c r="E77" s="166"/>
      <c r="F77" s="166"/>
      <c r="G77" s="212"/>
      <c r="H77" s="213"/>
      <c r="I77" s="179"/>
      <c r="J77" s="213"/>
      <c r="K77" s="175"/>
      <c r="N77" s="258" t="s">
        <v>259</v>
      </c>
    </row>
    <row r="78" spans="1:15" s="284" customFormat="1" ht="16.75" customHeight="1">
      <c r="B78" s="285"/>
      <c r="C78" s="284" t="s">
        <v>228</v>
      </c>
      <c r="G78" s="286">
        <v>112</v>
      </c>
      <c r="H78" s="294">
        <v>17245576.84220263</v>
      </c>
      <c r="I78" s="287"/>
      <c r="J78" s="287"/>
      <c r="K78" s="288"/>
      <c r="M78" s="289" t="s">
        <v>212</v>
      </c>
      <c r="N78" s="290">
        <f>+H78+J84</f>
        <v>16652331.958175138</v>
      </c>
      <c r="O78" s="291"/>
    </row>
    <row r="79" spans="1:15" s="284" customFormat="1" ht="16.75" customHeight="1">
      <c r="B79" s="285"/>
      <c r="C79" s="284" t="s">
        <v>184</v>
      </c>
      <c r="G79" s="286">
        <v>209</v>
      </c>
      <c r="H79" s="292">
        <f>-J80-H78</f>
        <v>1732623.1577973701</v>
      </c>
      <c r="I79" s="287"/>
      <c r="J79" s="293"/>
      <c r="K79" s="288"/>
      <c r="M79" s="289" t="s">
        <v>207</v>
      </c>
      <c r="N79" s="291">
        <v>0</v>
      </c>
      <c r="O79" s="291"/>
    </row>
    <row r="80" spans="1:15" ht="16.75" customHeight="1">
      <c r="B80" s="200"/>
      <c r="D80" s="1" t="s">
        <v>185</v>
      </c>
      <c r="G80" s="207">
        <v>209</v>
      </c>
      <c r="H80" s="201"/>
      <c r="I80" s="201"/>
      <c r="J80" s="234">
        <v>-18978200</v>
      </c>
      <c r="K80" s="202"/>
      <c r="M80" s="263" t="s">
        <v>258</v>
      </c>
      <c r="N80" s="235">
        <f>+H79+J80+H87+J93</f>
        <v>-16719652.718936577</v>
      </c>
    </row>
    <row r="81" spans="2:15" ht="16.75" customHeight="1">
      <c r="B81" s="200"/>
      <c r="C81" s="203" t="s">
        <v>233</v>
      </c>
      <c r="G81" s="207"/>
      <c r="H81" s="201"/>
      <c r="I81" s="201"/>
      <c r="J81" s="221"/>
      <c r="K81" s="202"/>
      <c r="M81" s="263" t="s">
        <v>249</v>
      </c>
      <c r="N81" s="2">
        <v>0</v>
      </c>
    </row>
    <row r="82" spans="2:15" ht="16.75" customHeight="1">
      <c r="B82" s="200"/>
      <c r="G82" s="207"/>
      <c r="H82" s="201"/>
      <c r="I82" s="201"/>
      <c r="J82" s="221"/>
      <c r="K82" s="202"/>
      <c r="M82" s="263" t="s">
        <v>253</v>
      </c>
      <c r="N82" s="235">
        <f>+H83+J89</f>
        <v>-41355.115972507163</v>
      </c>
    </row>
    <row r="83" spans="2:15" ht="16.75" customHeight="1">
      <c r="B83" s="200"/>
      <c r="C83" s="1" t="s">
        <v>229</v>
      </c>
      <c r="G83" s="207">
        <v>501</v>
      </c>
      <c r="H83" s="234">
        <v>593244.88402749284</v>
      </c>
      <c r="I83" s="201"/>
      <c r="J83" s="221"/>
      <c r="K83" s="202"/>
      <c r="M83" s="263" t="s">
        <v>244</v>
      </c>
      <c r="N83" s="2">
        <v>0</v>
      </c>
    </row>
    <row r="84" spans="2:15" ht="16.75" customHeight="1">
      <c r="B84" s="200"/>
      <c r="D84" s="1" t="s">
        <v>230</v>
      </c>
      <c r="G84" s="207">
        <v>112</v>
      </c>
      <c r="H84" s="201"/>
      <c r="I84" s="201"/>
      <c r="J84" s="234">
        <f>-H83</f>
        <v>-593244.88402749284</v>
      </c>
      <c r="K84" s="202"/>
      <c r="M84" s="263" t="s">
        <v>251</v>
      </c>
      <c r="N84" s="235">
        <f>+H92</f>
        <v>108675.87673394701</v>
      </c>
    </row>
    <row r="85" spans="2:15" ht="16.75" customHeight="1" thickBot="1">
      <c r="B85" s="200"/>
      <c r="C85" s="203" t="s">
        <v>192</v>
      </c>
      <c r="G85" s="207"/>
      <c r="H85" s="201"/>
      <c r="I85" s="201"/>
      <c r="J85" s="221"/>
      <c r="K85" s="202"/>
      <c r="N85" s="271">
        <f>SUM(N78:N84)</f>
        <v>0</v>
      </c>
    </row>
    <row r="86" spans="2:15" ht="16.75" customHeight="1">
      <c r="B86" s="200"/>
      <c r="G86" s="207"/>
      <c r="H86" s="201"/>
      <c r="I86" s="201"/>
      <c r="J86" s="221"/>
      <c r="K86" s="202"/>
    </row>
    <row r="87" spans="2:15" s="284" customFormat="1" ht="16.75" customHeight="1">
      <c r="B87" s="285"/>
      <c r="C87" s="284" t="s">
        <v>185</v>
      </c>
      <c r="G87" s="286">
        <v>209</v>
      </c>
      <c r="H87" s="292">
        <v>634600</v>
      </c>
      <c r="I87" s="287"/>
      <c r="J87" s="293"/>
      <c r="K87" s="288"/>
      <c r="N87" s="291"/>
      <c r="O87" s="291"/>
    </row>
    <row r="88" spans="2:15" ht="16.75" hidden="1" customHeight="1">
      <c r="B88" s="200"/>
      <c r="C88" s="230"/>
      <c r="D88" s="230" t="s">
        <v>200</v>
      </c>
      <c r="E88" s="230"/>
      <c r="F88" s="230"/>
      <c r="G88" s="231">
        <v>501</v>
      </c>
      <c r="H88" s="232"/>
      <c r="I88" s="232"/>
      <c r="J88" s="243">
        <f>-H87-J89</f>
        <v>0</v>
      </c>
      <c r="K88" s="202"/>
    </row>
    <row r="89" spans="2:15" ht="16.75" customHeight="1">
      <c r="B89" s="200"/>
      <c r="D89" s="1" t="s">
        <v>260</v>
      </c>
      <c r="G89" s="207">
        <v>501</v>
      </c>
      <c r="H89" s="201"/>
      <c r="I89" s="201"/>
      <c r="J89" s="234">
        <v>-634600</v>
      </c>
      <c r="K89" s="202"/>
    </row>
    <row r="90" spans="2:15" ht="16.75" customHeight="1">
      <c r="B90" s="200"/>
      <c r="C90" s="203" t="s">
        <v>198</v>
      </c>
      <c r="G90" s="207"/>
      <c r="H90" s="201"/>
      <c r="I90" s="201"/>
      <c r="J90" s="221"/>
      <c r="K90" s="202"/>
    </row>
    <row r="91" spans="2:15" ht="16.75" customHeight="1">
      <c r="B91" s="200"/>
      <c r="C91" s="203"/>
      <c r="G91" s="207"/>
      <c r="H91" s="201"/>
      <c r="I91" s="201"/>
      <c r="J91" s="221"/>
      <c r="K91" s="202"/>
    </row>
    <row r="92" spans="2:15" ht="16.75" customHeight="1">
      <c r="B92" s="200"/>
      <c r="C92" s="1" t="s">
        <v>175</v>
      </c>
      <c r="G92" s="207">
        <v>504</v>
      </c>
      <c r="H92" s="234">
        <v>108675.87673394701</v>
      </c>
      <c r="I92" s="201"/>
      <c r="J92" s="221"/>
      <c r="K92" s="202"/>
    </row>
    <row r="93" spans="2:15" s="284" customFormat="1" ht="16.75" customHeight="1">
      <c r="B93" s="285"/>
      <c r="D93" s="284" t="s">
        <v>184</v>
      </c>
      <c r="G93" s="286">
        <v>209</v>
      </c>
      <c r="H93" s="287"/>
      <c r="I93" s="287"/>
      <c r="J93" s="292">
        <f>-H92</f>
        <v>-108675.87673394701</v>
      </c>
      <c r="K93" s="288"/>
      <c r="N93" s="291"/>
      <c r="O93" s="291"/>
    </row>
    <row r="94" spans="2:15" ht="16.75" customHeight="1">
      <c r="B94" s="200"/>
      <c r="C94" s="203" t="s">
        <v>190</v>
      </c>
      <c r="G94" s="207"/>
      <c r="H94" s="201"/>
      <c r="I94" s="201"/>
      <c r="J94" s="221"/>
      <c r="K94" s="202"/>
    </row>
    <row r="95" spans="2:15" ht="16.75" customHeight="1" thickBot="1">
      <c r="B95" s="200"/>
      <c r="G95" s="207"/>
      <c r="H95" s="214">
        <f>SUM(H78:H94)</f>
        <v>20314720.76076144</v>
      </c>
      <c r="I95" s="208"/>
      <c r="J95" s="214">
        <f>SUM(J78:J94)</f>
        <v>-20314720.76076144</v>
      </c>
      <c r="K95" s="202"/>
    </row>
    <row r="96" spans="2:15" ht="16.75" customHeight="1">
      <c r="B96" s="200"/>
      <c r="G96" s="207"/>
      <c r="H96" s="201"/>
      <c r="I96" s="201"/>
      <c r="J96" s="179">
        <f>H95+J95</f>
        <v>0</v>
      </c>
      <c r="K96" s="202"/>
    </row>
    <row r="97" spans="1:15" ht="16.75" customHeight="1">
      <c r="B97" s="200"/>
      <c r="C97" s="1" t="s">
        <v>260</v>
      </c>
      <c r="G97" s="207">
        <v>209</v>
      </c>
      <c r="H97" s="234">
        <v>634600</v>
      </c>
      <c r="I97" s="201"/>
      <c r="J97" s="221"/>
      <c r="K97" s="202"/>
    </row>
    <row r="98" spans="1:15" ht="16.75" customHeight="1">
      <c r="B98" s="200"/>
      <c r="D98" s="1" t="s">
        <v>261</v>
      </c>
      <c r="G98" s="207">
        <v>501</v>
      </c>
      <c r="H98" s="201"/>
      <c r="I98" s="201"/>
      <c r="J98" s="234">
        <v>-634600</v>
      </c>
      <c r="K98" s="202"/>
    </row>
    <row r="99" spans="1:15" ht="16.75" customHeight="1">
      <c r="B99" s="200"/>
      <c r="C99" s="203" t="s">
        <v>262</v>
      </c>
      <c r="G99" s="207"/>
      <c r="H99" s="201"/>
      <c r="I99" s="201"/>
      <c r="J99" s="221"/>
      <c r="K99" s="202"/>
    </row>
    <row r="100" spans="1:15" ht="16.75" customHeight="1">
      <c r="B100" s="200"/>
      <c r="G100" s="207"/>
      <c r="H100" s="201"/>
      <c r="I100" s="201"/>
      <c r="J100" s="179"/>
      <c r="K100" s="202"/>
    </row>
    <row r="101" spans="1:15" ht="16.75" customHeight="1" thickBot="1">
      <c r="B101" s="172"/>
      <c r="C101" s="173"/>
      <c r="D101" s="173"/>
      <c r="E101" s="173"/>
      <c r="F101" s="173"/>
      <c r="G101" s="173"/>
      <c r="H101" s="183"/>
      <c r="I101" s="183"/>
      <c r="J101" s="183"/>
      <c r="K101" s="174"/>
    </row>
    <row r="103" spans="1:15" ht="16.75" customHeight="1" thickBot="1"/>
    <row r="104" spans="1:15" ht="16.75" customHeight="1">
      <c r="A104" s="162" t="s">
        <v>264</v>
      </c>
      <c r="B104" s="363" t="s">
        <v>263</v>
      </c>
      <c r="C104" s="364"/>
      <c r="D104" s="364"/>
      <c r="E104" s="364"/>
      <c r="F104" s="364"/>
      <c r="G104" s="364"/>
      <c r="H104" s="364"/>
      <c r="I104" s="364"/>
      <c r="J104" s="364"/>
      <c r="K104" s="365"/>
      <c r="L104" s="166"/>
    </row>
    <row r="105" spans="1:15" ht="16.75" customHeight="1">
      <c r="A105" s="162"/>
      <c r="B105" s="366"/>
      <c r="C105" s="367"/>
      <c r="D105" s="367"/>
      <c r="E105" s="367"/>
      <c r="F105" s="367"/>
      <c r="G105" s="367"/>
      <c r="H105" s="367"/>
      <c r="I105" s="367"/>
      <c r="J105" s="367"/>
      <c r="K105" s="368"/>
      <c r="L105" s="166"/>
    </row>
    <row r="106" spans="1:15" ht="16.75" customHeight="1" thickBot="1">
      <c r="A106" s="160"/>
      <c r="B106" s="163"/>
      <c r="C106" s="160"/>
      <c r="D106" s="160"/>
      <c r="E106" s="160"/>
      <c r="F106" s="160"/>
      <c r="G106" s="160"/>
      <c r="H106" s="178"/>
      <c r="I106" s="178"/>
      <c r="J106" s="178"/>
      <c r="K106" s="164"/>
      <c r="L106" s="166"/>
    </row>
    <row r="107" spans="1:15" ht="16.75" customHeight="1" thickBot="1">
      <c r="A107" s="160"/>
      <c r="B107" s="163"/>
      <c r="C107" s="160"/>
      <c r="D107" s="160"/>
      <c r="E107" s="160"/>
      <c r="F107" s="160"/>
      <c r="G107" s="204" t="s">
        <v>170</v>
      </c>
      <c r="H107" s="205" t="s">
        <v>156</v>
      </c>
      <c r="I107" s="178"/>
      <c r="J107" s="205" t="s">
        <v>157</v>
      </c>
      <c r="K107" s="164"/>
      <c r="L107" s="166"/>
    </row>
    <row r="108" spans="1:15" ht="16.75" customHeight="1">
      <c r="A108" s="160"/>
      <c r="B108" s="163"/>
      <c r="C108" s="160"/>
      <c r="D108" s="160"/>
      <c r="E108" s="160"/>
      <c r="F108" s="160"/>
      <c r="G108" s="160"/>
      <c r="H108" s="178"/>
      <c r="I108" s="178"/>
      <c r="J108" s="178"/>
      <c r="K108" s="164"/>
      <c r="L108" s="166"/>
    </row>
    <row r="109" spans="1:15" ht="16.75" customHeight="1">
      <c r="A109" s="160"/>
      <c r="B109" s="163"/>
      <c r="C109" s="160" t="s">
        <v>158</v>
      </c>
      <c r="D109" s="160"/>
      <c r="E109" s="160"/>
      <c r="F109" s="162" t="s">
        <v>159</v>
      </c>
      <c r="G109" s="165">
        <v>112</v>
      </c>
      <c r="H109" s="208">
        <v>27335466.41</v>
      </c>
      <c r="I109" s="208"/>
      <c r="J109" s="208"/>
      <c r="K109" s="164"/>
      <c r="L109" s="166"/>
    </row>
    <row r="110" spans="1:15" ht="14.95" customHeight="1">
      <c r="A110" s="160"/>
      <c r="B110" s="163"/>
      <c r="C110" s="160" t="s">
        <v>166</v>
      </c>
      <c r="D110" s="160"/>
      <c r="E110" s="166"/>
      <c r="F110" s="165" t="s">
        <v>167</v>
      </c>
      <c r="G110" s="165">
        <v>111</v>
      </c>
      <c r="H110" s="209">
        <v>222353.67</v>
      </c>
      <c r="I110" s="208"/>
      <c r="J110" s="208"/>
      <c r="K110" s="164"/>
      <c r="L110" s="166"/>
    </row>
    <row r="111" spans="1:15" ht="16.75" customHeight="1">
      <c r="A111" s="160"/>
      <c r="B111" s="163"/>
      <c r="C111" s="160" t="s">
        <v>267</v>
      </c>
      <c r="D111" s="160"/>
      <c r="E111" s="160"/>
      <c r="F111" s="162" t="s">
        <v>163</v>
      </c>
      <c r="G111" s="165">
        <v>501</v>
      </c>
      <c r="H111" s="208">
        <v>222353.67</v>
      </c>
      <c r="I111" s="208"/>
      <c r="J111" s="210"/>
      <c r="K111" s="164"/>
      <c r="L111" s="166"/>
      <c r="N111" s="220"/>
      <c r="O111" s="220"/>
    </row>
    <row r="112" spans="1:15" ht="16.75" customHeight="1">
      <c r="A112" s="160"/>
      <c r="B112" s="163"/>
      <c r="C112" s="160"/>
      <c r="D112" s="160" t="s">
        <v>164</v>
      </c>
      <c r="E112" s="166"/>
      <c r="F112" s="165" t="s">
        <v>165</v>
      </c>
      <c r="G112" s="165">
        <v>111</v>
      </c>
      <c r="H112" s="208"/>
      <c r="I112" s="208"/>
      <c r="J112" s="211">
        <f>-H109</f>
        <v>-27335466.41</v>
      </c>
      <c r="K112" s="164"/>
      <c r="L112" s="166"/>
      <c r="N112" s="220"/>
      <c r="O112" s="220"/>
    </row>
    <row r="113" spans="1:15" ht="16.75" customHeight="1">
      <c r="A113" s="160"/>
      <c r="B113" s="163"/>
      <c r="C113" s="160"/>
      <c r="D113" s="160" t="s">
        <v>160</v>
      </c>
      <c r="E113" s="166"/>
      <c r="F113" s="162" t="s">
        <v>161</v>
      </c>
      <c r="G113" s="165">
        <v>112</v>
      </c>
      <c r="H113" s="209"/>
      <c r="I113" s="208"/>
      <c r="J113" s="208">
        <f>-H110</f>
        <v>-222353.67</v>
      </c>
      <c r="K113" s="164"/>
      <c r="L113" s="166"/>
      <c r="N113" s="220"/>
      <c r="O113" s="220"/>
    </row>
    <row r="114" spans="1:15" ht="16.75" customHeight="1">
      <c r="A114" s="160"/>
      <c r="B114" s="163"/>
      <c r="C114" s="160"/>
      <c r="D114" s="160" t="s">
        <v>168</v>
      </c>
      <c r="E114" s="166"/>
      <c r="F114" s="165" t="s">
        <v>169</v>
      </c>
      <c r="G114" s="165">
        <v>501</v>
      </c>
      <c r="H114" s="208"/>
      <c r="I114" s="208"/>
      <c r="J114" s="209">
        <f>-H111</f>
        <v>-222353.67</v>
      </c>
      <c r="K114" s="164"/>
      <c r="L114" s="166"/>
      <c r="N114" s="220"/>
      <c r="O114" s="220"/>
    </row>
    <row r="115" spans="1:15" ht="16.75" customHeight="1" thickBot="1">
      <c r="A115" s="160"/>
      <c r="B115" s="163"/>
      <c r="C115" s="160"/>
      <c r="D115" s="160"/>
      <c r="E115" s="160"/>
      <c r="F115" s="160"/>
      <c r="G115" s="160"/>
      <c r="H115" s="214">
        <f>SUM(H109:H114)</f>
        <v>27780173.750000004</v>
      </c>
      <c r="I115" s="208"/>
      <c r="J115" s="214">
        <f>SUM(J109:J114)</f>
        <v>-27780173.750000004</v>
      </c>
      <c r="K115" s="164"/>
      <c r="L115" s="166"/>
    </row>
    <row r="116" spans="1:15" ht="16.75" customHeight="1">
      <c r="A116" s="160"/>
      <c r="B116" s="163" t="s">
        <v>268</v>
      </c>
      <c r="C116" s="160"/>
      <c r="D116" s="160"/>
      <c r="E116" s="160"/>
      <c r="F116" s="160"/>
      <c r="G116" s="160"/>
      <c r="H116" s="179"/>
      <c r="I116" s="179"/>
      <c r="J116" s="179">
        <f>H115+J115</f>
        <v>0</v>
      </c>
      <c r="K116" s="164"/>
      <c r="L116" s="166"/>
    </row>
    <row r="117" spans="1:15" ht="16.75" customHeight="1" thickBot="1">
      <c r="A117" s="160"/>
      <c r="B117" s="167"/>
      <c r="C117" s="168"/>
      <c r="D117" s="168"/>
      <c r="E117" s="168"/>
      <c r="F117" s="168"/>
      <c r="G117" s="168"/>
      <c r="H117" s="180"/>
      <c r="I117" s="180"/>
      <c r="J117" s="180"/>
      <c r="K117" s="169"/>
      <c r="L117" s="166"/>
    </row>
    <row r="118" spans="1:15" ht="16.75" customHeight="1" thickBot="1"/>
    <row r="119" spans="1:15" ht="16.75" customHeight="1">
      <c r="A119" s="162" t="s">
        <v>265</v>
      </c>
      <c r="B119" s="249"/>
      <c r="C119" s="250"/>
      <c r="D119" s="250"/>
      <c r="E119" s="250"/>
      <c r="F119" s="250"/>
      <c r="G119" s="250"/>
      <c r="H119" s="251"/>
      <c r="I119" s="251"/>
      <c r="J119" s="251"/>
      <c r="K119" s="252"/>
      <c r="M119" s="264" t="s">
        <v>135</v>
      </c>
      <c r="N119" s="268" t="s">
        <v>259</v>
      </c>
    </row>
    <row r="120" spans="1:15" ht="16.75" customHeight="1">
      <c r="B120" s="253" t="s">
        <v>238</v>
      </c>
      <c r="H120" s="254"/>
      <c r="I120" s="254"/>
      <c r="J120" s="254"/>
      <c r="K120" s="202"/>
      <c r="M120" s="269" t="s">
        <v>212</v>
      </c>
      <c r="N120" s="270">
        <f t="shared" ref="N120:N126" si="0">SUMIF($L$124:$L$166,M120,$K$124:$K$166)</f>
        <v>408154675.37092274</v>
      </c>
    </row>
    <row r="121" spans="1:15" ht="16.75" customHeight="1">
      <c r="B121" s="200"/>
      <c r="D121" s="203" t="s">
        <v>239</v>
      </c>
      <c r="E121" s="203"/>
      <c r="F121" s="203" t="s">
        <v>240</v>
      </c>
      <c r="H121" s="260" t="s">
        <v>241</v>
      </c>
      <c r="I121" s="261"/>
      <c r="J121" s="260" t="s">
        <v>242</v>
      </c>
      <c r="K121" s="255"/>
      <c r="L121" s="220"/>
      <c r="M121" s="269" t="s">
        <v>207</v>
      </c>
      <c r="N121" s="270">
        <f t="shared" si="0"/>
        <v>-344372508.9339999</v>
      </c>
    </row>
    <row r="122" spans="1:15" ht="16.75" customHeight="1">
      <c r="B122" s="200"/>
      <c r="D122" s="203" t="s">
        <v>269</v>
      </c>
      <c r="H122" s="1"/>
      <c r="I122" s="201"/>
      <c r="J122" s="1"/>
      <c r="K122" s="256"/>
      <c r="L122" s="220"/>
      <c r="M122" s="269" t="s">
        <v>258</v>
      </c>
      <c r="N122" s="270">
        <f t="shared" si="0"/>
        <v>-68207325.515530095</v>
      </c>
    </row>
    <row r="123" spans="1:15" ht="16.75" customHeight="1">
      <c r="B123" s="200"/>
      <c r="D123" s="203" t="s">
        <v>270</v>
      </c>
      <c r="H123" s="1"/>
      <c r="I123" s="201"/>
      <c r="J123" s="1"/>
      <c r="K123" s="256"/>
      <c r="L123" s="262" t="s">
        <v>135</v>
      </c>
      <c r="M123" s="269" t="s">
        <v>249</v>
      </c>
      <c r="N123" s="270">
        <f t="shared" si="0"/>
        <v>-27403997.852597058</v>
      </c>
    </row>
    <row r="124" spans="1:15" ht="16.75" customHeight="1">
      <c r="B124" s="200"/>
      <c r="D124" s="207">
        <v>121600</v>
      </c>
      <c r="E124" s="1" t="s">
        <v>243</v>
      </c>
      <c r="H124" s="201">
        <v>455896799.11930001</v>
      </c>
      <c r="I124" s="201"/>
      <c r="J124" s="201"/>
      <c r="K124" s="257">
        <v>455896799.11930001</v>
      </c>
      <c r="L124" s="259" t="s">
        <v>212</v>
      </c>
      <c r="M124" s="269" t="s">
        <v>253</v>
      </c>
      <c r="N124" s="270">
        <f t="shared" si="0"/>
        <v>-1557812.8602349029</v>
      </c>
    </row>
    <row r="125" spans="1:15" ht="16.75" customHeight="1">
      <c r="B125" s="200"/>
      <c r="D125" s="207">
        <v>121500</v>
      </c>
      <c r="E125" s="1" t="s">
        <v>282</v>
      </c>
      <c r="H125" s="201">
        <v>499362.64</v>
      </c>
      <c r="I125" s="201"/>
      <c r="J125" s="201"/>
      <c r="K125" s="257">
        <v>499362.64</v>
      </c>
      <c r="L125" s="259" t="s">
        <v>212</v>
      </c>
      <c r="M125" s="269" t="s">
        <v>244</v>
      </c>
      <c r="N125" s="270">
        <f t="shared" si="0"/>
        <v>31592337.495593563</v>
      </c>
    </row>
    <row r="126" spans="1:15" ht="16.75" customHeight="1">
      <c r="B126" s="200"/>
      <c r="D126" s="207">
        <v>480000</v>
      </c>
      <c r="E126" s="1" t="s">
        <v>235</v>
      </c>
      <c r="H126" s="201">
        <v>3746119.0255935602</v>
      </c>
      <c r="I126" s="201"/>
      <c r="J126" s="201"/>
      <c r="K126" s="257">
        <v>3746119.0255935644</v>
      </c>
      <c r="L126" s="259" t="s">
        <v>244</v>
      </c>
      <c r="M126" s="269" t="s">
        <v>251</v>
      </c>
      <c r="N126" s="270">
        <f t="shared" si="0"/>
        <v>1794632.295845693</v>
      </c>
    </row>
    <row r="127" spans="1:15" ht="16.75" customHeight="1" thickBot="1">
      <c r="B127" s="200"/>
      <c r="D127" s="207">
        <v>230113</v>
      </c>
      <c r="E127" s="1" t="s">
        <v>245</v>
      </c>
      <c r="H127" s="201"/>
      <c r="I127" s="201"/>
      <c r="J127" s="201">
        <v>420053338.285025</v>
      </c>
      <c r="K127" s="257">
        <v>-420053338.285025</v>
      </c>
      <c r="L127" s="259" t="s">
        <v>207</v>
      </c>
      <c r="N127" s="265">
        <f>SUM(N120:N126)</f>
        <v>5.029141902923584E-8</v>
      </c>
    </row>
    <row r="128" spans="1:15" ht="16.75" customHeight="1" thickTop="1">
      <c r="B128" s="200"/>
      <c r="D128" s="207">
        <v>121699</v>
      </c>
      <c r="E128" s="1" t="s">
        <v>246</v>
      </c>
      <c r="H128" s="201"/>
      <c r="I128" s="201"/>
      <c r="J128" s="201">
        <v>39922184.869868599</v>
      </c>
      <c r="K128" s="257">
        <v>-39922184.869868599</v>
      </c>
      <c r="L128" s="259" t="s">
        <v>212</v>
      </c>
      <c r="N128" s="1"/>
    </row>
    <row r="129" spans="2:13" ht="16.75" customHeight="1">
      <c r="B129" s="200"/>
      <c r="D129" s="207">
        <v>121599</v>
      </c>
      <c r="E129" s="1" t="s">
        <v>283</v>
      </c>
      <c r="H129" s="201"/>
      <c r="I129" s="201"/>
      <c r="J129" s="201">
        <v>166757.63</v>
      </c>
      <c r="K129" s="257">
        <v>-166757.63</v>
      </c>
      <c r="L129" s="259" t="s">
        <v>212</v>
      </c>
    </row>
    <row r="130" spans="2:13" ht="16.75" customHeight="1" thickBot="1">
      <c r="B130" s="200"/>
      <c r="H130" s="266">
        <f>SUM(H124:H129)</f>
        <v>460142280.78489357</v>
      </c>
      <c r="I130" s="266"/>
      <c r="J130" s="266">
        <f>SUM(J124:J129)</f>
        <v>460142280.78489357</v>
      </c>
      <c r="K130" s="267">
        <f>SUM(K124:K129)</f>
        <v>-2.7124769985675812E-8</v>
      </c>
      <c r="L130" s="259"/>
    </row>
    <row r="131" spans="2:13" ht="16.75" customHeight="1">
      <c r="B131" s="200"/>
      <c r="H131" s="201"/>
      <c r="I131" s="201"/>
      <c r="J131" s="201"/>
      <c r="K131" s="257"/>
      <c r="L131" s="259"/>
      <c r="M131" s="235">
        <f>+H126+H133</f>
        <v>31592337.495593555</v>
      </c>
    </row>
    <row r="132" spans="2:13" ht="16.75" customHeight="1">
      <c r="B132" s="200"/>
      <c r="D132" s="203" t="s">
        <v>271</v>
      </c>
      <c r="H132" s="201"/>
      <c r="I132" s="201"/>
      <c r="J132" s="201"/>
      <c r="K132" s="257"/>
      <c r="L132" s="259"/>
    </row>
    <row r="133" spans="2:13" ht="16.75" customHeight="1">
      <c r="B133" s="200"/>
      <c r="D133" s="207">
        <v>480000</v>
      </c>
      <c r="E133" s="1" t="s">
        <v>235</v>
      </c>
      <c r="H133" s="201">
        <v>27846218.469999995</v>
      </c>
      <c r="I133" s="201"/>
      <c r="J133" s="201"/>
      <c r="K133" s="257">
        <v>27846218.469999999</v>
      </c>
      <c r="L133" s="259" t="s">
        <v>244</v>
      </c>
    </row>
    <row r="134" spans="2:13" ht="16.75" customHeight="1">
      <c r="B134" s="200"/>
      <c r="D134" s="207">
        <v>210504</v>
      </c>
      <c r="E134" s="1" t="s">
        <v>248</v>
      </c>
      <c r="H134" s="201"/>
      <c r="I134" s="201"/>
      <c r="J134" s="201">
        <v>27846218.469999995</v>
      </c>
      <c r="K134" s="257">
        <v>-27846218.469999995</v>
      </c>
      <c r="L134" s="259" t="s">
        <v>249</v>
      </c>
    </row>
    <row r="135" spans="2:13" ht="16.75" customHeight="1" thickBot="1">
      <c r="B135" s="200"/>
      <c r="H135" s="266">
        <v>27846218.469999995</v>
      </c>
      <c r="I135" s="266"/>
      <c r="J135" s="266">
        <v>27846218.469999995</v>
      </c>
      <c r="K135" s="267">
        <v>0</v>
      </c>
      <c r="L135" s="259"/>
    </row>
    <row r="136" spans="2:13" ht="16.75" customHeight="1">
      <c r="B136" s="200"/>
      <c r="H136" s="201"/>
      <c r="I136" s="201"/>
      <c r="J136" s="201"/>
      <c r="K136" s="257"/>
      <c r="L136" s="259"/>
    </row>
    <row r="137" spans="2:13" ht="16.75" customHeight="1">
      <c r="B137" s="200"/>
      <c r="D137" s="203" t="s">
        <v>272</v>
      </c>
      <c r="H137" s="201"/>
      <c r="I137" s="201"/>
      <c r="J137" s="201"/>
      <c r="K137" s="257"/>
      <c r="L137" s="259"/>
    </row>
    <row r="138" spans="2:13" ht="16.75" customHeight="1">
      <c r="B138" s="200"/>
      <c r="D138" s="207">
        <v>230113</v>
      </c>
      <c r="E138" s="1" t="s">
        <v>245</v>
      </c>
      <c r="H138" s="201">
        <v>1946230.2566602752</v>
      </c>
      <c r="I138" s="201"/>
      <c r="J138" s="201"/>
      <c r="K138" s="257">
        <v>1946230.2566602752</v>
      </c>
      <c r="L138" s="259" t="s">
        <v>207</v>
      </c>
    </row>
    <row r="139" spans="2:13" ht="16.75" customHeight="1">
      <c r="B139" s="200"/>
      <c r="D139" s="207">
        <v>121600</v>
      </c>
      <c r="E139" s="1" t="s">
        <v>243</v>
      </c>
      <c r="H139" s="201"/>
      <c r="I139" s="201"/>
      <c r="J139" s="201">
        <v>1946230.2566602752</v>
      </c>
      <c r="K139" s="257">
        <v>-1946230.2566602752</v>
      </c>
      <c r="L139" s="259" t="s">
        <v>212</v>
      </c>
    </row>
    <row r="140" spans="2:13" ht="16.75" customHeight="1" thickBot="1">
      <c r="B140" s="200"/>
      <c r="H140" s="266">
        <v>1946230.2566602752</v>
      </c>
      <c r="I140" s="266"/>
      <c r="J140" s="266">
        <v>1946230.2566602752</v>
      </c>
      <c r="K140" s="267">
        <v>0</v>
      </c>
      <c r="L140" s="259"/>
    </row>
    <row r="141" spans="2:13" ht="16.75" customHeight="1">
      <c r="B141" s="200"/>
      <c r="H141" s="201"/>
      <c r="I141" s="201"/>
      <c r="J141" s="201"/>
      <c r="K141" s="257"/>
      <c r="L141" s="259"/>
    </row>
    <row r="142" spans="2:13" ht="16.75" customHeight="1">
      <c r="B142" s="200"/>
      <c r="D142" s="203" t="s">
        <v>273</v>
      </c>
      <c r="H142" s="201"/>
      <c r="I142" s="201"/>
      <c r="J142" s="201"/>
      <c r="K142" s="257"/>
      <c r="L142" s="259"/>
    </row>
    <row r="143" spans="2:13" ht="16.75" customHeight="1">
      <c r="B143" s="200"/>
      <c r="D143" s="207">
        <v>230113</v>
      </c>
      <c r="E143" s="1" t="s">
        <v>245</v>
      </c>
      <c r="H143" s="201">
        <v>5527273.5788347041</v>
      </c>
      <c r="I143" s="201"/>
      <c r="J143" s="201"/>
      <c r="K143" s="257">
        <v>5527273.5788347041</v>
      </c>
      <c r="L143" s="259" t="s">
        <v>207</v>
      </c>
    </row>
    <row r="144" spans="2:13" ht="16.75" customHeight="1">
      <c r="B144" s="200"/>
      <c r="D144" s="207">
        <v>710300</v>
      </c>
      <c r="E144" s="1" t="s">
        <v>250</v>
      </c>
      <c r="H144" s="201">
        <v>1794632.295845693</v>
      </c>
      <c r="I144" s="201"/>
      <c r="J144" s="201"/>
      <c r="K144" s="257">
        <v>1794632.295845693</v>
      </c>
      <c r="L144" s="259" t="s">
        <v>251</v>
      </c>
    </row>
    <row r="145" spans="2:13" ht="16.75" customHeight="1">
      <c r="B145" s="200"/>
      <c r="D145" s="207">
        <v>210504</v>
      </c>
      <c r="E145" s="1" t="s">
        <v>248</v>
      </c>
      <c r="H145" s="201"/>
      <c r="I145" s="201"/>
      <c r="J145" s="201">
        <v>7306905.8746803971</v>
      </c>
      <c r="K145" s="257">
        <v>-7306905.8746803971</v>
      </c>
      <c r="L145" s="259" t="s">
        <v>249</v>
      </c>
    </row>
    <row r="146" spans="2:13" ht="16.75" customHeight="1">
      <c r="B146" s="200"/>
      <c r="D146" s="207">
        <v>511700</v>
      </c>
      <c r="E146" s="1" t="s">
        <v>252</v>
      </c>
      <c r="H146" s="201"/>
      <c r="I146" s="201"/>
      <c r="J146" s="201">
        <v>15000</v>
      </c>
      <c r="K146" s="257">
        <v>-15000</v>
      </c>
      <c r="L146" s="259" t="s">
        <v>253</v>
      </c>
    </row>
    <row r="147" spans="2:13" ht="16.75" customHeight="1" thickBot="1">
      <c r="B147" s="200"/>
      <c r="H147" s="266">
        <v>7321905.8746803971</v>
      </c>
      <c r="I147" s="266"/>
      <c r="J147" s="266">
        <v>7321905.8746803971</v>
      </c>
      <c r="K147" s="267">
        <f>SUM(K143:K146)</f>
        <v>0</v>
      </c>
      <c r="L147" s="259"/>
    </row>
    <row r="148" spans="2:13" ht="16.75" customHeight="1">
      <c r="B148" s="200"/>
      <c r="D148" s="203" t="s">
        <v>274</v>
      </c>
      <c r="H148" s="201"/>
      <c r="I148" s="201"/>
      <c r="J148" s="201"/>
      <c r="K148" s="257"/>
      <c r="L148" s="259"/>
    </row>
    <row r="149" spans="2:13" ht="16.75" customHeight="1">
      <c r="B149" s="200"/>
      <c r="D149" s="203" t="s">
        <v>275</v>
      </c>
      <c r="H149" s="201"/>
      <c r="I149" s="201"/>
      <c r="J149" s="201"/>
      <c r="K149" s="257"/>
      <c r="L149" s="259"/>
    </row>
    <row r="150" spans="2:13" ht="16.75" customHeight="1">
      <c r="B150" s="200"/>
      <c r="D150" s="207">
        <v>210504</v>
      </c>
      <c r="E150" s="1" t="s">
        <v>278</v>
      </c>
      <c r="H150" s="201">
        <v>7749126.4920833334</v>
      </c>
      <c r="I150" s="201"/>
      <c r="J150" s="201"/>
      <c r="K150" s="257">
        <v>7749126.4920833334</v>
      </c>
      <c r="L150" s="259" t="s">
        <v>249</v>
      </c>
    </row>
    <row r="151" spans="2:13" ht="16.75" customHeight="1">
      <c r="B151" s="200"/>
      <c r="D151" s="207">
        <v>51120803</v>
      </c>
      <c r="E151" s="1" t="s">
        <v>279</v>
      </c>
      <c r="H151" s="201">
        <v>1248260.5479166657</v>
      </c>
      <c r="I151" s="201"/>
      <c r="J151" s="201"/>
      <c r="K151" s="257">
        <v>1248260.5479166657</v>
      </c>
      <c r="L151" s="259" t="s">
        <v>253</v>
      </c>
    </row>
    <row r="152" spans="2:13" ht="16.75" customHeight="1">
      <c r="B152" s="200"/>
      <c r="D152" s="207">
        <v>51120803</v>
      </c>
      <c r="E152" s="1" t="s">
        <v>280</v>
      </c>
      <c r="H152" s="201"/>
      <c r="I152" s="201"/>
      <c r="J152" s="201">
        <v>8997387.0399999991</v>
      </c>
      <c r="K152" s="257">
        <v>-8997387.0399999991</v>
      </c>
      <c r="L152" s="259" t="s">
        <v>253</v>
      </c>
    </row>
    <row r="153" spans="2:13" ht="16.75" customHeight="1" thickBot="1">
      <c r="B153" s="200"/>
      <c r="H153" s="266">
        <f>SUM(H150:H152)</f>
        <v>8997387.0399999991</v>
      </c>
      <c r="I153" s="266"/>
      <c r="J153" s="266">
        <f>SUM(J150:J152)</f>
        <v>8997387.0399999991</v>
      </c>
      <c r="K153" s="267">
        <f>SUM(K150:K152)</f>
        <v>0</v>
      </c>
      <c r="L153" s="259"/>
    </row>
    <row r="154" spans="2:13" ht="16.75" customHeight="1">
      <c r="B154" s="200"/>
      <c r="H154" s="201"/>
      <c r="I154" s="201"/>
      <c r="J154" s="201"/>
      <c r="K154" s="257"/>
      <c r="L154" s="259"/>
    </row>
    <row r="155" spans="2:13" ht="16.75" customHeight="1">
      <c r="B155" s="200"/>
      <c r="D155" s="203" t="s">
        <v>276</v>
      </c>
      <c r="H155" s="201"/>
      <c r="I155" s="201"/>
      <c r="J155" s="201"/>
      <c r="K155" s="257"/>
      <c r="L155" s="259"/>
    </row>
    <row r="156" spans="2:13" ht="16.75" customHeight="1">
      <c r="B156" s="200"/>
      <c r="D156" s="207">
        <v>510513</v>
      </c>
      <c r="E156" s="1" t="s">
        <v>254</v>
      </c>
      <c r="H156" s="201">
        <v>6192189.351785088</v>
      </c>
      <c r="I156" s="201"/>
      <c r="J156" s="201"/>
      <c r="K156" s="257">
        <v>6192189.351785088</v>
      </c>
      <c r="L156" s="259" t="s">
        <v>253</v>
      </c>
      <c r="M156" s="235"/>
    </row>
    <row r="157" spans="2:13" ht="16.75" customHeight="1">
      <c r="B157" s="200"/>
      <c r="D157" s="207">
        <v>512504</v>
      </c>
      <c r="E157" s="1" t="s">
        <v>255</v>
      </c>
      <c r="H157" s="201">
        <v>14124.280063342505</v>
      </c>
      <c r="I157" s="201"/>
      <c r="J157" s="201"/>
      <c r="K157" s="257">
        <v>14124.280063342505</v>
      </c>
      <c r="L157" s="259" t="s">
        <v>253</v>
      </c>
    </row>
    <row r="158" spans="2:13" ht="16.75" customHeight="1">
      <c r="B158" s="200"/>
      <c r="D158" s="207">
        <v>121699</v>
      </c>
      <c r="E158" s="1" t="s">
        <v>246</v>
      </c>
      <c r="H158" s="201"/>
      <c r="I158" s="201"/>
      <c r="J158" s="201">
        <v>6192189.351785088</v>
      </c>
      <c r="K158" s="257">
        <v>-6192189.351785088</v>
      </c>
      <c r="L158" s="259" t="s">
        <v>212</v>
      </c>
    </row>
    <row r="159" spans="2:13" ht="16.75" customHeight="1">
      <c r="B159" s="200"/>
      <c r="D159" s="207">
        <v>121599</v>
      </c>
      <c r="E159" s="1" t="s">
        <v>247</v>
      </c>
      <c r="H159" s="201"/>
      <c r="I159" s="201"/>
      <c r="J159" s="201">
        <v>14124.280063342505</v>
      </c>
      <c r="K159" s="257">
        <v>-14124.280063342505</v>
      </c>
      <c r="L159" s="259" t="s">
        <v>212</v>
      </c>
    </row>
    <row r="160" spans="2:13" ht="16.75" customHeight="1" thickBot="1">
      <c r="B160" s="200"/>
      <c r="H160" s="266">
        <f>SUM(H156:H159)</f>
        <v>6206313.6318484303</v>
      </c>
      <c r="I160" s="266"/>
      <c r="J160" s="266">
        <f>SUM(J156:J159)</f>
        <v>6206313.6318484303</v>
      </c>
      <c r="K160" s="267">
        <v>-2.0190782379359007E-10</v>
      </c>
      <c r="L160" s="259"/>
    </row>
    <row r="161" spans="2:12" ht="16.75" customHeight="1">
      <c r="B161" s="200"/>
      <c r="H161" s="201"/>
      <c r="I161" s="201"/>
      <c r="J161" s="201"/>
      <c r="K161" s="257"/>
      <c r="L161" s="259"/>
    </row>
    <row r="162" spans="2:12" ht="16.75" customHeight="1">
      <c r="B162" s="200"/>
      <c r="D162" s="203" t="s">
        <v>256</v>
      </c>
      <c r="H162" s="201"/>
      <c r="I162" s="201"/>
      <c r="J162" s="201"/>
      <c r="K162" s="257"/>
      <c r="L162" s="259"/>
    </row>
    <row r="163" spans="2:12" ht="16.75" customHeight="1">
      <c r="B163" s="200"/>
      <c r="D163" s="207">
        <v>230113</v>
      </c>
      <c r="E163" s="1" t="s">
        <v>245</v>
      </c>
      <c r="H163" s="201">
        <v>68207325.515530095</v>
      </c>
      <c r="I163" s="201"/>
      <c r="J163" s="201"/>
      <c r="K163" s="257">
        <v>68207325.515530095</v>
      </c>
      <c r="L163" s="259" t="s">
        <v>207</v>
      </c>
    </row>
    <row r="164" spans="2:12" ht="16.75" customHeight="1">
      <c r="B164" s="200"/>
      <c r="D164" s="207">
        <v>210501</v>
      </c>
      <c r="E164" s="1" t="s">
        <v>257</v>
      </c>
      <c r="H164" s="201"/>
      <c r="I164" s="201"/>
      <c r="J164" s="201">
        <v>68207325.515530095</v>
      </c>
      <c r="K164" s="257">
        <v>-68207325.515530095</v>
      </c>
      <c r="L164" s="259" t="s">
        <v>258</v>
      </c>
    </row>
    <row r="165" spans="2:12" ht="16.75" customHeight="1" thickBot="1">
      <c r="B165" s="200"/>
      <c r="H165" s="266">
        <f>SUM(H163:H164)</f>
        <v>68207325.515530095</v>
      </c>
      <c r="I165" s="266"/>
      <c r="J165" s="266">
        <f>SUM(J163:J164)</f>
        <v>68207325.515530095</v>
      </c>
      <c r="K165" s="267">
        <v>0</v>
      </c>
      <c r="L165" s="259"/>
    </row>
    <row r="166" spans="2:12" ht="16.75" customHeight="1" thickBot="1">
      <c r="B166" s="172"/>
      <c r="C166" s="173"/>
      <c r="D166" s="173"/>
      <c r="E166" s="173"/>
      <c r="F166" s="173"/>
      <c r="G166" s="173"/>
      <c r="H166" s="272"/>
      <c r="I166" s="272"/>
      <c r="J166" s="272"/>
      <c r="K166" s="273"/>
      <c r="L166" s="259"/>
    </row>
    <row r="167" spans="2:12" ht="16.75" customHeight="1">
      <c r="B167" s="200"/>
      <c r="D167" s="203" t="s">
        <v>277</v>
      </c>
      <c r="H167" s="201"/>
      <c r="I167" s="201"/>
      <c r="J167" s="201"/>
      <c r="K167" s="256"/>
      <c r="L167" s="259"/>
    </row>
    <row r="168" spans="2:12" ht="16.75" customHeight="1">
      <c r="B168" s="200"/>
      <c r="D168" s="207">
        <v>480000</v>
      </c>
      <c r="E168" s="1" t="s">
        <v>235</v>
      </c>
      <c r="H168" s="201">
        <v>31592337.49559354</v>
      </c>
      <c r="I168" s="201"/>
      <c r="J168" s="201"/>
      <c r="K168" s="256"/>
      <c r="L168" s="259" t="s">
        <v>236</v>
      </c>
    </row>
    <row r="169" spans="2:12" ht="16.75" customHeight="1">
      <c r="B169" s="200"/>
      <c r="D169" s="207">
        <v>480000</v>
      </c>
      <c r="E169" s="1" t="s">
        <v>235</v>
      </c>
      <c r="H169" s="201"/>
      <c r="I169" s="201"/>
      <c r="J169" s="201">
        <v>31592337.495593559</v>
      </c>
      <c r="K169" s="256"/>
      <c r="L169" s="259" t="s">
        <v>237</v>
      </c>
    </row>
    <row r="170" spans="2:12" ht="16.75" customHeight="1" thickBot="1">
      <c r="B170" s="200"/>
      <c r="H170" s="266">
        <f>SUM(H168:H169)</f>
        <v>31592337.49559354</v>
      </c>
      <c r="I170" s="266"/>
      <c r="J170" s="266">
        <f>SUM(J168:J169)</f>
        <v>31592337.495593559</v>
      </c>
      <c r="K170" s="256"/>
      <c r="L170" s="220"/>
    </row>
    <row r="171" spans="2:12" ht="16.75" customHeight="1" thickBot="1">
      <c r="B171" s="172"/>
      <c r="C171" s="173"/>
      <c r="D171" s="173"/>
      <c r="E171" s="173"/>
      <c r="F171" s="173"/>
      <c r="G171" s="173"/>
      <c r="H171" s="183"/>
      <c r="I171" s="183"/>
      <c r="J171" s="183"/>
      <c r="K171" s="174"/>
    </row>
  </sheetData>
  <mergeCells count="2">
    <mergeCell ref="B3:K4"/>
    <mergeCell ref="B104:K105"/>
  </mergeCells>
  <pageMargins left="0.7" right="0.7" top="0.75" bottom="0.75" header="0.3" footer="0.3"/>
  <pageSetup scale="63" fitToHeight="0" orientation="landscape" r:id="rId1"/>
  <rowBreaks count="3" manualBreakCount="3">
    <brk id="44" max="13" man="1"/>
    <brk id="73" max="13" man="1"/>
    <brk id="11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FS_T</vt:lpstr>
      <vt:lpstr>PL_T _3M</vt:lpstr>
      <vt:lpstr>PL_T _6M</vt:lpstr>
      <vt:lpstr>SH_T conso</vt:lpstr>
      <vt:lpstr>SH_T</vt:lpstr>
      <vt:lpstr>CF</vt:lpstr>
      <vt:lpstr>Waruka</vt:lpstr>
      <vt:lpstr>Reclass PAE</vt:lpstr>
      <vt:lpstr>CF!Print_Area</vt:lpstr>
      <vt:lpstr>FS_T!Print_Area</vt:lpstr>
      <vt:lpstr>'PL_T _3M'!Print_Area</vt:lpstr>
      <vt:lpstr>'PL_T _6M'!Print_Area</vt:lpstr>
      <vt:lpstr>'Reclass PAE'!Print_Area</vt:lpstr>
      <vt:lpstr>SH_T!Print_Area</vt:lpstr>
      <vt:lpstr>'SH_T conso'!Print_Area</vt:lpstr>
      <vt:lpstr>Waruka!Print_Area</vt:lpstr>
      <vt:lpstr>Waruka!Print_Titles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Natcha Thumdee</cp:lastModifiedBy>
  <cp:lastPrinted>2025-08-11T10:00:55Z</cp:lastPrinted>
  <dcterms:created xsi:type="dcterms:W3CDTF">2014-06-19T01:44:21Z</dcterms:created>
  <dcterms:modified xsi:type="dcterms:W3CDTF">2025-08-14T04:15:50Z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