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Jubilee Enterprise\2025\Q2'25\Report\File to SET\THAI\"/>
    </mc:Choice>
  </mc:AlternateContent>
  <bookViews>
    <workbookView xWindow="0" yWindow="0" windowWidth="19200" windowHeight="7428" activeTab="3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(T)'!$B$1:$K$63</definedName>
    <definedName name="_xlnm.Print_Area" localSheetId="3">'CF (T)'!$A$1:$L$52</definedName>
    <definedName name="_xlnm.Print_Area" localSheetId="2">'EQ (Q-T)'!$A$1:$L$19</definedName>
    <definedName name="_xlnm.Print_Area" localSheetId="1">'PL (Q-T)'!$B$1:$O$28</definedName>
    <definedName name="_xlnm.Print_Titles" localSheetId="3">'CF (T)'!$1:$7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</calcChain>
</file>

<file path=xl/sharedStrings.xml><?xml version="1.0" encoding="utf-8"?>
<sst xmlns="http://schemas.openxmlformats.org/spreadsheetml/2006/main" count="166" uniqueCount="127">
  <si>
    <t>บริษัท ยูบิลลี่ เอ็นเตอร์ไพรส์ จำกัด (มหาชน)</t>
  </si>
  <si>
    <t>งบฐานะการเงิน</t>
  </si>
  <si>
    <t>ณ วันที่ 30 มิถุนายน 2568</t>
  </si>
  <si>
    <t>หมายเหตุ</t>
  </si>
  <si>
    <t>พันบาท</t>
  </si>
  <si>
    <t>30 มิถุนายน 2568</t>
  </si>
  <si>
    <t>31 ธันวาคม 2567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</si>
  <si>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</si>
  <si>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</si>
  <si>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</si>
  <si>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</si>
  <si>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</si>
  <si>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</si>
  <si>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</si>
  <si>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</si>
  <si>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</si>
  <si>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</si>
  <si>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</si>
  <si>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</si>
  <si>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</si>
  <si>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</si>
  <si>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</si>
  <si>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</si>
  <si>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</si>
  <si>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</si>
  <si>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</si>
  <si>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</si>
  <si>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</si>
  <si>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</si>
  <si>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</si>
  <si>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</si>
  <si>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</si>
  <si>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</si>
  <si>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</si>
  <si>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</si>
  <si>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</si>
  <si>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</si>
  <si>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</si>
  <si>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</si>
  <si>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ประมาณการหนี้สินสำหรับผลประโยชน์พนักงาน</t>
  </si>
  <si>
    <t>ประมาณการหนี้สินอื่น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</si>
  <si>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</si>
  <si>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</si>
  <si>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</si>
  <si>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</si>
  <si>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</si>
  <si>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</si>
  <si>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</si>
  <si>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</si>
  <si>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</si>
  <si>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</si>
  <si>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</si>
  <si>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</si>
  <si>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</si>
  <si>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</si>
  <si>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</si>
  <si>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2568</t>
  </si>
  <si>
    <t>งวด 3 เดือน</t>
  </si>
  <si>
    <t>งวด 6 เดือน</t>
  </si>
  <si>
    <t>สิ้นสุดวันที่ 30 มิถุนายน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</si>
  <si>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</si>
  <si>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</si>
  <si>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</si>
  <si>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</si>
  <si>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</si>
  <si>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</si>
  <si>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</si>
  <si>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</si>
  <si>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</si>
  <si>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</si>
  <si>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</si>
  <si>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</si>
  <si>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</si>
  <si>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</si>
  <si>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</si>
  <si>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</si>
  <si>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</si>
  <si>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สำหรับงวดหกเดือนสิ้นสุดวันที่ 30 มิถุนายน 2568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</si>
  <si>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</si>
  <si>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</si>
  <si>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</si>
  <si>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</si>
  <si>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</si>
  <si>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</si>
  <si>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2568</t>
  </si>
  <si>
    <t>การเปลี่ยนแปลงในส่วนของผู้ถือหุ้น</t>
  </si>
  <si>
    <t>เงินปันผลจ่าย</t>
  </si>
  <si>
    <t>ยอดคงเหลือ ณ วันที่ 30 มิถุนายน 2568</t>
  </si>
  <si>
    <t>ยอดยกมา ณ วันที่ 1 มกราคม 2567</t>
  </si>
  <si>
    <t>ยอดคงเหลือ ณ วันที่ 30 มิถุนายน 2567</t>
  </si>
  <si>
    <t>งบกระแสเงินสด</t>
  </si>
  <si>
    <t>กระแสเงินสดจากกิจกรรมดำเนินงาน</t>
  </si>
  <si>
    <t>ปรับรายการที่กระทบกำไรเป็นเงินสดรับ(จ่าย)</t>
  </si>
  <si>
    <t>ค่าเสื่อมราคาและรายการตัดบัญชี</t>
  </si>
  <si>
    <t>กลับรายการผลขาดทุนด้านเครดิตที่คาดว่าจะเกิดขึ้น</t>
  </si>
  <si>
    <t>ขาดทุนจากการตัดจำหน่ายสินทรัพย์</t>
  </si>
  <si>
    <t>กำไรจากเงินลงทุน</t>
  </si>
  <si>
    <t>(กำไร)ขาดทุนจากการปรับมูลค่ายุติธรรมในตราสารอนุพันธ์ที่ยังไม่เกิดขึ้น</t>
  </si>
  <si>
    <t>(กำไร)ขาดทุนจากอัตราแลกเปลี่ยนที่ยังไม่เกิดขึ้น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</si>
  <si>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</si>
  <si>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</si>
  <si>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</si>
  <si>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</si>
  <si>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</si>
  <si>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</si>
  <si>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</si>
  <si>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ภาษีเงินได้จ่ายออก</t>
  </si>
  <si>
    <t>เงินสดสุทธิได้มาจากกิจกรรมดำเนินงาน</t>
  </si>
  <si>
    <t>กระแสเงินสดจากกิจกรรมลงทุน</t>
  </si>
  <si>
    <t>หน่วยลงทุน(เพิ่มขึ้น)ลดลง</t>
  </si>
  <si>
    <t>เงินลงทุนในตราสารหนี้(เพิ่มขึ้น)ลดลง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</si>
  <si>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</si>
  <si>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</si>
  <si>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</si>
  <si>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</si>
  <si>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</si>
  <si>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</si>
  <si>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</si>
  <si>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</si>
  <si>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</si>
  <si>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</si>
  <si>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</si>
  <si>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</si>
  <si>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</si>
  <si>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</si>
  <si>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</si>
  <si>
    <t>(กำไร)ขาดทุนจากการยกเลิกและเปลี่ยนแปลงเงื่อนไขของสัญญาเช่า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</si>
</sst>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_(* #,##0_);_(* \(#,##0\);_(* &quot;-&quot;???_);_(@_)"/>
    <numFmt numFmtId="167" formatCode="_(* #,##0.00_);_(* \(#,##0.00\);_(* &quot;-&quot;???_);_(@_)"/>
    <numFmt numFmtId="168" formatCode="_-* #,##0.0000_-;\-* #,##0.0000_-;_-* &quot;-&quot;??_-;_-@_-"/>
    <numFmt numFmtId="169" formatCode="_-* #,##0.00000_-;\-* #,##0.00000_-;_-* &quot;-&quot;??_-;_-@_-"/>
    <numFmt numFmtId="170" formatCode="_(* #,##0,_);_(* \(#,##0,\);_(* &quot;-&quot;???_);_(@_)"/>
    <numFmt numFmtId="171" formatCode="_(* #,##0_);_(* \(#,##0\);_(* &quot;-&quot;??_);_(@_)"/>
    <numFmt numFmtId="172" formatCode="#,##0.00\ ;\(#,##0.00\);\-\ \ \ \ \ ;"/>
    <numFmt numFmtId="173" formatCode="_-* #,##0.00000000_-;\-* #,##0.00000000_-;_-* &quot;-&quot;??_-;_-@_-"/>
    <numFmt numFmtId="174" formatCode="#,##0.00\ ;\(#,##0.00\)"/>
    <numFmt numFmtId="175" formatCode="_(* #,##0,_);_(* \(#,##0,\);_(* &quot;-&quot;??_);_(@_)"/>
  </numFmts>
  <fonts count="21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b/>
      <sz val="14"/>
      <color indexed="13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rgb="FFFF0000"/>
      <name val="Angsana New"/>
      <family val="1"/>
    </font>
    <font>
      <sz val="14"/>
      <color theme="0"/>
      <name val="Cordia New"/>
      <family val="2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b/>
      <sz val="14"/>
      <color theme="0"/>
      <name val="Angsana New"/>
      <family val="1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7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7">
    <xf numFmtId="0" fontId="0" fillId="0" borderId="0" xfId="0"/>
    <xf numFmtId="0" fontId="2" fillId="2" borderId="0" xfId="2" applyFont="1" applyFill="1" applyAlignment="1">
      <alignment horizontal="left"/>
    </xf>
    <xf numFmtId="0" fontId="3" fillId="2" borderId="0" xfId="2" applyFont="1" applyFill="1"/>
    <xf numFmtId="0" fontId="4" fillId="2" borderId="0" xfId="2" applyFont="1" applyFill="1"/>
    <xf numFmtId="43" fontId="3" fillId="2" borderId="0" xfId="1" applyFont="1" applyFill="1"/>
    <xf numFmtId="0" fontId="5" fillId="2" borderId="0" xfId="2" applyFont="1" applyFill="1" applyAlignment="1">
      <alignment horizontal="left"/>
    </xf>
    <xf numFmtId="0" fontId="6" fillId="2" borderId="0" xfId="2" applyFont="1" applyFill="1"/>
    <xf numFmtId="0" fontId="6" fillId="2" borderId="0" xfId="2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4" fontId="6" fillId="2" borderId="0" xfId="3" applyNumberFormat="1" applyFont="1" applyFill="1" applyBorder="1" applyAlignment="1"/>
    <xf numFmtId="0" fontId="6" fillId="2" borderId="0" xfId="2" applyFont="1" applyFill="1" applyBorder="1"/>
    <xf numFmtId="43" fontId="6" fillId="2" borderId="0" xfId="1" applyFont="1" applyFill="1" applyBorder="1"/>
    <xf numFmtId="0" fontId="6" fillId="2" borderId="0" xfId="2" quotePrefix="1" applyNumberFormat="1" applyFont="1" applyFill="1" applyBorder="1" applyAlignment="1">
      <alignment horizontal="center"/>
    </xf>
    <xf numFmtId="0" fontId="6" fillId="2" borderId="0" xfId="2" applyNumberFormat="1" applyFont="1" applyFill="1" applyAlignment="1">
      <alignment horizontal="center"/>
    </xf>
    <xf numFmtId="4" fontId="6" fillId="2" borderId="0" xfId="3" applyNumberFormat="1" applyFont="1" applyFill="1" applyBorder="1" applyAlignment="1">
      <alignment horizontal="center"/>
    </xf>
    <xf numFmtId="0" fontId="6" fillId="2" borderId="0" xfId="2" quotePrefix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0" fontId="6" fillId="2" borderId="1" xfId="2" applyFont="1" applyFill="1" applyBorder="1" applyAlignment="1">
      <alignment horizontal="center"/>
    </xf>
    <xf numFmtId="43" fontId="6" fillId="2" borderId="3" xfId="1" applyFont="1" applyFill="1" applyBorder="1" applyAlignment="1">
      <alignment horizontal="center"/>
    </xf>
    <xf numFmtId="43" fontId="6" fillId="2" borderId="0" xfId="1" applyFont="1" applyFill="1"/>
    <xf numFmtId="0" fontId="8" fillId="2" borderId="0" xfId="2" applyFont="1" applyFill="1" applyAlignment="1">
      <alignment horizontal="center"/>
    </xf>
    <xf numFmtId="43" fontId="6" fillId="2" borderId="0" xfId="1" applyNumberFormat="1" applyFont="1" applyFill="1" applyAlignment="1">
      <alignment horizontal="right"/>
    </xf>
    <xf numFmtId="43" fontId="6" fillId="2" borderId="0" xfId="1" applyNumberFormat="1" applyFont="1" applyFill="1"/>
    <xf numFmtId="165" fontId="6" fillId="2" borderId="0" xfId="1" applyNumberFormat="1" applyFont="1" applyFill="1" applyAlignment="1">
      <alignment horizontal="right"/>
    </xf>
    <xf numFmtId="165" fontId="6" fillId="2" borderId="0" xfId="1" applyNumberFormat="1" applyFont="1" applyFill="1"/>
    <xf numFmtId="165" fontId="6" fillId="2" borderId="0" xfId="1" applyNumberFormat="1" applyFont="1" applyFill="1" applyBorder="1" applyAlignment="1">
      <alignment horizontal="right"/>
    </xf>
    <xf numFmtId="165" fontId="6" fillId="2" borderId="2" xfId="1" applyNumberFormat="1" applyFont="1" applyFill="1" applyBorder="1" applyAlignment="1">
      <alignment horizontal="right"/>
    </xf>
    <xf numFmtId="43" fontId="9" fillId="2" borderId="0" xfId="1" applyFont="1" applyFill="1"/>
    <xf numFmtId="0" fontId="10" fillId="2" borderId="0" xfId="2" applyFont="1" applyFill="1" applyAlignment="1">
      <alignment horizontal="left"/>
    </xf>
    <xf numFmtId="165" fontId="11" fillId="2" borderId="0" xfId="1" applyNumberFormat="1" applyFont="1" applyFill="1" applyAlignment="1">
      <alignment horizontal="right"/>
    </xf>
    <xf numFmtId="165" fontId="6" fillId="2" borderId="0" xfId="2" applyNumberFormat="1" applyFont="1" applyFill="1"/>
    <xf numFmtId="0" fontId="3" fillId="2" borderId="0" xfId="2" applyFont="1" applyFill="1" applyAlignment="1">
      <alignment horizontal="center"/>
    </xf>
    <xf numFmtId="165" fontId="3" fillId="2" borderId="4" xfId="1" applyNumberFormat="1" applyFont="1" applyFill="1" applyBorder="1" applyAlignment="1">
      <alignment horizontal="right"/>
    </xf>
    <xf numFmtId="165" fontId="3" fillId="2" borderId="0" xfId="1" applyNumberFormat="1" applyFont="1" applyFill="1"/>
    <xf numFmtId="0" fontId="3" fillId="2" borderId="0" xfId="2" applyFont="1" applyFill="1" applyBorder="1"/>
    <xf numFmtId="166" fontId="6" fillId="2" borderId="0" xfId="3" applyNumberFormat="1" applyFont="1" applyFill="1" applyAlignment="1">
      <alignment horizontal="right"/>
    </xf>
    <xf numFmtId="166" fontId="6" fillId="2" borderId="0" xfId="2" applyNumberFormat="1" applyFont="1" applyFill="1"/>
    <xf numFmtId="167" fontId="6" fillId="2" borderId="0" xfId="3" applyNumberFormat="1" applyFont="1" applyFill="1" applyAlignment="1">
      <alignment horizontal="right"/>
    </xf>
    <xf numFmtId="167" fontId="6" fillId="2" borderId="0" xfId="2" applyNumberFormat="1" applyFont="1" applyFill="1"/>
    <xf numFmtId="0" fontId="6" fillId="2" borderId="0" xfId="2" applyFont="1" applyFill="1" applyBorder="1" applyAlignment="1"/>
    <xf numFmtId="0" fontId="6" fillId="2" borderId="0" xfId="2" applyFont="1" applyFill="1" applyAlignment="1"/>
    <xf numFmtId="4" fontId="6" fillId="2" borderId="0" xfId="2" quotePrefix="1" applyNumberFormat="1" applyFont="1" applyFill="1" applyBorder="1" applyAlignment="1">
      <alignment horizontal="center"/>
    </xf>
    <xf numFmtId="43" fontId="6" fillId="2" borderId="0" xfId="1" applyFont="1" applyFill="1" applyAlignment="1">
      <alignment horizontal="right"/>
    </xf>
    <xf numFmtId="168" fontId="6" fillId="2" borderId="0" xfId="1" applyNumberFormat="1" applyFont="1" applyFill="1" applyAlignment="1">
      <alignment horizontal="right"/>
    </xf>
    <xf numFmtId="0" fontId="12" fillId="2" borderId="0" xfId="2" applyFont="1" applyFill="1" applyAlignment="1">
      <alignment horizontal="center"/>
    </xf>
    <xf numFmtId="165" fontId="3" fillId="2" borderId="2" xfId="1" applyNumberFormat="1" applyFont="1" applyFill="1" applyBorder="1" applyAlignment="1">
      <alignment horizontal="right"/>
    </xf>
    <xf numFmtId="43" fontId="3" fillId="2" borderId="0" xfId="1" applyNumberFormat="1" applyFont="1" applyFill="1" applyAlignment="1">
      <alignment horizontal="right"/>
    </xf>
    <xf numFmtId="43" fontId="3" fillId="2" borderId="0" xfId="1" applyNumberFormat="1" applyFont="1" applyFill="1"/>
    <xf numFmtId="165" fontId="3" fillId="2" borderId="0" xfId="1" applyNumberFormat="1" applyFont="1" applyFill="1" applyAlignment="1">
      <alignment horizontal="right"/>
    </xf>
    <xf numFmtId="0" fontId="6" fillId="2" borderId="0" xfId="2" applyFont="1" applyFill="1" applyAlignment="1">
      <alignment horizontal="left" indent="1"/>
    </xf>
    <xf numFmtId="165" fontId="6" fillId="2" borderId="4" xfId="1" applyNumberFormat="1" applyFont="1" applyFill="1" applyBorder="1" applyAlignment="1">
      <alignment horizontal="right"/>
    </xf>
    <xf numFmtId="0" fontId="6" fillId="2" borderId="0" xfId="4" applyFont="1" applyFill="1"/>
    <xf numFmtId="0" fontId="1" fillId="2" borderId="0" xfId="2" applyFill="1"/>
    <xf numFmtId="0" fontId="13" fillId="2" borderId="0" xfId="2" applyFont="1" applyFill="1" applyAlignment="1">
      <alignment horizontal="center"/>
    </xf>
    <xf numFmtId="0" fontId="1" fillId="2" borderId="0" xfId="2" applyFill="1" applyAlignment="1">
      <alignment horizontal="center"/>
    </xf>
    <xf numFmtId="165" fontId="3" fillId="2" borderId="5" xfId="1" applyNumberFormat="1" applyFont="1" applyFill="1" applyBorder="1" applyAlignment="1">
      <alignment horizontal="right"/>
    </xf>
    <xf numFmtId="43" fontId="6" fillId="2" borderId="0" xfId="1" applyNumberFormat="1" applyFont="1" applyFill="1" applyBorder="1" applyAlignment="1">
      <alignment horizontal="right"/>
    </xf>
    <xf numFmtId="170" fontId="6" fillId="2" borderId="0" xfId="2" applyNumberFormat="1" applyFont="1" applyFill="1" applyAlignment="1">
      <alignment horizontal="center"/>
    </xf>
    <xf numFmtId="4" fontId="6" fillId="2" borderId="0" xfId="3" applyNumberFormat="1" applyFont="1" applyFill="1" applyAlignment="1">
      <alignment horizontal="right"/>
    </xf>
    <xf numFmtId="4" fontId="3" fillId="2" borderId="0" xfId="2" applyNumberFormat="1" applyFont="1" applyFill="1" applyAlignment="1">
      <alignment horizontal="left"/>
    </xf>
    <xf numFmtId="0" fontId="3" fillId="2" borderId="0" xfId="2" applyFont="1" applyFill="1" applyAlignment="1">
      <alignment horizontal="left"/>
    </xf>
    <xf numFmtId="0" fontId="6" fillId="2" borderId="0" xfId="2" applyFont="1" applyFill="1" applyAlignment="1">
      <alignment horizontal="right"/>
    </xf>
    <xf numFmtId="0" fontId="6" fillId="2" borderId="3" xfId="2" applyFont="1" applyFill="1" applyBorder="1" applyAlignment="1">
      <alignment horizontal="center"/>
    </xf>
    <xf numFmtId="0" fontId="6" fillId="2" borderId="1" xfId="2" quotePrefix="1" applyFont="1" applyFill="1" applyBorder="1" applyAlignment="1">
      <alignment horizontal="center"/>
    </xf>
    <xf numFmtId="171" fontId="3" fillId="2" borderId="0" xfId="3" applyNumberFormat="1" applyFont="1" applyFill="1" applyAlignment="1">
      <alignment horizontal="right"/>
    </xf>
    <xf numFmtId="171" fontId="3" fillId="2" borderId="0" xfId="3" applyNumberFormat="1" applyFont="1" applyFill="1"/>
    <xf numFmtId="171" fontId="3" fillId="2" borderId="0" xfId="2" applyNumberFormat="1" applyFont="1" applyFill="1" applyAlignment="1">
      <alignment horizontal="center"/>
    </xf>
    <xf numFmtId="171" fontId="6" fillId="2" borderId="1" xfId="3" applyNumberFormat="1" applyFont="1" applyFill="1" applyBorder="1" applyAlignment="1">
      <alignment horizontal="right"/>
    </xf>
    <xf numFmtId="171" fontId="6" fillId="2" borderId="0" xfId="2" applyNumberFormat="1" applyFont="1" applyFill="1"/>
    <xf numFmtId="171" fontId="6" fillId="2" borderId="0" xfId="2" applyNumberFormat="1" applyFont="1" applyFill="1" applyAlignment="1">
      <alignment horizontal="center"/>
    </xf>
    <xf numFmtId="171" fontId="11" fillId="2" borderId="1" xfId="3" applyNumberFormat="1" applyFont="1" applyFill="1" applyBorder="1" applyAlignment="1">
      <alignment horizontal="right"/>
    </xf>
    <xf numFmtId="171" fontId="3" fillId="2" borderId="0" xfId="2" applyNumberFormat="1" applyFont="1" applyFill="1"/>
    <xf numFmtId="43" fontId="6" fillId="2" borderId="0" xfId="1" applyNumberFormat="1" applyFont="1" applyFill="1" applyAlignment="1">
      <alignment horizontal="center"/>
    </xf>
    <xf numFmtId="171" fontId="6" fillId="2" borderId="0" xfId="3" applyNumberFormat="1" applyFont="1" applyFill="1" applyAlignment="1">
      <alignment horizontal="right"/>
    </xf>
    <xf numFmtId="171" fontId="6" fillId="2" borderId="0" xfId="3" applyNumberFormat="1" applyFont="1" applyFill="1" applyBorder="1" applyAlignment="1">
      <alignment horizontal="right"/>
    </xf>
    <xf numFmtId="171" fontId="3" fillId="2" borderId="3" xfId="3" applyNumberFormat="1" applyFont="1" applyFill="1" applyBorder="1" applyAlignment="1">
      <alignment horizontal="right"/>
    </xf>
    <xf numFmtId="171" fontId="6" fillId="2" borderId="1" xfId="2" applyNumberFormat="1" applyFont="1" applyFill="1" applyBorder="1"/>
    <xf numFmtId="171" fontId="11" fillId="2" borderId="1" xfId="2" applyNumberFormat="1" applyFont="1" applyFill="1" applyBorder="1"/>
    <xf numFmtId="171" fontId="6" fillId="2" borderId="0" xfId="2" applyNumberFormat="1" applyFont="1" applyFill="1" applyBorder="1"/>
    <xf numFmtId="171" fontId="6" fillId="2" borderId="0" xfId="2" applyNumberFormat="1" applyFont="1" applyFill="1" applyBorder="1" applyAlignment="1">
      <alignment horizontal="center"/>
    </xf>
    <xf numFmtId="171" fontId="3" fillId="2" borderId="5" xfId="3" applyNumberFormat="1" applyFont="1" applyFill="1" applyBorder="1" applyAlignment="1">
      <alignment horizontal="right"/>
    </xf>
    <xf numFmtId="172" fontId="6" fillId="2" borderId="0" xfId="2" applyNumberFormat="1" applyFont="1" applyFill="1"/>
    <xf numFmtId="173" fontId="6" fillId="2" borderId="0" xfId="2" applyNumberFormat="1" applyFont="1" applyFill="1"/>
    <xf numFmtId="171" fontId="6" fillId="2" borderId="6" xfId="1" applyNumberFormat="1" applyFont="1" applyFill="1" applyBorder="1" applyAlignment="1">
      <alignment horizontal="right"/>
    </xf>
    <xf numFmtId="171" fontId="3" fillId="2" borderId="0" xfId="1" applyNumberFormat="1" applyFont="1" applyFill="1"/>
    <xf numFmtId="0" fontId="15" fillId="2" borderId="0" xfId="2" applyFont="1" applyFill="1" applyAlignment="1">
      <alignment horizontal="right"/>
    </xf>
    <xf numFmtId="172" fontId="15" fillId="2" borderId="0" xfId="3" applyNumberFormat="1" applyFont="1" applyFill="1" applyAlignment="1">
      <alignment horizontal="right"/>
    </xf>
    <xf numFmtId="172" fontId="15" fillId="2" borderId="0" xfId="2" applyNumberFormat="1" applyFont="1" applyFill="1"/>
    <xf numFmtId="4" fontId="3" fillId="2" borderId="0" xfId="5" applyNumberFormat="1" applyFont="1" applyFill="1" applyAlignment="1"/>
    <xf numFmtId="0" fontId="3" fillId="2" borderId="0" xfId="5" applyNumberFormat="1" applyFont="1" applyFill="1" applyAlignment="1"/>
    <xf numFmtId="49" fontId="6" fillId="2" borderId="0" xfId="5" applyFont="1" applyFill="1"/>
    <xf numFmtId="49" fontId="3" fillId="2" borderId="0" xfId="5" applyFont="1" applyFill="1" applyAlignment="1"/>
    <xf numFmtId="0" fontId="3" fillId="2" borderId="0" xfId="2" applyFont="1" applyFill="1" applyAlignment="1"/>
    <xf numFmtId="0" fontId="3" fillId="2" borderId="0" xfId="6" applyFont="1" applyFill="1" applyAlignment="1"/>
    <xf numFmtId="49" fontId="6" fillId="2" borderId="0" xfId="5" applyFont="1" applyFill="1" applyAlignment="1">
      <alignment horizontal="centerContinuous"/>
    </xf>
    <xf numFmtId="37" fontId="6" fillId="2" borderId="0" xfId="5" applyNumberFormat="1" applyFont="1" applyFill="1" applyBorder="1" applyAlignment="1"/>
    <xf numFmtId="37" fontId="6" fillId="2" borderId="0" xfId="5" applyNumberFormat="1" applyFont="1" applyFill="1" applyBorder="1" applyAlignment="1">
      <alignment horizontal="center"/>
    </xf>
    <xf numFmtId="37" fontId="6" fillId="2" borderId="0" xfId="5" applyNumberFormat="1" applyFont="1" applyFill="1" applyAlignment="1">
      <alignment horizontal="center"/>
    </xf>
    <xf numFmtId="49" fontId="6" fillId="2" borderId="0" xfId="5" quotePrefix="1" applyFont="1" applyFill="1" applyAlignment="1">
      <alignment horizontal="left"/>
    </xf>
    <xf numFmtId="37" fontId="6" fillId="2" borderId="1" xfId="5" applyNumberFormat="1" applyFont="1" applyFill="1" applyBorder="1" applyAlignment="1">
      <alignment horizontal="center"/>
    </xf>
    <xf numFmtId="174" fontId="6" fillId="2" borderId="1" xfId="5" applyNumberFormat="1" applyFont="1" applyFill="1" applyBorder="1" applyAlignment="1">
      <alignment horizontal="center"/>
    </xf>
    <xf numFmtId="49" fontId="6" fillId="2" borderId="0" xfId="5" applyFont="1" applyFill="1" applyAlignment="1">
      <alignment horizontal="left"/>
    </xf>
    <xf numFmtId="171" fontId="6" fillId="2" borderId="0" xfId="7" applyNumberFormat="1" applyFont="1" applyFill="1" applyBorder="1" applyAlignment="1">
      <alignment horizontal="center"/>
    </xf>
    <xf numFmtId="171" fontId="6" fillId="2" borderId="0" xfId="1" applyNumberFormat="1" applyFont="1" applyFill="1" applyBorder="1" applyAlignment="1">
      <alignment horizontal="right"/>
    </xf>
    <xf numFmtId="171" fontId="6" fillId="2" borderId="0" xfId="1" applyNumberFormat="1" applyFont="1" applyFill="1" applyBorder="1" applyAlignment="1">
      <alignment horizontal="center"/>
    </xf>
    <xf numFmtId="49" fontId="6" fillId="2" borderId="0" xfId="5" applyFont="1" applyFill="1" applyBorder="1" applyAlignment="1">
      <alignment horizontal="left" indent="1"/>
    </xf>
    <xf numFmtId="37" fontId="7" fillId="2" borderId="0" xfId="5" applyNumberFormat="1" applyFont="1" applyFill="1" applyBorder="1" applyAlignment="1">
      <alignment horizontal="center"/>
    </xf>
    <xf numFmtId="171" fontId="6" fillId="2" borderId="5" xfId="1" applyNumberFormat="1" applyFont="1" applyFill="1" applyBorder="1" applyAlignment="1">
      <alignment horizontal="right"/>
    </xf>
    <xf numFmtId="43" fontId="19" fillId="2" borderId="0" xfId="1" applyFont="1" applyFill="1" applyAlignment="1"/>
    <xf numFmtId="43" fontId="3" fillId="2" borderId="0" xfId="1" applyFont="1" applyFill="1" applyAlignment="1"/>
    <xf numFmtId="171" fontId="6" fillId="2" borderId="0" xfId="7" quotePrefix="1" applyNumberFormat="1" applyFont="1" applyFill="1" applyBorder="1" applyAlignment="1">
      <alignment horizontal="center"/>
    </xf>
    <xf numFmtId="43" fontId="14" fillId="2" borderId="0" xfId="1" applyFont="1" applyFill="1"/>
    <xf numFmtId="49" fontId="3" fillId="2" borderId="0" xfId="5" applyFont="1" applyFill="1"/>
    <xf numFmtId="175" fontId="6" fillId="2" borderId="0" xfId="7" applyNumberFormat="1" applyFont="1" applyFill="1" applyBorder="1" applyAlignment="1">
      <alignment horizontal="center"/>
    </xf>
    <xf numFmtId="175" fontId="6" fillId="2" borderId="0" xfId="7" applyNumberFormat="1" applyFont="1" applyFill="1" applyBorder="1" applyAlignment="1">
      <alignment horizontal="right"/>
    </xf>
    <xf numFmtId="43" fontId="6" fillId="2" borderId="0" xfId="7" applyNumberFormat="1" applyFont="1" applyFill="1" applyBorder="1" applyAlignment="1">
      <alignment horizontal="center"/>
    </xf>
    <xf numFmtId="43" fontId="6" fillId="2" borderId="0" xfId="7" applyNumberFormat="1" applyFont="1" applyFill="1" applyBorder="1" applyAlignment="1">
      <alignment horizontal="right"/>
    </xf>
    <xf numFmtId="49" fontId="6" fillId="2" borderId="0" xfId="5" applyFont="1" applyFill="1" applyBorder="1" applyAlignment="1">
      <alignment horizontal="left"/>
    </xf>
    <xf numFmtId="49" fontId="6" fillId="2" borderId="0" xfId="5" quotePrefix="1" applyFont="1" applyFill="1" applyBorder="1" applyAlignment="1">
      <alignment horizontal="left"/>
    </xf>
    <xf numFmtId="171" fontId="6" fillId="2" borderId="0" xfId="8" applyNumberFormat="1" applyFont="1" applyFill="1" applyBorder="1" applyAlignment="1">
      <alignment horizontal="center"/>
    </xf>
    <xf numFmtId="171" fontId="6" fillId="2" borderId="0" xfId="8" applyNumberFormat="1" applyFont="1" applyFill="1" applyBorder="1" applyAlignment="1">
      <alignment horizontal="right"/>
    </xf>
    <xf numFmtId="0" fontId="6" fillId="2" borderId="0" xfId="9" applyNumberFormat="1" applyFont="1" applyFill="1"/>
    <xf numFmtId="171" fontId="6" fillId="2" borderId="0" xfId="10" applyNumberFormat="1" applyFont="1" applyFill="1"/>
    <xf numFmtId="37" fontId="6" fillId="2" borderId="0" xfId="5" applyNumberFormat="1" applyFont="1" applyFill="1"/>
    <xf numFmtId="4" fontId="3" fillId="2" borderId="0" xfId="2" applyNumberFormat="1" applyFont="1" applyFill="1" applyAlignment="1"/>
    <xf numFmtId="169" fontId="6" fillId="2" borderId="0" xfId="1" applyNumberFormat="1" applyFont="1" applyFill="1" applyAlignment="1"/>
    <xf numFmtId="43" fontId="6" fillId="2" borderId="0" xfId="1" applyFont="1" applyFill="1" applyBorder="1" applyAlignment="1"/>
    <xf numFmtId="169" fontId="6" fillId="2" borderId="0" xfId="1" applyNumberFormat="1" applyFont="1" applyFill="1" applyBorder="1"/>
    <xf numFmtId="0" fontId="6" fillId="2" borderId="1" xfId="3" quotePrefix="1" applyNumberFormat="1" applyFont="1" applyFill="1" applyBorder="1" applyAlignment="1">
      <alignment horizontal="center"/>
    </xf>
    <xf numFmtId="0" fontId="6" fillId="2" borderId="3" xfId="3" quotePrefix="1" applyNumberFormat="1" applyFont="1" applyFill="1" applyBorder="1" applyAlignment="1">
      <alignment horizontal="center"/>
    </xf>
    <xf numFmtId="0" fontId="3" fillId="2" borderId="0" xfId="6" applyFont="1" applyFill="1"/>
    <xf numFmtId="4" fontId="6" fillId="2" borderId="0" xfId="3" applyNumberFormat="1" applyFont="1" applyFill="1" applyBorder="1" applyAlignment="1">
      <alignment horizontal="right"/>
    </xf>
    <xf numFmtId="175" fontId="6" fillId="2" borderId="0" xfId="3" applyNumberFormat="1" applyFont="1" applyFill="1" applyBorder="1" applyAlignment="1">
      <alignment horizontal="right"/>
    </xf>
    <xf numFmtId="171" fontId="6" fillId="2" borderId="0" xfId="2" applyNumberFormat="1" applyFont="1" applyFill="1" applyBorder="1" applyAlignment="1"/>
    <xf numFmtId="171" fontId="6" fillId="2" borderId="0" xfId="3" applyNumberFormat="1" applyFont="1" applyFill="1" applyBorder="1" applyAlignment="1">
      <alignment horizontal="center"/>
    </xf>
    <xf numFmtId="169" fontId="6" fillId="2" borderId="0" xfId="1" applyNumberFormat="1" applyFont="1" applyFill="1" applyBorder="1" applyAlignment="1"/>
    <xf numFmtId="0" fontId="6" fillId="2" borderId="0" xfId="6" applyFont="1" applyFill="1"/>
    <xf numFmtId="43" fontId="6" fillId="2" borderId="0" xfId="3" applyNumberFormat="1" applyFont="1" applyFill="1" applyBorder="1" applyAlignment="1">
      <alignment horizontal="right"/>
    </xf>
    <xf numFmtId="43" fontId="6" fillId="2" borderId="0" xfId="3" applyFont="1" applyFill="1" applyBorder="1" applyAlignment="1">
      <alignment horizontal="right"/>
    </xf>
    <xf numFmtId="43" fontId="6" fillId="2" borderId="0" xfId="2" applyNumberFormat="1" applyFont="1" applyFill="1" applyAlignment="1"/>
    <xf numFmtId="43" fontId="6" fillId="2" borderId="0" xfId="3" applyFont="1" applyFill="1" applyBorder="1" applyAlignment="1"/>
    <xf numFmtId="164" fontId="6" fillId="2" borderId="0" xfId="1" applyNumberFormat="1" applyFont="1" applyFill="1" applyAlignment="1"/>
    <xf numFmtId="164" fontId="6" fillId="2" borderId="0" xfId="1" applyNumberFormat="1" applyFont="1" applyFill="1" applyBorder="1" applyAlignment="1">
      <alignment horizontal="right"/>
    </xf>
    <xf numFmtId="43" fontId="6" fillId="2" borderId="0" xfId="1" applyFont="1" applyFill="1" applyAlignment="1"/>
    <xf numFmtId="0" fontId="7" fillId="2" borderId="0" xfId="2" applyFont="1" applyFill="1" applyAlignment="1"/>
    <xf numFmtId="171" fontId="11" fillId="2" borderId="0" xfId="1" applyNumberFormat="1" applyFont="1" applyFill="1" applyBorder="1" applyAlignment="1">
      <alignment horizontal="right"/>
    </xf>
    <xf numFmtId="171" fontId="6" fillId="2" borderId="1" xfId="1" applyNumberFormat="1" applyFont="1" applyFill="1" applyBorder="1" applyAlignment="1">
      <alignment horizontal="right"/>
    </xf>
    <xf numFmtId="0" fontId="16" fillId="2" borderId="0" xfId="2" applyFont="1" applyFill="1" applyAlignment="1"/>
    <xf numFmtId="171" fontId="6" fillId="2" borderId="3" xfId="1" applyNumberFormat="1" applyFont="1" applyFill="1" applyBorder="1" applyAlignment="1">
      <alignment horizontal="right"/>
    </xf>
    <xf numFmtId="43" fontId="3" fillId="2" borderId="0" xfId="3" applyFont="1" applyFill="1" applyBorder="1" applyAlignment="1">
      <alignment horizontal="right"/>
    </xf>
    <xf numFmtId="43" fontId="3" fillId="2" borderId="0" xfId="3" applyFont="1" applyFill="1" applyBorder="1" applyAlignment="1"/>
    <xf numFmtId="171" fontId="3" fillId="2" borderId="2" xfId="1" applyNumberFormat="1" applyFont="1" applyFill="1" applyBorder="1" applyAlignment="1">
      <alignment horizontal="right"/>
    </xf>
    <xf numFmtId="171" fontId="3" fillId="2" borderId="0" xfId="1" applyNumberFormat="1" applyFont="1" applyFill="1" applyBorder="1" applyAlignment="1">
      <alignment horizontal="right"/>
    </xf>
    <xf numFmtId="171" fontId="6" fillId="2" borderId="0" xfId="1" applyNumberFormat="1" applyFont="1" applyFill="1" applyAlignment="1"/>
    <xf numFmtId="4" fontId="3" fillId="2" borderId="0" xfId="3" applyNumberFormat="1" applyFont="1" applyFill="1" applyAlignment="1">
      <alignment horizontal="right"/>
    </xf>
    <xf numFmtId="171" fontId="3" fillId="2" borderId="0" xfId="1" applyNumberFormat="1" applyFont="1" applyFill="1" applyAlignment="1">
      <alignment horizontal="right"/>
    </xf>
    <xf numFmtId="171" fontId="3" fillId="2" borderId="0" xfId="1" applyNumberFormat="1" applyFont="1" applyFill="1" applyAlignment="1"/>
    <xf numFmtId="171" fontId="3" fillId="2" borderId="5" xfId="1" applyNumberFormat="1" applyFont="1" applyFill="1" applyBorder="1" applyAlignment="1">
      <alignment horizontal="right"/>
    </xf>
    <xf numFmtId="171" fontId="3" fillId="2" borderId="0" xfId="2" applyNumberFormat="1" applyFont="1" applyFill="1" applyAlignment="1"/>
    <xf numFmtId="0" fontId="3" fillId="2" borderId="0" xfId="2" applyFont="1" applyFill="1" applyAlignment="1">
      <alignment horizontal="left"/>
    </xf>
    <xf numFmtId="4" fontId="3" fillId="2" borderId="0" xfId="2" applyNumberFormat="1" applyFont="1" applyFill="1" applyAlignment="1">
      <alignment horizontal="left"/>
    </xf>
    <xf numFmtId="4" fontId="6" fillId="2" borderId="1" xfId="3" applyNumberFormat="1" applyFont="1" applyFill="1" applyBorder="1" applyAlignment="1">
      <alignment horizontal="center"/>
    </xf>
    <xf numFmtId="0" fontId="6" fillId="2" borderId="0" xfId="2" applyFont="1" applyFill="1" applyAlignment="1">
      <alignment horizontal="center"/>
    </xf>
    <xf numFmtId="4" fontId="6" fillId="2" borderId="0" xfId="3" applyNumberFormat="1" applyFont="1" applyFill="1" applyBorder="1" applyAlignment="1">
      <alignment horizontal="center"/>
    </xf>
    <xf numFmtId="4" fontId="6" fillId="2" borderId="3" xfId="3" applyNumberFormat="1" applyFont="1" applyFill="1" applyBorder="1" applyAlignment="1">
      <alignment horizontal="center"/>
    </xf>
    <xf numFmtId="37" fontId="6" fillId="2" borderId="1" xfId="5" applyNumberFormat="1" applyFont="1" applyFill="1" applyBorder="1" applyAlignment="1">
      <alignment horizontal="center"/>
    </xf>
    <xf numFmtId="37" fontId="6" fillId="2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  <sheetName val="newspaper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MS_Box"/>
      <sheetName val="LC___TR_Listing"/>
      <sheetName val="CA_Sheet"/>
      <sheetName val="B&amp;S_1999"/>
      <sheetName val="Cash_Flow"/>
      <sheetName val="Pie_chart"/>
      <sheetName val="Request_Voucher_BF'21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M_Maincomp"/>
      <sheetName val="tax-ss"/>
      <sheetName val="FF-1"/>
      <sheetName val="cashflowcomp"/>
      <sheetName val="5 Analysis"/>
      <sheetName val="boq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beer-indstry"/>
      <sheetName val="VUNGDK"/>
      <sheetName val="Jan 01"/>
      <sheetName val="FS code"/>
      <sheetName val="Sheet3"/>
      <sheetName val="Sheet1"/>
      <sheetName val="TB"/>
      <sheetName val="Data2007"/>
      <sheetName val="FR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set_&amp;_Liability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  <sheetName val="Company_Info"/>
      <sheetName val="CA_Comp"/>
      <sheetName val="Balance_Sheet"/>
      <sheetName val="Income_Statement"/>
      <sheetName val="Staff_List"/>
      <sheetName val="CF;E Q"/>
      <sheetName val="Adj&amp;Rje(Z820) "/>
      <sheetName val="Expense Summary"/>
      <sheetName val="MFA"/>
      <sheetName val="B"/>
      <sheetName val="FSA"/>
      <sheetName val="Financial Summary"/>
      <sheetName val="Company_Info1"/>
      <sheetName val="CA_Comp1"/>
      <sheetName val="Balance_Sheet1"/>
      <sheetName val="Income_Statement1"/>
      <sheetName val="Staff_List1"/>
      <sheetName val="Seal 1-07-04"/>
      <sheetName val="Company_Info2"/>
      <sheetName val="CA_Comp2"/>
      <sheetName val="Balance_Sheet2"/>
      <sheetName val="Income_Statement2"/>
      <sheetName val="Staff_List2"/>
      <sheetName val="CF;E_Q"/>
      <sheetName val="Adj&amp;Rje(Z820)_"/>
      <sheetName val="Expense_Summary"/>
      <sheetName val="Financial_Summary"/>
      <sheetName val="Company_Info3"/>
      <sheetName val="CA_Comp3"/>
      <sheetName val="Balance_Sheet3"/>
      <sheetName val="Income_Statement3"/>
      <sheetName val="Staff_List3"/>
      <sheetName val="CF;E_Q1"/>
      <sheetName val="Adj&amp;Rje(Z820)_1"/>
      <sheetName val="Expense_Summary1"/>
      <sheetName val="Financial_Summary1"/>
      <sheetName val="Company_Info4"/>
      <sheetName val="CA_Comp4"/>
      <sheetName val="Balance_Sheet4"/>
      <sheetName val="Income_Statement4"/>
      <sheetName val="Staff_List4"/>
      <sheetName val="CF;E_Q2"/>
      <sheetName val="Adj&amp;Rje(Z820)_2"/>
      <sheetName val="Expense_Summary2"/>
      <sheetName val="Financial_Summary2"/>
      <sheetName val="Company_Info5"/>
      <sheetName val="CA_Comp5"/>
      <sheetName val="Balance_Sheet5"/>
      <sheetName val="Income_Statement5"/>
      <sheetName val="Staff_List5"/>
      <sheetName val="CF;E_Q3"/>
      <sheetName val="Adj&amp;Rje(Z820)_3"/>
      <sheetName val="Expense_Summary3"/>
      <sheetName val="Financial_Summary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4"/>
  <sheetViews>
    <sheetView view="pageBreakPreview" topLeftCell="A47" zoomScaleNormal="100" zoomScaleSheetLayoutView="100" workbookViewId="0">
      <selection activeCell="F46" sqref="F46"/>
    </sheetView>
  </sheetViews>
  <sheetFormatPr defaultColWidth="8.21875" defaultRowHeight="12.75" customHeight="1" x14ac:dyDescent="0.5"/>
  <cols>
    <col min="1" max="1" width="8.5546875" style="5" customWidth="1"/>
    <col min="2" max="2" width="2.33203125" style="6" customWidth="1"/>
    <col min="3" max="3" width="4.77734375" style="6" customWidth="1"/>
    <col min="4" max="4" width="2.33203125" style="6" customWidth="1"/>
    <col min="5" max="5" width="8.77734375" style="6" customWidth="1"/>
    <col min="6" max="6" width="27.21875" style="6" customWidth="1"/>
    <col min="7" max="7" width="7.88671875" style="8" customWidth="1"/>
    <col min="8" max="8" width="1" style="8" customWidth="1"/>
    <col min="9" max="9" width="15.21875" style="58" customWidth="1"/>
    <col min="10" max="10" width="1" style="6" customWidth="1"/>
    <col min="11" max="11" width="15.21875" style="6" customWidth="1"/>
    <col min="12" max="12" width="1" style="6" customWidth="1"/>
    <col min="13" max="13" width="9.88671875" style="6" customWidth="1"/>
    <col min="14" max="14" width="14.44140625" style="19" bestFit="1" customWidth="1"/>
    <col min="15" max="15" width="14.44140625" style="6" bestFit="1" customWidth="1"/>
    <col min="16" max="16" width="13.109375" style="6" bestFit="1" customWidth="1"/>
    <col min="17" max="16384" width="8.21875" style="6"/>
  </cols>
  <sheetData>
    <row r="1" spans="1:16" s="2" customFormat="1" ht="22.5" customHeight="1" x14ac:dyDescent="0.55000000000000004">
      <c r="A1" s="1"/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M1" s="3"/>
      <c r="N1" s="4"/>
    </row>
    <row r="2" spans="1:16" s="2" customFormat="1" ht="22.5" customHeight="1" x14ac:dyDescent="0.55000000000000004">
      <c r="A2" s="1"/>
      <c r="B2" s="159" t="s">
        <v>1</v>
      </c>
      <c r="C2" s="159"/>
      <c r="D2" s="159"/>
      <c r="E2" s="159"/>
      <c r="F2" s="159"/>
      <c r="G2" s="159"/>
      <c r="H2" s="159"/>
      <c r="I2" s="159"/>
      <c r="J2" s="159"/>
      <c r="K2" s="159"/>
      <c r="N2" s="4"/>
    </row>
    <row r="3" spans="1:16" s="2" customFormat="1" ht="22.5" customHeight="1" x14ac:dyDescent="0.55000000000000004">
      <c r="A3" s="1"/>
      <c r="B3" s="159" t="s">
        <v>2</v>
      </c>
      <c r="C3" s="159"/>
      <c r="D3" s="159"/>
      <c r="E3" s="159"/>
      <c r="F3" s="159"/>
      <c r="G3" s="159"/>
      <c r="H3" s="159"/>
      <c r="I3" s="159"/>
      <c r="J3" s="159"/>
      <c r="K3" s="159"/>
      <c r="N3" s="4"/>
    </row>
    <row r="4" spans="1:16" ht="22.5" customHeight="1" x14ac:dyDescent="0.5">
      <c r="G4" s="7"/>
      <c r="I4" s="161" t="s">
        <v>4</v>
      </c>
      <c r="J4" s="161"/>
      <c r="K4" s="161"/>
      <c r="L4" s="9"/>
      <c r="M4" s="10"/>
      <c r="N4" s="11"/>
    </row>
    <row r="5" spans="1:16" ht="22.5" customHeight="1" x14ac:dyDescent="0.5">
      <c r="I5" s="12" t="s">
        <v>5</v>
      </c>
      <c r="J5" s="13"/>
      <c r="K5" s="12" t="s">
        <v>6</v>
      </c>
      <c r="L5" s="14"/>
      <c r="M5" s="10"/>
      <c r="N5" s="10"/>
    </row>
    <row r="6" spans="1:16" ht="22.5" customHeight="1" x14ac:dyDescent="0.5">
      <c r="G6" s="7"/>
      <c r="H6" s="6"/>
      <c r="I6" s="7" t="s">
        <v>7</v>
      </c>
      <c r="J6" s="7"/>
      <c r="K6" s="15"/>
      <c r="L6" s="10"/>
      <c r="M6" s="10"/>
      <c r="N6" s="10"/>
    </row>
    <row r="7" spans="1:16" ht="22.5" customHeight="1" x14ac:dyDescent="0.5">
      <c r="B7" s="162"/>
      <c r="C7" s="162"/>
      <c r="D7" s="162"/>
      <c r="E7" s="162"/>
      <c r="F7" s="162"/>
      <c r="G7" s="17" t="s">
        <v>3</v>
      </c>
      <c r="H7" s="6"/>
      <c r="I7" s="7" t="s">
        <v>8</v>
      </c>
      <c r="J7" s="8"/>
      <c r="K7" s="7" t="s">
        <v>9</v>
      </c>
      <c r="L7" s="10"/>
      <c r="N7" s="6"/>
    </row>
    <row r="8" spans="1:16" ht="22.5" customHeight="1" x14ac:dyDescent="0.55000000000000004">
      <c r="B8" s="159" t="s">
        <v>10</v>
      </c>
      <c r="C8" s="159"/>
      <c r="D8" s="159"/>
      <c r="E8" s="159"/>
      <c r="F8" s="159"/>
      <c r="G8" s="7"/>
      <c r="H8" s="7"/>
      <c r="I8" s="18"/>
      <c r="J8" s="19"/>
      <c r="K8" s="18"/>
      <c r="L8" s="10"/>
      <c r="N8" s="6"/>
    </row>
    <row r="9" spans="1:16" ht="22.5" customHeight="1" x14ac:dyDescent="0.5">
      <c r="B9" s="6" t="s">
        <v>11</v>
      </c>
      <c r="G9" s="20"/>
      <c r="I9" s="21"/>
      <c r="J9" s="22"/>
      <c r="K9" s="21"/>
      <c r="L9" s="10"/>
    </row>
    <row r="10" spans="1:16" ht="22.5" customHeight="1" x14ac:dyDescent="0.5">
      <c r="C10" s="6" t="s">
        <v>12</v>
      </c>
      <c r="G10" s="20"/>
      <c r="I10" s="23">
        <v>59650</v>
      </c>
      <c r="J10" s="24"/>
      <c r="K10" s="23">
        <v>43269</v>
      </c>
      <c r="L10" s="10"/>
    </row>
    <row r="11" spans="1:16" ht="22.5" customHeight="1" x14ac:dyDescent="0.5">
      <c r="C11" s="6" t="s">
        <v>13</v>
      </c>
      <c r="G11" s="8">
        <v>5</v>
      </c>
      <c r="I11" s="23">
        <v>90250</v>
      </c>
      <c r="J11" s="24"/>
      <c r="K11" s="25">
        <v>141541</v>
      </c>
      <c r="L11" s="10"/>
      <c r="M11" s="19"/>
    </row>
    <row r="12" spans="1:16" ht="22.5" customHeight="1" x14ac:dyDescent="0.5">
      <c r="C12" s="6" t="s">
        <v>14</v>
      </c>
      <c r="G12" s="8">
        <v>6</v>
      </c>
      <c r="I12" s="25">
        <v>673059</v>
      </c>
      <c r="J12" s="24"/>
      <c r="K12" s="25">
        <v>678711</v>
      </c>
      <c r="L12" s="10"/>
    </row>
    <row r="13" spans="1:16" ht="22.5" customHeight="1" x14ac:dyDescent="0.5">
      <c r="C13" s="6" t="s">
        <v>15</v>
      </c>
      <c r="G13" s="8" t="s">
        <v>16</v>
      </c>
      <c r="I13" s="25">
        <v>890047</v>
      </c>
      <c r="J13" s="24"/>
      <c r="K13" s="25">
        <v>858134</v>
      </c>
      <c r="L13" s="10"/>
    </row>
    <row r="14" spans="1:16" ht="22.5" customHeight="1" x14ac:dyDescent="0.5">
      <c r="D14" s="6" t="s">
        <v>17</v>
      </c>
      <c r="I14" s="26">
        <v>1713006</v>
      </c>
      <c r="J14" s="24"/>
      <c r="K14" s="26">
        <v>1721655</v>
      </c>
      <c r="L14" s="10"/>
      <c r="N14" s="27"/>
      <c r="O14" s="27"/>
      <c r="P14" s="27"/>
    </row>
    <row r="15" spans="1:16" ht="22.5" customHeight="1" x14ac:dyDescent="0.5">
      <c r="B15" s="6" t="s">
        <v>18</v>
      </c>
      <c r="I15" s="25"/>
      <c r="J15" s="24"/>
      <c r="K15" s="25"/>
      <c r="L15" s="10"/>
    </row>
    <row r="16" spans="1:16" ht="22.5" customHeight="1" x14ac:dyDescent="0.5">
      <c r="C16" s="6" t="s">
        <v>19</v>
      </c>
      <c r="G16" s="8" t="s">
        <v>20</v>
      </c>
      <c r="I16" s="23">
        <v>122025</v>
      </c>
      <c r="J16" s="24"/>
      <c r="K16" s="25">
        <v>131513</v>
      </c>
      <c r="L16" s="10"/>
    </row>
    <row r="17" spans="1:16" ht="22.2" customHeight="1" x14ac:dyDescent="0.5">
      <c r="C17" s="6" t="s">
        <v>21</v>
      </c>
      <c r="G17" s="8">
        <v>8</v>
      </c>
      <c r="I17" s="23">
        <v>41920</v>
      </c>
      <c r="J17" s="24"/>
      <c r="K17" s="25">
        <v>41874</v>
      </c>
      <c r="L17" s="10"/>
    </row>
    <row r="18" spans="1:16" ht="22.2" customHeight="1" x14ac:dyDescent="0.5">
      <c r="A18" s="28"/>
      <c r="C18" s="6" t="s">
        <v>22</v>
      </c>
      <c r="G18" s="8">
        <v>9</v>
      </c>
      <c r="I18" s="23">
        <v>177868</v>
      </c>
      <c r="J18" s="24"/>
      <c r="K18" s="25">
        <v>222380</v>
      </c>
      <c r="L18" s="10"/>
    </row>
    <row r="19" spans="1:16" ht="22.5" customHeight="1" x14ac:dyDescent="0.5">
      <c r="C19" s="6" t="s">
        <v>23</v>
      </c>
      <c r="G19" s="8" t="s">
        <v>24</v>
      </c>
      <c r="I19" s="23">
        <v>19646</v>
      </c>
      <c r="J19" s="24"/>
      <c r="K19" s="25">
        <v>21047</v>
      </c>
      <c r="L19" s="10"/>
    </row>
    <row r="20" spans="1:16" ht="22.5" customHeight="1" x14ac:dyDescent="0.5">
      <c r="C20" s="6" t="s">
        <v>25</v>
      </c>
      <c r="G20" s="20"/>
      <c r="I20" s="23">
        <v>11602</v>
      </c>
      <c r="J20" s="24"/>
      <c r="K20" s="25">
        <v>11787</v>
      </c>
      <c r="L20" s="10"/>
    </row>
    <row r="21" spans="1:16" ht="22.5" customHeight="1" x14ac:dyDescent="0.5">
      <c r="C21" s="6" t="s">
        <v>26</v>
      </c>
      <c r="I21" s="29">
        <v>36889</v>
      </c>
      <c r="J21" s="24"/>
      <c r="K21" s="25">
        <v>37175</v>
      </c>
      <c r="L21" s="10"/>
    </row>
    <row r="22" spans="1:16" ht="22.5" customHeight="1" x14ac:dyDescent="0.5">
      <c r="D22" s="6" t="s">
        <v>27</v>
      </c>
      <c r="I22" s="26">
        <v>409950</v>
      </c>
      <c r="J22" s="24"/>
      <c r="K22" s="26">
        <v>465776</v>
      </c>
      <c r="L22" s="10"/>
      <c r="N22" s="27"/>
      <c r="O22" s="27"/>
      <c r="P22" s="27"/>
    </row>
    <row r="23" spans="1:16" s="2" customFormat="1" ht="22.5" customHeight="1" thickBot="1" x14ac:dyDescent="0.6">
      <c r="A23" s="1"/>
      <c r="D23" s="2" t="s">
        <v>28</v>
      </c>
      <c r="G23" s="31"/>
      <c r="H23" s="31"/>
      <c r="I23" s="32">
        <v>2122956</v>
      </c>
      <c r="J23" s="33"/>
      <c r="K23" s="32">
        <v>2187431</v>
      </c>
      <c r="L23" s="34"/>
      <c r="M23" s="6"/>
      <c r="N23" s="27"/>
      <c r="O23" s="27"/>
      <c r="P23" s="27"/>
    </row>
    <row r="24" spans="1:16" ht="22.5" customHeight="1" thickTop="1" x14ac:dyDescent="0.5">
      <c r="I24" s="21"/>
      <c r="J24" s="22"/>
      <c r="K24" s="22"/>
      <c r="L24" s="10"/>
    </row>
    <row r="25" spans="1:16" ht="22.5" customHeight="1" x14ac:dyDescent="0.5">
      <c r="I25" s="35"/>
      <c r="J25" s="36"/>
      <c r="K25" s="36"/>
      <c r="L25" s="10"/>
    </row>
    <row r="26" spans="1:16" ht="22.5" customHeight="1" x14ac:dyDescent="0.5">
      <c r="B26" s="8"/>
      <c r="C26" s="8"/>
      <c r="D26" s="8"/>
      <c r="E26" s="8"/>
      <c r="F26" s="8"/>
      <c r="I26" s="35"/>
      <c r="J26" s="36"/>
      <c r="K26" s="36"/>
      <c r="L26" s="10"/>
    </row>
    <row r="27" spans="1:16" ht="22.5" customHeight="1" x14ac:dyDescent="0.5">
      <c r="B27" s="8"/>
      <c r="C27" s="8"/>
      <c r="D27" s="8"/>
      <c r="E27" s="8"/>
      <c r="F27" s="8"/>
      <c r="I27" s="37"/>
      <c r="J27" s="38"/>
      <c r="K27" s="38"/>
      <c r="L27" s="10"/>
    </row>
    <row r="28" spans="1:16" ht="22.5" customHeight="1" x14ac:dyDescent="0.5">
      <c r="B28" s="8"/>
      <c r="C28" s="8"/>
      <c r="D28" s="8"/>
      <c r="E28" s="8"/>
      <c r="F28" s="8"/>
      <c r="I28" s="37"/>
      <c r="J28" s="38"/>
      <c r="K28" s="38"/>
      <c r="L28" s="10"/>
    </row>
    <row r="29" spans="1:16" ht="22.5" customHeight="1" x14ac:dyDescent="0.5">
      <c r="B29" s="8"/>
      <c r="C29" s="8"/>
      <c r="D29" s="8"/>
      <c r="E29" s="8"/>
      <c r="F29" s="8"/>
      <c r="I29" s="37"/>
      <c r="J29" s="38"/>
      <c r="K29" s="38"/>
      <c r="L29" s="10"/>
    </row>
    <row r="30" spans="1:16" ht="22.5" customHeight="1" x14ac:dyDescent="0.5">
      <c r="B30" s="8"/>
      <c r="C30" s="8"/>
      <c r="D30" s="8"/>
      <c r="E30" s="8"/>
      <c r="F30" s="8"/>
      <c r="I30" s="37"/>
      <c r="J30" s="38"/>
      <c r="K30" s="38"/>
      <c r="L30" s="10"/>
    </row>
    <row r="31" spans="1:16" ht="22.5" customHeight="1" x14ac:dyDescent="0.5">
      <c r="B31" s="8"/>
      <c r="C31" s="8"/>
      <c r="D31" s="8"/>
      <c r="E31" s="8"/>
      <c r="F31" s="8"/>
      <c r="I31" s="37"/>
      <c r="J31" s="38"/>
      <c r="K31" s="38"/>
      <c r="L31" s="10"/>
    </row>
    <row r="32" spans="1:16" s="40" customFormat="1" ht="22.5" customHeight="1" x14ac:dyDescent="0.55000000000000004">
      <c r="A32" s="5"/>
      <c r="B32" s="160" t="s">
        <v>0</v>
      </c>
      <c r="C32" s="159"/>
      <c r="D32" s="159"/>
      <c r="E32" s="159"/>
      <c r="F32" s="159"/>
      <c r="G32" s="159"/>
      <c r="H32" s="159"/>
      <c r="I32" s="159"/>
      <c r="J32" s="159"/>
      <c r="K32" s="159"/>
      <c r="L32" s="39"/>
      <c r="M32" s="6"/>
      <c r="N32" s="19"/>
    </row>
    <row r="33" spans="1:16" s="2" customFormat="1" ht="22.5" customHeight="1" x14ac:dyDescent="0.55000000000000004">
      <c r="A33" s="1"/>
      <c r="B33" s="159" t="s">
        <v>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34"/>
      <c r="M33" s="6"/>
      <c r="N33" s="19"/>
    </row>
    <row r="34" spans="1:16" s="40" customFormat="1" ht="22.5" customHeight="1" x14ac:dyDescent="0.55000000000000004">
      <c r="A34" s="5"/>
      <c r="B34" s="159" t="s">
        <v>2</v>
      </c>
      <c r="C34" s="159"/>
      <c r="D34" s="159"/>
      <c r="E34" s="159"/>
      <c r="F34" s="159"/>
      <c r="G34" s="159"/>
      <c r="H34" s="159"/>
      <c r="I34" s="159"/>
      <c r="J34" s="159"/>
      <c r="K34" s="159"/>
      <c r="L34" s="39"/>
      <c r="M34" s="6"/>
      <c r="N34" s="19"/>
    </row>
    <row r="35" spans="1:16" ht="22.5" customHeight="1" x14ac:dyDescent="0.5">
      <c r="B35" s="8"/>
      <c r="C35" s="8"/>
      <c r="D35" s="8"/>
      <c r="E35" s="8"/>
      <c r="F35" s="8"/>
      <c r="I35" s="161" t="s">
        <v>4</v>
      </c>
      <c r="J35" s="161"/>
      <c r="K35" s="161"/>
      <c r="L35" s="9"/>
    </row>
    <row r="36" spans="1:16" ht="22.5" customHeight="1" x14ac:dyDescent="0.5">
      <c r="B36" s="8"/>
      <c r="C36" s="8"/>
      <c r="D36" s="8"/>
      <c r="E36" s="8"/>
      <c r="F36" s="8"/>
      <c r="H36" s="6"/>
      <c r="I36" s="12" t="s">
        <v>5</v>
      </c>
      <c r="J36" s="13"/>
      <c r="K36" s="12" t="s">
        <v>6</v>
      </c>
      <c r="L36" s="10"/>
    </row>
    <row r="37" spans="1:16" ht="22.5" customHeight="1" x14ac:dyDescent="0.5">
      <c r="B37" s="8"/>
      <c r="C37" s="8"/>
      <c r="D37" s="8"/>
      <c r="E37" s="8"/>
      <c r="F37" s="8"/>
      <c r="G37" s="7"/>
      <c r="H37" s="6"/>
      <c r="I37" s="41" t="s">
        <v>7</v>
      </c>
      <c r="J37" s="7"/>
      <c r="K37" s="15"/>
      <c r="L37" s="10"/>
    </row>
    <row r="38" spans="1:16" ht="22.5" customHeight="1" x14ac:dyDescent="0.5">
      <c r="B38" s="8"/>
      <c r="C38" s="8"/>
      <c r="D38" s="8"/>
      <c r="E38" s="8"/>
      <c r="F38" s="8"/>
      <c r="G38" s="17" t="s">
        <v>3</v>
      </c>
      <c r="H38" s="6"/>
      <c r="I38" s="41" t="s">
        <v>8</v>
      </c>
      <c r="J38" s="8"/>
      <c r="K38" s="7" t="s">
        <v>9</v>
      </c>
      <c r="L38" s="10"/>
    </row>
    <row r="39" spans="1:16" ht="22.5" customHeight="1" x14ac:dyDescent="0.55000000000000004">
      <c r="B39" s="159" t="s">
        <v>29</v>
      </c>
      <c r="C39" s="159"/>
      <c r="D39" s="159"/>
      <c r="E39" s="159"/>
      <c r="F39" s="159"/>
      <c r="G39" s="7"/>
      <c r="H39" s="7"/>
      <c r="I39" s="18"/>
      <c r="J39" s="19"/>
      <c r="K39" s="18"/>
      <c r="L39" s="10"/>
    </row>
    <row r="40" spans="1:16" ht="22.5" customHeight="1" x14ac:dyDescent="0.5">
      <c r="B40" s="6" t="s">
        <v>30</v>
      </c>
      <c r="I40" s="42"/>
      <c r="J40" s="19"/>
      <c r="K40" s="43"/>
      <c r="L40" s="10"/>
    </row>
    <row r="41" spans="1:16" ht="22.5" customHeight="1" x14ac:dyDescent="0.5">
      <c r="C41" s="6" t="s">
        <v>31</v>
      </c>
      <c r="G41" s="8" t="s">
        <v>32</v>
      </c>
      <c r="I41" s="23">
        <v>197216</v>
      </c>
      <c r="J41" s="24"/>
      <c r="K41" s="25">
        <v>230855</v>
      </c>
      <c r="L41" s="10"/>
      <c r="M41" s="30"/>
      <c r="N41" s="27"/>
      <c r="O41" s="27"/>
      <c r="P41" s="27"/>
    </row>
    <row r="42" spans="1:16" ht="21.75" customHeight="1" x14ac:dyDescent="0.5">
      <c r="C42" s="6" t="s">
        <v>33</v>
      </c>
      <c r="G42" s="44"/>
      <c r="I42" s="23">
        <v>1143</v>
      </c>
      <c r="J42" s="24"/>
      <c r="K42" s="25">
        <v>1059</v>
      </c>
      <c r="L42" s="10"/>
      <c r="M42" s="30"/>
    </row>
    <row r="43" spans="1:16" ht="22.5" customHeight="1" x14ac:dyDescent="0.5">
      <c r="A43" s="28"/>
      <c r="C43" s="6" t="s">
        <v>34</v>
      </c>
      <c r="G43" s="8">
        <v>12</v>
      </c>
      <c r="I43" s="23">
        <v>87864</v>
      </c>
      <c r="J43" s="24"/>
      <c r="K43" s="25">
        <v>101088</v>
      </c>
      <c r="L43" s="10"/>
      <c r="M43" s="30"/>
    </row>
    <row r="44" spans="1:16" ht="22.5" customHeight="1" x14ac:dyDescent="0.5">
      <c r="C44" s="6" t="s">
        <v>35</v>
      </c>
      <c r="I44" s="23">
        <v>10866</v>
      </c>
      <c r="J44" s="24"/>
      <c r="K44" s="25">
        <v>13973</v>
      </c>
      <c r="L44" s="10"/>
      <c r="M44" s="30"/>
    </row>
    <row r="45" spans="1:16" ht="22.5" customHeight="1" x14ac:dyDescent="0.5">
      <c r="D45" s="6" t="s">
        <v>36</v>
      </c>
      <c r="I45" s="26">
        <v>297089</v>
      </c>
      <c r="J45" s="24"/>
      <c r="K45" s="26">
        <v>346975</v>
      </c>
      <c r="L45" s="10"/>
      <c r="M45" s="30"/>
      <c r="N45" s="27"/>
      <c r="O45" s="27"/>
      <c r="P45" s="27"/>
    </row>
    <row r="46" spans="1:16" ht="22.5" customHeight="1" x14ac:dyDescent="0.5">
      <c r="B46" s="6" t="s">
        <v>37</v>
      </c>
      <c r="I46" s="25"/>
      <c r="J46" s="24"/>
      <c r="K46" s="25"/>
      <c r="L46" s="10"/>
      <c r="M46" s="30"/>
    </row>
    <row r="47" spans="1:16" ht="22.5" customHeight="1" x14ac:dyDescent="0.5">
      <c r="A47" s="28"/>
      <c r="C47" s="6" t="s">
        <v>38</v>
      </c>
      <c r="G47" s="8">
        <v>12</v>
      </c>
      <c r="I47" s="23">
        <v>104094</v>
      </c>
      <c r="J47" s="24"/>
      <c r="K47" s="25">
        <v>139442</v>
      </c>
      <c r="L47" s="10"/>
      <c r="M47" s="30"/>
    </row>
    <row r="48" spans="1:16" ht="22.5" customHeight="1" x14ac:dyDescent="0.5">
      <c r="C48" s="6" t="s">
        <v>39</v>
      </c>
      <c r="I48" s="23">
        <v>22533</v>
      </c>
      <c r="J48" s="24"/>
      <c r="K48" s="25">
        <v>21305</v>
      </c>
      <c r="L48" s="10"/>
      <c r="M48" s="30"/>
    </row>
    <row r="49" spans="1:16" ht="22.5" customHeight="1" x14ac:dyDescent="0.5">
      <c r="C49" s="6" t="s">
        <v>40</v>
      </c>
      <c r="G49" s="20"/>
      <c r="I49" s="23">
        <v>4930</v>
      </c>
      <c r="J49" s="24"/>
      <c r="K49" s="25">
        <v>4930</v>
      </c>
      <c r="L49" s="10"/>
      <c r="M49" s="30"/>
    </row>
    <row r="50" spans="1:16" ht="22.5" customHeight="1" x14ac:dyDescent="0.5">
      <c r="D50" s="6" t="s">
        <v>41</v>
      </c>
      <c r="I50" s="26">
        <v>131557</v>
      </c>
      <c r="J50" s="24"/>
      <c r="K50" s="26">
        <v>165677</v>
      </c>
      <c r="L50" s="10"/>
      <c r="M50" s="30"/>
      <c r="N50" s="27"/>
      <c r="O50" s="27"/>
      <c r="P50" s="27"/>
    </row>
    <row r="51" spans="1:16" s="2" customFormat="1" ht="22.5" customHeight="1" x14ac:dyDescent="0.55000000000000004">
      <c r="A51" s="1"/>
      <c r="D51" s="2" t="s">
        <v>42</v>
      </c>
      <c r="G51" s="31"/>
      <c r="H51" s="31"/>
      <c r="I51" s="45">
        <v>428646</v>
      </c>
      <c r="J51" s="33"/>
      <c r="K51" s="45">
        <v>512652</v>
      </c>
      <c r="L51" s="34"/>
      <c r="M51" s="30"/>
      <c r="N51" s="27"/>
      <c r="O51" s="27"/>
      <c r="P51" s="27"/>
    </row>
    <row r="52" spans="1:16" s="2" customFormat="1" ht="22.5" customHeight="1" x14ac:dyDescent="0.55000000000000004">
      <c r="A52" s="1"/>
      <c r="B52" s="2" t="s">
        <v>43</v>
      </c>
      <c r="G52" s="8"/>
      <c r="H52" s="8"/>
      <c r="I52" s="46"/>
      <c r="J52" s="47"/>
      <c r="K52" s="48"/>
      <c r="L52" s="34"/>
      <c r="M52" s="30"/>
      <c r="N52" s="19"/>
    </row>
    <row r="53" spans="1:16" ht="22.5" customHeight="1" x14ac:dyDescent="0.5">
      <c r="C53" s="6" t="s">
        <v>44</v>
      </c>
      <c r="I53" s="21"/>
      <c r="J53" s="22"/>
      <c r="K53" s="23"/>
      <c r="L53" s="10"/>
      <c r="M53" s="30"/>
    </row>
    <row r="54" spans="1:16" ht="22.5" customHeight="1" x14ac:dyDescent="0.5">
      <c r="C54" s="6" t="s">
        <v>45</v>
      </c>
      <c r="I54" s="21"/>
      <c r="J54" s="22"/>
      <c r="K54" s="23"/>
      <c r="L54" s="10"/>
      <c r="M54" s="30"/>
    </row>
    <row r="55" spans="1:16" ht="22.5" customHeight="1" thickBot="1" x14ac:dyDescent="0.55000000000000004">
      <c r="C55" s="49"/>
      <c r="D55" s="6" t="s">
        <v>46</v>
      </c>
      <c r="I55" s="50">
        <v>175000</v>
      </c>
      <c r="J55" s="22"/>
      <c r="K55" s="50">
        <v>175000</v>
      </c>
      <c r="L55" s="10"/>
      <c r="M55" s="30"/>
    </row>
    <row r="56" spans="1:16" ht="22.5" customHeight="1" thickTop="1" x14ac:dyDescent="0.5">
      <c r="C56" s="51" t="s">
        <v>47</v>
      </c>
      <c r="I56" s="23"/>
      <c r="J56" s="24"/>
      <c r="K56" s="23"/>
      <c r="L56" s="10"/>
      <c r="M56" s="30"/>
    </row>
    <row r="57" spans="1:16" ht="22.5" customHeight="1" x14ac:dyDescent="0.5">
      <c r="C57" s="49"/>
      <c r="D57" s="6" t="s">
        <v>48</v>
      </c>
      <c r="G57" s="20"/>
      <c r="I57" s="25">
        <v>174273</v>
      </c>
      <c r="J57" s="24"/>
      <c r="K57" s="25">
        <v>174273</v>
      </c>
      <c r="L57" s="10"/>
      <c r="M57" s="30"/>
    </row>
    <row r="58" spans="1:16" ht="22.5" customHeight="1" x14ac:dyDescent="0.5">
      <c r="C58" s="6" t="s">
        <v>49</v>
      </c>
      <c r="G58" s="20"/>
      <c r="I58" s="25">
        <v>92267</v>
      </c>
      <c r="J58" s="24"/>
      <c r="K58" s="25">
        <v>92267</v>
      </c>
      <c r="L58" s="10"/>
      <c r="M58" s="30"/>
    </row>
    <row r="59" spans="1:16" ht="22.5" customHeight="1" x14ac:dyDescent="0.6">
      <c r="C59" s="6" t="s">
        <v>50</v>
      </c>
      <c r="F59" s="52"/>
      <c r="G59" s="53"/>
      <c r="H59" s="54"/>
      <c r="I59" s="23"/>
      <c r="J59" s="24"/>
      <c r="K59" s="23"/>
      <c r="L59" s="10"/>
      <c r="M59" s="30"/>
    </row>
    <row r="60" spans="1:16" ht="22.5" customHeight="1" x14ac:dyDescent="0.6">
      <c r="C60" s="49" t="s">
        <v>51</v>
      </c>
      <c r="F60" s="52"/>
      <c r="G60" s="20"/>
      <c r="H60" s="54"/>
      <c r="I60" s="25">
        <v>17500</v>
      </c>
      <c r="J60" s="24"/>
      <c r="K60" s="25">
        <v>17500</v>
      </c>
      <c r="L60" s="10"/>
      <c r="M60" s="30"/>
    </row>
    <row r="61" spans="1:16" ht="22.5" customHeight="1" x14ac:dyDescent="0.6">
      <c r="C61" s="49" t="s">
        <v>52</v>
      </c>
      <c r="F61" s="52"/>
      <c r="G61" s="8">
        <v>15</v>
      </c>
      <c r="H61" s="54"/>
      <c r="I61" s="25">
        <v>1410270</v>
      </c>
      <c r="J61" s="24"/>
      <c r="K61" s="25">
        <v>1390739</v>
      </c>
      <c r="L61" s="10"/>
      <c r="M61" s="30"/>
    </row>
    <row r="62" spans="1:16" s="2" customFormat="1" ht="22.5" customHeight="1" x14ac:dyDescent="0.55000000000000004">
      <c r="A62" s="1"/>
      <c r="D62" s="2" t="s">
        <v>53</v>
      </c>
      <c r="G62" s="31"/>
      <c r="H62" s="31"/>
      <c r="I62" s="45">
        <v>1694310</v>
      </c>
      <c r="J62" s="33"/>
      <c r="K62" s="45">
        <v>1674779</v>
      </c>
      <c r="L62" s="34"/>
      <c r="M62" s="30"/>
      <c r="N62" s="19"/>
    </row>
    <row r="63" spans="1:16" s="2" customFormat="1" ht="22.5" customHeight="1" thickBot="1" x14ac:dyDescent="0.6">
      <c r="A63" s="1"/>
      <c r="D63" s="2" t="s">
        <v>54</v>
      </c>
      <c r="G63" s="31"/>
      <c r="H63" s="31"/>
      <c r="I63" s="55">
        <v>2122956</v>
      </c>
      <c r="J63" s="33"/>
      <c r="K63" s="55">
        <v>2187431</v>
      </c>
      <c r="L63" s="34"/>
      <c r="M63" s="30"/>
      <c r="N63" s="19"/>
    </row>
    <row r="64" spans="1:16" ht="9.9" customHeight="1" thickTop="1" x14ac:dyDescent="0.5">
      <c r="I64" s="56"/>
      <c r="J64" s="23"/>
      <c r="K64" s="56"/>
      <c r="L64" s="10"/>
    </row>
    <row r="65" spans="2:12" ht="22.5" customHeight="1" x14ac:dyDescent="0.5">
      <c r="B65" s="8"/>
      <c r="C65" s="8"/>
      <c r="D65" s="8"/>
      <c r="E65" s="8"/>
      <c r="F65" s="8"/>
      <c r="I65" s="57"/>
      <c r="J65" s="8"/>
      <c r="K65" s="8"/>
      <c r="L65" s="10"/>
    </row>
    <row r="66" spans="2:12" ht="22.5" customHeight="1" x14ac:dyDescent="0.5">
      <c r="B66" s="8"/>
      <c r="C66" s="8"/>
      <c r="D66" s="8"/>
      <c r="E66" s="8"/>
      <c r="F66" s="8"/>
      <c r="I66" s="57"/>
      <c r="J66" s="8"/>
      <c r="K66" s="8"/>
      <c r="L66" s="10"/>
    </row>
    <row r="67" spans="2:12" ht="22.5" customHeight="1" x14ac:dyDescent="0.5">
      <c r="B67" s="8"/>
      <c r="C67" s="8"/>
      <c r="D67" s="8"/>
      <c r="E67" s="8"/>
      <c r="F67" s="8"/>
      <c r="I67" s="57"/>
      <c r="J67" s="8"/>
      <c r="K67" s="8"/>
      <c r="L67" s="10"/>
    </row>
    <row r="68" spans="2:12" ht="22.5" customHeight="1" x14ac:dyDescent="0.5">
      <c r="B68" s="8"/>
      <c r="C68" s="8"/>
      <c r="D68" s="8"/>
      <c r="E68" s="8"/>
      <c r="F68" s="8"/>
      <c r="I68" s="8"/>
      <c r="J68" s="8"/>
      <c r="K68" s="8"/>
      <c r="L68" s="10"/>
    </row>
    <row r="69" spans="2:12" ht="22.5" customHeight="1" x14ac:dyDescent="0.5">
      <c r="B69" s="8"/>
      <c r="C69" s="8"/>
      <c r="D69" s="8"/>
      <c r="E69" s="8"/>
      <c r="F69" s="8"/>
      <c r="I69" s="8"/>
      <c r="J69" s="8"/>
      <c r="K69" s="8"/>
      <c r="L69" s="10"/>
    </row>
    <row r="70" spans="2:12" ht="22.5" customHeight="1" x14ac:dyDescent="0.5">
      <c r="B70" s="8"/>
      <c r="C70" s="8"/>
      <c r="D70" s="8"/>
      <c r="E70" s="8"/>
      <c r="F70" s="8"/>
      <c r="I70" s="8"/>
      <c r="J70" s="8"/>
      <c r="K70" s="8"/>
      <c r="L70" s="10"/>
    </row>
    <row r="71" spans="2:12" ht="22.5" customHeight="1" x14ac:dyDescent="0.5">
      <c r="B71" s="8"/>
      <c r="C71" s="8"/>
      <c r="D71" s="8"/>
      <c r="E71" s="8"/>
      <c r="F71" s="8"/>
      <c r="I71" s="8"/>
      <c r="J71" s="8"/>
      <c r="K71" s="8"/>
      <c r="L71" s="10"/>
    </row>
    <row r="72" spans="2:12" ht="22.5" customHeight="1" x14ac:dyDescent="0.5">
      <c r="B72" s="8"/>
      <c r="C72" s="8"/>
      <c r="D72" s="8"/>
      <c r="E72" s="8"/>
      <c r="F72" s="8"/>
      <c r="I72" s="8"/>
      <c r="J72" s="8"/>
      <c r="K72" s="8"/>
      <c r="L72" s="10"/>
    </row>
    <row r="73" spans="2:12" ht="22.5" customHeight="1" x14ac:dyDescent="0.5">
      <c r="B73" s="8"/>
      <c r="C73" s="8"/>
      <c r="D73" s="8"/>
      <c r="E73" s="8"/>
      <c r="F73" s="8"/>
      <c r="I73" s="8"/>
      <c r="J73" s="8"/>
      <c r="K73" s="8"/>
    </row>
    <row r="74" spans="2:12" ht="22.5" customHeight="1" x14ac:dyDescent="0.5">
      <c r="B74" s="8"/>
      <c r="C74" s="8"/>
      <c r="D74" s="8"/>
      <c r="E74" s="8"/>
      <c r="F74" s="8"/>
      <c r="I74" s="8"/>
      <c r="J74" s="8"/>
      <c r="K74" s="8"/>
    </row>
  </sheetData>
  <mergeCells count="11">
    <mergeCell ref="B1:K1"/>
    <mergeCell ref="B2:K2"/>
    <mergeCell ref="B3:K3"/>
    <mergeCell ref="I4:K4"/>
    <mergeCell ref="B7:F7"/>
    <mergeCell ref="B39:F39"/>
    <mergeCell ref="B8:F8"/>
    <mergeCell ref="B32:K32"/>
    <mergeCell ref="B33:K33"/>
    <mergeCell ref="B34:K34"/>
    <mergeCell ref="I35:K35"/>
  </mergeCells>
  <pageMargins left="1.1811023622047245" right="0.39370078740157483" top="0.98425196850393704" bottom="0.98425196850393704" header="0.39370078740157483" footer="0.51181102362204722"/>
  <pageSetup paperSize="9" scale="98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1" max="16383" man="1"/>
  </rowBreaks>
  <ignoredErrors>
    <ignoredError sqref="G16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W67"/>
  <sheetViews>
    <sheetView view="pageBreakPreview" topLeftCell="A11" zoomScaleNormal="100" zoomScaleSheetLayoutView="100" workbookViewId="0">
      <selection activeCell="G23" sqref="G23"/>
    </sheetView>
  </sheetViews>
  <sheetFormatPr defaultColWidth="8.21875" defaultRowHeight="12.75" customHeight="1" x14ac:dyDescent="0.5"/>
  <cols>
    <col min="1" max="1" width="8.5546875" style="5" customWidth="1"/>
    <col min="2" max="2" width="2.33203125" style="6" customWidth="1"/>
    <col min="3" max="3" width="4.77734375" style="6" customWidth="1"/>
    <col min="4" max="4" width="2.33203125" style="6" customWidth="1"/>
    <col min="5" max="5" width="8.77734375" style="6" customWidth="1"/>
    <col min="6" max="6" width="16" style="6" customWidth="1"/>
    <col min="7" max="7" width="7.88671875" style="8" customWidth="1"/>
    <col min="8" max="8" width="1" style="8" customWidth="1"/>
    <col min="9" max="9" width="10.6640625" style="58" customWidth="1"/>
    <col min="10" max="10" width="1" style="6" customWidth="1"/>
    <col min="11" max="11" width="10.6640625" style="6" customWidth="1"/>
    <col min="12" max="12" width="1" style="8" customWidth="1"/>
    <col min="13" max="13" width="10.6640625" style="58" customWidth="1"/>
    <col min="14" max="14" width="1" style="6" customWidth="1"/>
    <col min="15" max="15" width="10.6640625" style="6" customWidth="1"/>
    <col min="16" max="16" width="1" style="6" customWidth="1"/>
    <col min="17" max="17" width="11.109375" style="6" customWidth="1"/>
    <col min="18" max="16384" width="8.21875" style="6"/>
  </cols>
  <sheetData>
    <row r="1" spans="1:23" s="2" customFormat="1" ht="22.5" customHeight="1" x14ac:dyDescent="0.55000000000000004">
      <c r="A1" s="1"/>
      <c r="B1" s="160" t="s">
        <v>0</v>
      </c>
      <c r="C1" s="160"/>
      <c r="D1" s="160"/>
      <c r="E1" s="160"/>
      <c r="F1" s="160"/>
      <c r="G1" s="160"/>
      <c r="H1" s="160"/>
      <c r="I1" s="160"/>
      <c r="J1" s="160"/>
      <c r="K1" s="160"/>
      <c r="L1" s="59"/>
      <c r="M1" s="59"/>
      <c r="N1" s="59"/>
      <c r="O1" s="59"/>
      <c r="P1" s="60"/>
      <c r="Q1" s="61"/>
    </row>
    <row r="2" spans="1:23" s="2" customFormat="1" ht="22.5" customHeight="1" x14ac:dyDescent="0.55000000000000004">
      <c r="A2" s="1"/>
      <c r="B2" s="159" t="s">
        <v>55</v>
      </c>
      <c r="C2" s="159"/>
      <c r="D2" s="159"/>
      <c r="E2" s="159"/>
      <c r="F2" s="159"/>
      <c r="G2" s="159"/>
      <c r="H2" s="159"/>
      <c r="I2" s="159"/>
      <c r="J2" s="159"/>
      <c r="K2" s="159"/>
      <c r="L2" s="60"/>
      <c r="M2" s="60"/>
      <c r="N2" s="60"/>
      <c r="O2" s="60"/>
      <c r="P2" s="60"/>
      <c r="Q2" s="61"/>
    </row>
    <row r="3" spans="1:23" s="2" customFormat="1" ht="22.5" customHeight="1" x14ac:dyDescent="0.55000000000000004">
      <c r="A3" s="1"/>
      <c r="B3" s="159" t="s">
        <v>56</v>
      </c>
      <c r="C3" s="159"/>
      <c r="D3" s="159"/>
      <c r="E3" s="159"/>
      <c r="F3" s="159"/>
      <c r="G3" s="159"/>
      <c r="H3" s="159"/>
      <c r="I3" s="159"/>
      <c r="J3" s="159"/>
      <c r="K3" s="159"/>
      <c r="L3" s="60"/>
      <c r="M3" s="60"/>
      <c r="N3" s="60"/>
      <c r="O3" s="60"/>
      <c r="P3" s="60"/>
      <c r="Q3" s="61"/>
    </row>
    <row r="4" spans="1:23" s="2" customFormat="1" ht="9.9" customHeight="1" x14ac:dyDescent="0.55000000000000004">
      <c r="A4" s="1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1"/>
    </row>
    <row r="5" spans="1:23" s="2" customFormat="1" ht="22.5" customHeight="1" x14ac:dyDescent="0.55000000000000004">
      <c r="A5" s="5"/>
      <c r="B5" s="60"/>
      <c r="C5" s="60"/>
      <c r="D5" s="60"/>
      <c r="E5" s="60"/>
      <c r="F5" s="60"/>
      <c r="G5" s="60"/>
      <c r="H5" s="60"/>
      <c r="I5" s="60"/>
      <c r="J5" s="60"/>
      <c r="K5" s="61"/>
      <c r="L5" s="60"/>
      <c r="M5" s="60"/>
      <c r="N5" s="60"/>
      <c r="O5" s="61" t="s">
        <v>7</v>
      </c>
      <c r="P5" s="60"/>
      <c r="Q5" s="61"/>
    </row>
    <row r="6" spans="1:23" s="2" customFormat="1" ht="22.5" customHeight="1" x14ac:dyDescent="0.55000000000000004">
      <c r="A6" s="5"/>
      <c r="B6" s="60"/>
      <c r="C6" s="60"/>
      <c r="D6" s="60"/>
      <c r="E6" s="60"/>
      <c r="F6" s="60"/>
      <c r="G6" s="60"/>
      <c r="H6" s="60"/>
      <c r="I6" s="60"/>
      <c r="J6" s="60"/>
      <c r="K6" s="61"/>
      <c r="L6" s="60"/>
      <c r="M6" s="60"/>
      <c r="N6" s="60"/>
      <c r="O6" s="61" t="s">
        <v>8</v>
      </c>
      <c r="P6" s="60"/>
      <c r="Q6" s="61"/>
    </row>
    <row r="7" spans="1:23" ht="22.5" customHeight="1" x14ac:dyDescent="0.5">
      <c r="I7" s="163" t="s">
        <v>4</v>
      </c>
      <c r="J7" s="163"/>
      <c r="K7" s="163"/>
      <c r="L7" s="163"/>
      <c r="M7" s="163"/>
      <c r="N7" s="163"/>
      <c r="O7" s="163"/>
    </row>
    <row r="8" spans="1:23" ht="22.5" customHeight="1" x14ac:dyDescent="0.5">
      <c r="I8" s="164" t="s">
        <v>57</v>
      </c>
      <c r="J8" s="164"/>
      <c r="K8" s="164"/>
      <c r="L8" s="62"/>
      <c r="M8" s="164" t="s">
        <v>58</v>
      </c>
      <c r="N8" s="164"/>
      <c r="O8" s="164"/>
    </row>
    <row r="9" spans="1:23" ht="22.5" customHeight="1" x14ac:dyDescent="0.5">
      <c r="I9" s="161" t="s">
        <v>59</v>
      </c>
      <c r="J9" s="161"/>
      <c r="K9" s="161"/>
      <c r="L9" s="7"/>
      <c r="M9" s="161" t="s">
        <v>59</v>
      </c>
      <c r="N9" s="161"/>
      <c r="O9" s="161"/>
    </row>
    <row r="10" spans="1:23" ht="22.5" customHeight="1" x14ac:dyDescent="0.5">
      <c r="B10" s="162"/>
      <c r="C10" s="162"/>
      <c r="D10" s="162"/>
      <c r="E10" s="162"/>
      <c r="F10" s="162"/>
      <c r="G10" s="17" t="s">
        <v>3</v>
      </c>
      <c r="H10" s="6"/>
      <c r="I10" s="63">
        <v>2568</v>
      </c>
      <c r="J10" s="8"/>
      <c r="K10" s="63">
        <v>2567</v>
      </c>
      <c r="L10" s="6"/>
      <c r="M10" s="63">
        <v>2568</v>
      </c>
      <c r="N10" s="8"/>
      <c r="O10" s="63">
        <v>2567</v>
      </c>
    </row>
    <row r="11" spans="1:23" ht="22.5" customHeight="1" x14ac:dyDescent="0.5">
      <c r="B11" s="8"/>
      <c r="C11" s="8"/>
      <c r="D11" s="8"/>
      <c r="E11" s="8"/>
      <c r="F11" s="8"/>
      <c r="G11" s="7"/>
      <c r="H11" s="6"/>
      <c r="I11" s="15"/>
      <c r="J11" s="8"/>
      <c r="K11" s="15"/>
      <c r="L11" s="6"/>
      <c r="M11" s="15"/>
      <c r="N11" s="8"/>
      <c r="O11" s="15"/>
    </row>
    <row r="12" spans="1:23" s="2" customFormat="1" ht="22.5" customHeight="1" x14ac:dyDescent="0.55000000000000004">
      <c r="A12" s="5"/>
      <c r="B12" s="159" t="s">
        <v>60</v>
      </c>
      <c r="C12" s="159"/>
      <c r="D12" s="159"/>
      <c r="E12" s="159"/>
      <c r="F12" s="159"/>
      <c r="G12" s="8"/>
      <c r="H12" s="31"/>
      <c r="I12" s="64">
        <v>272455</v>
      </c>
      <c r="J12" s="65"/>
      <c r="K12" s="64">
        <v>356446</v>
      </c>
      <c r="L12" s="66"/>
      <c r="M12" s="64">
        <v>562992</v>
      </c>
      <c r="N12" s="65"/>
      <c r="O12" s="64">
        <v>697766</v>
      </c>
      <c r="Q12" s="71"/>
      <c r="R12" s="71"/>
      <c r="S12" s="71"/>
      <c r="T12" s="71"/>
      <c r="U12" s="71"/>
      <c r="V12" s="71"/>
      <c r="W12" s="71"/>
    </row>
    <row r="13" spans="1:23" ht="22.5" customHeight="1" x14ac:dyDescent="0.55000000000000004">
      <c r="B13" s="6" t="s">
        <v>61</v>
      </c>
      <c r="I13" s="67">
        <v>-138928</v>
      </c>
      <c r="J13" s="68"/>
      <c r="K13" s="67">
        <v>-187571</v>
      </c>
      <c r="L13" s="69"/>
      <c r="M13" s="70">
        <v>-286647</v>
      </c>
      <c r="N13" s="68"/>
      <c r="O13" s="67">
        <v>-360854</v>
      </c>
      <c r="Q13" s="71"/>
      <c r="R13" s="71"/>
      <c r="S13" s="71"/>
      <c r="T13" s="71"/>
      <c r="U13" s="71"/>
      <c r="V13" s="71"/>
      <c r="W13" s="71"/>
    </row>
    <row r="14" spans="1:23" s="2" customFormat="1" ht="22.5" customHeight="1" x14ac:dyDescent="0.55000000000000004">
      <c r="A14" s="5"/>
      <c r="B14" s="2" t="s">
        <v>62</v>
      </c>
      <c r="F14" s="47"/>
      <c r="G14" s="31"/>
      <c r="H14" s="31"/>
      <c r="I14" s="64">
        <v>133527</v>
      </c>
      <c r="J14" s="71"/>
      <c r="K14" s="64">
        <v>168875</v>
      </c>
      <c r="L14" s="66"/>
      <c r="M14" s="64">
        <v>276345</v>
      </c>
      <c r="N14" s="71"/>
      <c r="O14" s="64">
        <v>336912</v>
      </c>
      <c r="Q14" s="71"/>
      <c r="R14" s="71"/>
      <c r="S14" s="71"/>
      <c r="T14" s="71"/>
      <c r="U14" s="71"/>
      <c r="V14" s="71"/>
      <c r="W14" s="71"/>
    </row>
    <row r="15" spans="1:23" ht="22.5" customHeight="1" x14ac:dyDescent="0.55000000000000004">
      <c r="B15" s="6" t="s">
        <v>63</v>
      </c>
      <c r="C15" s="8"/>
      <c r="D15" s="8"/>
      <c r="E15" s="8"/>
      <c r="F15" s="72"/>
      <c r="I15" s="73">
        <v>8717</v>
      </c>
      <c r="J15" s="68"/>
      <c r="K15" s="73">
        <v>8119</v>
      </c>
      <c r="L15" s="69"/>
      <c r="M15" s="73">
        <v>17939</v>
      </c>
      <c r="N15" s="68"/>
      <c r="O15" s="73">
        <v>15374</v>
      </c>
      <c r="Q15" s="71"/>
      <c r="R15" s="71"/>
      <c r="S15" s="71"/>
      <c r="T15" s="71"/>
      <c r="U15" s="71"/>
      <c r="V15" s="71"/>
      <c r="W15" s="71"/>
    </row>
    <row r="16" spans="1:23" ht="22.5" customHeight="1" x14ac:dyDescent="0.55000000000000004">
      <c r="B16" s="6" t="s">
        <v>64</v>
      </c>
      <c r="C16" s="8"/>
      <c r="D16" s="8"/>
      <c r="E16" s="8"/>
      <c r="F16" s="72"/>
      <c r="G16" s="8">
        <v>4</v>
      </c>
      <c r="I16" s="73">
        <v>-83057</v>
      </c>
      <c r="J16" s="68"/>
      <c r="K16" s="73">
        <v>-92833</v>
      </c>
      <c r="L16" s="69"/>
      <c r="M16" s="73">
        <v>-165097</v>
      </c>
      <c r="N16" s="68"/>
      <c r="O16" s="73">
        <v>-179469</v>
      </c>
      <c r="Q16" s="71"/>
      <c r="R16" s="71"/>
      <c r="S16" s="71"/>
      <c r="T16" s="71"/>
      <c r="U16" s="71"/>
      <c r="V16" s="71"/>
      <c r="W16" s="71"/>
    </row>
    <row r="17" spans="2:23" ht="22.5" customHeight="1" x14ac:dyDescent="0.55000000000000004">
      <c r="B17" s="6" t="s">
        <v>65</v>
      </c>
      <c r="F17" s="22"/>
      <c r="I17" s="67">
        <v>-36182</v>
      </c>
      <c r="J17" s="68"/>
      <c r="K17" s="67">
        <v>-34495</v>
      </c>
      <c r="L17" s="69"/>
      <c r="M17" s="67">
        <v>-72374</v>
      </c>
      <c r="N17" s="68"/>
      <c r="O17" s="67">
        <v>-71685</v>
      </c>
      <c r="Q17" s="71"/>
      <c r="R17" s="71"/>
      <c r="S17" s="71"/>
      <c r="T17" s="71"/>
      <c r="U17" s="71"/>
      <c r="V17" s="71"/>
      <c r="W17" s="71"/>
    </row>
    <row r="18" spans="2:23" ht="22.5" customHeight="1" x14ac:dyDescent="0.55000000000000004">
      <c r="B18" s="2" t="s">
        <v>66</v>
      </c>
      <c r="I18" s="64">
        <v>23005</v>
      </c>
      <c r="J18" s="73"/>
      <c r="K18" s="64">
        <v>49666</v>
      </c>
      <c r="L18" s="69"/>
      <c r="M18" s="64">
        <v>56813</v>
      </c>
      <c r="N18" s="73"/>
      <c r="O18" s="64">
        <v>101132</v>
      </c>
      <c r="Q18" s="71"/>
      <c r="R18" s="71"/>
      <c r="S18" s="71"/>
      <c r="T18" s="71"/>
      <c r="U18" s="71"/>
      <c r="V18" s="71"/>
      <c r="W18" s="71"/>
    </row>
    <row r="19" spans="2:23" ht="22.5" customHeight="1" x14ac:dyDescent="0.55000000000000004">
      <c r="B19" s="6" t="s">
        <v>67</v>
      </c>
      <c r="I19" s="67">
        <v>-812</v>
      </c>
      <c r="J19" s="73"/>
      <c r="K19" s="73">
        <v>-979</v>
      </c>
      <c r="L19" s="69"/>
      <c r="M19" s="74">
        <v>-1791</v>
      </c>
      <c r="N19" s="73"/>
      <c r="O19" s="74">
        <v>-1936</v>
      </c>
      <c r="Q19" s="71"/>
      <c r="R19" s="71"/>
      <c r="S19" s="71"/>
      <c r="T19" s="71"/>
      <c r="U19" s="71"/>
      <c r="V19" s="71"/>
      <c r="W19" s="71"/>
    </row>
    <row r="20" spans="2:23" ht="22.5" customHeight="1" x14ac:dyDescent="0.55000000000000004">
      <c r="B20" s="2" t="s">
        <v>68</v>
      </c>
      <c r="C20" s="8"/>
      <c r="D20" s="8"/>
      <c r="E20" s="8"/>
      <c r="F20" s="8"/>
      <c r="I20" s="75">
        <v>22193</v>
      </c>
      <c r="J20" s="71"/>
      <c r="K20" s="75">
        <v>48687</v>
      </c>
      <c r="L20" s="69"/>
      <c r="M20" s="75">
        <v>55022</v>
      </c>
      <c r="N20" s="71"/>
      <c r="O20" s="75">
        <v>99196</v>
      </c>
      <c r="Q20" s="71"/>
      <c r="R20" s="71"/>
      <c r="S20" s="71"/>
      <c r="T20" s="71"/>
      <c r="U20" s="71"/>
      <c r="V20" s="71"/>
      <c r="W20" s="71"/>
    </row>
    <row r="21" spans="2:23" ht="22.5" customHeight="1" x14ac:dyDescent="0.55000000000000004">
      <c r="B21" s="6" t="s">
        <v>69</v>
      </c>
      <c r="C21" s="8"/>
      <c r="D21" s="8"/>
      <c r="E21" s="8"/>
      <c r="F21" s="8"/>
      <c r="G21" s="8">
        <v>14</v>
      </c>
      <c r="I21" s="76">
        <v>-4366</v>
      </c>
      <c r="J21" s="69"/>
      <c r="K21" s="74">
        <v>-9861</v>
      </c>
      <c r="L21" s="69"/>
      <c r="M21" s="77">
        <v>-11093</v>
      </c>
      <c r="N21" s="69"/>
      <c r="O21" s="74">
        <v>-19784</v>
      </c>
      <c r="Q21" s="71"/>
      <c r="R21" s="71"/>
      <c r="S21" s="71"/>
      <c r="T21" s="71"/>
      <c r="U21" s="71"/>
      <c r="V21" s="71"/>
      <c r="W21" s="71"/>
    </row>
    <row r="22" spans="2:23" ht="22.5" customHeight="1" x14ac:dyDescent="0.55000000000000004">
      <c r="B22" s="2" t="s">
        <v>70</v>
      </c>
      <c r="C22" s="8"/>
      <c r="D22" s="8"/>
      <c r="E22" s="8"/>
      <c r="F22" s="8"/>
      <c r="I22" s="75">
        <v>17827</v>
      </c>
      <c r="J22" s="71"/>
      <c r="K22" s="75">
        <v>38826</v>
      </c>
      <c r="L22" s="69"/>
      <c r="M22" s="75">
        <v>43929</v>
      </c>
      <c r="N22" s="71"/>
      <c r="O22" s="75">
        <v>79412</v>
      </c>
      <c r="Q22" s="71"/>
      <c r="R22" s="71"/>
      <c r="S22" s="71"/>
      <c r="T22" s="71"/>
      <c r="U22" s="71"/>
      <c r="V22" s="71"/>
      <c r="W22" s="71"/>
    </row>
    <row r="23" spans="2:23" ht="22.5" customHeight="1" x14ac:dyDescent="0.55000000000000004">
      <c r="B23" s="6" t="s">
        <v>71</v>
      </c>
      <c r="D23" s="8"/>
      <c r="E23" s="8"/>
      <c r="F23" s="8"/>
      <c r="I23" s="67">
        <v>0</v>
      </c>
      <c r="J23" s="78"/>
      <c r="K23" s="67">
        <v>0</v>
      </c>
      <c r="L23" s="79"/>
      <c r="M23" s="67">
        <v>0</v>
      </c>
      <c r="N23" s="78"/>
      <c r="O23" s="67">
        <v>0</v>
      </c>
      <c r="Q23" s="71"/>
      <c r="R23" s="71"/>
      <c r="S23" s="71"/>
      <c r="T23" s="71"/>
      <c r="U23" s="71"/>
      <c r="V23" s="71"/>
      <c r="W23" s="71"/>
    </row>
    <row r="24" spans="2:23" ht="22.5" customHeight="1" thickBot="1" x14ac:dyDescent="0.6">
      <c r="B24" s="2" t="s">
        <v>72</v>
      </c>
      <c r="C24" s="8"/>
      <c r="D24" s="8"/>
      <c r="E24" s="8"/>
      <c r="F24" s="8"/>
      <c r="I24" s="80">
        <v>17827</v>
      </c>
      <c r="J24" s="71"/>
      <c r="K24" s="80">
        <v>38826</v>
      </c>
      <c r="L24" s="69"/>
      <c r="M24" s="80">
        <v>43929</v>
      </c>
      <c r="N24" s="71"/>
      <c r="O24" s="80">
        <v>79412</v>
      </c>
      <c r="Q24" s="71"/>
      <c r="R24" s="71"/>
      <c r="S24" s="71"/>
      <c r="T24" s="71"/>
      <c r="U24" s="71"/>
      <c r="V24" s="71"/>
      <c r="W24" s="71"/>
    </row>
    <row r="25" spans="2:23" ht="22.5" customHeight="1" thickTop="1" x14ac:dyDescent="0.5">
      <c r="C25" s="8"/>
      <c r="D25" s="8"/>
      <c r="E25" s="8"/>
      <c r="F25" s="8"/>
      <c r="I25" s="69"/>
      <c r="J25" s="69"/>
      <c r="K25" s="69"/>
      <c r="L25" s="69"/>
      <c r="M25" s="69"/>
      <c r="N25" s="69"/>
      <c r="O25" s="69"/>
    </row>
    <row r="26" spans="2:23" ht="22.5" customHeight="1" x14ac:dyDescent="0.55000000000000004">
      <c r="B26" s="2" t="s">
        <v>73</v>
      </c>
      <c r="C26" s="8"/>
      <c r="D26" s="8"/>
      <c r="E26" s="8"/>
      <c r="F26" s="8"/>
      <c r="I26" s="69"/>
      <c r="J26" s="69"/>
      <c r="K26" s="69"/>
      <c r="L26" s="69"/>
      <c r="M26" s="69"/>
      <c r="N26" s="69"/>
      <c r="O26" s="69"/>
    </row>
    <row r="27" spans="2:23" ht="22.5" customHeight="1" thickBot="1" x14ac:dyDescent="0.55000000000000004">
      <c r="C27" s="6" t="s">
        <v>74</v>
      </c>
      <c r="D27" s="8"/>
      <c r="E27" s="8"/>
      <c r="F27" s="8"/>
      <c r="I27" s="81">
        <v>0.1</v>
      </c>
      <c r="J27" s="68"/>
      <c r="K27" s="81">
        <v>0.22</v>
      </c>
      <c r="L27" s="69"/>
      <c r="M27" s="81">
        <v>0.25</v>
      </c>
      <c r="N27" s="68"/>
      <c r="O27" s="81">
        <v>0.45</v>
      </c>
      <c r="Q27" s="82"/>
    </row>
    <row r="28" spans="2:23" ht="22.5" customHeight="1" thickTop="1" thickBot="1" x14ac:dyDescent="0.6">
      <c r="C28" s="6" t="s">
        <v>75</v>
      </c>
      <c r="D28" s="8"/>
      <c r="E28" s="8"/>
      <c r="F28" s="8"/>
      <c r="I28" s="83">
        <v>174273125</v>
      </c>
      <c r="J28" s="84"/>
      <c r="K28" s="83">
        <v>174273125</v>
      </c>
      <c r="L28" s="69"/>
      <c r="M28" s="83">
        <v>174273125</v>
      </c>
      <c r="N28" s="84"/>
      <c r="O28" s="83">
        <v>174273125</v>
      </c>
    </row>
    <row r="29" spans="2:23" ht="22.5" customHeight="1" thickTop="1" x14ac:dyDescent="0.5">
      <c r="C29" s="8"/>
      <c r="D29" s="8"/>
      <c r="E29" s="8"/>
      <c r="F29" s="8"/>
      <c r="I29" s="8"/>
      <c r="J29" s="8"/>
      <c r="K29" s="8"/>
      <c r="M29" s="8"/>
      <c r="N29" s="8"/>
      <c r="O29" s="8"/>
    </row>
    <row r="30" spans="2:23" ht="22.5" customHeight="1" x14ac:dyDescent="0.5">
      <c r="C30" s="8"/>
      <c r="D30" s="8"/>
      <c r="E30" s="8"/>
      <c r="F30" s="8"/>
      <c r="I30" s="8"/>
      <c r="J30" s="8"/>
      <c r="K30" s="8"/>
      <c r="M30" s="8"/>
      <c r="N30" s="8"/>
      <c r="O30" s="8"/>
    </row>
    <row r="31" spans="2:23" ht="22.5" customHeight="1" x14ac:dyDescent="0.5">
      <c r="C31" s="8"/>
      <c r="D31" s="8"/>
      <c r="E31" s="8"/>
      <c r="F31" s="8"/>
      <c r="G31" s="85"/>
      <c r="H31" s="85"/>
      <c r="I31" s="86"/>
      <c r="J31" s="87"/>
      <c r="K31" s="87"/>
      <c r="L31" s="85"/>
      <c r="M31" s="86"/>
      <c r="N31" s="87"/>
      <c r="O31" s="87"/>
      <c r="P31" s="87"/>
      <c r="Q31" s="87"/>
    </row>
    <row r="32" spans="2:23" ht="22.5" customHeight="1" x14ac:dyDescent="0.5">
      <c r="C32" s="8"/>
      <c r="D32" s="8"/>
      <c r="E32" s="8"/>
      <c r="F32" s="8"/>
      <c r="I32" s="8"/>
      <c r="J32" s="8"/>
      <c r="K32" s="8"/>
      <c r="M32" s="8"/>
      <c r="N32" s="8"/>
      <c r="O32" s="8"/>
      <c r="P32" s="8"/>
      <c r="Q32" s="8"/>
    </row>
    <row r="33" spans="3:17" ht="22.5" customHeight="1" x14ac:dyDescent="0.5">
      <c r="C33" s="8"/>
      <c r="D33" s="8"/>
      <c r="E33" s="8"/>
      <c r="F33" s="8"/>
      <c r="I33" s="8"/>
      <c r="J33" s="8"/>
      <c r="K33" s="8"/>
      <c r="M33" s="8"/>
      <c r="N33" s="8"/>
      <c r="O33" s="8"/>
      <c r="P33" s="8"/>
      <c r="Q33" s="8"/>
    </row>
    <row r="34" spans="3:17" ht="22.5" customHeight="1" x14ac:dyDescent="0.5">
      <c r="C34" s="8"/>
      <c r="D34" s="8"/>
      <c r="E34" s="8"/>
      <c r="F34" s="8"/>
      <c r="I34" s="8"/>
      <c r="J34" s="8"/>
      <c r="K34" s="8"/>
      <c r="M34" s="8"/>
      <c r="N34" s="8"/>
      <c r="O34" s="8"/>
      <c r="P34" s="8"/>
      <c r="Q34" s="8"/>
    </row>
    <row r="35" spans="3:17" ht="22.5" customHeight="1" x14ac:dyDescent="0.5">
      <c r="C35" s="8"/>
      <c r="D35" s="8"/>
      <c r="E35" s="8"/>
      <c r="F35" s="8"/>
      <c r="I35" s="8"/>
      <c r="J35" s="8"/>
      <c r="K35" s="8"/>
      <c r="M35" s="8"/>
      <c r="N35" s="8"/>
      <c r="O35" s="8"/>
      <c r="P35" s="8"/>
      <c r="Q35" s="8"/>
    </row>
    <row r="36" spans="3:17" ht="22.5" customHeight="1" x14ac:dyDescent="0.5">
      <c r="C36" s="8"/>
      <c r="D36" s="8"/>
      <c r="E36" s="8"/>
      <c r="F36" s="8"/>
      <c r="I36" s="8"/>
      <c r="J36" s="8"/>
      <c r="K36" s="8"/>
      <c r="M36" s="8"/>
      <c r="N36" s="8"/>
      <c r="O36" s="8"/>
      <c r="P36" s="8"/>
      <c r="Q36" s="8"/>
    </row>
    <row r="51" spans="1:1" ht="12.75" customHeight="1" x14ac:dyDescent="0.5">
      <c r="A51" s="1"/>
    </row>
    <row r="52" spans="1:1" ht="12.75" customHeight="1" x14ac:dyDescent="0.5">
      <c r="A52" s="1"/>
    </row>
    <row r="63" spans="1:1" ht="12.75" customHeight="1" x14ac:dyDescent="0.5">
      <c r="A63" s="1"/>
    </row>
    <row r="64" spans="1:1" ht="12.75" customHeight="1" x14ac:dyDescent="0.5">
      <c r="A64" s="1"/>
    </row>
    <row r="67" spans="1:1" ht="12.75" customHeight="1" x14ac:dyDescent="0.5">
      <c r="A67" s="1"/>
    </row>
  </sheetData>
  <mergeCells count="10">
    <mergeCell ref="I9:K9"/>
    <mergeCell ref="M9:O9"/>
    <mergeCell ref="B10:F10"/>
    <mergeCell ref="B12:F12"/>
    <mergeCell ref="B1:K1"/>
    <mergeCell ref="B2:K2"/>
    <mergeCell ref="B3:K3"/>
    <mergeCell ref="I7:O7"/>
    <mergeCell ref="I8:K8"/>
    <mergeCell ref="M8:O8"/>
  </mergeCells>
  <pageMargins left="1.1811023622047245" right="0.39370078740157483" top="0.98425196850393704" bottom="0.98425196850393704" header="0.39370078740157483" footer="0.51181102362204722"/>
  <pageSetup paperSize="9" scale="95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31"/>
  <sheetViews>
    <sheetView view="pageBreakPreview" zoomScaleNormal="55" zoomScaleSheetLayoutView="100" workbookViewId="0">
      <selection activeCell="B12" sqref="B12"/>
    </sheetView>
  </sheetViews>
  <sheetFormatPr defaultColWidth="8.21875" defaultRowHeight="22.5" customHeight="1" x14ac:dyDescent="0.5"/>
  <cols>
    <col min="1" max="1" width="33.77734375" style="90" customWidth="1"/>
    <col min="2" max="2" width="7.88671875" style="90" customWidth="1"/>
    <col min="3" max="3" width="1" style="90" customWidth="1"/>
    <col min="4" max="4" width="15.21875" style="123" customWidth="1"/>
    <col min="5" max="5" width="1" style="123" customWidth="1"/>
    <col min="6" max="6" width="15.21875" style="123" customWidth="1"/>
    <col min="7" max="7" width="1" style="123" customWidth="1"/>
    <col min="8" max="8" width="15.21875" style="123" customWidth="1"/>
    <col min="9" max="9" width="1" style="90" customWidth="1"/>
    <col min="10" max="10" width="15.21875" style="90" customWidth="1"/>
    <col min="11" max="11" width="1" style="90" customWidth="1"/>
    <col min="12" max="12" width="15.21875" style="90" customWidth="1"/>
    <col min="13" max="13" width="14.6640625" style="90" customWidth="1"/>
    <col min="14" max="14" width="8.21875" style="90" customWidth="1"/>
    <col min="15" max="15" width="12.77734375" style="90" bestFit="1" customWidth="1"/>
    <col min="16" max="16384" width="8.21875" style="90"/>
  </cols>
  <sheetData>
    <row r="1" spans="1:15" ht="22.5" customHeight="1" x14ac:dyDescent="0.55000000000000004">
      <c r="A1" s="88" t="s">
        <v>0</v>
      </c>
      <c r="B1" s="89"/>
      <c r="C1" s="89"/>
      <c r="D1" s="89"/>
      <c r="E1" s="89"/>
      <c r="F1" s="89"/>
      <c r="G1" s="89"/>
      <c r="H1" s="89"/>
    </row>
    <row r="2" spans="1:15" ht="22.5" customHeight="1" x14ac:dyDescent="0.55000000000000004">
      <c r="A2" s="91" t="s">
        <v>76</v>
      </c>
      <c r="B2" s="91"/>
      <c r="C2" s="91"/>
      <c r="D2" s="91"/>
      <c r="E2" s="91"/>
      <c r="F2" s="91"/>
      <c r="G2" s="91"/>
      <c r="H2" s="91"/>
    </row>
    <row r="3" spans="1:15" ht="22.5" customHeight="1" x14ac:dyDescent="0.55000000000000004">
      <c r="A3" s="92" t="s">
        <v>77</v>
      </c>
      <c r="B3" s="93"/>
      <c r="C3" s="93"/>
      <c r="D3" s="93"/>
      <c r="E3" s="93"/>
      <c r="F3" s="93"/>
      <c r="G3" s="93"/>
      <c r="H3" s="93"/>
    </row>
    <row r="4" spans="1:15" ht="22.5" customHeight="1" x14ac:dyDescent="0.5">
      <c r="A4" s="94"/>
      <c r="B4" s="94"/>
      <c r="C4" s="94"/>
      <c r="D4" s="95"/>
      <c r="E4" s="95"/>
      <c r="F4" s="95"/>
      <c r="G4" s="95"/>
      <c r="H4" s="95"/>
      <c r="I4" s="95"/>
      <c r="J4" s="95"/>
      <c r="K4" s="95"/>
      <c r="L4" s="61" t="s">
        <v>7</v>
      </c>
    </row>
    <row r="5" spans="1:15" ht="22.5" customHeight="1" x14ac:dyDescent="0.5">
      <c r="A5" s="94"/>
      <c r="B5" s="94"/>
      <c r="C5" s="94"/>
      <c r="D5" s="95"/>
      <c r="E5" s="95"/>
      <c r="F5" s="95"/>
      <c r="G5" s="95"/>
      <c r="H5" s="95"/>
      <c r="I5" s="95"/>
      <c r="J5" s="95"/>
      <c r="K5" s="95"/>
      <c r="L5" s="61" t="s">
        <v>8</v>
      </c>
    </row>
    <row r="6" spans="1:15" ht="22.5" customHeight="1" x14ac:dyDescent="0.5">
      <c r="A6" s="94"/>
      <c r="B6" s="94"/>
      <c r="C6" s="94"/>
      <c r="D6" s="165" t="s">
        <v>4</v>
      </c>
      <c r="E6" s="165"/>
      <c r="F6" s="165"/>
      <c r="G6" s="165"/>
      <c r="H6" s="165"/>
      <c r="I6" s="165"/>
      <c r="J6" s="165"/>
      <c r="K6" s="165"/>
      <c r="L6" s="165"/>
    </row>
    <row r="7" spans="1:15" ht="22.5" customHeight="1" x14ac:dyDescent="0.5">
      <c r="A7" s="94"/>
      <c r="B7" s="96"/>
      <c r="C7" s="96"/>
      <c r="D7" s="97" t="s">
        <v>78</v>
      </c>
      <c r="E7" s="96"/>
      <c r="F7" s="96" t="s">
        <v>79</v>
      </c>
      <c r="G7" s="96"/>
      <c r="H7" s="166" t="s">
        <v>50</v>
      </c>
      <c r="I7" s="166"/>
      <c r="J7" s="166"/>
      <c r="K7" s="96"/>
      <c r="L7" s="96"/>
    </row>
    <row r="8" spans="1:15" ht="22.5" customHeight="1" x14ac:dyDescent="0.5">
      <c r="A8" s="98"/>
      <c r="B8" s="99" t="s">
        <v>3</v>
      </c>
      <c r="C8" s="96"/>
      <c r="D8" s="99" t="s">
        <v>80</v>
      </c>
      <c r="E8" s="96"/>
      <c r="F8" s="100" t="s">
        <v>81</v>
      </c>
      <c r="G8" s="96"/>
      <c r="H8" s="99" t="s">
        <v>82</v>
      </c>
      <c r="I8" s="96"/>
      <c r="J8" s="100" t="s">
        <v>52</v>
      </c>
      <c r="K8" s="96"/>
      <c r="L8" s="99" t="s">
        <v>83</v>
      </c>
    </row>
    <row r="9" spans="1:15" ht="22.5" customHeight="1" x14ac:dyDescent="0.5">
      <c r="A9" s="101" t="s">
        <v>84</v>
      </c>
      <c r="B9" s="96"/>
      <c r="C9" s="102"/>
      <c r="D9" s="103">
        <v>174273</v>
      </c>
      <c r="E9" s="104"/>
      <c r="F9" s="103">
        <v>92267</v>
      </c>
      <c r="G9" s="103"/>
      <c r="H9" s="103">
        <v>17500</v>
      </c>
      <c r="I9" s="103"/>
      <c r="J9" s="103">
        <v>1390739</v>
      </c>
      <c r="K9" s="103"/>
      <c r="L9" s="103">
        <v>1674779</v>
      </c>
    </row>
    <row r="10" spans="1:15" ht="22.5" customHeight="1" x14ac:dyDescent="0.5">
      <c r="A10" s="101" t="s">
        <v>85</v>
      </c>
      <c r="B10" s="96"/>
      <c r="C10" s="102"/>
      <c r="D10" s="104"/>
      <c r="E10" s="104"/>
      <c r="F10" s="104"/>
      <c r="G10" s="104"/>
      <c r="H10" s="104"/>
      <c r="I10" s="104"/>
      <c r="J10" s="104"/>
      <c r="K10" s="103"/>
      <c r="L10" s="104"/>
    </row>
    <row r="11" spans="1:15" ht="22.5" customHeight="1" x14ac:dyDescent="0.5">
      <c r="A11" s="105" t="s">
        <v>86</v>
      </c>
      <c r="B11" s="106">
        <v>15</v>
      </c>
      <c r="C11" s="102"/>
      <c r="D11" s="103">
        <v>0</v>
      </c>
      <c r="E11" s="103"/>
      <c r="F11" s="103">
        <v>0</v>
      </c>
      <c r="G11" s="103"/>
      <c r="H11" s="103">
        <v>0</v>
      </c>
      <c r="I11" s="103"/>
      <c r="J11" s="103">
        <v>-24398</v>
      </c>
      <c r="K11" s="103"/>
      <c r="L11" s="103">
        <v>-24398</v>
      </c>
    </row>
    <row r="12" spans="1:15" ht="22.5" customHeight="1" x14ac:dyDescent="0.5">
      <c r="A12" s="105" t="s">
        <v>70</v>
      </c>
      <c r="B12" s="96"/>
      <c r="C12" s="102"/>
      <c r="D12" s="103">
        <v>0</v>
      </c>
      <c r="E12" s="103"/>
      <c r="F12" s="103">
        <v>0</v>
      </c>
      <c r="G12" s="103"/>
      <c r="H12" s="103">
        <v>0</v>
      </c>
      <c r="I12" s="103"/>
      <c r="J12" s="103">
        <v>43929</v>
      </c>
      <c r="K12" s="103"/>
      <c r="L12" s="103">
        <v>43929</v>
      </c>
      <c r="M12" s="19"/>
    </row>
    <row r="13" spans="1:15" ht="22.5" customHeight="1" thickBot="1" x14ac:dyDescent="0.6">
      <c r="A13" s="101" t="s">
        <v>87</v>
      </c>
      <c r="B13" s="96"/>
      <c r="C13" s="102"/>
      <c r="D13" s="107">
        <v>174273</v>
      </c>
      <c r="E13" s="104"/>
      <c r="F13" s="107">
        <v>92267</v>
      </c>
      <c r="G13" s="103"/>
      <c r="H13" s="107">
        <v>17500</v>
      </c>
      <c r="I13" s="103"/>
      <c r="J13" s="107">
        <v>1410270</v>
      </c>
      <c r="K13" s="103"/>
      <c r="L13" s="107">
        <v>1694310</v>
      </c>
      <c r="M13" s="108"/>
      <c r="O13" s="19"/>
    </row>
    <row r="14" spans="1:15" ht="22.5" customHeight="1" thickTop="1" x14ac:dyDescent="0.55000000000000004">
      <c r="A14" s="101"/>
      <c r="B14" s="96"/>
      <c r="C14" s="102"/>
      <c r="D14" s="103"/>
      <c r="E14" s="104"/>
      <c r="F14" s="103"/>
      <c r="G14" s="103"/>
      <c r="H14" s="103"/>
      <c r="I14" s="103"/>
      <c r="J14" s="103"/>
      <c r="K14" s="103"/>
      <c r="L14" s="103"/>
      <c r="M14" s="109"/>
    </row>
    <row r="15" spans="1:15" ht="22.5" customHeight="1" x14ac:dyDescent="0.55000000000000004">
      <c r="A15" s="101" t="s">
        <v>88</v>
      </c>
      <c r="B15" s="96"/>
      <c r="C15" s="102"/>
      <c r="D15" s="103">
        <v>174273</v>
      </c>
      <c r="E15" s="104"/>
      <c r="F15" s="103">
        <v>92267</v>
      </c>
      <c r="G15" s="103"/>
      <c r="H15" s="103">
        <v>17500</v>
      </c>
      <c r="I15" s="103"/>
      <c r="J15" s="103">
        <v>1326860</v>
      </c>
      <c r="K15" s="103"/>
      <c r="L15" s="103">
        <v>1610900</v>
      </c>
      <c r="M15" s="109"/>
    </row>
    <row r="16" spans="1:15" ht="22.5" customHeight="1" x14ac:dyDescent="0.5">
      <c r="A16" s="101" t="s">
        <v>85</v>
      </c>
      <c r="B16" s="96"/>
      <c r="C16" s="102"/>
      <c r="D16" s="104"/>
      <c r="E16" s="104"/>
      <c r="F16" s="103"/>
      <c r="G16" s="103"/>
      <c r="H16" s="103"/>
      <c r="I16" s="103"/>
      <c r="J16" s="103"/>
      <c r="K16" s="103"/>
      <c r="L16" s="103"/>
    </row>
    <row r="17" spans="1:13" ht="22.5" customHeight="1" x14ac:dyDescent="0.5">
      <c r="A17" s="105" t="s">
        <v>86</v>
      </c>
      <c r="B17" s="96"/>
      <c r="C17" s="102"/>
      <c r="D17" s="103">
        <v>0</v>
      </c>
      <c r="E17" s="103"/>
      <c r="F17" s="103">
        <v>0</v>
      </c>
      <c r="G17" s="103"/>
      <c r="H17" s="103">
        <v>0</v>
      </c>
      <c r="I17" s="103"/>
      <c r="J17" s="103">
        <v>-43568</v>
      </c>
      <c r="K17" s="103"/>
      <c r="L17" s="103">
        <v>-43568</v>
      </c>
      <c r="M17" s="24"/>
    </row>
    <row r="18" spans="1:13" ht="22.5" customHeight="1" x14ac:dyDescent="0.5">
      <c r="A18" s="105" t="s">
        <v>70</v>
      </c>
      <c r="B18" s="110"/>
      <c r="C18" s="102"/>
      <c r="D18" s="103">
        <v>0</v>
      </c>
      <c r="E18" s="103"/>
      <c r="F18" s="103">
        <v>0</v>
      </c>
      <c r="G18" s="103"/>
      <c r="H18" s="103">
        <v>0</v>
      </c>
      <c r="I18" s="103"/>
      <c r="J18" s="103">
        <v>79412</v>
      </c>
      <c r="K18" s="103"/>
      <c r="L18" s="103">
        <v>79412</v>
      </c>
    </row>
    <row r="19" spans="1:13" s="112" customFormat="1" ht="22.5" customHeight="1" thickBot="1" x14ac:dyDescent="0.6">
      <c r="A19" s="101" t="s">
        <v>89</v>
      </c>
      <c r="B19" s="102"/>
      <c r="C19" s="102"/>
      <c r="D19" s="107">
        <v>174273</v>
      </c>
      <c r="E19" s="104"/>
      <c r="F19" s="107">
        <v>92267</v>
      </c>
      <c r="G19" s="103"/>
      <c r="H19" s="107">
        <v>17500</v>
      </c>
      <c r="I19" s="103"/>
      <c r="J19" s="107">
        <v>1362704</v>
      </c>
      <c r="K19" s="103"/>
      <c r="L19" s="107">
        <v>1646744</v>
      </c>
      <c r="M19" s="111"/>
    </row>
    <row r="20" spans="1:13" ht="22.5" customHeight="1" thickTop="1" x14ac:dyDescent="0.5">
      <c r="A20" s="101"/>
      <c r="B20" s="102"/>
      <c r="C20" s="102"/>
      <c r="D20" s="113"/>
      <c r="E20" s="113"/>
      <c r="F20" s="113"/>
      <c r="G20" s="113"/>
      <c r="H20" s="113"/>
      <c r="I20" s="113"/>
      <c r="J20" s="113"/>
      <c r="K20" s="114"/>
      <c r="L20" s="113"/>
    </row>
    <row r="21" spans="1:13" s="112" customFormat="1" ht="22.5" customHeight="1" x14ac:dyDescent="0.55000000000000004"/>
    <row r="22" spans="1:13" ht="22.5" customHeight="1" x14ac:dyDescent="0.5">
      <c r="D22" s="90"/>
      <c r="E22" s="90"/>
      <c r="F22" s="90"/>
      <c r="G22" s="90"/>
      <c r="H22" s="90"/>
      <c r="J22" s="19"/>
    </row>
    <row r="23" spans="1:13" ht="22.5" customHeight="1" x14ac:dyDescent="0.5">
      <c r="D23" s="90"/>
      <c r="E23" s="90"/>
      <c r="F23" s="90"/>
      <c r="G23" s="90"/>
      <c r="H23" s="90"/>
    </row>
    <row r="24" spans="1:13" ht="22.5" customHeight="1" x14ac:dyDescent="0.5">
      <c r="D24" s="90"/>
      <c r="E24" s="90"/>
      <c r="F24" s="90"/>
      <c r="G24" s="90"/>
      <c r="H24" s="90"/>
      <c r="J24" s="19"/>
    </row>
    <row r="25" spans="1:13" ht="22.5" customHeight="1" x14ac:dyDescent="0.5">
      <c r="D25" s="90"/>
      <c r="E25" s="90"/>
      <c r="F25" s="90"/>
      <c r="G25" s="90"/>
      <c r="H25" s="19"/>
      <c r="L25" s="19"/>
    </row>
    <row r="26" spans="1:13" ht="22.5" customHeight="1" x14ac:dyDescent="0.5">
      <c r="D26" s="90"/>
      <c r="E26" s="90"/>
      <c r="F26" s="90"/>
      <c r="G26" s="90"/>
      <c r="H26" s="90"/>
    </row>
    <row r="27" spans="1:13" s="112" customFormat="1" ht="22.5" customHeight="1" x14ac:dyDescent="0.55000000000000004">
      <c r="M27" s="4"/>
    </row>
    <row r="28" spans="1:13" ht="9.9" customHeight="1" x14ac:dyDescent="0.5">
      <c r="A28" s="101"/>
      <c r="B28" s="102"/>
      <c r="C28" s="102"/>
      <c r="D28" s="115"/>
      <c r="E28" s="115"/>
      <c r="F28" s="115"/>
      <c r="G28" s="115"/>
      <c r="H28" s="115"/>
      <c r="I28" s="115"/>
      <c r="J28" s="115"/>
      <c r="K28" s="116"/>
      <c r="L28" s="115"/>
    </row>
    <row r="29" spans="1:13" ht="22.5" customHeight="1" x14ac:dyDescent="0.5">
      <c r="A29" s="117"/>
      <c r="B29" s="117"/>
      <c r="C29" s="118"/>
      <c r="D29" s="119"/>
      <c r="E29" s="119"/>
      <c r="F29" s="119"/>
      <c r="G29" s="120"/>
      <c r="H29" s="119"/>
      <c r="J29" s="119"/>
      <c r="L29" s="119"/>
    </row>
    <row r="30" spans="1:13" s="121" customFormat="1" ht="22.5" customHeight="1" x14ac:dyDescent="0.5">
      <c r="D30" s="122"/>
      <c r="E30" s="122"/>
      <c r="F30" s="122"/>
      <c r="G30" s="122"/>
      <c r="H30" s="122"/>
      <c r="I30" s="122"/>
      <c r="J30" s="122"/>
      <c r="K30" s="122"/>
      <c r="L30" s="122"/>
    </row>
    <row r="31" spans="1:13" ht="22.5" customHeight="1" x14ac:dyDescent="0.5">
      <c r="D31" s="121"/>
      <c r="E31" s="121"/>
      <c r="F31" s="121"/>
      <c r="G31" s="121"/>
      <c r="H31" s="121"/>
    </row>
  </sheetData>
  <mergeCells count="2">
    <mergeCell ref="D6:L6"/>
    <mergeCell ref="H7:J7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3"/>
  <sheetViews>
    <sheetView tabSelected="1" view="pageBreakPreview" zoomScaleNormal="55" zoomScaleSheetLayoutView="100" workbookViewId="0">
      <selection activeCell="E6" sqref="E6"/>
    </sheetView>
  </sheetViews>
  <sheetFormatPr defaultColWidth="8.21875" defaultRowHeight="22.5" customHeight="1" x14ac:dyDescent="0.5"/>
  <cols>
    <col min="1" max="3" width="1.88671875" style="40" customWidth="1"/>
    <col min="4" max="4" width="9.77734375" style="40" customWidth="1"/>
    <col min="5" max="5" width="18.77734375" style="40" customWidth="1"/>
    <col min="6" max="6" width="6.21875" style="16" customWidth="1"/>
    <col min="7" max="7" width="1.88671875" style="40" customWidth="1"/>
    <col min="8" max="8" width="10.88671875" style="58" customWidth="1"/>
    <col min="9" max="9" width="3.21875" style="40" customWidth="1"/>
    <col min="10" max="10" width="15.21875" style="58" customWidth="1"/>
    <col min="11" max="11" width="1" style="40" customWidth="1"/>
    <col min="12" max="12" width="15.21875" style="40" customWidth="1"/>
    <col min="13" max="13" width="1" style="40" customWidth="1"/>
    <col min="14" max="14" width="16.44140625" style="125" customWidth="1"/>
    <col min="15" max="15" width="8.21875" style="40"/>
    <col min="16" max="16" width="15.33203125" style="126" customWidth="1"/>
    <col min="17" max="17" width="10.88671875" style="40" bestFit="1" customWidth="1"/>
    <col min="18" max="16384" width="8.21875" style="40"/>
  </cols>
  <sheetData>
    <row r="1" spans="1:17" ht="22.5" customHeight="1" x14ac:dyDescent="0.55000000000000004">
      <c r="A1" s="124" t="str">
        <f>'BS (T)'!B1</f>
        <v>บริษัท ยูบิลลี่ เอ็นเตอร์ไพรส์ จำกัด (มหาชน)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</row>
    <row r="2" spans="1:17" ht="22.5" customHeight="1" x14ac:dyDescent="0.55000000000000004">
      <c r="A2" s="92" t="s">
        <v>90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</row>
    <row r="3" spans="1:17" ht="22.5" customHeight="1" x14ac:dyDescent="0.55000000000000004">
      <c r="A3" s="124" t="s">
        <v>77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</row>
    <row r="4" spans="1:17" ht="22.5" customHeight="1" x14ac:dyDescent="0.55000000000000004">
      <c r="A4" s="92"/>
      <c r="B4" s="92"/>
      <c r="C4" s="92"/>
      <c r="D4" s="92"/>
      <c r="E4" s="92"/>
      <c r="F4" s="92"/>
      <c r="G4" s="92"/>
      <c r="H4" s="92"/>
      <c r="I4" s="92"/>
      <c r="J4" s="92"/>
      <c r="K4" s="92"/>
      <c r="L4" s="61" t="s">
        <v>7</v>
      </c>
    </row>
    <row r="5" spans="1:17" ht="22.5" customHeight="1" x14ac:dyDescent="0.55000000000000004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61" t="s">
        <v>8</v>
      </c>
    </row>
    <row r="6" spans="1:17" s="6" customFormat="1" ht="22.5" customHeight="1" x14ac:dyDescent="0.5">
      <c r="F6" s="16"/>
      <c r="J6" s="161" t="s">
        <v>4</v>
      </c>
      <c r="K6" s="161"/>
      <c r="L6" s="161"/>
      <c r="N6" s="127"/>
      <c r="O6" s="10"/>
      <c r="P6" s="11"/>
    </row>
    <row r="7" spans="1:17" s="6" customFormat="1" ht="22.5" customHeight="1" x14ac:dyDescent="0.5">
      <c r="F7" s="16"/>
      <c r="J7" s="128">
        <v>2568</v>
      </c>
      <c r="K7" s="129"/>
      <c r="L7" s="128">
        <v>2567</v>
      </c>
      <c r="N7" s="127"/>
      <c r="O7" s="10"/>
      <c r="P7" s="11"/>
    </row>
    <row r="8" spans="1:17" ht="21" customHeight="1" x14ac:dyDescent="0.55000000000000004">
      <c r="A8" s="130" t="s">
        <v>91</v>
      </c>
      <c r="F8" s="7"/>
      <c r="H8" s="131"/>
      <c r="I8" s="39"/>
      <c r="J8" s="132"/>
      <c r="K8" s="133"/>
      <c r="L8" s="134"/>
      <c r="N8" s="135"/>
      <c r="O8" s="39"/>
    </row>
    <row r="9" spans="1:17" ht="21" customHeight="1" x14ac:dyDescent="0.5">
      <c r="A9" s="136" t="s">
        <v>70</v>
      </c>
      <c r="H9" s="137"/>
      <c r="I9" s="138"/>
      <c r="J9" s="103">
        <v>43929</v>
      </c>
      <c r="K9" s="103"/>
      <c r="L9" s="103">
        <v>79412</v>
      </c>
      <c r="N9" s="103"/>
      <c r="O9" s="103"/>
      <c r="P9" s="103"/>
      <c r="Q9" s="139"/>
    </row>
    <row r="10" spans="1:17" ht="21" customHeight="1" x14ac:dyDescent="0.5">
      <c r="A10" s="136" t="s">
        <v>92</v>
      </c>
      <c r="H10" s="138"/>
      <c r="I10" s="140"/>
      <c r="J10" s="103"/>
      <c r="K10" s="141"/>
      <c r="L10" s="103"/>
      <c r="N10" s="103"/>
      <c r="O10" s="103"/>
      <c r="P10" s="103"/>
    </row>
    <row r="11" spans="1:17" ht="21" customHeight="1" x14ac:dyDescent="0.5">
      <c r="A11" s="136"/>
      <c r="B11" s="40" t="s">
        <v>69</v>
      </c>
      <c r="H11" s="138"/>
      <c r="I11" s="140"/>
      <c r="J11" s="103">
        <v>11093</v>
      </c>
      <c r="K11" s="142"/>
      <c r="L11" s="103">
        <v>19784</v>
      </c>
      <c r="N11" s="103"/>
      <c r="O11" s="103"/>
      <c r="P11" s="103"/>
    </row>
    <row r="12" spans="1:17" ht="21" customHeight="1" x14ac:dyDescent="0.5">
      <c r="B12" s="40" t="s">
        <v>93</v>
      </c>
      <c r="H12" s="138"/>
      <c r="I12" s="140"/>
      <c r="J12" s="103">
        <v>55948</v>
      </c>
      <c r="K12" s="142"/>
      <c r="L12" s="103">
        <v>56309</v>
      </c>
      <c r="N12" s="103"/>
      <c r="O12" s="103"/>
      <c r="P12" s="103"/>
    </row>
    <row r="13" spans="1:17" ht="21" customHeight="1" x14ac:dyDescent="0.5">
      <c r="B13" s="40" t="s">
        <v>126</v>
      </c>
      <c r="H13" s="138"/>
      <c r="I13" s="140"/>
      <c r="J13" s="103">
        <v>-1596</v>
      </c>
      <c r="K13" s="103"/>
      <c r="L13" s="103">
        <v>20</v>
      </c>
      <c r="N13" s="103"/>
      <c r="O13" s="103"/>
      <c r="P13" s="103"/>
    </row>
    <row r="14" spans="1:17" ht="21" customHeight="1" x14ac:dyDescent="0.5">
      <c r="B14" s="144" t="s">
        <v>94</v>
      </c>
      <c r="F14" s="40"/>
      <c r="H14" s="138"/>
      <c r="I14" s="140"/>
      <c r="J14" s="103">
        <v>-7</v>
      </c>
      <c r="K14" s="142"/>
      <c r="L14" s="103">
        <v>-1420</v>
      </c>
      <c r="N14" s="103"/>
      <c r="O14" s="103"/>
      <c r="P14" s="103"/>
    </row>
    <row r="15" spans="1:17" ht="21" customHeight="1" x14ac:dyDescent="0.5">
      <c r="B15" s="40" t="s">
        <v>95</v>
      </c>
      <c r="H15" s="138"/>
      <c r="I15" s="140"/>
      <c r="J15" s="103">
        <v>62</v>
      </c>
      <c r="K15" s="142"/>
      <c r="L15" s="103">
        <v>0</v>
      </c>
      <c r="N15" s="103"/>
      <c r="O15" s="103"/>
      <c r="P15" s="103"/>
    </row>
    <row r="16" spans="1:17" ht="21" customHeight="1" x14ac:dyDescent="0.5">
      <c r="B16" s="40" t="s">
        <v>96</v>
      </c>
      <c r="H16" s="138"/>
      <c r="I16" s="140"/>
      <c r="J16" s="103">
        <v>-13711</v>
      </c>
      <c r="K16" s="142"/>
      <c r="L16" s="103">
        <v>-9864</v>
      </c>
      <c r="N16" s="103"/>
      <c r="O16" s="103"/>
      <c r="P16" s="103"/>
    </row>
    <row r="17" spans="1:16" ht="21" customHeight="1" x14ac:dyDescent="0.5">
      <c r="B17" s="40" t="s">
        <v>97</v>
      </c>
      <c r="H17" s="138"/>
      <c r="I17" s="140"/>
      <c r="J17" s="103">
        <v>215</v>
      </c>
      <c r="K17" s="142"/>
      <c r="L17" s="103">
        <v>-180</v>
      </c>
      <c r="N17" s="103"/>
      <c r="O17" s="103"/>
      <c r="P17" s="103"/>
    </row>
    <row r="18" spans="1:16" ht="21" customHeight="1" x14ac:dyDescent="0.5">
      <c r="B18" s="40" t="s">
        <v>98</v>
      </c>
      <c r="H18" s="138"/>
      <c r="I18" s="140"/>
      <c r="J18" s="103">
        <v>-651</v>
      </c>
      <c r="K18" s="142"/>
      <c r="L18" s="103">
        <v>333</v>
      </c>
      <c r="N18" s="103"/>
      <c r="O18" s="103"/>
      <c r="P18" s="103"/>
    </row>
    <row r="19" spans="1:16" ht="21" customHeight="1" x14ac:dyDescent="0.5">
      <c r="B19" s="40" t="s">
        <v>99</v>
      </c>
      <c r="H19" s="138"/>
      <c r="I19" s="140"/>
      <c r="J19" s="103">
        <v>0</v>
      </c>
      <c r="K19" s="142"/>
      <c r="L19" s="103">
        <v>295</v>
      </c>
      <c r="N19" s="103"/>
      <c r="O19" s="103"/>
      <c r="P19" s="103"/>
    </row>
    <row r="20" spans="1:16" ht="21" customHeight="1" x14ac:dyDescent="0.5">
      <c r="B20" s="40" t="s">
        <v>39</v>
      </c>
      <c r="H20" s="138"/>
      <c r="I20" s="140"/>
      <c r="J20" s="103">
        <v>1228</v>
      </c>
      <c r="K20" s="142"/>
      <c r="L20" s="103">
        <v>1233</v>
      </c>
      <c r="N20" s="103"/>
      <c r="O20" s="103"/>
      <c r="P20" s="103"/>
    </row>
    <row r="21" spans="1:16" ht="21" customHeight="1" x14ac:dyDescent="0.5">
      <c r="B21" s="40" t="s">
        <v>100</v>
      </c>
      <c r="H21" s="138"/>
      <c r="I21" s="140"/>
      <c r="J21" s="145">
        <v>-2875</v>
      </c>
      <c r="K21" s="142"/>
      <c r="L21" s="103">
        <v>-3579</v>
      </c>
      <c r="N21" s="103"/>
      <c r="O21" s="103"/>
      <c r="P21" s="103"/>
    </row>
    <row r="22" spans="1:16" ht="21" customHeight="1" x14ac:dyDescent="0.5">
      <c r="B22" s="40" t="s">
        <v>101</v>
      </c>
      <c r="H22" s="138"/>
      <c r="I22" s="140"/>
      <c r="J22" s="146">
        <v>1791</v>
      </c>
      <c r="K22" s="142"/>
      <c r="L22" s="146">
        <v>1936</v>
      </c>
      <c r="N22" s="103"/>
      <c r="O22" s="103"/>
      <c r="P22" s="103"/>
    </row>
    <row r="23" spans="1:16" ht="21" customHeight="1" x14ac:dyDescent="0.5">
      <c r="A23" s="40" t="s">
        <v>102</v>
      </c>
      <c r="F23" s="40"/>
      <c r="H23" s="138"/>
      <c r="I23" s="140"/>
      <c r="J23" s="103">
        <v>95426</v>
      </c>
      <c r="K23" s="142"/>
      <c r="L23" s="103">
        <v>144279</v>
      </c>
      <c r="N23" s="103"/>
      <c r="O23" s="103"/>
      <c r="P23" s="103"/>
    </row>
    <row r="24" spans="1:16" ht="21" customHeight="1" x14ac:dyDescent="0.5">
      <c r="A24" s="40" t="s">
        <v>103</v>
      </c>
      <c r="H24" s="138"/>
      <c r="I24" s="140"/>
      <c r="J24" s="103"/>
      <c r="K24" s="103"/>
      <c r="L24" s="103"/>
      <c r="N24" s="103"/>
      <c r="O24" s="103"/>
      <c r="P24" s="103"/>
    </row>
    <row r="25" spans="1:16" ht="21" customHeight="1" x14ac:dyDescent="0.5">
      <c r="B25" s="40" t="s">
        <v>13</v>
      </c>
      <c r="H25" s="138"/>
      <c r="I25" s="140"/>
      <c r="J25" s="145">
        <v>50931</v>
      </c>
      <c r="K25" s="103"/>
      <c r="L25" s="103">
        <v>-8921</v>
      </c>
      <c r="N25" s="103"/>
      <c r="O25" s="103"/>
      <c r="P25" s="103"/>
    </row>
    <row r="26" spans="1:16" ht="21" customHeight="1" x14ac:dyDescent="0.5">
      <c r="B26" s="40" t="s">
        <v>14</v>
      </c>
      <c r="H26" s="138"/>
      <c r="I26" s="140"/>
      <c r="J26" s="103">
        <v>5652</v>
      </c>
      <c r="K26" s="103"/>
      <c r="L26" s="103">
        <v>5855</v>
      </c>
      <c r="N26" s="103"/>
      <c r="O26" s="103"/>
      <c r="P26" s="103"/>
    </row>
    <row r="27" spans="1:16" ht="21" customHeight="1" x14ac:dyDescent="0.5">
      <c r="A27" s="147"/>
      <c r="B27" s="40" t="s">
        <v>26</v>
      </c>
      <c r="C27" s="147"/>
      <c r="D27" s="147"/>
      <c r="H27" s="138"/>
      <c r="I27" s="140"/>
      <c r="J27" s="103">
        <v>286</v>
      </c>
      <c r="K27" s="103"/>
      <c r="L27" s="103">
        <v>-1838</v>
      </c>
      <c r="N27" s="103"/>
      <c r="O27" s="103"/>
      <c r="P27" s="103"/>
    </row>
    <row r="28" spans="1:16" ht="21" customHeight="1" x14ac:dyDescent="0.5">
      <c r="A28" s="40" t="s">
        <v>104</v>
      </c>
      <c r="H28" s="138"/>
      <c r="I28" s="140"/>
      <c r="J28" s="103"/>
      <c r="K28" s="103"/>
      <c r="L28" s="103"/>
      <c r="N28" s="103"/>
      <c r="O28" s="103"/>
      <c r="P28" s="103"/>
    </row>
    <row r="29" spans="1:16" ht="21" customHeight="1" x14ac:dyDescent="0.5">
      <c r="B29" s="40" t="s">
        <v>31</v>
      </c>
      <c r="H29" s="138"/>
      <c r="I29" s="140"/>
      <c r="J29" s="145">
        <v>-33217</v>
      </c>
      <c r="K29" s="103"/>
      <c r="L29" s="103">
        <v>-14956</v>
      </c>
      <c r="N29" s="103"/>
      <c r="O29" s="103"/>
      <c r="P29" s="103"/>
    </row>
    <row r="30" spans="1:16" ht="21" customHeight="1" x14ac:dyDescent="0.5">
      <c r="B30" s="40" t="s">
        <v>33</v>
      </c>
      <c r="H30" s="138"/>
      <c r="I30" s="140"/>
      <c r="J30" s="103">
        <v>84</v>
      </c>
      <c r="K30" s="103"/>
      <c r="L30" s="103">
        <v>313</v>
      </c>
      <c r="N30" s="103"/>
      <c r="O30" s="103"/>
      <c r="P30" s="103"/>
    </row>
    <row r="31" spans="1:16" ht="21" customHeight="1" x14ac:dyDescent="0.5">
      <c r="A31" s="40" t="s">
        <v>105</v>
      </c>
      <c r="H31" s="138"/>
      <c r="I31" s="140"/>
      <c r="J31" s="148">
        <v>119162</v>
      </c>
      <c r="K31" s="103"/>
      <c r="L31" s="148">
        <v>124732</v>
      </c>
      <c r="N31" s="103"/>
      <c r="O31" s="103"/>
      <c r="P31" s="103"/>
    </row>
    <row r="32" spans="1:16" ht="21" customHeight="1" x14ac:dyDescent="0.5">
      <c r="B32" s="40" t="s">
        <v>106</v>
      </c>
      <c r="H32" s="138"/>
      <c r="I32" s="140"/>
      <c r="J32" s="103">
        <v>-14015</v>
      </c>
      <c r="K32" s="103"/>
      <c r="L32" s="103">
        <v>-25235</v>
      </c>
      <c r="N32" s="103"/>
      <c r="O32" s="103"/>
      <c r="P32" s="103"/>
    </row>
    <row r="33" spans="1:16" s="92" customFormat="1" ht="21" customHeight="1" x14ac:dyDescent="0.55000000000000004">
      <c r="A33" s="92" t="s">
        <v>107</v>
      </c>
      <c r="F33" s="31"/>
      <c r="H33" s="149"/>
      <c r="I33" s="150"/>
      <c r="J33" s="151">
        <v>105147</v>
      </c>
      <c r="K33" s="152"/>
      <c r="L33" s="151">
        <v>99497</v>
      </c>
      <c r="N33" s="103"/>
      <c r="O33" s="103"/>
      <c r="P33" s="103"/>
    </row>
    <row r="34" spans="1:16" s="92" customFormat="1" ht="21" customHeight="1" x14ac:dyDescent="0.55000000000000004">
      <c r="A34" s="92" t="s">
        <v>108</v>
      </c>
      <c r="F34" s="31"/>
      <c r="H34" s="149"/>
      <c r="I34" s="150"/>
      <c r="J34" s="152"/>
      <c r="K34" s="152"/>
      <c r="L34" s="152"/>
      <c r="N34" s="103"/>
      <c r="O34" s="103"/>
      <c r="P34" s="103"/>
    </row>
    <row r="35" spans="1:16" ht="21" customHeight="1" x14ac:dyDescent="0.5">
      <c r="B35" s="40" t="s">
        <v>109</v>
      </c>
      <c r="H35" s="138"/>
      <c r="I35" s="140"/>
      <c r="J35" s="145"/>
      <c r="K35" s="103"/>
      <c r="L35" s="103"/>
      <c r="N35" s="103"/>
      <c r="O35" s="103"/>
      <c r="P35" s="103"/>
    </row>
    <row r="36" spans="1:16" ht="21" customHeight="1" x14ac:dyDescent="0.5">
      <c r="B36" s="40" t="s">
        <v>110</v>
      </c>
      <c r="H36" s="138"/>
      <c r="I36" s="140"/>
      <c r="J36" s="145">
        <v>-8714</v>
      </c>
      <c r="K36" s="103"/>
      <c r="L36" s="103">
        <v>44051</v>
      </c>
      <c r="N36" s="103"/>
      <c r="O36" s="103"/>
      <c r="P36" s="103"/>
    </row>
    <row r="37" spans="1:16" ht="21" customHeight="1" x14ac:dyDescent="0.5">
      <c r="B37" s="40" t="s">
        <v>111</v>
      </c>
      <c r="H37" s="138"/>
      <c r="I37" s="140"/>
      <c r="J37" s="103">
        <v>-6651</v>
      </c>
      <c r="K37" s="103"/>
      <c r="L37" s="103">
        <v>-10160</v>
      </c>
      <c r="N37" s="103"/>
      <c r="O37" s="103"/>
      <c r="P37" s="103"/>
    </row>
    <row r="38" spans="1:16" ht="21" customHeight="1" x14ac:dyDescent="0.5">
      <c r="B38" s="40" t="s">
        <v>112</v>
      </c>
      <c r="H38" s="138"/>
      <c r="I38" s="140"/>
      <c r="J38" s="103">
        <v>-120</v>
      </c>
      <c r="K38" s="103"/>
      <c r="L38" s="103">
        <v>-2140</v>
      </c>
      <c r="N38" s="103"/>
      <c r="O38" s="103"/>
      <c r="P38" s="103"/>
    </row>
    <row r="39" spans="1:16" ht="21" customHeight="1" x14ac:dyDescent="0.5">
      <c r="B39" s="40" t="s">
        <v>113</v>
      </c>
      <c r="H39" s="138"/>
      <c r="I39" s="140"/>
      <c r="J39" s="103">
        <v>3242</v>
      </c>
      <c r="K39" s="103"/>
      <c r="L39" s="103">
        <v>3460</v>
      </c>
      <c r="N39" s="103"/>
      <c r="O39" s="103"/>
      <c r="P39" s="103"/>
    </row>
    <row r="40" spans="1:16" s="92" customFormat="1" ht="21" customHeight="1" x14ac:dyDescent="0.55000000000000004">
      <c r="A40" s="92" t="s">
        <v>114</v>
      </c>
      <c r="F40" s="31"/>
      <c r="H40" s="149"/>
      <c r="I40" s="150"/>
      <c r="J40" s="151">
        <v>-12243</v>
      </c>
      <c r="K40" s="152"/>
      <c r="L40" s="151">
        <v>35211</v>
      </c>
      <c r="N40" s="103"/>
      <c r="O40" s="103"/>
      <c r="P40" s="103"/>
    </row>
    <row r="41" spans="1:16" ht="21" customHeight="1" x14ac:dyDescent="0.55000000000000004">
      <c r="A41" s="92" t="s">
        <v>115</v>
      </c>
      <c r="H41" s="138"/>
      <c r="I41" s="140"/>
      <c r="J41" s="142"/>
      <c r="K41" s="142"/>
      <c r="L41" s="142"/>
      <c r="N41" s="103"/>
      <c r="O41" s="103"/>
      <c r="P41" s="103"/>
    </row>
    <row r="42" spans="1:16" ht="21" customHeight="1" x14ac:dyDescent="0.5">
      <c r="B42" s="40" t="s">
        <v>116</v>
      </c>
      <c r="J42" s="103">
        <v>-50348</v>
      </c>
      <c r="K42" s="153"/>
      <c r="L42" s="103">
        <v>-51018</v>
      </c>
      <c r="N42" s="103"/>
      <c r="O42" s="103"/>
      <c r="P42" s="103"/>
    </row>
    <row r="43" spans="1:16" ht="21" customHeight="1" x14ac:dyDescent="0.5">
      <c r="B43" s="40" t="s">
        <v>117</v>
      </c>
      <c r="J43" s="103">
        <v>-1791</v>
      </c>
      <c r="K43" s="153"/>
      <c r="L43" s="103">
        <v>-1936</v>
      </c>
      <c r="N43" s="103"/>
      <c r="O43" s="103"/>
      <c r="P43" s="103"/>
    </row>
    <row r="44" spans="1:16" ht="21" customHeight="1" x14ac:dyDescent="0.5">
      <c r="B44" s="40" t="s">
        <v>118</v>
      </c>
      <c r="J44" s="103">
        <v>-24384</v>
      </c>
      <c r="K44" s="153"/>
      <c r="L44" s="103">
        <v>-43559</v>
      </c>
      <c r="N44" s="103"/>
      <c r="O44" s="103"/>
      <c r="P44" s="103"/>
    </row>
    <row r="45" spans="1:16" s="92" customFormat="1" ht="21" customHeight="1" x14ac:dyDescent="0.55000000000000004">
      <c r="A45" s="92" t="s">
        <v>119</v>
      </c>
      <c r="F45" s="31"/>
      <c r="H45" s="154"/>
      <c r="J45" s="151">
        <v>-76523</v>
      </c>
      <c r="K45" s="152"/>
      <c r="L45" s="151">
        <v>-96513</v>
      </c>
      <c r="N45" s="103"/>
      <c r="O45" s="103"/>
      <c r="P45" s="103"/>
    </row>
    <row r="46" spans="1:16" s="92" customFormat="1" ht="21" customHeight="1" x14ac:dyDescent="0.55000000000000004">
      <c r="A46" s="92" t="s">
        <v>120</v>
      </c>
      <c r="F46" s="31"/>
      <c r="H46" s="154"/>
      <c r="J46" s="155">
        <v>16381</v>
      </c>
      <c r="K46" s="156"/>
      <c r="L46" s="155">
        <v>38195</v>
      </c>
      <c r="N46" s="103"/>
      <c r="O46" s="103"/>
      <c r="P46" s="103"/>
    </row>
    <row r="47" spans="1:16" s="92" customFormat="1" ht="21" customHeight="1" x14ac:dyDescent="0.55000000000000004">
      <c r="A47" s="92" t="s">
        <v>121</v>
      </c>
      <c r="F47" s="31"/>
      <c r="H47" s="154"/>
      <c r="J47" s="155">
        <v>43269</v>
      </c>
      <c r="K47" s="156"/>
      <c r="L47" s="155">
        <v>41998</v>
      </c>
      <c r="N47" s="103"/>
      <c r="O47" s="103"/>
      <c r="P47" s="103"/>
    </row>
    <row r="48" spans="1:16" s="92" customFormat="1" ht="21" customHeight="1" thickBot="1" x14ac:dyDescent="0.6">
      <c r="A48" s="92" t="s">
        <v>122</v>
      </c>
      <c r="F48" s="31"/>
      <c r="H48" s="154"/>
      <c r="J48" s="157">
        <v>59650</v>
      </c>
      <c r="K48" s="156"/>
      <c r="L48" s="157">
        <v>80193</v>
      </c>
      <c r="N48" s="103"/>
      <c r="O48" s="103"/>
      <c r="P48" s="103"/>
    </row>
    <row r="49" spans="1:16" s="92" customFormat="1" ht="21.9" customHeight="1" thickTop="1" x14ac:dyDescent="0.55000000000000004">
      <c r="F49" s="31"/>
      <c r="H49" s="154"/>
      <c r="J49" s="152"/>
      <c r="K49" s="156"/>
      <c r="L49" s="152"/>
      <c r="N49" s="103"/>
      <c r="O49" s="103"/>
      <c r="P49" s="103"/>
    </row>
    <row r="50" spans="1:16" s="92" customFormat="1" ht="21" customHeight="1" x14ac:dyDescent="0.55000000000000004">
      <c r="A50" s="92" t="s">
        <v>123</v>
      </c>
      <c r="F50" s="31"/>
      <c r="H50" s="154"/>
      <c r="J50" s="152"/>
      <c r="K50" s="156"/>
      <c r="L50" s="158"/>
      <c r="N50" s="103"/>
      <c r="O50" s="103"/>
      <c r="P50" s="103"/>
    </row>
    <row r="51" spans="1:16" s="92" customFormat="1" ht="21" customHeight="1" x14ac:dyDescent="0.55000000000000004">
      <c r="A51" s="40" t="s">
        <v>124</v>
      </c>
      <c r="B51" s="40"/>
      <c r="C51" s="40"/>
      <c r="D51" s="40"/>
      <c r="F51" s="31"/>
      <c r="H51" s="154"/>
      <c r="J51" s="152"/>
      <c r="K51" s="156"/>
      <c r="L51" s="152"/>
      <c r="N51" s="103"/>
      <c r="O51" s="103"/>
      <c r="P51" s="103"/>
    </row>
    <row r="52" spans="1:16" s="92" customFormat="1" ht="21" customHeight="1" x14ac:dyDescent="0.55000000000000004">
      <c r="A52" s="40"/>
      <c r="B52" s="40" t="s">
        <v>125</v>
      </c>
      <c r="C52" s="40"/>
      <c r="D52" s="40"/>
      <c r="F52" s="31"/>
      <c r="H52" s="154"/>
      <c r="J52" s="25">
        <v>42388</v>
      </c>
      <c r="K52" s="156"/>
      <c r="L52" s="103">
        <v>73266</v>
      </c>
      <c r="N52" s="103"/>
      <c r="O52" s="103"/>
      <c r="P52" s="103"/>
    </row>
    <row r="53" spans="1:16" s="126" customFormat="1" ht="22.5" customHeight="1" x14ac:dyDescent="0.5">
      <c r="F53" s="16"/>
      <c r="G53" s="40"/>
      <c r="H53" s="58"/>
      <c r="I53" s="40"/>
      <c r="J53" s="58"/>
      <c r="K53" s="40"/>
      <c r="L53" s="143"/>
      <c r="M53" s="40"/>
      <c r="N53" s="125"/>
      <c r="O53" s="40"/>
    </row>
  </sheetData>
  <mergeCells count="1">
    <mergeCell ref="J6:L6"/>
  </mergeCells>
  <pageMargins left="1.1811023622047245" right="0.39370078740157483" top="0.98425196850393704" bottom="0.98425196850393704" header="0.39370078740157483" footer="0.51181102362204722"/>
  <pageSetup paperSize="9" scale="96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3535072A76265469F7DCB71358DD10F" ma:contentTypeVersion="19" ma:contentTypeDescription="สร้างเอกสารใหม่" ma:contentTypeScope="" ma:versionID="aa06b2f2c33d391a658fc3c9352fd316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f99e754a9d01b242ac3293ba98a38178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แท็กรูป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fc9715-828e-42ab-9234-f2ca8de39070">
      <Terms xmlns="http://schemas.microsoft.com/office/infopath/2007/PartnerControls"/>
    </lcf76f155ced4ddcb4097134ff3c332f>
    <TaxCatchAll xmlns="1af43bca-de50-4ca3-8db6-f014ccceb2f8" xsi:nil="true"/>
  </documentManagement>
</p:properties>
</file>

<file path=customXml/itemProps1.xml><?xml version="1.0" encoding="utf-8"?>
<ds:datastoreItem xmlns:ds="http://schemas.openxmlformats.org/officeDocument/2006/customXml" ds:itemID="{70CC8AFF-B576-4003-A55F-994847BA3278}"/>
</file>

<file path=customXml/itemProps2.xml><?xml version="1.0" encoding="utf-8"?>
<ds:datastoreItem xmlns:ds="http://schemas.openxmlformats.org/officeDocument/2006/customXml" ds:itemID="{54DD72A5-4EA3-4B62-88FC-1DA26B2FC0C7}"/>
</file>

<file path=customXml/itemProps3.xml><?xml version="1.0" encoding="utf-8"?>
<ds:datastoreItem xmlns:ds="http://schemas.openxmlformats.org/officeDocument/2006/customXml" ds:itemID="{7673DA94-AB2E-48C9-B15B-146FA498E8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Orathai Sriphanna</cp:lastModifiedBy>
  <dcterms:created xsi:type="dcterms:W3CDTF">2025-08-13T01:54:01Z</dcterms:created>
  <dcterms:modified xsi:type="dcterms:W3CDTF">2025-08-13T02:42:35Z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0x01010043535072A76265469F7DCB71358DD10F</vt:lpwstr>
  </property>
</Properties>
</file>