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Jubilee Enterprise\2025\Q2'25\Report\File to SET\ENG\"/>
    </mc:Choice>
  </mc:AlternateContent>
  <bookViews>
    <workbookView xWindow="0" yWindow="0" windowWidth="19200" windowHeight="7428" activeTab="3"/>
  </bookViews>
  <sheets>
    <sheet name="BS (E)" sheetId="1" r:id="rId1"/>
    <sheet name="PL (Q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(Q-E)'!#REF!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(E)'!$B$1:$K$63</definedName>
    <definedName name="_xlnm.Print_Area" localSheetId="3">'CF (E)'!$A$1:$L$51</definedName>
    <definedName name="_xlnm.Print_Area" localSheetId="2">'EQ (Q-E)'!$A$1:$L$19</definedName>
    <definedName name="_xlnm.Print_Area" localSheetId="1">'PL (Q-E)'!$A$1:$N$28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4" l="1"/>
  <c r="N10" i="2"/>
  <c r="L10" i="2"/>
  <c r="L9" i="2"/>
</calcChain>
</file>

<file path=xl/sharedStrings.xml><?xml version="1.0" encoding="utf-8"?>
<sst xmlns="http://schemas.openxmlformats.org/spreadsheetml/2006/main" count="164" uniqueCount="128">
  <si>
    <t>JUBILEE  ENTERPRISE  PUBLIC COMPANY LIMITED</t>
  </si>
  <si>
    <t>STATEMENT OF FINANCIAL POSITION</t>
  </si>
  <si>
    <t>AS AT 30 JUNE 2025</t>
  </si>
  <si>
    <t>Note</t>
  </si>
  <si>
    <t>Thousand Baht</t>
  </si>
  <si>
    <t>30 June 2025</t>
  </si>
  <si>
    <t>31 December 2024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</si>
  <si>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</si>
  <si>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</si>
  <si>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</si>
  <si>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</si>
  <si>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</si>
  <si>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</si>
  <si>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</si>
  <si>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</si>
  <si>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</si>
  <si>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</si>
  <si>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</si>
  <si>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</si>
  <si>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</si>
  <si>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</si>
  <si>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</si>
  <si>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</si>
  <si>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</si>
  <si>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</si>
  <si>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</si>
  <si>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</si>
  <si>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</si>
  <si>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</si>
  <si>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</si>
  <si>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</si>
  <si>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</si>
  <si>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</si>
  <si>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</si>
  <si>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</si>
  <si>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</si>
  <si>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provisions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</si>
  <si>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</si>
  <si>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</si>
  <si>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</si>
  <si>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</si>
  <si>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</si>
  <si>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</si>
  <si>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</si>
  <si>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</si>
  <si>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</si>
  <si>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</si>
  <si>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</si>
  <si>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</si>
  <si>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</si>
  <si>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</si>
  <si>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</si>
  <si>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2025</t>
  </si>
  <si>
    <t>For the three-month periods</t>
  </si>
  <si>
    <t>For the six-month periods</t>
  </si>
  <si>
    <t>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</si>
  <si>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</si>
  <si>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</si>
  <si>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</si>
  <si>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</si>
  <si>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</si>
  <si>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</si>
  <si>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</si>
  <si>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</si>
  <si>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</si>
  <si>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</si>
  <si>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</si>
  <si>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</si>
  <si>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</si>
  <si>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</si>
  <si>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</si>
  <si>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</si>
  <si>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</si>
  <si>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2025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</si>
  <si>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</si>
  <si>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</si>
  <si>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</si>
  <si>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</si>
  <si>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</si>
  <si>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</si>
  <si>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</si>
  <si>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2025</t>
  </si>
  <si>
    <t>Changes in shareholders' equity</t>
  </si>
  <si>
    <t>Dividends</t>
  </si>
  <si>
    <t>Balance as at 30 June 2025</t>
  </si>
  <si>
    <t>Balance as at 1 January 2024</t>
  </si>
  <si>
    <t>Balance as at 30 June 2024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</si>
  <si>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</si>
  <si>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</si>
  <si>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</si>
  <si>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</si>
  <si>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(Gain) loss from cancellation and modification of leases </t>
  </si>
  <si>
    <t>Loss on written off assets</t>
  </si>
  <si>
    <t>Gain on investments</t>
  </si>
  <si>
    <t>Unrealised (gain) loss on revaluation of derivatives</t>
  </si>
  <si>
    <t xml:space="preserve">Unrealised (gain)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</si>
  <si>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</si>
  <si>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</si>
  <si>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</si>
  <si>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</si>
  <si>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</si>
  <si>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</si>
  <si>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</si>
  <si>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</si>
  <si>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</si>
  <si>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</si>
  <si>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</si>
  <si>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investments in debt instruments</t>
  </si>
  <si>
    <t>Purchases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</si>
  <si>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</si>
  <si>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</si>
  <si>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</si>
  <si>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</si>
  <si>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Payments of lease liabilities</t>
  </si>
  <si>
    <t>Interest paid</t>
  </si>
  <si>
    <t>Dividend payments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</si>
  <si>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</si>
  <si>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</si>
  <si>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</si>
  <si>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</si>
  <si>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</si>
  <si>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</si>
  <si>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</si>
  <si>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7, 17, 18</t>
  </si>
  <si>
    <t>7, 17</t>
  </si>
  <si>
    <t>4, 10</t>
  </si>
  <si>
    <t>4, 11, 17, 18</t>
  </si>
  <si>
    <t>Reversal of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</si>
</sst>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_(* #,##0_);_(* \(#,##0\);_(* &quot;-&quot;??_);_(@_)"/>
    <numFmt numFmtId="167" formatCode="#,##0.00\ ;\(#,##0.00\);\-\ \ \ \ \ ;"/>
    <numFmt numFmtId="168" formatCode="_(* #,##0.00_);_(* \(#,##0.00\);_(* &quot;-&quot;???_);_(@_)"/>
    <numFmt numFmtId="169" formatCode="_(* #,##0_);_(* \(#,##0\);_(* &quot;-&quot;???_);_(@_)"/>
    <numFmt numFmtId="170" formatCode="_(* #,##0,_);_(* \(#,##0,\);_(* &quot;-&quot;???_);_(@_)"/>
    <numFmt numFmtId="171" formatCode="#,##0.00\ ;\(#,##0.00\)"/>
    <numFmt numFmtId="172" formatCode="_(* #,##0,_);_(* \(#,##0,\);_(* &quot;-&quot;??_);_(@_)"/>
    <numFmt numFmtId="173" formatCode="_-* #,##0,_-;\-* #,##0,_-;_-* &quot;-&quot;??_-;_-@_-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89">
    <xf numFmtId="0" fontId="0" fillId="0" borderId="0" xfId="0"/>
    <xf numFmtId="0" fontId="6" fillId="0" borderId="0" xfId="2" applyFont="1" applyFill="1"/>
    <xf numFmtId="43" fontId="6" fillId="0" borderId="0" xfId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43" fontId="6" fillId="0" borderId="0" xfId="1" applyFont="1" applyFill="1" applyAlignment="1"/>
    <xf numFmtId="173" fontId="6" fillId="0" borderId="0" xfId="1" applyNumberFormat="1" applyFont="1" applyFill="1" applyAlignment="1"/>
    <xf numFmtId="165" fontId="6" fillId="0" borderId="0" xfId="2" applyNumberFormat="1" applyFont="1" applyFill="1" applyAlignment="1"/>
    <xf numFmtId="173" fontId="4" fillId="0" borderId="0" xfId="1" applyNumberFormat="1" applyFont="1" applyFill="1" applyAlignment="1"/>
    <xf numFmtId="165" fontId="4" fillId="0" borderId="0" xfId="2" applyNumberFormat="1" applyFont="1" applyFill="1" applyAlignment="1"/>
    <xf numFmtId="43" fontId="4" fillId="0" borderId="0" xfId="1" applyFont="1" applyFill="1" applyAlignment="1"/>
    <xf numFmtId="0" fontId="2" fillId="2" borderId="0" xfId="2" applyFont="1" applyFill="1" applyAlignment="1">
      <alignment horizontal="left"/>
    </xf>
    <xf numFmtId="0" fontId="4" fillId="2" borderId="0" xfId="3" applyFont="1" applyFill="1" applyAlignment="1"/>
    <xf numFmtId="0" fontId="4" fillId="2" borderId="0" xfId="3" quotePrefix="1" applyFont="1" applyFill="1" applyAlignment="1"/>
    <xf numFmtId="43" fontId="4" fillId="2" borderId="0" xfId="1" applyFont="1" applyFill="1"/>
    <xf numFmtId="0" fontId="4" fillId="2" borderId="0" xfId="2" applyFont="1" applyFill="1"/>
    <xf numFmtId="0" fontId="5" fillId="2" borderId="0" xfId="2" applyFont="1" applyFill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horizontal="center"/>
    </xf>
    <xf numFmtId="43" fontId="6" fillId="2" borderId="0" xfId="1" applyFont="1" applyFill="1" applyBorder="1"/>
    <xf numFmtId="0" fontId="6" fillId="2" borderId="0" xfId="3" quotePrefix="1" applyNumberFormat="1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2" borderId="0" xfId="3" quotePrefix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166" fontId="6" fillId="2" borderId="1" xfId="5" quotePrefix="1" applyNumberFormat="1" applyFont="1" applyFill="1" applyBorder="1" applyAlignment="1">
      <alignment horizontal="center"/>
    </xf>
    <xf numFmtId="166" fontId="6" fillId="2" borderId="0" xfId="5" applyNumberFormat="1" applyFont="1" applyFill="1" applyBorder="1" applyAlignment="1">
      <alignment horizontal="center"/>
    </xf>
    <xf numFmtId="0" fontId="6" fillId="2" borderId="1" xfId="3" quotePrefix="1" applyFont="1" applyFill="1" applyBorder="1" applyAlignment="1">
      <alignment horizontal="center"/>
    </xf>
    <xf numFmtId="0" fontId="6" fillId="2" borderId="3" xfId="4" applyNumberFormat="1" applyFont="1" applyFill="1" applyBorder="1" applyAlignment="1">
      <alignment horizontal="center"/>
    </xf>
    <xf numFmtId="167" fontId="6" fillId="2" borderId="0" xfId="2" applyNumberFormat="1" applyFont="1" applyFill="1"/>
    <xf numFmtId="0" fontId="7" fillId="2" borderId="0" xfId="2" applyFont="1" applyFill="1" applyAlignment="1">
      <alignment horizontal="center"/>
    </xf>
    <xf numFmtId="165" fontId="6" fillId="2" borderId="0" xfId="4" applyNumberFormat="1" applyFont="1" applyFill="1" applyAlignment="1">
      <alignment horizontal="right"/>
    </xf>
    <xf numFmtId="43" fontId="6" fillId="2" borderId="0" xfId="4" applyNumberFormat="1" applyFont="1" applyFill="1"/>
    <xf numFmtId="0" fontId="8" fillId="2" borderId="0" xfId="2" applyFont="1" applyFill="1" applyAlignment="1">
      <alignment horizontal="center"/>
    </xf>
    <xf numFmtId="165" fontId="6" fillId="2" borderId="0" xfId="1" applyNumberFormat="1" applyFont="1" applyFill="1" applyAlignment="1">
      <alignment horizontal="right"/>
    </xf>
    <xf numFmtId="43" fontId="6" fillId="2" borderId="0" xfId="1" applyNumberFormat="1" applyFont="1" applyFill="1"/>
    <xf numFmtId="165" fontId="6" fillId="2" borderId="2" xfId="1" applyNumberFormat="1" applyFont="1" applyFill="1" applyBorder="1" applyAlignment="1">
      <alignment horizontal="right"/>
    </xf>
    <xf numFmtId="43" fontId="6" fillId="2" borderId="0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right"/>
    </xf>
    <xf numFmtId="0" fontId="6" fillId="2" borderId="0" xfId="2" applyFont="1" applyFill="1" applyAlignment="1"/>
    <xf numFmtId="0" fontId="4" fillId="2" borderId="0" xfId="2" applyFont="1" applyFill="1" applyAlignment="1"/>
    <xf numFmtId="0" fontId="9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165" fontId="4" fillId="2" borderId="4" xfId="1" applyNumberFormat="1" applyFont="1" applyFill="1" applyBorder="1" applyAlignment="1">
      <alignment horizontal="right"/>
    </xf>
    <xf numFmtId="43" fontId="4" fillId="2" borderId="0" xfId="1" applyNumberFormat="1" applyFont="1" applyFill="1"/>
    <xf numFmtId="43" fontId="6" fillId="2" borderId="0" xfId="1" applyFont="1" applyFill="1"/>
    <xf numFmtId="43" fontId="6" fillId="2" borderId="0" xfId="1" applyNumberFormat="1" applyFont="1" applyFill="1" applyAlignment="1">
      <alignment horizontal="right"/>
    </xf>
    <xf numFmtId="43" fontId="6" fillId="2" borderId="0" xfId="1" applyFont="1" applyFill="1" applyAlignment="1">
      <alignment horizontal="right"/>
    </xf>
    <xf numFmtId="168" fontId="6" fillId="2" borderId="0" xfId="4" applyNumberFormat="1" applyFont="1" applyFill="1" applyAlignment="1">
      <alignment horizontal="right"/>
    </xf>
    <xf numFmtId="168" fontId="6" fillId="2" borderId="0" xfId="2" applyNumberFormat="1" applyFont="1" applyFill="1"/>
    <xf numFmtId="0" fontId="6" fillId="2" borderId="0" xfId="2" quotePrefix="1" applyNumberFormat="1" applyFont="1" applyFill="1" applyBorder="1" applyAlignment="1">
      <alignment horizontal="center"/>
    </xf>
    <xf numFmtId="0" fontId="6" fillId="2" borderId="0" xfId="2" applyNumberFormat="1" applyFont="1" applyFill="1" applyAlignment="1">
      <alignment horizontal="center"/>
    </xf>
    <xf numFmtId="4" fontId="6" fillId="2" borderId="0" xfId="2" quotePrefix="1" applyNumberFormat="1" applyFont="1" applyFill="1" applyBorder="1" applyAlignment="1">
      <alignment horizontal="center"/>
    </xf>
    <xf numFmtId="0" fontId="6" fillId="2" borderId="0" xfId="2" quotePrefix="1" applyFont="1" applyFill="1" applyBorder="1" applyAlignment="1">
      <alignment horizontal="center"/>
    </xf>
    <xf numFmtId="166" fontId="6" fillId="2" borderId="3" xfId="4" applyNumberFormat="1" applyFont="1" applyFill="1" applyBorder="1" applyAlignment="1">
      <alignment horizontal="center"/>
    </xf>
    <xf numFmtId="166" fontId="6" fillId="2" borderId="0" xfId="2" applyNumberFormat="1" applyFont="1" applyFill="1"/>
    <xf numFmtId="43" fontId="6" fillId="2" borderId="0" xfId="2" applyNumberFormat="1" applyFont="1" applyFill="1"/>
    <xf numFmtId="43" fontId="6" fillId="2" borderId="0" xfId="4" applyNumberFormat="1" applyFont="1" applyFill="1" applyAlignment="1">
      <alignment horizontal="right"/>
    </xf>
    <xf numFmtId="0" fontId="7" fillId="2" borderId="0" xfId="2" applyFont="1" applyFill="1" applyBorder="1" applyAlignment="1">
      <alignment horizontal="center"/>
    </xf>
    <xf numFmtId="0" fontId="6" fillId="2" borderId="0" xfId="3" applyFont="1" applyFill="1" applyAlignment="1"/>
    <xf numFmtId="165" fontId="4" fillId="2" borderId="2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5" fontId="6" fillId="2" borderId="0" xfId="1" applyNumberFormat="1" applyFont="1" applyFill="1"/>
    <xf numFmtId="0" fontId="6" fillId="2" borderId="0" xfId="2" applyFont="1" applyFill="1" applyAlignment="1">
      <alignment horizontal="left"/>
    </xf>
    <xf numFmtId="165" fontId="6" fillId="2" borderId="4" xfId="1" applyNumberFormat="1" applyFont="1" applyFill="1" applyBorder="1" applyAlignment="1">
      <alignment horizontal="right"/>
    </xf>
    <xf numFmtId="0" fontId="6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4" fillId="2" borderId="0" xfId="2" quotePrefix="1" applyFont="1" applyFill="1" applyAlignment="1"/>
    <xf numFmtId="165" fontId="4" fillId="2" borderId="5" xfId="1" applyNumberFormat="1" applyFont="1" applyFill="1" applyBorder="1" applyAlignment="1">
      <alignment horizontal="right"/>
    </xf>
    <xf numFmtId="169" fontId="4" fillId="2" borderId="0" xfId="4" applyNumberFormat="1" applyFont="1" applyFill="1" applyBorder="1" applyAlignment="1">
      <alignment horizontal="right"/>
    </xf>
    <xf numFmtId="169" fontId="4" fillId="2" borderId="0" xfId="2" applyNumberFormat="1" applyFont="1" applyFill="1"/>
    <xf numFmtId="43" fontId="4" fillId="2" borderId="0" xfId="1" applyFont="1" applyFill="1" applyBorder="1"/>
    <xf numFmtId="170" fontId="6" fillId="2" borderId="0" xfId="4" applyNumberFormat="1" applyFont="1" applyFill="1" applyBorder="1" applyAlignment="1">
      <alignment horizontal="right"/>
    </xf>
    <xf numFmtId="170" fontId="6" fillId="2" borderId="0" xfId="4" applyNumberFormat="1" applyFont="1" applyFill="1" applyAlignment="1">
      <alignment horizontal="right"/>
    </xf>
    <xf numFmtId="170" fontId="6" fillId="2" borderId="0" xfId="2" applyNumberFormat="1" applyFont="1" applyFill="1" applyAlignment="1">
      <alignment horizontal="center"/>
    </xf>
    <xf numFmtId="0" fontId="6" fillId="2" borderId="0" xfId="2" applyFont="1" applyFill="1" applyBorder="1"/>
    <xf numFmtId="4" fontId="6" fillId="2" borderId="0" xfId="4" applyNumberFormat="1" applyFont="1" applyFill="1" applyAlignment="1">
      <alignment horizontal="righ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3" xfId="2" applyFont="1" applyFill="1" applyBorder="1" applyAlignment="1">
      <alignment horizontal="center"/>
    </xf>
    <xf numFmtId="0" fontId="6" fillId="2" borderId="1" xfId="2" quotePrefix="1" applyFont="1" applyFill="1" applyBorder="1" applyAlignment="1">
      <alignment horizontal="center"/>
    </xf>
    <xf numFmtId="166" fontId="4" fillId="2" borderId="0" xfId="4" applyNumberFormat="1" applyFont="1" applyFill="1" applyAlignment="1">
      <alignment horizontal="right"/>
    </xf>
    <xf numFmtId="166" fontId="4" fillId="2" borderId="0" xfId="4" applyNumberFormat="1" applyFont="1" applyFill="1"/>
    <xf numFmtId="166" fontId="4" fillId="2" borderId="0" xfId="2" applyNumberFormat="1" applyFont="1" applyFill="1" applyAlignment="1">
      <alignment horizontal="center"/>
    </xf>
    <xf numFmtId="165" fontId="4" fillId="2" borderId="0" xfId="1" applyNumberFormat="1" applyFont="1" applyFill="1"/>
    <xf numFmtId="166" fontId="4" fillId="2" borderId="0" xfId="2" applyNumberFormat="1" applyFont="1" applyFill="1"/>
    <xf numFmtId="166" fontId="6" fillId="2" borderId="1" xfId="4" applyNumberFormat="1" applyFont="1" applyFill="1" applyBorder="1" applyAlignment="1">
      <alignment horizontal="right"/>
    </xf>
    <xf numFmtId="166" fontId="6" fillId="2" borderId="0" xfId="2" applyNumberFormat="1" applyFont="1" applyFill="1" applyAlignment="1">
      <alignment horizontal="center"/>
    </xf>
    <xf numFmtId="166" fontId="6" fillId="2" borderId="0" xfId="4" applyNumberFormat="1" applyFont="1" applyFill="1" applyAlignment="1">
      <alignment horizontal="right"/>
    </xf>
    <xf numFmtId="166" fontId="4" fillId="2" borderId="0" xfId="1" applyNumberFormat="1" applyFont="1" applyFill="1" applyAlignment="1">
      <alignment horizontal="right"/>
    </xf>
    <xf numFmtId="166" fontId="6" fillId="2" borderId="0" xfId="4" applyNumberFormat="1" applyFont="1" applyFill="1" applyBorder="1" applyAlignment="1">
      <alignment horizontal="right"/>
    </xf>
    <xf numFmtId="166" fontId="4" fillId="2" borderId="3" xfId="4" applyNumberFormat="1" applyFont="1" applyFill="1" applyBorder="1" applyAlignment="1">
      <alignment horizontal="right"/>
    </xf>
    <xf numFmtId="166" fontId="6" fillId="2" borderId="1" xfId="2" applyNumberFormat="1" applyFont="1" applyFill="1" applyBorder="1"/>
    <xf numFmtId="166" fontId="6" fillId="2" borderId="0" xfId="2" applyNumberFormat="1" applyFont="1" applyFill="1" applyBorder="1"/>
    <xf numFmtId="166" fontId="6" fillId="2" borderId="0" xfId="2" applyNumberFormat="1" applyFont="1" applyFill="1" applyBorder="1" applyAlignment="1">
      <alignment horizontal="center"/>
    </xf>
    <xf numFmtId="166" fontId="4" fillId="2" borderId="5" xfId="4" applyNumberFormat="1" applyFont="1" applyFill="1" applyBorder="1" applyAlignment="1">
      <alignment horizontal="right"/>
    </xf>
    <xf numFmtId="166" fontId="6" fillId="2" borderId="6" xfId="1" applyNumberFormat="1" applyFont="1" applyFill="1" applyBorder="1" applyAlignment="1">
      <alignment horizontal="right"/>
    </xf>
    <xf numFmtId="166" fontId="4" fillId="2" borderId="0" xfId="1" applyNumberFormat="1" applyFont="1" applyFill="1"/>
    <xf numFmtId="165" fontId="6" fillId="2" borderId="0" xfId="2" applyNumberFormat="1" applyFont="1" applyFill="1"/>
    <xf numFmtId="0" fontId="10" fillId="2" borderId="0" xfId="2" applyFont="1" applyFill="1" applyAlignment="1">
      <alignment horizontal="right"/>
    </xf>
    <xf numFmtId="167" fontId="10" fillId="2" borderId="0" xfId="4" applyNumberFormat="1" applyFont="1" applyFill="1" applyAlignment="1">
      <alignment horizontal="right"/>
    </xf>
    <xf numFmtId="167" fontId="10" fillId="2" borderId="0" xfId="2" applyNumberFormat="1" applyFont="1" applyFill="1"/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6" fillId="2" borderId="0" xfId="7" applyFont="1" applyFill="1"/>
    <xf numFmtId="49" fontId="4" fillId="2" borderId="0" xfId="7" applyFont="1" applyFill="1" applyAlignment="1"/>
    <xf numFmtId="0" fontId="6" fillId="2" borderId="0" xfId="3" applyFont="1" applyFill="1" applyAlignment="1">
      <alignment horizontal="center"/>
    </xf>
    <xf numFmtId="0" fontId="6" fillId="2" borderId="0" xfId="3" quotePrefix="1" applyFont="1" applyFill="1" applyAlignment="1">
      <alignment horizontal="center"/>
    </xf>
    <xf numFmtId="49" fontId="6" fillId="2" borderId="0" xfId="7" applyFont="1" applyFill="1" applyAlignment="1">
      <alignment horizontal="centerContinuous"/>
    </xf>
    <xf numFmtId="37" fontId="6" fillId="2" borderId="0" xfId="7" applyNumberFormat="1" applyFont="1" applyFill="1" applyBorder="1" applyAlignment="1">
      <alignment horizontal="center"/>
    </xf>
    <xf numFmtId="37" fontId="6" fillId="2" borderId="0" xfId="7" applyNumberFormat="1" applyFont="1" applyFill="1" applyAlignment="1">
      <alignment horizontal="center"/>
    </xf>
    <xf numFmtId="49" fontId="6" fillId="2" borderId="0" xfId="7" quotePrefix="1" applyFont="1" applyFill="1" applyAlignment="1">
      <alignment horizontal="left"/>
    </xf>
    <xf numFmtId="37" fontId="6" fillId="2" borderId="1" xfId="7" applyNumberFormat="1" applyFont="1" applyFill="1" applyBorder="1" applyAlignment="1">
      <alignment horizontal="center"/>
    </xf>
    <xf numFmtId="171" fontId="6" fillId="2" borderId="1" xfId="7" applyNumberFormat="1" applyFont="1" applyFill="1" applyBorder="1" applyAlignment="1">
      <alignment horizontal="center"/>
    </xf>
    <xf numFmtId="49" fontId="6" fillId="2" borderId="0" xfId="7" applyFont="1" applyFill="1" applyAlignment="1">
      <alignment horizontal="left"/>
    </xf>
    <xf numFmtId="166" fontId="6" fillId="2" borderId="0" xfId="8" applyNumberFormat="1" applyFont="1" applyFill="1" applyBorder="1" applyAlignment="1">
      <alignment horizontal="center"/>
    </xf>
    <xf numFmtId="169" fontId="6" fillId="2" borderId="0" xfId="1" applyNumberFormat="1" applyFont="1" applyFill="1" applyBorder="1" applyAlignment="1">
      <alignment horizontal="right"/>
    </xf>
    <xf numFmtId="169" fontId="6" fillId="2" borderId="0" xfId="4" applyNumberFormat="1" applyFont="1" applyFill="1" applyBorder="1" applyAlignment="1">
      <alignment horizontal="right"/>
    </xf>
    <xf numFmtId="170" fontId="4" fillId="2" borderId="0" xfId="7" applyNumberFormat="1" applyFont="1" applyFill="1"/>
    <xf numFmtId="49" fontId="4" fillId="2" borderId="0" xfId="7" applyFont="1" applyFill="1"/>
    <xf numFmtId="169" fontId="6" fillId="2" borderId="0" xfId="8" applyNumberFormat="1" applyFont="1" applyFill="1" applyBorder="1" applyAlignment="1">
      <alignment horizontal="center"/>
    </xf>
    <xf numFmtId="170" fontId="6" fillId="2" borderId="0" xfId="7" applyNumberFormat="1" applyFont="1" applyFill="1"/>
    <xf numFmtId="49" fontId="6" fillId="2" borderId="0" xfId="7" applyFont="1" applyFill="1" applyBorder="1" applyAlignment="1">
      <alignment horizontal="left" indent="1"/>
    </xf>
    <xf numFmtId="37" fontId="7" fillId="2" borderId="0" xfId="7" applyNumberFormat="1" applyFont="1" applyFill="1" applyBorder="1" applyAlignment="1">
      <alignment horizontal="center"/>
    </xf>
    <xf numFmtId="166" fontId="6" fillId="2" borderId="0" xfId="1" applyNumberFormat="1" applyFont="1" applyFill="1" applyBorder="1" applyAlignment="1">
      <alignment horizontal="right"/>
    </xf>
    <xf numFmtId="170" fontId="6" fillId="2" borderId="0" xfId="1" applyNumberFormat="1" applyFont="1" applyFill="1"/>
    <xf numFmtId="169" fontId="6" fillId="2" borderId="5" xfId="4" applyNumberFormat="1" applyFont="1" applyFill="1" applyBorder="1" applyAlignment="1">
      <alignment horizontal="right"/>
    </xf>
    <xf numFmtId="169" fontId="4" fillId="2" borderId="0" xfId="1" applyNumberFormat="1" applyFont="1" applyFill="1"/>
    <xf numFmtId="169" fontId="6" fillId="2" borderId="0" xfId="8" applyNumberFormat="1" applyFont="1" applyFill="1" applyBorder="1" applyAlignment="1">
      <alignment horizontal="right"/>
    </xf>
    <xf numFmtId="170" fontId="4" fillId="2" borderId="0" xfId="1" applyNumberFormat="1" applyFont="1" applyFill="1"/>
    <xf numFmtId="43" fontId="6" fillId="2" borderId="0" xfId="8" applyNumberFormat="1" applyFont="1" applyFill="1" applyBorder="1" applyAlignment="1">
      <alignment horizontal="center"/>
    </xf>
    <xf numFmtId="43" fontId="6" fillId="2" borderId="0" xfId="8" applyNumberFormat="1" applyFont="1" applyFill="1" applyBorder="1" applyAlignment="1">
      <alignment horizontal="right"/>
    </xf>
    <xf numFmtId="49" fontId="6" fillId="2" borderId="0" xfId="7" applyFont="1" applyFill="1" applyBorder="1" applyAlignment="1">
      <alignment horizontal="left"/>
    </xf>
    <xf numFmtId="49" fontId="6" fillId="2" borderId="0" xfId="7" quotePrefix="1" applyFont="1" applyFill="1" applyBorder="1" applyAlignment="1">
      <alignment horizontal="left"/>
    </xf>
    <xf numFmtId="166" fontId="6" fillId="2" borderId="0" xfId="9" applyNumberFormat="1" applyFont="1" applyFill="1" applyBorder="1" applyAlignment="1">
      <alignment horizontal="center"/>
    </xf>
    <xf numFmtId="166" fontId="6" fillId="2" borderId="0" xfId="9" applyNumberFormat="1" applyFont="1" applyFill="1" applyBorder="1" applyAlignment="1">
      <alignment horizontal="right"/>
    </xf>
    <xf numFmtId="0" fontId="6" fillId="2" borderId="0" xfId="10" applyNumberFormat="1" applyFont="1" applyFill="1"/>
    <xf numFmtId="166" fontId="6" fillId="2" borderId="0" xfId="5" applyNumberFormat="1" applyFont="1" applyFill="1"/>
    <xf numFmtId="37" fontId="6" fillId="2" borderId="0" xfId="7" applyNumberFormat="1" applyFont="1" applyFill="1"/>
    <xf numFmtId="4" fontId="4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left"/>
    </xf>
    <xf numFmtId="4" fontId="6" fillId="2" borderId="1" xfId="4" applyNumberFormat="1" applyFont="1" applyFill="1" applyBorder="1" applyAlignment="1">
      <alignment horizontal="center"/>
    </xf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6" fillId="2" borderId="0" xfId="2" applyFont="1" applyFill="1" applyAlignment="1">
      <alignment horizontal="center"/>
    </xf>
    <xf numFmtId="4" fontId="6" fillId="2" borderId="0" xfId="4" applyNumberFormat="1" applyFont="1" applyFill="1" applyBorder="1" applyAlignment="1">
      <alignment horizontal="center"/>
    </xf>
    <xf numFmtId="4" fontId="6" fillId="2" borderId="3" xfId="4" applyNumberFormat="1" applyFont="1" applyFill="1" applyBorder="1" applyAlignment="1">
      <alignment horizontal="center"/>
    </xf>
    <xf numFmtId="37" fontId="6" fillId="2" borderId="1" xfId="7" applyNumberFormat="1" applyFont="1" applyFill="1" applyBorder="1" applyAlignment="1">
      <alignment horizontal="center"/>
    </xf>
    <xf numFmtId="37" fontId="6" fillId="2" borderId="2" xfId="7" applyNumberFormat="1" applyFont="1" applyFill="1" applyBorder="1" applyAlignment="1">
      <alignment horizontal="center"/>
    </xf>
    <xf numFmtId="0" fontId="6" fillId="2" borderId="1" xfId="4" quotePrefix="1" applyNumberFormat="1" applyFont="1" applyFill="1" applyBorder="1" applyAlignment="1">
      <alignment horizontal="center"/>
    </xf>
    <xf numFmtId="0" fontId="6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6" fillId="2" borderId="0" xfId="4" applyNumberFormat="1" applyFont="1" applyFill="1" applyBorder="1" applyAlignment="1">
      <alignment horizontal="right"/>
    </xf>
    <xf numFmtId="0" fontId="6" fillId="2" borderId="0" xfId="2" applyFont="1" applyFill="1" applyBorder="1" applyAlignment="1"/>
    <xf numFmtId="172" fontId="6" fillId="2" borderId="0" xfId="4" applyNumberFormat="1" applyFont="1" applyFill="1" applyBorder="1" applyAlignment="1">
      <alignment horizontal="right"/>
    </xf>
    <xf numFmtId="166" fontId="6" fillId="2" borderId="0" xfId="2" applyNumberFormat="1" applyFont="1" applyFill="1" applyBorder="1" applyAlignment="1"/>
    <xf numFmtId="166" fontId="6" fillId="2" borderId="0" xfId="4" applyNumberFormat="1" applyFont="1" applyFill="1" applyBorder="1" applyAlignment="1">
      <alignment horizontal="center"/>
    </xf>
    <xf numFmtId="43" fontId="6" fillId="2" borderId="0" xfId="4" applyNumberFormat="1" applyFont="1" applyFill="1" applyBorder="1" applyAlignment="1">
      <alignment horizontal="right"/>
    </xf>
    <xf numFmtId="43" fontId="6" fillId="2" borderId="0" xfId="4" applyFont="1" applyFill="1" applyBorder="1" applyAlignment="1">
      <alignment horizontal="right"/>
    </xf>
    <xf numFmtId="0" fontId="6" fillId="2" borderId="0" xfId="3" applyFont="1" applyFill="1"/>
    <xf numFmtId="43" fontId="6" fillId="2" borderId="0" xfId="4" applyFont="1" applyFill="1" applyBorder="1" applyAlignment="1"/>
    <xf numFmtId="165" fontId="6" fillId="2" borderId="0" xfId="1" applyNumberFormat="1" applyFont="1" applyFill="1" applyAlignment="1"/>
    <xf numFmtId="164" fontId="6" fillId="2" borderId="0" xfId="1" applyNumberFormat="1" applyFont="1" applyFill="1" applyBorder="1" applyAlignment="1">
      <alignment horizontal="right"/>
    </xf>
    <xf numFmtId="0" fontId="7" fillId="2" borderId="0" xfId="2" applyFont="1" applyFill="1" applyAlignment="1"/>
    <xf numFmtId="164" fontId="6" fillId="2" borderId="1" xfId="1" applyNumberFormat="1" applyFont="1" applyFill="1" applyBorder="1" applyAlignment="1">
      <alignment horizontal="right"/>
    </xf>
    <xf numFmtId="0" fontId="6" fillId="2" borderId="0" xfId="3" applyFont="1" applyFill="1" applyAlignment="1">
      <alignment horizontal="left"/>
    </xf>
    <xf numFmtId="0" fontId="13" fillId="2" borderId="0" xfId="2" applyFont="1" applyFill="1" applyAlignment="1"/>
    <xf numFmtId="165" fontId="6" fillId="2" borderId="3" xfId="1" applyNumberFormat="1" applyFont="1" applyFill="1" applyBorder="1" applyAlignment="1">
      <alignment horizontal="right"/>
    </xf>
    <xf numFmtId="43" fontId="4" fillId="2" borderId="0" xfId="4" applyFont="1" applyFill="1" applyBorder="1" applyAlignment="1">
      <alignment horizontal="right"/>
    </xf>
    <xf numFmtId="43" fontId="4" fillId="2" borderId="0" xfId="4" applyFont="1" applyFill="1" applyBorder="1" applyAlignment="1"/>
    <xf numFmtId="165" fontId="4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Alignment="1"/>
    <xf numFmtId="4" fontId="4" fillId="2" borderId="0" xfId="4" applyNumberFormat="1" applyFont="1" applyFill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/>
    <xf numFmtId="164" fontId="4" fillId="2" borderId="0" xfId="1" applyNumberFormat="1" applyFont="1" applyFill="1" applyAlignment="1">
      <alignment horizontal="right"/>
    </xf>
    <xf numFmtId="164" fontId="4" fillId="2" borderId="5" xfId="1" applyNumberFormat="1" applyFont="1" applyFill="1" applyBorder="1" applyAlignment="1">
      <alignment horizontal="right"/>
    </xf>
    <xf numFmtId="169" fontId="6" fillId="2" borderId="0" xfId="2" applyNumberFormat="1" applyFont="1" applyFill="1" applyAlignment="1"/>
    <xf numFmtId="164" fontId="6" fillId="2" borderId="0" xfId="4" applyNumberFormat="1" applyFont="1" applyFill="1" applyAlignment="1">
      <alignment horizontal="right"/>
    </xf>
    <xf numFmtId="166" fontId="4" fillId="2" borderId="0" xfId="1" applyNumberFormat="1" applyFont="1" applyFill="1" applyAlignment="1"/>
    <xf numFmtId="165" fontId="4" fillId="2" borderId="0" xfId="1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4"/>
  <sheetViews>
    <sheetView view="pageBreakPreview" topLeftCell="A2" zoomScaleNormal="100" zoomScaleSheetLayoutView="100" workbookViewId="0">
      <selection activeCell="E21" sqref="E21"/>
    </sheetView>
  </sheetViews>
  <sheetFormatPr defaultColWidth="8.21875" defaultRowHeight="12.75" customHeight="1" x14ac:dyDescent="0.5"/>
  <cols>
    <col min="1" max="1" width="8.5546875" style="16" customWidth="1"/>
    <col min="2" max="2" width="2.33203125" style="17" customWidth="1"/>
    <col min="3" max="3" width="4.77734375" style="17" customWidth="1"/>
    <col min="4" max="4" width="2.33203125" style="17" customWidth="1"/>
    <col min="5" max="5" width="8.77734375" style="17" customWidth="1"/>
    <col min="6" max="6" width="25.5546875" style="17" customWidth="1"/>
    <col min="7" max="7" width="7.88671875" style="18" customWidth="1"/>
    <col min="8" max="8" width="1" style="18" customWidth="1"/>
    <col min="9" max="9" width="15.21875" style="78" customWidth="1"/>
    <col min="10" max="10" width="1" style="17" customWidth="1"/>
    <col min="11" max="11" width="15.21875" style="17" customWidth="1"/>
    <col min="12" max="12" width="13.6640625" style="46" bestFit="1" customWidth="1"/>
    <col min="13" max="13" width="9" style="17" bestFit="1" customWidth="1"/>
    <col min="14" max="16384" width="8.21875" style="17"/>
  </cols>
  <sheetData>
    <row r="1" spans="1:12" s="15" customFormat="1" ht="22.5" customHeight="1" x14ac:dyDescent="0.55000000000000004">
      <c r="A1" s="11"/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s="15" customFormat="1" ht="22.5" customHeight="1" x14ac:dyDescent="0.55000000000000004">
      <c r="A2" s="11"/>
      <c r="B2" s="146" t="s">
        <v>1</v>
      </c>
      <c r="C2" s="147"/>
      <c r="D2" s="147"/>
      <c r="E2" s="147"/>
      <c r="F2" s="147"/>
      <c r="G2" s="147"/>
      <c r="H2" s="147"/>
      <c r="I2" s="147"/>
      <c r="J2" s="147"/>
      <c r="K2" s="147"/>
      <c r="L2" s="14"/>
    </row>
    <row r="3" spans="1:12" s="15" customFormat="1" ht="22.5" customHeight="1" x14ac:dyDescent="0.55000000000000004">
      <c r="A3" s="11"/>
      <c r="B3" s="146" t="s">
        <v>2</v>
      </c>
      <c r="C3" s="147"/>
      <c r="D3" s="147"/>
      <c r="E3" s="147"/>
      <c r="F3" s="147"/>
      <c r="G3" s="147"/>
      <c r="H3" s="147"/>
      <c r="I3" s="147"/>
      <c r="J3" s="147"/>
      <c r="K3" s="147"/>
      <c r="L3" s="14"/>
    </row>
    <row r="4" spans="1:12" ht="22.5" customHeight="1" x14ac:dyDescent="0.5">
      <c r="I4" s="145" t="s">
        <v>4</v>
      </c>
      <c r="J4" s="145"/>
      <c r="K4" s="145"/>
      <c r="L4" s="19"/>
    </row>
    <row r="5" spans="1:12" ht="22.5" customHeight="1" x14ac:dyDescent="0.5">
      <c r="I5" s="20" t="s">
        <v>5</v>
      </c>
      <c r="J5" s="21"/>
      <c r="K5" s="20" t="s">
        <v>6</v>
      </c>
      <c r="L5" s="19"/>
    </row>
    <row r="6" spans="1:12" ht="22.5" customHeight="1" x14ac:dyDescent="0.5">
      <c r="G6" s="22"/>
      <c r="H6" s="17"/>
      <c r="I6" s="21" t="s">
        <v>7</v>
      </c>
      <c r="J6" s="21"/>
      <c r="K6" s="23"/>
      <c r="L6" s="19"/>
    </row>
    <row r="7" spans="1:12" ht="22.5" customHeight="1" x14ac:dyDescent="0.5">
      <c r="B7" s="148"/>
      <c r="C7" s="148"/>
      <c r="D7" s="148"/>
      <c r="E7" s="148"/>
      <c r="F7" s="148"/>
      <c r="G7" s="25" t="s">
        <v>3</v>
      </c>
      <c r="H7" s="17"/>
      <c r="I7" s="26" t="s">
        <v>8</v>
      </c>
      <c r="J7" s="27"/>
      <c r="K7" s="28" t="s">
        <v>9</v>
      </c>
      <c r="L7" s="19"/>
    </row>
    <row r="8" spans="1:12" ht="22.5" customHeight="1" x14ac:dyDescent="0.55000000000000004">
      <c r="B8" s="144" t="s">
        <v>10</v>
      </c>
      <c r="C8" s="144"/>
      <c r="D8" s="144"/>
      <c r="E8" s="144"/>
      <c r="F8" s="144"/>
      <c r="G8" s="22"/>
      <c r="H8" s="22"/>
      <c r="I8" s="29"/>
      <c r="J8" s="30"/>
      <c r="K8" s="29"/>
      <c r="L8" s="19"/>
    </row>
    <row r="9" spans="1:12" ht="22.5" customHeight="1" x14ac:dyDescent="0.5">
      <c r="B9" s="17" t="s">
        <v>11</v>
      </c>
      <c r="G9" s="31"/>
      <c r="I9" s="32"/>
      <c r="J9" s="33"/>
      <c r="K9" s="32"/>
      <c r="L9" s="19"/>
    </row>
    <row r="10" spans="1:12" ht="22.5" customHeight="1" x14ac:dyDescent="0.5">
      <c r="C10" s="17" t="s">
        <v>12</v>
      </c>
      <c r="G10" s="34"/>
      <c r="I10" s="35">
        <v>59650</v>
      </c>
      <c r="J10" s="36"/>
      <c r="K10" s="35">
        <v>43269</v>
      </c>
      <c r="L10" s="19"/>
    </row>
    <row r="11" spans="1:12" ht="22.5" customHeight="1" x14ac:dyDescent="0.5">
      <c r="C11" s="17" t="s">
        <v>13</v>
      </c>
      <c r="G11" s="31">
        <v>5</v>
      </c>
      <c r="I11" s="35">
        <v>90250</v>
      </c>
      <c r="J11" s="36"/>
      <c r="K11" s="35">
        <v>141541</v>
      </c>
      <c r="L11" s="19"/>
    </row>
    <row r="12" spans="1:12" ht="22.5" customHeight="1" x14ac:dyDescent="0.5">
      <c r="C12" s="17" t="s">
        <v>14</v>
      </c>
      <c r="G12" s="31">
        <v>6</v>
      </c>
      <c r="I12" s="35">
        <v>673059</v>
      </c>
      <c r="J12" s="36"/>
      <c r="K12" s="35">
        <v>678711</v>
      </c>
      <c r="L12" s="19"/>
    </row>
    <row r="13" spans="1:12" ht="22.5" customHeight="1" x14ac:dyDescent="0.5">
      <c r="C13" s="17" t="s">
        <v>15</v>
      </c>
      <c r="G13" s="31" t="s">
        <v>123</v>
      </c>
      <c r="I13" s="35">
        <v>890047</v>
      </c>
      <c r="J13" s="36"/>
      <c r="K13" s="35">
        <v>858134</v>
      </c>
      <c r="L13" s="19"/>
    </row>
    <row r="14" spans="1:12" ht="22.5" customHeight="1" x14ac:dyDescent="0.5">
      <c r="D14" s="17" t="s">
        <v>16</v>
      </c>
      <c r="G14" s="31"/>
      <c r="I14" s="37">
        <v>1713006</v>
      </c>
      <c r="J14" s="36"/>
      <c r="K14" s="37">
        <v>1721655</v>
      </c>
      <c r="L14" s="19"/>
    </row>
    <row r="15" spans="1:12" ht="22.5" customHeight="1" x14ac:dyDescent="0.5">
      <c r="B15" s="17" t="s">
        <v>17</v>
      </c>
      <c r="G15" s="31"/>
      <c r="I15" s="38"/>
      <c r="J15" s="36"/>
      <c r="K15" s="38"/>
      <c r="L15" s="19"/>
    </row>
    <row r="16" spans="1:12" ht="22.5" customHeight="1" x14ac:dyDescent="0.5">
      <c r="C16" s="17" t="s">
        <v>18</v>
      </c>
      <c r="G16" s="31" t="s">
        <v>124</v>
      </c>
      <c r="I16" s="35">
        <v>122025</v>
      </c>
      <c r="J16" s="36"/>
      <c r="K16" s="39">
        <v>131513</v>
      </c>
      <c r="L16" s="19"/>
    </row>
    <row r="17" spans="1:12" ht="22.5" customHeight="1" x14ac:dyDescent="0.5">
      <c r="C17" s="17" t="s">
        <v>19</v>
      </c>
      <c r="G17" s="31">
        <v>8</v>
      </c>
      <c r="I17" s="35">
        <v>41920</v>
      </c>
      <c r="J17" s="36"/>
      <c r="K17" s="39">
        <v>41874</v>
      </c>
      <c r="L17" s="19"/>
    </row>
    <row r="18" spans="1:12" ht="22.5" customHeight="1" x14ac:dyDescent="0.5">
      <c r="C18" s="17" t="s">
        <v>20</v>
      </c>
      <c r="G18" s="31">
        <v>9</v>
      </c>
      <c r="I18" s="35">
        <v>177868</v>
      </c>
      <c r="J18" s="36"/>
      <c r="K18" s="39">
        <v>222380</v>
      </c>
      <c r="L18" s="19"/>
    </row>
    <row r="19" spans="1:12" ht="22.5" customHeight="1" x14ac:dyDescent="0.5">
      <c r="C19" s="17" t="s">
        <v>21</v>
      </c>
      <c r="G19" s="31" t="s">
        <v>125</v>
      </c>
      <c r="I19" s="35">
        <v>19646</v>
      </c>
      <c r="J19" s="36"/>
      <c r="K19" s="39">
        <v>21047</v>
      </c>
      <c r="L19" s="19"/>
    </row>
    <row r="20" spans="1:12" ht="22.5" customHeight="1" x14ac:dyDescent="0.5">
      <c r="C20" s="17" t="s">
        <v>22</v>
      </c>
      <c r="G20" s="34"/>
      <c r="I20" s="35">
        <v>11602</v>
      </c>
      <c r="J20" s="36"/>
      <c r="K20" s="39">
        <v>11787</v>
      </c>
      <c r="L20" s="19"/>
    </row>
    <row r="21" spans="1:12" ht="22.5" customHeight="1" x14ac:dyDescent="0.5">
      <c r="C21" s="17" t="s">
        <v>23</v>
      </c>
      <c r="G21" s="31"/>
      <c r="I21" s="35">
        <v>36889</v>
      </c>
      <c r="J21" s="36"/>
      <c r="K21" s="39">
        <v>37175</v>
      </c>
      <c r="L21" s="19"/>
    </row>
    <row r="22" spans="1:12" ht="22.5" customHeight="1" x14ac:dyDescent="0.5">
      <c r="D22" s="40" t="s">
        <v>24</v>
      </c>
      <c r="G22" s="31"/>
      <c r="I22" s="37">
        <v>409950</v>
      </c>
      <c r="J22" s="36"/>
      <c r="K22" s="37">
        <v>465776</v>
      </c>
      <c r="L22" s="19"/>
    </row>
    <row r="23" spans="1:12" s="15" customFormat="1" ht="22.5" customHeight="1" thickBot="1" x14ac:dyDescent="0.6">
      <c r="A23" s="11"/>
      <c r="D23" s="41" t="s">
        <v>25</v>
      </c>
      <c r="G23" s="42"/>
      <c r="H23" s="43"/>
      <c r="I23" s="44">
        <v>2122956</v>
      </c>
      <c r="J23" s="45"/>
      <c r="K23" s="44">
        <v>2187431</v>
      </c>
      <c r="L23" s="19"/>
    </row>
    <row r="24" spans="1:12" ht="22.5" customHeight="1" thickTop="1" x14ac:dyDescent="0.5">
      <c r="G24" s="31"/>
      <c r="I24" s="35"/>
      <c r="J24" s="46"/>
      <c r="K24" s="36"/>
      <c r="L24" s="19"/>
    </row>
    <row r="25" spans="1:12" ht="22.5" customHeight="1" x14ac:dyDescent="0.5">
      <c r="I25" s="47"/>
      <c r="J25" s="46"/>
      <c r="K25" s="36"/>
      <c r="L25" s="19"/>
    </row>
    <row r="26" spans="1:12" ht="22.5" customHeight="1" x14ac:dyDescent="0.5">
      <c r="I26" s="47"/>
      <c r="J26" s="46"/>
      <c r="K26" s="46"/>
      <c r="L26" s="19"/>
    </row>
    <row r="27" spans="1:12" ht="22.5" customHeight="1" x14ac:dyDescent="0.5">
      <c r="I27" s="47"/>
      <c r="J27" s="46"/>
      <c r="K27" s="46"/>
      <c r="L27" s="19"/>
    </row>
    <row r="28" spans="1:12" ht="22.5" customHeight="1" x14ac:dyDescent="0.5">
      <c r="B28" s="18"/>
      <c r="C28" s="18"/>
      <c r="D28" s="18"/>
      <c r="E28" s="18"/>
      <c r="F28" s="18"/>
      <c r="I28" s="47"/>
      <c r="J28" s="46"/>
      <c r="K28" s="46"/>
      <c r="L28" s="19"/>
    </row>
    <row r="29" spans="1:12" ht="22.5" customHeight="1" x14ac:dyDescent="0.5">
      <c r="B29" s="18"/>
      <c r="C29" s="18"/>
      <c r="D29" s="18"/>
      <c r="E29" s="18"/>
      <c r="F29" s="18"/>
      <c r="I29" s="47"/>
      <c r="J29" s="46"/>
      <c r="K29" s="46"/>
      <c r="L29" s="19"/>
    </row>
    <row r="30" spans="1:12" ht="22.5" customHeight="1" x14ac:dyDescent="0.5">
      <c r="B30" s="18"/>
      <c r="C30" s="18"/>
      <c r="D30" s="18"/>
      <c r="E30" s="18"/>
      <c r="F30" s="18"/>
      <c r="I30" s="48"/>
      <c r="J30" s="46"/>
      <c r="K30" s="46"/>
      <c r="L30" s="19"/>
    </row>
    <row r="31" spans="1:12" ht="22.5" customHeight="1" x14ac:dyDescent="0.5">
      <c r="B31" s="18"/>
      <c r="C31" s="18"/>
      <c r="D31" s="18"/>
      <c r="E31" s="18"/>
      <c r="F31" s="18"/>
      <c r="I31" s="49"/>
      <c r="J31" s="50"/>
      <c r="K31" s="50"/>
      <c r="L31" s="19"/>
    </row>
    <row r="32" spans="1:12" s="40" customFormat="1" ht="22.5" customHeight="1" x14ac:dyDescent="0.55000000000000004">
      <c r="A32" s="16"/>
      <c r="B32" s="143" t="s">
        <v>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9"/>
    </row>
    <row r="33" spans="1:13" s="15" customFormat="1" ht="22.5" customHeight="1" x14ac:dyDescent="0.55000000000000004">
      <c r="A33" s="11"/>
      <c r="B33" s="144" t="s">
        <v>1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9"/>
    </row>
    <row r="34" spans="1:13" s="40" customFormat="1" ht="22.5" customHeight="1" x14ac:dyDescent="0.55000000000000004">
      <c r="A34" s="16"/>
      <c r="B34" s="144" t="s">
        <v>2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9"/>
    </row>
    <row r="35" spans="1:13" ht="22.5" customHeight="1" x14ac:dyDescent="0.5">
      <c r="B35" s="18"/>
      <c r="C35" s="18"/>
      <c r="D35" s="18"/>
      <c r="E35" s="18"/>
      <c r="F35" s="18"/>
      <c r="I35" s="145" t="s">
        <v>4</v>
      </c>
      <c r="J35" s="145"/>
      <c r="K35" s="145"/>
      <c r="L35" s="19"/>
    </row>
    <row r="36" spans="1:13" ht="22.5" customHeight="1" x14ac:dyDescent="0.5">
      <c r="B36" s="18"/>
      <c r="C36" s="18"/>
      <c r="D36" s="18"/>
      <c r="E36" s="18"/>
      <c r="F36" s="18"/>
      <c r="H36" s="17"/>
      <c r="I36" s="51" t="s">
        <v>5</v>
      </c>
      <c r="J36" s="52"/>
      <c r="K36" s="51" t="s">
        <v>6</v>
      </c>
      <c r="L36" s="19"/>
    </row>
    <row r="37" spans="1:13" ht="22.5" customHeight="1" x14ac:dyDescent="0.5">
      <c r="B37" s="18"/>
      <c r="C37" s="18"/>
      <c r="D37" s="18"/>
      <c r="E37" s="18"/>
      <c r="F37" s="18"/>
      <c r="G37" s="22"/>
      <c r="H37" s="17"/>
      <c r="I37" s="53" t="s">
        <v>7</v>
      </c>
      <c r="J37" s="22"/>
      <c r="K37" s="54"/>
      <c r="L37" s="19"/>
    </row>
    <row r="38" spans="1:13" ht="22.5" customHeight="1" x14ac:dyDescent="0.5">
      <c r="B38" s="18"/>
      <c r="C38" s="18"/>
      <c r="D38" s="18"/>
      <c r="E38" s="18"/>
      <c r="F38" s="18"/>
      <c r="G38" s="25" t="s">
        <v>3</v>
      </c>
      <c r="H38" s="17"/>
      <c r="I38" s="53" t="s">
        <v>8</v>
      </c>
      <c r="J38" s="18"/>
      <c r="K38" s="22" t="s">
        <v>9</v>
      </c>
      <c r="L38" s="19"/>
    </row>
    <row r="39" spans="1:13" ht="22.5" customHeight="1" x14ac:dyDescent="0.55000000000000004">
      <c r="B39" s="144" t="s">
        <v>26</v>
      </c>
      <c r="C39" s="144"/>
      <c r="D39" s="144"/>
      <c r="E39" s="144"/>
      <c r="F39" s="144"/>
      <c r="G39" s="22"/>
      <c r="H39" s="22"/>
      <c r="I39" s="55"/>
      <c r="J39" s="56"/>
      <c r="K39" s="55"/>
      <c r="L39" s="19"/>
    </row>
    <row r="40" spans="1:13" ht="22.5" customHeight="1" x14ac:dyDescent="0.5">
      <c r="B40" s="40" t="s">
        <v>27</v>
      </c>
      <c r="G40" s="22"/>
      <c r="I40" s="47"/>
      <c r="J40" s="57"/>
      <c r="K40" s="58"/>
      <c r="L40" s="19"/>
    </row>
    <row r="41" spans="1:13" ht="22.5" customHeight="1" x14ac:dyDescent="0.5">
      <c r="C41" s="17" t="s">
        <v>28</v>
      </c>
      <c r="G41" s="59" t="s">
        <v>126</v>
      </c>
      <c r="I41" s="35">
        <v>197216</v>
      </c>
      <c r="J41" s="36"/>
      <c r="K41" s="39">
        <v>230855</v>
      </c>
      <c r="L41" s="19"/>
    </row>
    <row r="42" spans="1:13" ht="21.75" customHeight="1" x14ac:dyDescent="0.5">
      <c r="C42" s="17" t="s">
        <v>29</v>
      </c>
      <c r="G42" s="59"/>
      <c r="I42" s="35">
        <v>1143</v>
      </c>
      <c r="J42" s="36"/>
      <c r="K42" s="39">
        <v>1059</v>
      </c>
      <c r="L42" s="19"/>
    </row>
    <row r="43" spans="1:13" ht="22.5" customHeight="1" x14ac:dyDescent="0.5">
      <c r="C43" s="17" t="s">
        <v>30</v>
      </c>
      <c r="G43" s="59">
        <v>12</v>
      </c>
      <c r="I43" s="35">
        <v>87864</v>
      </c>
      <c r="J43" s="36"/>
      <c r="K43" s="39">
        <v>101088</v>
      </c>
      <c r="L43" s="19"/>
    </row>
    <row r="44" spans="1:13" ht="22.5" customHeight="1" x14ac:dyDescent="0.5">
      <c r="C44" s="17" t="s">
        <v>31</v>
      </c>
      <c r="G44" s="59"/>
      <c r="I44" s="35">
        <v>10866</v>
      </c>
      <c r="J44" s="36"/>
      <c r="K44" s="39">
        <v>13973</v>
      </c>
      <c r="L44" s="19"/>
      <c r="M44" s="57"/>
    </row>
    <row r="45" spans="1:13" ht="22.5" customHeight="1" x14ac:dyDescent="0.5">
      <c r="D45" s="17" t="s">
        <v>32</v>
      </c>
      <c r="G45" s="31"/>
      <c r="I45" s="37">
        <v>297089</v>
      </c>
      <c r="J45" s="36"/>
      <c r="K45" s="37">
        <v>346975</v>
      </c>
      <c r="L45" s="19"/>
    </row>
    <row r="46" spans="1:13" ht="22.5" customHeight="1" x14ac:dyDescent="0.5">
      <c r="B46" s="40" t="s">
        <v>33</v>
      </c>
      <c r="C46" s="40"/>
      <c r="G46" s="31"/>
      <c r="I46" s="39"/>
      <c r="J46" s="36"/>
      <c r="K46" s="39"/>
      <c r="L46" s="19"/>
    </row>
    <row r="47" spans="1:13" ht="22.5" customHeight="1" x14ac:dyDescent="0.5">
      <c r="B47" s="40"/>
      <c r="C47" s="60" t="s">
        <v>34</v>
      </c>
      <c r="G47" s="31">
        <v>12</v>
      </c>
      <c r="I47" s="39">
        <v>104094</v>
      </c>
      <c r="J47" s="36"/>
      <c r="K47" s="39">
        <v>139442</v>
      </c>
      <c r="L47" s="19"/>
    </row>
    <row r="48" spans="1:13" ht="22.5" customHeight="1" x14ac:dyDescent="0.5">
      <c r="B48" s="40"/>
      <c r="C48" s="60" t="s">
        <v>35</v>
      </c>
      <c r="G48" s="34"/>
      <c r="I48" s="39">
        <v>22533</v>
      </c>
      <c r="J48" s="36"/>
      <c r="K48" s="39">
        <v>21305</v>
      </c>
      <c r="L48" s="19"/>
    </row>
    <row r="49" spans="1:12" ht="22.5" customHeight="1" x14ac:dyDescent="0.5">
      <c r="B49" s="40"/>
      <c r="C49" s="60" t="s">
        <v>36</v>
      </c>
      <c r="G49" s="31"/>
      <c r="I49" s="39">
        <v>4930</v>
      </c>
      <c r="J49" s="36"/>
      <c r="K49" s="39">
        <v>4930</v>
      </c>
      <c r="L49" s="19"/>
    </row>
    <row r="50" spans="1:12" ht="22.5" customHeight="1" x14ac:dyDescent="0.5">
      <c r="D50" s="40" t="s">
        <v>37</v>
      </c>
      <c r="G50" s="31"/>
      <c r="I50" s="37">
        <v>131557</v>
      </c>
      <c r="J50" s="36"/>
      <c r="K50" s="37">
        <v>165677</v>
      </c>
      <c r="L50" s="19"/>
    </row>
    <row r="51" spans="1:12" s="15" customFormat="1" ht="22.5" customHeight="1" x14ac:dyDescent="0.55000000000000004">
      <c r="A51" s="11"/>
      <c r="D51" s="41" t="s">
        <v>38</v>
      </c>
      <c r="G51" s="31"/>
      <c r="H51" s="43"/>
      <c r="I51" s="61">
        <v>428646</v>
      </c>
      <c r="J51" s="45"/>
      <c r="K51" s="61">
        <v>512652</v>
      </c>
      <c r="L51" s="19"/>
    </row>
    <row r="52" spans="1:12" s="15" customFormat="1" ht="22.5" customHeight="1" x14ac:dyDescent="0.55000000000000004">
      <c r="A52" s="11"/>
      <c r="B52" s="41" t="s">
        <v>39</v>
      </c>
      <c r="C52" s="41"/>
      <c r="D52" s="41"/>
      <c r="E52" s="41"/>
      <c r="G52" s="31"/>
      <c r="H52" s="18"/>
      <c r="I52" s="62"/>
      <c r="J52" s="45"/>
      <c r="K52" s="62"/>
      <c r="L52" s="19"/>
    </row>
    <row r="53" spans="1:12" ht="22.5" customHeight="1" x14ac:dyDescent="0.5">
      <c r="B53" s="40"/>
      <c r="C53" s="60" t="s">
        <v>40</v>
      </c>
      <c r="D53" s="40"/>
      <c r="E53" s="40"/>
      <c r="G53" s="31"/>
      <c r="I53" s="47"/>
      <c r="J53" s="63"/>
      <c r="K53" s="35"/>
      <c r="L53" s="19"/>
    </row>
    <row r="54" spans="1:12" ht="22.5" customHeight="1" x14ac:dyDescent="0.5">
      <c r="B54" s="40"/>
      <c r="C54" s="40" t="s">
        <v>41</v>
      </c>
      <c r="D54" s="40"/>
      <c r="E54" s="40"/>
      <c r="G54" s="31"/>
      <c r="I54" s="35"/>
      <c r="J54" s="63"/>
      <c r="K54" s="35"/>
      <c r="L54" s="19"/>
    </row>
    <row r="55" spans="1:12" ht="22.5" customHeight="1" thickBot="1" x14ac:dyDescent="0.55000000000000004">
      <c r="B55" s="40"/>
      <c r="C55" s="64"/>
      <c r="D55" s="40" t="s">
        <v>42</v>
      </c>
      <c r="E55" s="40"/>
      <c r="G55" s="31"/>
      <c r="I55" s="65">
        <v>175000</v>
      </c>
      <c r="J55" s="63"/>
      <c r="K55" s="65">
        <v>175000</v>
      </c>
      <c r="L55" s="19"/>
    </row>
    <row r="56" spans="1:12" ht="22.5" customHeight="1" thickTop="1" x14ac:dyDescent="0.5">
      <c r="B56" s="40"/>
      <c r="C56" s="66" t="s">
        <v>43</v>
      </c>
      <c r="D56" s="40"/>
      <c r="E56" s="40"/>
      <c r="G56" s="31"/>
      <c r="I56" s="47"/>
      <c r="J56" s="36"/>
      <c r="K56" s="47"/>
      <c r="L56" s="19"/>
    </row>
    <row r="57" spans="1:12" ht="22.5" customHeight="1" x14ac:dyDescent="0.5">
      <c r="B57" s="40"/>
      <c r="C57" s="64"/>
      <c r="D57" s="40" t="s">
        <v>44</v>
      </c>
      <c r="E57" s="40"/>
      <c r="G57" s="31"/>
      <c r="I57" s="39">
        <v>174273</v>
      </c>
      <c r="J57" s="36"/>
      <c r="K57" s="39">
        <v>174273</v>
      </c>
      <c r="L57" s="19"/>
    </row>
    <row r="58" spans="1:12" ht="22.5" customHeight="1" x14ac:dyDescent="0.5">
      <c r="C58" s="17" t="s">
        <v>45</v>
      </c>
      <c r="G58" s="34"/>
      <c r="I58" s="39">
        <v>92267</v>
      </c>
      <c r="J58" s="36"/>
      <c r="K58" s="39">
        <v>92267</v>
      </c>
      <c r="L58" s="19"/>
    </row>
    <row r="59" spans="1:12" ht="22.5" customHeight="1" x14ac:dyDescent="0.6">
      <c r="C59" s="17" t="s">
        <v>46</v>
      </c>
      <c r="F59" s="67"/>
      <c r="G59" s="34"/>
      <c r="H59" s="68"/>
      <c r="I59" s="35"/>
      <c r="J59" s="36"/>
      <c r="K59" s="35"/>
      <c r="L59" s="19"/>
    </row>
    <row r="60" spans="1:12" ht="22.5" customHeight="1" x14ac:dyDescent="0.6">
      <c r="C60" s="40" t="s">
        <v>47</v>
      </c>
      <c r="F60" s="67"/>
      <c r="G60" s="34"/>
      <c r="H60" s="68"/>
      <c r="I60" s="39">
        <v>17500</v>
      </c>
      <c r="J60" s="36"/>
      <c r="K60" s="39">
        <v>17500</v>
      </c>
      <c r="L60" s="19"/>
    </row>
    <row r="61" spans="1:12" ht="22.5" customHeight="1" x14ac:dyDescent="0.6">
      <c r="C61" s="40" t="s">
        <v>48</v>
      </c>
      <c r="F61" s="67"/>
      <c r="G61" s="59">
        <v>15</v>
      </c>
      <c r="H61" s="68"/>
      <c r="I61" s="39">
        <v>1410270</v>
      </c>
      <c r="J61" s="36"/>
      <c r="K61" s="39">
        <v>1390739</v>
      </c>
      <c r="L61" s="19"/>
    </row>
    <row r="62" spans="1:12" s="15" customFormat="1" ht="22.5" customHeight="1" x14ac:dyDescent="0.55000000000000004">
      <c r="A62" s="11"/>
      <c r="D62" s="69" t="s">
        <v>49</v>
      </c>
      <c r="G62" s="42"/>
      <c r="H62" s="43"/>
      <c r="I62" s="61">
        <v>1694310</v>
      </c>
      <c r="J62" s="45"/>
      <c r="K62" s="61">
        <v>1674779</v>
      </c>
      <c r="L62" s="19"/>
    </row>
    <row r="63" spans="1:12" s="15" customFormat="1" ht="22.5" customHeight="1" thickBot="1" x14ac:dyDescent="0.6">
      <c r="A63" s="11"/>
      <c r="D63" s="69" t="s">
        <v>50</v>
      </c>
      <c r="G63" s="42"/>
      <c r="H63" s="43"/>
      <c r="I63" s="70">
        <v>2122956</v>
      </c>
      <c r="J63" s="45"/>
      <c r="K63" s="70">
        <v>2187431</v>
      </c>
      <c r="L63" s="19"/>
    </row>
    <row r="64" spans="1:12" s="15" customFormat="1" ht="22.5" customHeight="1" thickTop="1" x14ac:dyDescent="0.55000000000000004">
      <c r="A64" s="11"/>
      <c r="D64" s="69"/>
      <c r="G64" s="43"/>
      <c r="H64" s="43"/>
      <c r="I64" s="71"/>
      <c r="J64" s="72"/>
      <c r="K64" s="71"/>
      <c r="L64" s="73"/>
    </row>
    <row r="65" spans="2:12" ht="6" customHeight="1" x14ac:dyDescent="0.5">
      <c r="I65" s="74"/>
      <c r="J65" s="75"/>
      <c r="K65" s="74"/>
      <c r="L65" s="19"/>
    </row>
    <row r="66" spans="2:12" ht="22.5" customHeight="1" x14ac:dyDescent="0.5">
      <c r="I66" s="74"/>
      <c r="J66" s="75"/>
      <c r="K66" s="74"/>
      <c r="L66" s="19"/>
    </row>
    <row r="67" spans="2:12" ht="22.5" customHeight="1" x14ac:dyDescent="0.5">
      <c r="B67" s="18"/>
      <c r="C67" s="18"/>
      <c r="D67" s="18"/>
      <c r="E67" s="18"/>
      <c r="F67" s="18"/>
      <c r="I67" s="76"/>
      <c r="J67" s="18"/>
      <c r="K67" s="18"/>
      <c r="L67" s="19"/>
    </row>
    <row r="68" spans="2:12" ht="22.5" customHeight="1" x14ac:dyDescent="0.5">
      <c r="B68" s="18"/>
      <c r="C68" s="18"/>
      <c r="D68" s="18"/>
      <c r="E68" s="18"/>
      <c r="F68" s="18"/>
      <c r="I68" s="18"/>
      <c r="J68" s="18"/>
      <c r="K68" s="18"/>
      <c r="L68" s="19"/>
    </row>
    <row r="69" spans="2:12" ht="22.5" customHeight="1" x14ac:dyDescent="0.5">
      <c r="B69" s="18"/>
      <c r="C69" s="18"/>
      <c r="D69" s="18"/>
      <c r="E69" s="18"/>
      <c r="F69" s="18"/>
      <c r="I69" s="18"/>
      <c r="J69" s="18"/>
      <c r="K69" s="18"/>
      <c r="L69" s="77"/>
    </row>
    <row r="70" spans="2:12" ht="22.5" customHeight="1" x14ac:dyDescent="0.5">
      <c r="B70" s="18"/>
      <c r="C70" s="18"/>
      <c r="D70" s="18"/>
      <c r="E70" s="18"/>
      <c r="F70" s="18"/>
      <c r="I70" s="18"/>
      <c r="J70" s="18"/>
      <c r="K70" s="18"/>
      <c r="L70" s="77"/>
    </row>
    <row r="71" spans="2:12" ht="22.5" customHeight="1" x14ac:dyDescent="0.5">
      <c r="B71" s="18"/>
      <c r="C71" s="18"/>
      <c r="D71" s="18"/>
      <c r="E71" s="18"/>
      <c r="F71" s="18"/>
      <c r="I71" s="18"/>
      <c r="J71" s="18"/>
      <c r="K71" s="18"/>
      <c r="L71" s="77"/>
    </row>
    <row r="72" spans="2:12" ht="22.5" customHeight="1" x14ac:dyDescent="0.5">
      <c r="B72" s="18"/>
      <c r="C72" s="18"/>
      <c r="D72" s="18"/>
      <c r="E72" s="18"/>
      <c r="F72" s="18"/>
      <c r="I72" s="18"/>
      <c r="J72" s="18"/>
      <c r="K72" s="18"/>
      <c r="L72" s="77"/>
    </row>
    <row r="73" spans="2:12" ht="22.5" customHeight="1" x14ac:dyDescent="0.5">
      <c r="B73" s="18"/>
      <c r="C73" s="18"/>
      <c r="D73" s="18"/>
      <c r="E73" s="18"/>
      <c r="F73" s="18"/>
      <c r="I73" s="18"/>
      <c r="J73" s="18"/>
      <c r="K73" s="18"/>
      <c r="L73" s="17"/>
    </row>
    <row r="74" spans="2:12" ht="22.5" customHeight="1" x14ac:dyDescent="0.5">
      <c r="B74" s="18"/>
      <c r="C74" s="18"/>
      <c r="D74" s="18"/>
      <c r="E74" s="18"/>
      <c r="F74" s="18"/>
      <c r="I74" s="18"/>
      <c r="J74" s="18"/>
      <c r="K74" s="18"/>
      <c r="L74" s="17"/>
    </row>
  </sheetData>
  <mergeCells count="10">
    <mergeCell ref="B2:K2"/>
    <mergeCell ref="B3:K3"/>
    <mergeCell ref="I4:K4"/>
    <mergeCell ref="B7:F7"/>
    <mergeCell ref="B8:F8"/>
    <mergeCell ref="B32:K32"/>
    <mergeCell ref="B33:K33"/>
    <mergeCell ref="B34:K34"/>
    <mergeCell ref="I35:K35"/>
    <mergeCell ref="B39:F39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6"/>
  <sheetViews>
    <sheetView view="pageBreakPreview" zoomScaleNormal="100" zoomScaleSheetLayoutView="100" workbookViewId="0">
      <selection activeCell="L15" sqref="L15"/>
    </sheetView>
  </sheetViews>
  <sheetFormatPr defaultColWidth="8.21875" defaultRowHeight="12.75" customHeight="1" x14ac:dyDescent="0.5"/>
  <cols>
    <col min="1" max="1" width="2.33203125" style="17" customWidth="1"/>
    <col min="2" max="2" width="4.77734375" style="17" customWidth="1"/>
    <col min="3" max="3" width="2.33203125" style="17" customWidth="1"/>
    <col min="4" max="4" width="8.77734375" style="17" customWidth="1"/>
    <col min="5" max="5" width="17" style="17" customWidth="1"/>
    <col min="6" max="6" width="7.21875" style="18" customWidth="1"/>
    <col min="7" max="7" width="1" style="18" customWidth="1"/>
    <col min="8" max="8" width="10.6640625" style="78" customWidth="1"/>
    <col min="9" max="9" width="1" style="17" customWidth="1"/>
    <col min="10" max="10" width="10.6640625" style="17" customWidth="1"/>
    <col min="11" max="11" width="1" style="18" customWidth="1"/>
    <col min="12" max="12" width="10.6640625" style="78" customWidth="1"/>
    <col min="13" max="13" width="1" style="17" customWidth="1"/>
    <col min="14" max="14" width="10.6640625" style="17" customWidth="1"/>
    <col min="15" max="15" width="1" style="18" customWidth="1"/>
    <col min="16" max="16" width="1" style="17" customWidth="1"/>
    <col min="17" max="17" width="11.109375" style="17" customWidth="1"/>
    <col min="18" max="18" width="13.109375" style="17" bestFit="1" customWidth="1"/>
    <col min="19" max="16384" width="8.21875" style="17"/>
  </cols>
  <sheetData>
    <row r="1" spans="1:22" s="15" customFormat="1" ht="22.5" customHeight="1" x14ac:dyDescent="0.55000000000000004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  <c r="L1" s="80"/>
      <c r="M1" s="80"/>
      <c r="N1" s="80"/>
      <c r="P1" s="81"/>
      <c r="Q1" s="82"/>
    </row>
    <row r="2" spans="1:22" s="15" customFormat="1" ht="22.5" customHeight="1" x14ac:dyDescent="0.55000000000000004">
      <c r="A2" s="41" t="s">
        <v>51</v>
      </c>
      <c r="B2" s="41"/>
      <c r="C2" s="41"/>
      <c r="D2" s="41"/>
      <c r="E2" s="41"/>
      <c r="F2" s="41"/>
      <c r="G2" s="41"/>
      <c r="H2" s="41"/>
      <c r="I2" s="41"/>
      <c r="J2" s="41"/>
      <c r="K2" s="81"/>
      <c r="L2" s="81"/>
      <c r="M2" s="81"/>
      <c r="N2" s="81"/>
      <c r="P2" s="81"/>
      <c r="Q2" s="82"/>
    </row>
    <row r="3" spans="1:22" s="15" customFormat="1" ht="22.5" customHeight="1" x14ac:dyDescent="0.55000000000000004">
      <c r="A3" s="41" t="s">
        <v>52</v>
      </c>
      <c r="B3" s="41"/>
      <c r="C3" s="41"/>
      <c r="D3" s="41"/>
      <c r="E3" s="41"/>
      <c r="F3" s="41"/>
      <c r="G3" s="41"/>
      <c r="H3" s="41"/>
      <c r="I3" s="41"/>
      <c r="J3" s="41"/>
      <c r="K3" s="81"/>
      <c r="L3" s="81"/>
      <c r="M3" s="81"/>
      <c r="N3" s="81"/>
      <c r="P3" s="81"/>
      <c r="Q3" s="82"/>
    </row>
    <row r="4" spans="1:22" s="15" customFormat="1" ht="9.9" customHeight="1" x14ac:dyDescent="0.55000000000000004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22" s="15" customFormat="1" ht="22.5" customHeight="1" x14ac:dyDescent="0.55000000000000004">
      <c r="A5" s="81"/>
      <c r="B5" s="81"/>
      <c r="C5" s="81"/>
      <c r="D5" s="81"/>
      <c r="E5" s="81"/>
      <c r="F5" s="81"/>
      <c r="G5" s="81"/>
      <c r="H5" s="81"/>
      <c r="I5" s="81"/>
      <c r="J5" s="82"/>
      <c r="K5" s="81"/>
      <c r="L5" s="81"/>
      <c r="M5" s="81"/>
      <c r="N5" s="82" t="s">
        <v>7</v>
      </c>
      <c r="O5" s="81"/>
      <c r="P5" s="81"/>
      <c r="Q5" s="82"/>
    </row>
    <row r="6" spans="1:22" s="15" customFormat="1" ht="22.5" customHeight="1" x14ac:dyDescent="0.55000000000000004">
      <c r="A6" s="81"/>
      <c r="B6" s="81"/>
      <c r="C6" s="81"/>
      <c r="D6" s="81"/>
      <c r="E6" s="81"/>
      <c r="F6" s="81"/>
      <c r="G6" s="81"/>
      <c r="H6" s="81"/>
      <c r="I6" s="81"/>
      <c r="J6" s="82"/>
      <c r="K6" s="81"/>
      <c r="L6" s="81"/>
      <c r="M6" s="81"/>
      <c r="N6" s="82" t="s">
        <v>8</v>
      </c>
      <c r="O6" s="81"/>
      <c r="P6" s="81"/>
      <c r="Q6" s="82"/>
    </row>
    <row r="7" spans="1:22" ht="22.5" customHeight="1" x14ac:dyDescent="0.5">
      <c r="H7" s="149" t="s">
        <v>4</v>
      </c>
      <c r="I7" s="149"/>
      <c r="J7" s="149"/>
      <c r="K7" s="149"/>
      <c r="L7" s="149"/>
      <c r="M7" s="149"/>
      <c r="N7" s="149"/>
    </row>
    <row r="8" spans="1:22" ht="22.5" customHeight="1" x14ac:dyDescent="0.5">
      <c r="H8" s="150" t="s">
        <v>53</v>
      </c>
      <c r="I8" s="150"/>
      <c r="J8" s="150"/>
      <c r="K8" s="83"/>
      <c r="L8" s="150" t="s">
        <v>54</v>
      </c>
      <c r="M8" s="150"/>
      <c r="N8" s="150"/>
    </row>
    <row r="9" spans="1:22" ht="22.5" customHeight="1" x14ac:dyDescent="0.5">
      <c r="H9" s="145" t="s">
        <v>55</v>
      </c>
      <c r="I9" s="145"/>
      <c r="J9" s="145"/>
      <c r="K9" s="22"/>
      <c r="L9" s="145" t="str">
        <f>+H9</f>
        <v>ended 30 June</v>
      </c>
      <c r="M9" s="145"/>
      <c r="N9" s="145"/>
    </row>
    <row r="10" spans="1:22" ht="22.5" customHeight="1" x14ac:dyDescent="0.5">
      <c r="A10" s="148"/>
      <c r="B10" s="148"/>
      <c r="C10" s="148"/>
      <c r="D10" s="148"/>
      <c r="E10" s="148"/>
      <c r="F10" s="25" t="s">
        <v>3</v>
      </c>
      <c r="G10" s="17"/>
      <c r="H10" s="84">
        <v>2025</v>
      </c>
      <c r="I10" s="18"/>
      <c r="J10" s="84">
        <v>2024</v>
      </c>
      <c r="K10" s="17"/>
      <c r="L10" s="84">
        <f>+H10</f>
        <v>2025</v>
      </c>
      <c r="M10" s="18"/>
      <c r="N10" s="84">
        <f>+J10</f>
        <v>2024</v>
      </c>
      <c r="O10" s="17"/>
    </row>
    <row r="11" spans="1:22" ht="22.5" customHeight="1" x14ac:dyDescent="0.5">
      <c r="A11" s="18"/>
      <c r="B11" s="18"/>
      <c r="C11" s="18"/>
      <c r="D11" s="18"/>
      <c r="E11" s="18"/>
      <c r="F11" s="22"/>
      <c r="G11" s="17"/>
      <c r="H11" s="54"/>
      <c r="I11" s="18"/>
      <c r="J11" s="54"/>
      <c r="K11" s="17"/>
      <c r="L11" s="54"/>
      <c r="M11" s="18"/>
      <c r="N11" s="54"/>
      <c r="O11" s="17"/>
    </row>
    <row r="12" spans="1:22" s="15" customFormat="1" ht="22.5" customHeight="1" x14ac:dyDescent="0.55000000000000004">
      <c r="A12" s="41" t="s">
        <v>56</v>
      </c>
      <c r="B12" s="41"/>
      <c r="C12" s="41"/>
      <c r="D12" s="41"/>
      <c r="E12" s="41"/>
      <c r="F12" s="18"/>
      <c r="G12" s="43"/>
      <c r="H12" s="85">
        <v>272455</v>
      </c>
      <c r="I12" s="86"/>
      <c r="J12" s="85">
        <v>356446</v>
      </c>
      <c r="K12" s="87"/>
      <c r="L12" s="85">
        <v>562992</v>
      </c>
      <c r="M12" s="86"/>
      <c r="N12" s="85">
        <v>697766</v>
      </c>
      <c r="O12" s="87"/>
      <c r="R12" s="88"/>
      <c r="T12" s="89"/>
      <c r="V12" s="89"/>
    </row>
    <row r="13" spans="1:22" ht="22.5" customHeight="1" x14ac:dyDescent="0.55000000000000004">
      <c r="A13" s="17" t="s">
        <v>57</v>
      </c>
      <c r="H13" s="90">
        <v>-138928</v>
      </c>
      <c r="I13" s="56"/>
      <c r="J13" s="90">
        <v>-187571</v>
      </c>
      <c r="K13" s="91"/>
      <c r="L13" s="90">
        <v>-286647</v>
      </c>
      <c r="M13" s="56"/>
      <c r="N13" s="90">
        <v>-360854</v>
      </c>
      <c r="O13" s="91"/>
      <c r="R13" s="63"/>
      <c r="T13" s="89"/>
      <c r="U13" s="15"/>
      <c r="V13" s="89"/>
    </row>
    <row r="14" spans="1:22" s="15" customFormat="1" ht="22.5" customHeight="1" x14ac:dyDescent="0.55000000000000004">
      <c r="A14" s="15" t="s">
        <v>58</v>
      </c>
      <c r="F14" s="43"/>
      <c r="G14" s="43"/>
      <c r="H14" s="85">
        <v>133527</v>
      </c>
      <c r="I14" s="89"/>
      <c r="J14" s="85">
        <v>168875</v>
      </c>
      <c r="K14" s="87"/>
      <c r="L14" s="85">
        <v>276345</v>
      </c>
      <c r="M14" s="89"/>
      <c r="N14" s="85">
        <v>336912</v>
      </c>
      <c r="O14" s="87"/>
      <c r="R14" s="88"/>
      <c r="T14" s="89"/>
      <c r="V14" s="89"/>
    </row>
    <row r="15" spans="1:22" ht="22.5" customHeight="1" x14ac:dyDescent="0.55000000000000004">
      <c r="A15" s="17" t="s">
        <v>59</v>
      </c>
      <c r="B15" s="18"/>
      <c r="C15" s="18"/>
      <c r="D15" s="18"/>
      <c r="E15" s="18"/>
      <c r="H15" s="92">
        <v>8717</v>
      </c>
      <c r="I15" s="56"/>
      <c r="J15" s="92">
        <v>8119</v>
      </c>
      <c r="K15" s="91"/>
      <c r="L15" s="92">
        <v>17939</v>
      </c>
      <c r="M15" s="56"/>
      <c r="N15" s="92">
        <v>15374</v>
      </c>
      <c r="O15" s="91"/>
      <c r="R15" s="63"/>
      <c r="T15" s="89"/>
      <c r="U15" s="15"/>
      <c r="V15" s="89"/>
    </row>
    <row r="16" spans="1:22" ht="22.5" customHeight="1" x14ac:dyDescent="0.55000000000000004">
      <c r="A16" s="17" t="s">
        <v>60</v>
      </c>
      <c r="B16" s="18"/>
      <c r="C16" s="18"/>
      <c r="D16" s="18"/>
      <c r="E16" s="18"/>
      <c r="F16" s="18">
        <v>4</v>
      </c>
      <c r="H16" s="92">
        <v>-83057</v>
      </c>
      <c r="I16" s="56"/>
      <c r="J16" s="92">
        <v>-92833</v>
      </c>
      <c r="K16" s="91"/>
      <c r="L16" s="92">
        <v>-165097</v>
      </c>
      <c r="M16" s="56"/>
      <c r="N16" s="92">
        <v>-179469</v>
      </c>
      <c r="O16" s="91"/>
      <c r="R16" s="63"/>
      <c r="T16" s="89"/>
      <c r="U16" s="15"/>
      <c r="V16" s="89"/>
    </row>
    <row r="17" spans="1:22" ht="22.5" customHeight="1" x14ac:dyDescent="0.55000000000000004">
      <c r="A17" s="17" t="s">
        <v>61</v>
      </c>
      <c r="F17" s="34"/>
      <c r="H17" s="90">
        <v>-36182</v>
      </c>
      <c r="I17" s="56"/>
      <c r="J17" s="90">
        <v>-34495</v>
      </c>
      <c r="K17" s="91"/>
      <c r="L17" s="90">
        <v>-72374</v>
      </c>
      <c r="M17" s="56"/>
      <c r="N17" s="90">
        <v>-71685</v>
      </c>
      <c r="O17" s="91"/>
      <c r="R17" s="63"/>
      <c r="T17" s="89"/>
      <c r="U17" s="15"/>
      <c r="V17" s="89"/>
    </row>
    <row r="18" spans="1:22" ht="22.5" customHeight="1" x14ac:dyDescent="0.55000000000000004">
      <c r="A18" s="15" t="s">
        <v>62</v>
      </c>
      <c r="H18" s="93">
        <v>23005</v>
      </c>
      <c r="I18" s="92"/>
      <c r="J18" s="93">
        <v>49666</v>
      </c>
      <c r="K18" s="91"/>
      <c r="L18" s="93">
        <v>56813</v>
      </c>
      <c r="M18" s="92"/>
      <c r="N18" s="93">
        <v>101132</v>
      </c>
      <c r="O18" s="91"/>
      <c r="R18" s="63"/>
      <c r="T18" s="89"/>
      <c r="U18" s="15"/>
      <c r="V18" s="89"/>
    </row>
    <row r="19" spans="1:22" ht="22.5" customHeight="1" x14ac:dyDescent="0.55000000000000004">
      <c r="A19" s="17" t="s">
        <v>63</v>
      </c>
      <c r="H19" s="92">
        <v>-812</v>
      </c>
      <c r="I19" s="92"/>
      <c r="J19" s="92">
        <v>-979</v>
      </c>
      <c r="K19" s="91"/>
      <c r="L19" s="94">
        <v>-1791</v>
      </c>
      <c r="M19" s="92"/>
      <c r="N19" s="94">
        <v>-1936</v>
      </c>
      <c r="O19" s="91"/>
      <c r="R19" s="63"/>
      <c r="T19" s="89"/>
      <c r="U19" s="15"/>
      <c r="V19" s="89"/>
    </row>
    <row r="20" spans="1:22" ht="22.5" customHeight="1" x14ac:dyDescent="0.55000000000000004">
      <c r="A20" s="15" t="s">
        <v>64</v>
      </c>
      <c r="B20" s="18"/>
      <c r="C20" s="18"/>
      <c r="D20" s="18"/>
      <c r="E20" s="18"/>
      <c r="H20" s="95">
        <v>22193</v>
      </c>
      <c r="I20" s="89"/>
      <c r="J20" s="95">
        <v>48687</v>
      </c>
      <c r="K20" s="91"/>
      <c r="L20" s="95">
        <v>55022</v>
      </c>
      <c r="M20" s="89"/>
      <c r="N20" s="95">
        <v>99196</v>
      </c>
      <c r="O20" s="91"/>
      <c r="R20" s="63"/>
      <c r="T20" s="89"/>
      <c r="U20" s="15"/>
      <c r="V20" s="89"/>
    </row>
    <row r="21" spans="1:22" ht="22.5" customHeight="1" x14ac:dyDescent="0.55000000000000004">
      <c r="A21" s="17" t="s">
        <v>65</v>
      </c>
      <c r="B21" s="18"/>
      <c r="C21" s="18"/>
      <c r="D21" s="18"/>
      <c r="E21" s="18"/>
      <c r="F21" s="18">
        <v>14</v>
      </c>
      <c r="H21" s="96">
        <v>-4366</v>
      </c>
      <c r="I21" s="91"/>
      <c r="J21" s="94">
        <v>-9861</v>
      </c>
      <c r="K21" s="91"/>
      <c r="L21" s="96">
        <v>-11093</v>
      </c>
      <c r="M21" s="91"/>
      <c r="N21" s="94">
        <v>-19784</v>
      </c>
      <c r="O21" s="91"/>
      <c r="R21" s="63"/>
      <c r="T21" s="89"/>
      <c r="U21" s="15"/>
      <c r="V21" s="89"/>
    </row>
    <row r="22" spans="1:22" ht="22.5" customHeight="1" x14ac:dyDescent="0.55000000000000004">
      <c r="A22" s="15" t="s">
        <v>66</v>
      </c>
      <c r="B22" s="18"/>
      <c r="C22" s="18"/>
      <c r="D22" s="18"/>
      <c r="E22" s="18"/>
      <c r="H22" s="95">
        <v>17827</v>
      </c>
      <c r="I22" s="89"/>
      <c r="J22" s="95">
        <v>38826</v>
      </c>
      <c r="K22" s="91"/>
      <c r="L22" s="95">
        <v>43929</v>
      </c>
      <c r="M22" s="89"/>
      <c r="N22" s="95">
        <v>79412</v>
      </c>
      <c r="O22" s="91"/>
      <c r="R22" s="63"/>
      <c r="T22" s="89"/>
      <c r="U22" s="15"/>
      <c r="V22" s="89"/>
    </row>
    <row r="23" spans="1:22" ht="22.5" customHeight="1" x14ac:dyDescent="0.5">
      <c r="A23" s="17" t="s">
        <v>67</v>
      </c>
      <c r="B23" s="64"/>
      <c r="C23" s="18"/>
      <c r="D23" s="18"/>
      <c r="E23" s="18"/>
      <c r="H23" s="90">
        <v>0</v>
      </c>
      <c r="I23" s="97"/>
      <c r="J23" s="90">
        <v>0</v>
      </c>
      <c r="K23" s="98"/>
      <c r="L23" s="90">
        <v>0</v>
      </c>
      <c r="M23" s="97"/>
      <c r="N23" s="90">
        <v>0</v>
      </c>
      <c r="O23" s="91"/>
      <c r="R23" s="63"/>
      <c r="T23" s="56"/>
      <c r="V23" s="56"/>
    </row>
    <row r="24" spans="1:22" ht="22.5" customHeight="1" thickBot="1" x14ac:dyDescent="0.6">
      <c r="A24" s="15" t="s">
        <v>68</v>
      </c>
      <c r="B24" s="18"/>
      <c r="C24" s="18"/>
      <c r="D24" s="18"/>
      <c r="E24" s="18"/>
      <c r="H24" s="99">
        <v>17827</v>
      </c>
      <c r="I24" s="89"/>
      <c r="J24" s="99">
        <v>38826</v>
      </c>
      <c r="K24" s="91"/>
      <c r="L24" s="99">
        <v>43929</v>
      </c>
      <c r="M24" s="89"/>
      <c r="N24" s="99">
        <v>79412</v>
      </c>
      <c r="O24" s="91"/>
      <c r="R24" s="63"/>
      <c r="T24" s="89"/>
      <c r="U24" s="15"/>
      <c r="V24" s="89"/>
    </row>
    <row r="25" spans="1:22" ht="22.5" customHeight="1" thickTop="1" x14ac:dyDescent="0.55000000000000004">
      <c r="B25" s="18"/>
      <c r="C25" s="18"/>
      <c r="D25" s="18"/>
      <c r="E25" s="18"/>
      <c r="H25" s="91"/>
      <c r="I25" s="91"/>
      <c r="J25" s="91"/>
      <c r="K25" s="91"/>
      <c r="L25" s="91"/>
      <c r="M25" s="91"/>
      <c r="N25" s="91"/>
      <c r="R25" s="63"/>
      <c r="T25" s="89"/>
      <c r="U25" s="15"/>
      <c r="V25" s="89"/>
    </row>
    <row r="26" spans="1:22" ht="22.5" customHeight="1" x14ac:dyDescent="0.55000000000000004">
      <c r="A26" s="15" t="s">
        <v>69</v>
      </c>
      <c r="B26" s="18"/>
      <c r="C26" s="18"/>
      <c r="D26" s="18"/>
      <c r="E26" s="18"/>
      <c r="H26" s="91"/>
      <c r="I26" s="91"/>
      <c r="J26" s="91"/>
      <c r="K26" s="91"/>
      <c r="L26" s="91"/>
      <c r="M26" s="91"/>
      <c r="N26" s="91"/>
      <c r="R26" s="63"/>
      <c r="T26" s="89"/>
      <c r="U26" s="15"/>
      <c r="V26" s="89"/>
    </row>
    <row r="27" spans="1:22" ht="22.5" customHeight="1" thickBot="1" x14ac:dyDescent="0.6">
      <c r="B27" s="17" t="s">
        <v>70</v>
      </c>
      <c r="C27" s="18"/>
      <c r="D27" s="18"/>
      <c r="E27" s="18"/>
      <c r="H27" s="30">
        <v>0.1</v>
      </c>
      <c r="I27" s="56"/>
      <c r="J27" s="30">
        <v>0.22</v>
      </c>
      <c r="K27" s="91"/>
      <c r="L27" s="30">
        <v>0.25</v>
      </c>
      <c r="M27" s="56"/>
      <c r="N27" s="30">
        <v>0.45</v>
      </c>
      <c r="R27" s="63"/>
      <c r="T27" s="89"/>
      <c r="U27" s="15"/>
      <c r="V27" s="89"/>
    </row>
    <row r="28" spans="1:22" ht="22.5" customHeight="1" thickTop="1" thickBot="1" x14ac:dyDescent="0.6">
      <c r="B28" s="17" t="s">
        <v>71</v>
      </c>
      <c r="C28" s="18"/>
      <c r="D28" s="18"/>
      <c r="E28" s="18"/>
      <c r="H28" s="100">
        <v>174273125</v>
      </c>
      <c r="I28" s="101"/>
      <c r="J28" s="100">
        <v>174273125</v>
      </c>
      <c r="K28" s="91"/>
      <c r="L28" s="100">
        <v>174273125</v>
      </c>
      <c r="M28" s="101"/>
      <c r="N28" s="100">
        <v>174273125</v>
      </c>
      <c r="R28" s="63"/>
      <c r="T28" s="89"/>
      <c r="U28" s="15"/>
      <c r="V28" s="89"/>
    </row>
    <row r="29" spans="1:22" ht="22.5" customHeight="1" thickTop="1" x14ac:dyDescent="0.5">
      <c r="B29" s="18"/>
      <c r="C29" s="18"/>
      <c r="D29" s="18"/>
      <c r="E29" s="18"/>
      <c r="H29" s="18"/>
      <c r="I29" s="18"/>
      <c r="J29" s="18"/>
      <c r="L29" s="18"/>
      <c r="M29" s="18"/>
      <c r="N29" s="18"/>
      <c r="R29" s="63"/>
    </row>
    <row r="30" spans="1:22" ht="22.5" customHeight="1" x14ac:dyDescent="0.5">
      <c r="B30" s="18"/>
      <c r="C30" s="18"/>
      <c r="D30" s="18"/>
      <c r="E30" s="18"/>
      <c r="H30" s="18"/>
      <c r="I30" s="18"/>
      <c r="J30" s="18"/>
      <c r="L30" s="18"/>
      <c r="M30" s="18"/>
      <c r="N30" s="18"/>
      <c r="R30" s="102"/>
    </row>
    <row r="31" spans="1:22" ht="22.5" customHeight="1" x14ac:dyDescent="0.5">
      <c r="B31" s="18"/>
      <c r="C31" s="18"/>
      <c r="D31" s="18"/>
      <c r="E31" s="18"/>
      <c r="F31" s="103"/>
      <c r="G31" s="103"/>
      <c r="H31" s="104"/>
      <c r="I31" s="105"/>
      <c r="J31" s="105"/>
      <c r="K31" s="103"/>
      <c r="L31" s="104"/>
      <c r="M31" s="105"/>
      <c r="N31" s="105"/>
      <c r="O31" s="103"/>
      <c r="P31" s="105"/>
      <c r="Q31" s="105"/>
    </row>
    <row r="32" spans="1:22" ht="22.5" customHeight="1" x14ac:dyDescent="0.5">
      <c r="B32" s="18"/>
      <c r="C32" s="18"/>
      <c r="D32" s="18"/>
      <c r="E32" s="18"/>
      <c r="H32" s="18"/>
      <c r="I32" s="18"/>
      <c r="J32" s="18"/>
      <c r="L32" s="18"/>
      <c r="M32" s="18"/>
      <c r="N32" s="18"/>
      <c r="P32" s="18"/>
      <c r="Q32" s="18"/>
    </row>
    <row r="33" spans="2:17" ht="22.5" customHeight="1" x14ac:dyDescent="0.5">
      <c r="B33" s="18"/>
      <c r="C33" s="18"/>
      <c r="D33" s="18"/>
      <c r="E33" s="18"/>
      <c r="H33" s="18"/>
      <c r="I33" s="18"/>
      <c r="J33" s="18"/>
      <c r="L33" s="18"/>
      <c r="M33" s="18"/>
      <c r="N33" s="18"/>
      <c r="P33" s="18"/>
      <c r="Q33" s="18"/>
    </row>
    <row r="34" spans="2:17" ht="22.5" customHeight="1" x14ac:dyDescent="0.5">
      <c r="B34" s="18"/>
      <c r="C34" s="18"/>
      <c r="D34" s="18"/>
      <c r="E34" s="18"/>
      <c r="H34" s="18"/>
      <c r="I34" s="18"/>
      <c r="J34" s="18"/>
      <c r="L34" s="18"/>
      <c r="M34" s="18"/>
      <c r="N34" s="18"/>
      <c r="P34" s="18"/>
      <c r="Q34" s="18"/>
    </row>
    <row r="35" spans="2:17" ht="22.5" customHeight="1" x14ac:dyDescent="0.5">
      <c r="B35" s="18"/>
      <c r="C35" s="18"/>
      <c r="D35" s="18"/>
      <c r="E35" s="18"/>
      <c r="H35" s="18"/>
      <c r="I35" s="18"/>
      <c r="J35" s="18"/>
      <c r="L35" s="18"/>
      <c r="M35" s="18"/>
      <c r="N35" s="18"/>
      <c r="P35" s="18"/>
      <c r="Q35" s="18"/>
    </row>
    <row r="36" spans="2:17" ht="22.5" customHeight="1" x14ac:dyDescent="0.5">
      <c r="B36" s="18"/>
      <c r="C36" s="18"/>
      <c r="D36" s="18"/>
      <c r="E36" s="18"/>
      <c r="H36" s="18"/>
      <c r="I36" s="18"/>
      <c r="J36" s="18"/>
      <c r="L36" s="18"/>
      <c r="M36" s="18"/>
      <c r="N36" s="18"/>
      <c r="P36" s="18"/>
      <c r="Q36" s="18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6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8"/>
  <sheetViews>
    <sheetView view="pageBreakPreview" zoomScale="85" zoomScaleNormal="100" zoomScaleSheetLayoutView="85" workbookViewId="0">
      <selection activeCell="A15" sqref="A15"/>
    </sheetView>
  </sheetViews>
  <sheetFormatPr defaultColWidth="8.21875" defaultRowHeight="22.5" customHeight="1" x14ac:dyDescent="0.5"/>
  <cols>
    <col min="1" max="1" width="33.33203125" style="108" customWidth="1"/>
    <col min="2" max="2" width="7.88671875" style="108" customWidth="1"/>
    <col min="3" max="3" width="1" style="108" customWidth="1"/>
    <col min="4" max="4" width="15.21875" style="142" customWidth="1"/>
    <col min="5" max="5" width="1" style="142" customWidth="1"/>
    <col min="6" max="6" width="15.21875" style="142" customWidth="1"/>
    <col min="7" max="7" width="1" style="142" customWidth="1"/>
    <col min="8" max="8" width="15.21875" style="142" customWidth="1"/>
    <col min="9" max="9" width="1" style="108" customWidth="1"/>
    <col min="10" max="10" width="15.21875" style="108" customWidth="1"/>
    <col min="11" max="11" width="1" style="108" customWidth="1"/>
    <col min="12" max="12" width="15.21875" style="108" customWidth="1"/>
    <col min="13" max="13" width="14.6640625" style="108" customWidth="1"/>
    <col min="14" max="14" width="8.21875" style="108" customWidth="1"/>
    <col min="15" max="15" width="8.21875" style="108"/>
    <col min="16" max="16" width="11.21875" style="108" bestFit="1" customWidth="1"/>
    <col min="17" max="16384" width="8.21875" style="108"/>
  </cols>
  <sheetData>
    <row r="1" spans="1:16" ht="22.5" customHeight="1" x14ac:dyDescent="0.55000000000000004">
      <c r="A1" s="106" t="s">
        <v>0</v>
      </c>
      <c r="B1" s="107"/>
      <c r="C1" s="107"/>
      <c r="D1" s="107"/>
      <c r="E1" s="107"/>
      <c r="F1" s="107"/>
      <c r="G1" s="107"/>
      <c r="H1" s="107"/>
    </row>
    <row r="2" spans="1:16" ht="22.5" customHeight="1" x14ac:dyDescent="0.55000000000000004">
      <c r="A2" s="109" t="s">
        <v>72</v>
      </c>
      <c r="B2" s="109"/>
      <c r="C2" s="109"/>
      <c r="D2" s="109"/>
      <c r="E2" s="109"/>
      <c r="F2" s="109"/>
      <c r="G2" s="109"/>
      <c r="H2" s="109"/>
    </row>
    <row r="3" spans="1:16" ht="22.5" customHeight="1" x14ac:dyDescent="0.55000000000000004">
      <c r="A3" s="41" t="s">
        <v>73</v>
      </c>
      <c r="B3" s="12"/>
      <c r="C3" s="12"/>
      <c r="D3" s="12"/>
      <c r="E3" s="12"/>
      <c r="F3" s="12"/>
      <c r="G3" s="12"/>
      <c r="H3" s="12"/>
    </row>
    <row r="4" spans="1:16" ht="22.5" customHeight="1" x14ac:dyDescent="0.5">
      <c r="A4" s="110"/>
      <c r="B4" s="110"/>
      <c r="C4" s="110"/>
      <c r="D4" s="110"/>
      <c r="E4" s="110"/>
      <c r="F4" s="110"/>
      <c r="G4" s="110"/>
      <c r="H4" s="111"/>
      <c r="L4" s="82" t="s">
        <v>7</v>
      </c>
    </row>
    <row r="5" spans="1:16" ht="22.5" customHeight="1" x14ac:dyDescent="0.5">
      <c r="A5" s="110"/>
      <c r="B5" s="110"/>
      <c r="C5" s="110"/>
      <c r="D5" s="110"/>
      <c r="E5" s="110"/>
      <c r="F5" s="110"/>
      <c r="G5" s="110"/>
      <c r="H5" s="111"/>
      <c r="L5" s="82" t="s">
        <v>8</v>
      </c>
    </row>
    <row r="6" spans="1:16" ht="22.5" customHeight="1" x14ac:dyDescent="0.5">
      <c r="A6" s="112"/>
      <c r="B6" s="112"/>
      <c r="C6" s="112"/>
      <c r="D6" s="151" t="s">
        <v>4</v>
      </c>
      <c r="E6" s="151"/>
      <c r="F6" s="151"/>
      <c r="G6" s="151"/>
      <c r="H6" s="151"/>
      <c r="I6" s="151"/>
      <c r="J6" s="151"/>
      <c r="K6" s="151"/>
      <c r="L6" s="151"/>
    </row>
    <row r="7" spans="1:16" ht="22.5" customHeight="1" x14ac:dyDescent="0.5">
      <c r="A7" s="112"/>
      <c r="B7" s="113"/>
      <c r="C7" s="113"/>
      <c r="D7" s="114" t="s">
        <v>74</v>
      </c>
      <c r="E7" s="113"/>
      <c r="F7" s="113" t="s">
        <v>75</v>
      </c>
      <c r="G7" s="113"/>
      <c r="H7" s="152" t="s">
        <v>76</v>
      </c>
      <c r="I7" s="152"/>
      <c r="J7" s="152"/>
      <c r="K7" s="113"/>
      <c r="L7" s="113"/>
    </row>
    <row r="8" spans="1:16" ht="22.5" customHeight="1" x14ac:dyDescent="0.5">
      <c r="A8" s="115"/>
      <c r="B8" s="25" t="s">
        <v>3</v>
      </c>
      <c r="C8" s="113"/>
      <c r="D8" s="116" t="s">
        <v>77</v>
      </c>
      <c r="E8" s="113"/>
      <c r="F8" s="117" t="s">
        <v>77</v>
      </c>
      <c r="G8" s="113"/>
      <c r="H8" s="116" t="s">
        <v>78</v>
      </c>
      <c r="I8" s="113"/>
      <c r="J8" s="117" t="s">
        <v>79</v>
      </c>
      <c r="K8" s="113"/>
      <c r="L8" s="116" t="s">
        <v>80</v>
      </c>
    </row>
    <row r="9" spans="1:16" s="123" customFormat="1" ht="22.5" customHeight="1" x14ac:dyDescent="0.55000000000000004">
      <c r="A9" s="118" t="s">
        <v>81</v>
      </c>
      <c r="B9" s="113"/>
      <c r="C9" s="119"/>
      <c r="D9" s="120">
        <v>174273</v>
      </c>
      <c r="E9" s="120">
        <v>0</v>
      </c>
      <c r="F9" s="120">
        <v>92267</v>
      </c>
      <c r="G9" s="120">
        <v>0</v>
      </c>
      <c r="H9" s="120">
        <v>17500</v>
      </c>
      <c r="I9" s="120">
        <v>0</v>
      </c>
      <c r="J9" s="120">
        <v>1390739</v>
      </c>
      <c r="K9" s="121"/>
      <c r="L9" s="120">
        <v>1674779</v>
      </c>
      <c r="M9" s="122"/>
      <c r="N9" s="88"/>
      <c r="O9" s="88"/>
      <c r="P9" s="88"/>
    </row>
    <row r="10" spans="1:16" ht="22.2" customHeight="1" x14ac:dyDescent="0.5">
      <c r="A10" s="118" t="s">
        <v>82</v>
      </c>
      <c r="B10" s="113"/>
      <c r="C10" s="119"/>
      <c r="D10" s="124"/>
      <c r="E10" s="124"/>
      <c r="F10" s="124"/>
      <c r="G10" s="121"/>
      <c r="H10" s="124"/>
      <c r="I10" s="121"/>
      <c r="J10" s="124"/>
      <c r="K10" s="121"/>
      <c r="L10" s="124"/>
      <c r="M10" s="125"/>
      <c r="N10" s="63"/>
      <c r="O10" s="63"/>
      <c r="P10" s="63"/>
    </row>
    <row r="11" spans="1:16" ht="22.5" customHeight="1" x14ac:dyDescent="0.5">
      <c r="A11" s="126" t="s">
        <v>83</v>
      </c>
      <c r="B11" s="127">
        <v>15</v>
      </c>
      <c r="C11" s="119"/>
      <c r="D11" s="128">
        <v>0</v>
      </c>
      <c r="E11" s="121">
        <v>0</v>
      </c>
      <c r="F11" s="128">
        <v>0</v>
      </c>
      <c r="G11" s="121">
        <v>0</v>
      </c>
      <c r="H11" s="128">
        <v>0</v>
      </c>
      <c r="I11" s="121">
        <v>0</v>
      </c>
      <c r="J11" s="121">
        <v>-24398</v>
      </c>
      <c r="K11" s="121"/>
      <c r="L11" s="121">
        <v>-24398</v>
      </c>
      <c r="M11" s="129"/>
      <c r="N11" s="63"/>
      <c r="O11" s="63"/>
      <c r="P11" s="63"/>
    </row>
    <row r="12" spans="1:16" ht="22.5" customHeight="1" x14ac:dyDescent="0.5">
      <c r="A12" s="126" t="s">
        <v>66</v>
      </c>
      <c r="B12" s="113"/>
      <c r="C12" s="119"/>
      <c r="D12" s="128">
        <v>0</v>
      </c>
      <c r="E12" s="121">
        <v>0</v>
      </c>
      <c r="F12" s="128">
        <v>0</v>
      </c>
      <c r="G12" s="121">
        <v>0</v>
      </c>
      <c r="H12" s="128">
        <v>0</v>
      </c>
      <c r="I12" s="121">
        <v>0</v>
      </c>
      <c r="J12" s="121">
        <v>43929</v>
      </c>
      <c r="K12" s="121"/>
      <c r="L12" s="121">
        <v>43929</v>
      </c>
      <c r="M12" s="125"/>
      <c r="N12" s="63"/>
      <c r="O12" s="63"/>
      <c r="P12" s="63"/>
    </row>
    <row r="13" spans="1:16" s="123" customFormat="1" ht="22.5" customHeight="1" thickBot="1" x14ac:dyDescent="0.6">
      <c r="A13" s="118" t="s">
        <v>84</v>
      </c>
      <c r="B13" s="113"/>
      <c r="C13" s="119"/>
      <c r="D13" s="130">
        <v>174273</v>
      </c>
      <c r="E13" s="124"/>
      <c r="F13" s="130">
        <v>92267</v>
      </c>
      <c r="G13" s="121"/>
      <c r="H13" s="130">
        <v>17500</v>
      </c>
      <c r="I13" s="121"/>
      <c r="J13" s="130">
        <v>1410270</v>
      </c>
      <c r="K13" s="121"/>
      <c r="L13" s="130">
        <v>1694310</v>
      </c>
      <c r="M13" s="131"/>
      <c r="N13" s="88"/>
      <c r="O13" s="88"/>
      <c r="P13" s="88"/>
    </row>
    <row r="14" spans="1:16" s="123" customFormat="1" ht="22.5" customHeight="1" thickTop="1" x14ac:dyDescent="0.55000000000000004">
      <c r="A14" s="118"/>
      <c r="B14" s="113"/>
      <c r="C14" s="119"/>
      <c r="D14" s="121"/>
      <c r="E14" s="124"/>
      <c r="F14" s="121"/>
      <c r="G14" s="121"/>
      <c r="H14" s="121"/>
      <c r="I14" s="121"/>
      <c r="J14" s="121"/>
      <c r="K14" s="121"/>
      <c r="L14" s="121"/>
      <c r="M14" s="131"/>
      <c r="N14" s="88"/>
      <c r="O14" s="88"/>
      <c r="P14" s="88"/>
    </row>
    <row r="15" spans="1:16" s="123" customFormat="1" ht="22.5" customHeight="1" x14ac:dyDescent="0.55000000000000004">
      <c r="A15" s="118" t="s">
        <v>85</v>
      </c>
      <c r="B15" s="113"/>
      <c r="C15" s="119"/>
      <c r="D15" s="121">
        <v>174273</v>
      </c>
      <c r="E15" s="124"/>
      <c r="F15" s="121">
        <v>92267</v>
      </c>
      <c r="G15" s="121"/>
      <c r="H15" s="121">
        <v>17500</v>
      </c>
      <c r="I15" s="121"/>
      <c r="J15" s="121">
        <v>1326860</v>
      </c>
      <c r="K15" s="121"/>
      <c r="L15" s="121">
        <v>1610900</v>
      </c>
      <c r="M15" s="131"/>
      <c r="N15" s="88"/>
      <c r="O15" s="88"/>
      <c r="P15" s="88"/>
    </row>
    <row r="16" spans="1:16" ht="22.2" customHeight="1" x14ac:dyDescent="0.5">
      <c r="A16" s="118" t="s">
        <v>82</v>
      </c>
      <c r="B16" s="113"/>
      <c r="C16" s="119"/>
      <c r="D16" s="124"/>
      <c r="E16" s="124"/>
      <c r="F16" s="124"/>
      <c r="G16" s="124"/>
      <c r="H16" s="124"/>
      <c r="I16" s="124"/>
      <c r="J16" s="124"/>
      <c r="K16" s="132"/>
      <c r="L16" s="124"/>
      <c r="M16" s="125"/>
      <c r="N16" s="63"/>
      <c r="O16" s="63"/>
      <c r="P16" s="63"/>
    </row>
    <row r="17" spans="1:16" ht="22.5" customHeight="1" x14ac:dyDescent="0.5">
      <c r="A17" s="126" t="s">
        <v>83</v>
      </c>
      <c r="B17" s="113"/>
      <c r="C17" s="119"/>
      <c r="D17" s="128">
        <v>0</v>
      </c>
      <c r="E17" s="121">
        <v>0</v>
      </c>
      <c r="F17" s="128">
        <v>0</v>
      </c>
      <c r="G17" s="121">
        <v>0</v>
      </c>
      <c r="H17" s="128">
        <v>0</v>
      </c>
      <c r="I17" s="121">
        <v>0</v>
      </c>
      <c r="J17" s="121">
        <v>-43568</v>
      </c>
      <c r="K17" s="121"/>
      <c r="L17" s="121">
        <v>-43568</v>
      </c>
      <c r="M17" s="125"/>
      <c r="N17" s="63"/>
      <c r="O17" s="63"/>
      <c r="P17" s="63"/>
    </row>
    <row r="18" spans="1:16" ht="22.5" customHeight="1" x14ac:dyDescent="0.5">
      <c r="A18" s="126" t="s">
        <v>66</v>
      </c>
      <c r="B18" s="113"/>
      <c r="C18" s="119"/>
      <c r="D18" s="128">
        <v>0</v>
      </c>
      <c r="E18" s="121">
        <v>0</v>
      </c>
      <c r="F18" s="128">
        <v>0</v>
      </c>
      <c r="G18" s="121">
        <v>0</v>
      </c>
      <c r="H18" s="128">
        <v>0</v>
      </c>
      <c r="I18" s="121">
        <v>0</v>
      </c>
      <c r="J18" s="121">
        <v>79412</v>
      </c>
      <c r="K18" s="121"/>
      <c r="L18" s="121">
        <v>79412</v>
      </c>
      <c r="M18" s="125"/>
      <c r="N18" s="63"/>
      <c r="O18" s="63"/>
      <c r="P18" s="63"/>
    </row>
    <row r="19" spans="1:16" s="123" customFormat="1" ht="22.5" customHeight="1" thickBot="1" x14ac:dyDescent="0.6">
      <c r="A19" s="118" t="s">
        <v>86</v>
      </c>
      <c r="B19" s="113"/>
      <c r="C19" s="119"/>
      <c r="D19" s="130">
        <v>174273</v>
      </c>
      <c r="E19" s="124"/>
      <c r="F19" s="130">
        <v>92267</v>
      </c>
      <c r="G19" s="121"/>
      <c r="H19" s="130">
        <v>17500</v>
      </c>
      <c r="I19" s="121"/>
      <c r="J19" s="130">
        <v>1362704</v>
      </c>
      <c r="K19" s="121"/>
      <c r="L19" s="130">
        <v>1646744</v>
      </c>
      <c r="M19" s="133"/>
      <c r="N19" s="88"/>
      <c r="O19" s="88"/>
      <c r="P19" s="88"/>
    </row>
    <row r="20" spans="1:16" ht="9.9" customHeight="1" thickTop="1" x14ac:dyDescent="0.5">
      <c r="A20" s="118"/>
      <c r="B20" s="119"/>
      <c r="C20" s="119"/>
      <c r="D20" s="134"/>
      <c r="E20" s="134"/>
      <c r="F20" s="134"/>
      <c r="G20" s="134"/>
      <c r="H20" s="134"/>
      <c r="I20" s="134"/>
      <c r="J20" s="134"/>
      <c r="K20" s="135"/>
      <c r="L20" s="134"/>
    </row>
    <row r="21" spans="1:16" ht="22.5" customHeight="1" x14ac:dyDescent="0.5">
      <c r="A21" s="136"/>
      <c r="B21" s="136"/>
      <c r="C21" s="137"/>
      <c r="D21" s="138"/>
      <c r="E21" s="138"/>
      <c r="F21" s="138"/>
      <c r="G21" s="139"/>
      <c r="H21" s="138"/>
      <c r="J21" s="138"/>
      <c r="L21" s="138"/>
    </row>
    <row r="22" spans="1:16" s="140" customFormat="1" ht="22.5" customHeight="1" x14ac:dyDescent="0.5">
      <c r="D22" s="141"/>
      <c r="E22" s="141"/>
      <c r="F22" s="141"/>
      <c r="G22" s="141"/>
      <c r="H22" s="141"/>
      <c r="I22" s="141"/>
      <c r="J22" s="141"/>
      <c r="K22" s="141"/>
      <c r="L22" s="141"/>
    </row>
    <row r="23" spans="1:16" ht="22.5" customHeight="1" x14ac:dyDescent="0.5">
      <c r="D23" s="63"/>
      <c r="E23" s="63"/>
      <c r="F23" s="63"/>
      <c r="G23" s="63"/>
      <c r="H23" s="63"/>
      <c r="I23" s="63"/>
      <c r="J23" s="63"/>
      <c r="K23" s="63"/>
      <c r="L23" s="63"/>
    </row>
    <row r="24" spans="1:16" ht="22.5" customHeight="1" x14ac:dyDescent="0.5">
      <c r="D24" s="63"/>
      <c r="E24" s="63"/>
      <c r="F24" s="63"/>
      <c r="G24" s="63"/>
      <c r="H24" s="63"/>
      <c r="I24" s="63"/>
      <c r="J24" s="63"/>
      <c r="K24" s="63"/>
      <c r="L24" s="63"/>
    </row>
    <row r="25" spans="1:16" ht="22.5" customHeight="1" x14ac:dyDescent="0.5">
      <c r="D25" s="63"/>
      <c r="E25" s="63"/>
      <c r="F25" s="63"/>
      <c r="G25" s="63"/>
      <c r="H25" s="63"/>
      <c r="I25" s="63"/>
      <c r="J25" s="63"/>
      <c r="K25" s="63"/>
      <c r="L25" s="63"/>
    </row>
    <row r="26" spans="1:16" ht="22.5" customHeight="1" x14ac:dyDescent="0.5">
      <c r="D26" s="63"/>
      <c r="E26" s="63"/>
      <c r="F26" s="63"/>
      <c r="G26" s="63"/>
      <c r="H26" s="63"/>
      <c r="I26" s="63"/>
      <c r="J26" s="63"/>
      <c r="K26" s="63"/>
      <c r="L26" s="63"/>
    </row>
    <row r="27" spans="1:16" ht="22.5" customHeight="1" x14ac:dyDescent="0.5">
      <c r="D27" s="63"/>
      <c r="E27" s="63"/>
      <c r="F27" s="63"/>
      <c r="G27" s="63"/>
      <c r="H27" s="63"/>
      <c r="I27" s="63"/>
      <c r="J27" s="63"/>
      <c r="K27" s="63"/>
      <c r="L27" s="63"/>
    </row>
    <row r="28" spans="1:16" ht="22.5" customHeight="1" x14ac:dyDescent="0.5">
      <c r="D28" s="63"/>
      <c r="E28" s="63"/>
      <c r="F28" s="63"/>
      <c r="G28" s="63"/>
      <c r="H28" s="63"/>
      <c r="I28" s="63"/>
      <c r="J28" s="63"/>
      <c r="K28" s="63"/>
      <c r="L28" s="63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51"/>
  <sheetViews>
    <sheetView tabSelected="1" view="pageBreakPreview" topLeftCell="A18" zoomScale="115" zoomScaleNormal="100" zoomScaleSheetLayoutView="115" workbookViewId="0">
      <selection activeCell="F34" sqref="F34"/>
    </sheetView>
  </sheetViews>
  <sheetFormatPr defaultColWidth="8.21875" defaultRowHeight="22.5" customHeight="1" x14ac:dyDescent="0.5"/>
  <cols>
    <col min="1" max="3" width="1.88671875" style="40" customWidth="1"/>
    <col min="4" max="4" width="9.77734375" style="40" customWidth="1"/>
    <col min="5" max="5" width="20.109375" style="40" customWidth="1"/>
    <col min="6" max="6" width="6.21875" style="24" customWidth="1"/>
    <col min="7" max="7" width="1.88671875" style="40" customWidth="1"/>
    <col min="8" max="8" width="11.33203125" style="78" customWidth="1"/>
    <col min="9" max="9" width="2" style="40" customWidth="1"/>
    <col min="10" max="10" width="15.21875" style="78" customWidth="1"/>
    <col min="11" max="11" width="1" style="40" customWidth="1"/>
    <col min="12" max="12" width="15.21875" style="40" customWidth="1"/>
    <col min="13" max="13" width="1" style="3" customWidth="1"/>
    <col min="14" max="14" width="10.88671875" style="5" bestFit="1" customWidth="1"/>
    <col min="15" max="15" width="10.88671875" style="3" bestFit="1" customWidth="1"/>
    <col min="16" max="16384" width="8.21875" style="3"/>
  </cols>
  <sheetData>
    <row r="1" spans="1:15" ht="22.5" customHeight="1" x14ac:dyDescent="0.55000000000000004">
      <c r="A1" s="79" t="str">
        <f>'BS (E)'!B1</f>
        <v>JUBILEE  ENTERPRISE  PUBLIC COMPANY LIMITED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5" ht="22.5" customHeight="1" x14ac:dyDescent="0.55000000000000004">
      <c r="A2" s="41" t="s">
        <v>87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5" ht="22.5" customHeight="1" x14ac:dyDescent="0.55000000000000004">
      <c r="A3" s="79" t="s">
        <v>73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5" ht="22.5" customHeight="1" x14ac:dyDescent="0.55000000000000004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82" t="s">
        <v>7</v>
      </c>
    </row>
    <row r="5" spans="1:15" ht="22.5" customHeight="1" x14ac:dyDescent="0.55000000000000004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82" t="s">
        <v>8</v>
      </c>
    </row>
    <row r="6" spans="1:15" s="1" customFormat="1" ht="22.5" customHeight="1" x14ac:dyDescent="0.5">
      <c r="A6" s="17"/>
      <c r="B6" s="17"/>
      <c r="C6" s="17"/>
      <c r="D6" s="17"/>
      <c r="E6" s="17"/>
      <c r="F6" s="24"/>
      <c r="G6" s="17"/>
      <c r="H6" s="17"/>
      <c r="I6" s="17"/>
      <c r="J6" s="145" t="s">
        <v>4</v>
      </c>
      <c r="K6" s="145"/>
      <c r="L6" s="145"/>
      <c r="N6" s="2"/>
    </row>
    <row r="7" spans="1:15" s="1" customFormat="1" ht="22.5" customHeight="1" x14ac:dyDescent="0.5">
      <c r="A7" s="17"/>
      <c r="B7" s="17"/>
      <c r="C7" s="17"/>
      <c r="D7" s="17"/>
      <c r="E7" s="17"/>
      <c r="F7" s="24"/>
      <c r="G7" s="17"/>
      <c r="H7" s="17"/>
      <c r="I7" s="17"/>
      <c r="J7" s="153">
        <v>2025</v>
      </c>
      <c r="K7" s="154"/>
      <c r="L7" s="153">
        <v>2024</v>
      </c>
      <c r="N7" s="2"/>
    </row>
    <row r="8" spans="1:15" ht="21.9" customHeight="1" x14ac:dyDescent="0.55000000000000004">
      <c r="A8" s="155" t="s">
        <v>88</v>
      </c>
      <c r="F8" s="22"/>
      <c r="H8" s="156"/>
      <c r="I8" s="157"/>
      <c r="J8" s="158"/>
      <c r="K8" s="159"/>
      <c r="L8" s="160"/>
    </row>
    <row r="9" spans="1:15" ht="21.9" customHeight="1" x14ac:dyDescent="0.5">
      <c r="A9" s="60" t="s">
        <v>66</v>
      </c>
      <c r="H9" s="161"/>
      <c r="I9" s="162"/>
      <c r="J9" s="39">
        <v>43929</v>
      </c>
      <c r="K9" s="39"/>
      <c r="L9" s="39">
        <v>79412</v>
      </c>
      <c r="N9" s="6"/>
      <c r="O9" s="7"/>
    </row>
    <row r="10" spans="1:15" ht="21.9" customHeight="1" x14ac:dyDescent="0.5">
      <c r="A10" s="163" t="s">
        <v>89</v>
      </c>
      <c r="H10" s="162"/>
      <c r="I10" s="164"/>
      <c r="J10" s="39"/>
      <c r="K10" s="165"/>
      <c r="L10" s="39"/>
      <c r="N10" s="6"/>
      <c r="O10" s="7"/>
    </row>
    <row r="11" spans="1:15" ht="21.9" customHeight="1" x14ac:dyDescent="0.5">
      <c r="A11" s="163"/>
      <c r="B11" s="40" t="s">
        <v>65</v>
      </c>
      <c r="H11" s="162"/>
      <c r="I11" s="164"/>
      <c r="J11" s="39">
        <v>11093</v>
      </c>
      <c r="K11" s="39"/>
      <c r="L11" s="39">
        <v>19784</v>
      </c>
      <c r="N11" s="6"/>
      <c r="O11" s="7"/>
    </row>
    <row r="12" spans="1:15" ht="21.9" customHeight="1" x14ac:dyDescent="0.5">
      <c r="B12" s="40" t="s">
        <v>90</v>
      </c>
      <c r="H12" s="162"/>
      <c r="I12" s="164"/>
      <c r="J12" s="39">
        <v>55948</v>
      </c>
      <c r="K12" s="39"/>
      <c r="L12" s="39">
        <v>56309</v>
      </c>
      <c r="N12" s="6"/>
      <c r="O12" s="7"/>
    </row>
    <row r="13" spans="1:15" ht="21.9" customHeight="1" x14ac:dyDescent="0.5">
      <c r="B13" s="40" t="s">
        <v>91</v>
      </c>
      <c r="H13" s="162"/>
      <c r="I13" s="164"/>
      <c r="J13" s="166">
        <v>-1596</v>
      </c>
      <c r="K13" s="166"/>
      <c r="L13" s="166">
        <v>20</v>
      </c>
      <c r="N13" s="6"/>
      <c r="O13" s="7"/>
    </row>
    <row r="14" spans="1:15" ht="21.9" customHeight="1" x14ac:dyDescent="0.5">
      <c r="B14" s="167" t="s">
        <v>127</v>
      </c>
      <c r="H14" s="162"/>
      <c r="I14" s="164"/>
      <c r="J14" s="166">
        <v>-7</v>
      </c>
      <c r="K14" s="166"/>
      <c r="L14" s="128">
        <v>-1420</v>
      </c>
      <c r="N14" s="6"/>
      <c r="O14" s="7"/>
    </row>
    <row r="15" spans="1:15" ht="21.9" customHeight="1" x14ac:dyDescent="0.5">
      <c r="B15" s="40" t="s">
        <v>92</v>
      </c>
      <c r="H15" s="162"/>
      <c r="I15" s="164"/>
      <c r="J15" s="166">
        <v>62</v>
      </c>
      <c r="K15" s="166"/>
      <c r="L15" s="128">
        <v>0</v>
      </c>
      <c r="N15" s="6"/>
      <c r="O15" s="7"/>
    </row>
    <row r="16" spans="1:15" ht="21.9" customHeight="1" x14ac:dyDescent="0.5">
      <c r="B16" s="40" t="s">
        <v>93</v>
      </c>
      <c r="H16" s="162"/>
      <c r="I16" s="164"/>
      <c r="J16" s="166">
        <v>-13711</v>
      </c>
      <c r="K16" s="166"/>
      <c r="L16" s="166">
        <v>-9864</v>
      </c>
      <c r="N16" s="6"/>
      <c r="O16" s="7"/>
    </row>
    <row r="17" spans="1:15" ht="21.9" customHeight="1" x14ac:dyDescent="0.5">
      <c r="B17" s="40" t="s">
        <v>94</v>
      </c>
      <c r="H17" s="162"/>
      <c r="I17" s="164"/>
      <c r="J17" s="166">
        <v>215</v>
      </c>
      <c r="K17" s="166"/>
      <c r="L17" s="166">
        <v>-180</v>
      </c>
      <c r="O17" s="7"/>
    </row>
    <row r="18" spans="1:15" ht="21.9" customHeight="1" x14ac:dyDescent="0.5">
      <c r="B18" s="40" t="s">
        <v>95</v>
      </c>
      <c r="H18" s="162"/>
      <c r="I18" s="164"/>
      <c r="J18" s="166">
        <v>-651</v>
      </c>
      <c r="K18" s="166"/>
      <c r="L18" s="166">
        <v>333</v>
      </c>
      <c r="N18" s="6"/>
      <c r="O18" s="7"/>
    </row>
    <row r="19" spans="1:15" ht="21.6" customHeight="1" x14ac:dyDescent="0.5">
      <c r="B19" s="40" t="s">
        <v>96</v>
      </c>
      <c r="H19" s="162"/>
      <c r="I19" s="164"/>
      <c r="J19" s="128">
        <v>0</v>
      </c>
      <c r="K19" s="166"/>
      <c r="L19" s="166">
        <v>295</v>
      </c>
      <c r="N19" s="6"/>
      <c r="O19" s="7"/>
    </row>
    <row r="20" spans="1:15" ht="21.9" customHeight="1" x14ac:dyDescent="0.5">
      <c r="B20" s="40" t="s">
        <v>35</v>
      </c>
      <c r="H20" s="162"/>
      <c r="I20" s="164"/>
      <c r="J20" s="166">
        <v>1228</v>
      </c>
      <c r="K20" s="166"/>
      <c r="L20" s="166">
        <v>1233</v>
      </c>
      <c r="N20" s="6"/>
      <c r="O20" s="7"/>
    </row>
    <row r="21" spans="1:15" ht="21.9" customHeight="1" x14ac:dyDescent="0.5">
      <c r="B21" s="40" t="s">
        <v>97</v>
      </c>
      <c r="H21" s="162"/>
      <c r="I21" s="164"/>
      <c r="J21" s="166">
        <v>-2875</v>
      </c>
      <c r="K21" s="166"/>
      <c r="L21" s="166">
        <v>-3579</v>
      </c>
      <c r="N21" s="6"/>
      <c r="O21" s="7"/>
    </row>
    <row r="22" spans="1:15" ht="21.9" customHeight="1" x14ac:dyDescent="0.5">
      <c r="B22" s="40" t="s">
        <v>98</v>
      </c>
      <c r="H22" s="162"/>
      <c r="I22" s="164"/>
      <c r="J22" s="168">
        <v>1791</v>
      </c>
      <c r="K22" s="166"/>
      <c r="L22" s="168">
        <v>1936</v>
      </c>
      <c r="N22" s="6"/>
      <c r="O22" s="7"/>
    </row>
    <row r="23" spans="1:15" ht="21.9" customHeight="1" x14ac:dyDescent="0.5">
      <c r="A23" s="169" t="s">
        <v>99</v>
      </c>
      <c r="H23" s="162"/>
      <c r="I23" s="164"/>
      <c r="J23" s="39">
        <v>95426</v>
      </c>
      <c r="K23" s="39"/>
      <c r="L23" s="39">
        <v>144279</v>
      </c>
      <c r="N23" s="6"/>
      <c r="O23" s="7"/>
    </row>
    <row r="24" spans="1:15" ht="21.9" customHeight="1" x14ac:dyDescent="0.5">
      <c r="A24" s="163" t="s">
        <v>100</v>
      </c>
      <c r="H24" s="162"/>
      <c r="I24" s="164"/>
      <c r="J24" s="39"/>
      <c r="K24" s="39"/>
      <c r="L24" s="39"/>
      <c r="N24" s="6"/>
      <c r="O24" s="7"/>
    </row>
    <row r="25" spans="1:15" ht="21.9" customHeight="1" x14ac:dyDescent="0.5">
      <c r="B25" s="40" t="s">
        <v>13</v>
      </c>
      <c r="H25" s="162"/>
      <c r="I25" s="164"/>
      <c r="J25" s="166">
        <v>50931</v>
      </c>
      <c r="K25" s="39"/>
      <c r="L25" s="166">
        <v>-8921</v>
      </c>
      <c r="N25" s="6"/>
      <c r="O25" s="7"/>
    </row>
    <row r="26" spans="1:15" ht="21.9" customHeight="1" x14ac:dyDescent="0.5">
      <c r="B26" s="40" t="s">
        <v>14</v>
      </c>
      <c r="H26" s="162"/>
      <c r="I26" s="164"/>
      <c r="J26" s="166">
        <v>5652</v>
      </c>
      <c r="K26" s="39"/>
      <c r="L26" s="166">
        <v>5855</v>
      </c>
      <c r="N26" s="6"/>
      <c r="O26" s="7"/>
    </row>
    <row r="27" spans="1:15" ht="21.9" customHeight="1" x14ac:dyDescent="0.5">
      <c r="A27" s="170"/>
      <c r="B27" s="40" t="s">
        <v>101</v>
      </c>
      <c r="C27" s="170"/>
      <c r="D27" s="170"/>
      <c r="H27" s="162"/>
      <c r="I27" s="164"/>
      <c r="J27" s="166">
        <v>286</v>
      </c>
      <c r="K27" s="39"/>
      <c r="L27" s="166">
        <v>-1838</v>
      </c>
      <c r="N27" s="6"/>
      <c r="O27" s="7"/>
    </row>
    <row r="28" spans="1:15" ht="21.9" customHeight="1" x14ac:dyDescent="0.5">
      <c r="A28" s="40" t="s">
        <v>102</v>
      </c>
      <c r="H28" s="162"/>
      <c r="I28" s="164"/>
      <c r="J28" s="166"/>
      <c r="K28" s="39"/>
      <c r="L28" s="166"/>
      <c r="N28" s="6"/>
      <c r="O28" s="7"/>
    </row>
    <row r="29" spans="1:15" ht="21.9" customHeight="1" x14ac:dyDescent="0.5">
      <c r="B29" s="40" t="s">
        <v>28</v>
      </c>
      <c r="H29" s="162"/>
      <c r="I29" s="164"/>
      <c r="J29" s="166">
        <v>-33217</v>
      </c>
      <c r="K29" s="39"/>
      <c r="L29" s="166">
        <v>-14956</v>
      </c>
      <c r="N29" s="6"/>
      <c r="O29" s="7"/>
    </row>
    <row r="30" spans="1:15" ht="21.6" customHeight="1" x14ac:dyDescent="0.5">
      <c r="B30" s="40" t="s">
        <v>29</v>
      </c>
      <c r="H30" s="162"/>
      <c r="I30" s="164"/>
      <c r="J30" s="39">
        <v>84</v>
      </c>
      <c r="K30" s="39"/>
      <c r="L30" s="39">
        <v>313</v>
      </c>
      <c r="N30" s="6"/>
      <c r="O30" s="7"/>
    </row>
    <row r="31" spans="1:15" ht="21.9" customHeight="1" x14ac:dyDescent="0.5">
      <c r="A31" s="40" t="s">
        <v>103</v>
      </c>
      <c r="H31" s="162"/>
      <c r="I31" s="164"/>
      <c r="J31" s="171">
        <v>119162</v>
      </c>
      <c r="K31" s="39"/>
      <c r="L31" s="171">
        <v>124732</v>
      </c>
      <c r="N31" s="6"/>
      <c r="O31" s="7"/>
    </row>
    <row r="32" spans="1:15" ht="21.9" customHeight="1" x14ac:dyDescent="0.5">
      <c r="B32" s="40" t="s">
        <v>104</v>
      </c>
      <c r="H32" s="162"/>
      <c r="I32" s="164"/>
      <c r="J32" s="166">
        <v>-14015</v>
      </c>
      <c r="K32" s="39"/>
      <c r="L32" s="166">
        <v>-25235</v>
      </c>
      <c r="N32" s="6"/>
      <c r="O32" s="7"/>
    </row>
    <row r="33" spans="1:15" s="4" customFormat="1" ht="21.9" customHeight="1" x14ac:dyDescent="0.55000000000000004">
      <c r="A33" s="41" t="s">
        <v>105</v>
      </c>
      <c r="B33" s="41"/>
      <c r="C33" s="41"/>
      <c r="D33" s="41"/>
      <c r="E33" s="41"/>
      <c r="F33" s="43"/>
      <c r="G33" s="41"/>
      <c r="H33" s="172"/>
      <c r="I33" s="173"/>
      <c r="J33" s="61">
        <v>105147</v>
      </c>
      <c r="K33" s="174"/>
      <c r="L33" s="61">
        <v>99497</v>
      </c>
      <c r="N33" s="8"/>
      <c r="O33" s="9"/>
    </row>
    <row r="34" spans="1:15" s="4" customFormat="1" ht="21.9" customHeight="1" x14ac:dyDescent="0.55000000000000004">
      <c r="A34" s="41" t="s">
        <v>106</v>
      </c>
      <c r="B34" s="41"/>
      <c r="C34" s="41"/>
      <c r="D34" s="41"/>
      <c r="E34" s="41"/>
      <c r="F34" s="43"/>
      <c r="G34" s="41"/>
      <c r="H34" s="172"/>
      <c r="I34" s="173"/>
      <c r="J34" s="174"/>
      <c r="K34" s="175"/>
      <c r="L34" s="176"/>
      <c r="N34" s="8"/>
      <c r="O34" s="9"/>
    </row>
    <row r="35" spans="1:15" ht="21.9" customHeight="1" x14ac:dyDescent="0.5">
      <c r="B35" s="40" t="s">
        <v>107</v>
      </c>
      <c r="H35" s="162"/>
      <c r="I35" s="164"/>
      <c r="J35" s="166">
        <v>-8714</v>
      </c>
      <c r="K35" s="166"/>
      <c r="L35" s="166">
        <v>44051</v>
      </c>
      <c r="N35" s="6"/>
      <c r="O35" s="7"/>
    </row>
    <row r="36" spans="1:15" ht="21.9" customHeight="1" x14ac:dyDescent="0.5">
      <c r="B36" s="40" t="s">
        <v>108</v>
      </c>
      <c r="H36" s="162"/>
      <c r="I36" s="164"/>
      <c r="J36" s="166">
        <v>-6651</v>
      </c>
      <c r="K36" s="166"/>
      <c r="L36" s="166">
        <v>-10160</v>
      </c>
      <c r="N36" s="6"/>
      <c r="O36" s="7"/>
    </row>
    <row r="37" spans="1:15" ht="21.9" customHeight="1" x14ac:dyDescent="0.5">
      <c r="B37" s="40" t="s">
        <v>109</v>
      </c>
      <c r="H37" s="162"/>
      <c r="I37" s="164"/>
      <c r="J37" s="166">
        <v>-120</v>
      </c>
      <c r="K37" s="166"/>
      <c r="L37" s="166">
        <v>-2140</v>
      </c>
      <c r="N37" s="6"/>
      <c r="O37" s="7"/>
    </row>
    <row r="38" spans="1:15" ht="21.9" customHeight="1" x14ac:dyDescent="0.5">
      <c r="B38" s="40" t="s">
        <v>110</v>
      </c>
      <c r="H38" s="162"/>
      <c r="I38" s="164"/>
      <c r="J38" s="166">
        <v>3242</v>
      </c>
      <c r="K38" s="166"/>
      <c r="L38" s="166">
        <v>3460</v>
      </c>
      <c r="N38" s="6"/>
      <c r="O38" s="7"/>
    </row>
    <row r="39" spans="1:15" s="4" customFormat="1" ht="21.9" customHeight="1" x14ac:dyDescent="0.55000000000000004">
      <c r="A39" s="41" t="s">
        <v>111</v>
      </c>
      <c r="B39" s="41"/>
      <c r="C39" s="41"/>
      <c r="D39" s="41"/>
      <c r="E39" s="41"/>
      <c r="F39" s="43"/>
      <c r="G39" s="41"/>
      <c r="H39" s="172"/>
      <c r="I39" s="173"/>
      <c r="J39" s="177">
        <v>-12243</v>
      </c>
      <c r="K39" s="178"/>
      <c r="L39" s="177">
        <v>35211</v>
      </c>
      <c r="O39" s="9"/>
    </row>
    <row r="40" spans="1:15" ht="21.9" customHeight="1" x14ac:dyDescent="0.55000000000000004">
      <c r="A40" s="41" t="s">
        <v>112</v>
      </c>
      <c r="H40" s="162"/>
      <c r="I40" s="164"/>
      <c r="J40" s="39"/>
      <c r="K40" s="128"/>
      <c r="L40" s="166"/>
      <c r="N40" s="6"/>
      <c r="O40" s="7"/>
    </row>
    <row r="41" spans="1:15" ht="21.9" customHeight="1" x14ac:dyDescent="0.5">
      <c r="B41" s="40" t="s">
        <v>113</v>
      </c>
      <c r="J41" s="166">
        <v>-50348</v>
      </c>
      <c r="K41" s="179"/>
      <c r="L41" s="166">
        <v>-51018</v>
      </c>
      <c r="N41" s="6"/>
      <c r="O41" s="7"/>
    </row>
    <row r="42" spans="1:15" ht="21.9" customHeight="1" x14ac:dyDescent="0.55000000000000004">
      <c r="B42" s="40" t="s">
        <v>114</v>
      </c>
      <c r="J42" s="166">
        <v>-1791</v>
      </c>
      <c r="K42" s="179"/>
      <c r="L42" s="166">
        <v>-1936</v>
      </c>
      <c r="N42" s="6"/>
      <c r="O42" s="9"/>
    </row>
    <row r="43" spans="1:15" ht="21.9" customHeight="1" x14ac:dyDescent="0.55000000000000004">
      <c r="B43" s="40" t="s">
        <v>115</v>
      </c>
      <c r="J43" s="166">
        <v>-24384</v>
      </c>
      <c r="K43" s="179"/>
      <c r="L43" s="166">
        <v>-43559</v>
      </c>
      <c r="N43" s="6"/>
      <c r="O43" s="9"/>
    </row>
    <row r="44" spans="1:15" s="4" customFormat="1" ht="21.9" customHeight="1" x14ac:dyDescent="0.55000000000000004">
      <c r="A44" s="41" t="s">
        <v>116</v>
      </c>
      <c r="B44" s="41"/>
      <c r="C44" s="41"/>
      <c r="D44" s="41"/>
      <c r="E44" s="41"/>
      <c r="F44" s="43"/>
      <c r="G44" s="41"/>
      <c r="H44" s="180"/>
      <c r="I44" s="41"/>
      <c r="J44" s="177">
        <v>-76523</v>
      </c>
      <c r="K44" s="178"/>
      <c r="L44" s="177">
        <v>-96513</v>
      </c>
      <c r="N44" s="10"/>
      <c r="O44" s="9"/>
    </row>
    <row r="45" spans="1:15" s="4" customFormat="1" ht="21.9" customHeight="1" x14ac:dyDescent="0.55000000000000004">
      <c r="A45" s="41" t="s">
        <v>117</v>
      </c>
      <c r="B45" s="41"/>
      <c r="C45" s="41"/>
      <c r="D45" s="41"/>
      <c r="E45" s="41"/>
      <c r="F45" s="43"/>
      <c r="G45" s="41"/>
      <c r="H45" s="180"/>
      <c r="I45" s="41"/>
      <c r="J45" s="181">
        <v>16381</v>
      </c>
      <c r="K45" s="182"/>
      <c r="L45" s="183">
        <v>38195</v>
      </c>
      <c r="N45" s="10"/>
      <c r="O45" s="9"/>
    </row>
    <row r="46" spans="1:15" s="4" customFormat="1" ht="21.9" customHeight="1" x14ac:dyDescent="0.55000000000000004">
      <c r="A46" s="41" t="s">
        <v>118</v>
      </c>
      <c r="B46" s="41"/>
      <c r="C46" s="41"/>
      <c r="D46" s="41"/>
      <c r="E46" s="41"/>
      <c r="F46" s="43"/>
      <c r="G46" s="41"/>
      <c r="H46" s="180"/>
      <c r="I46" s="41"/>
      <c r="J46" s="183">
        <v>43269</v>
      </c>
      <c r="K46" s="182"/>
      <c r="L46" s="183">
        <v>41998</v>
      </c>
      <c r="N46" s="10"/>
      <c r="O46" s="7"/>
    </row>
    <row r="47" spans="1:15" s="4" customFormat="1" ht="21.9" customHeight="1" thickBot="1" x14ac:dyDescent="0.6">
      <c r="A47" s="41" t="s">
        <v>119</v>
      </c>
      <c r="B47" s="41"/>
      <c r="C47" s="41"/>
      <c r="D47" s="41"/>
      <c r="E47" s="41"/>
      <c r="F47" s="43"/>
      <c r="G47" s="41"/>
      <c r="H47" s="180"/>
      <c r="I47" s="41"/>
      <c r="J47" s="184">
        <v>59650</v>
      </c>
      <c r="K47" s="182"/>
      <c r="L47" s="184">
        <v>80193</v>
      </c>
      <c r="N47" s="10"/>
      <c r="O47" s="7"/>
    </row>
    <row r="48" spans="1:15" ht="9.9" customHeight="1" thickTop="1" x14ac:dyDescent="0.5">
      <c r="J48" s="58"/>
      <c r="K48" s="185"/>
      <c r="L48" s="186"/>
      <c r="O48" s="7"/>
    </row>
    <row r="49" spans="1:15" ht="22.5" customHeight="1" x14ac:dyDescent="0.55000000000000004">
      <c r="A49" s="41" t="s">
        <v>120</v>
      </c>
      <c r="B49" s="41"/>
      <c r="C49" s="41"/>
      <c r="D49" s="41"/>
      <c r="E49" s="41"/>
      <c r="F49" s="43"/>
      <c r="G49" s="41"/>
      <c r="H49" s="180"/>
      <c r="I49" s="41"/>
      <c r="J49" s="176"/>
      <c r="K49" s="187"/>
      <c r="L49" s="178"/>
      <c r="O49" s="7"/>
    </row>
    <row r="50" spans="1:15" ht="22.5" customHeight="1" x14ac:dyDescent="0.55000000000000004">
      <c r="A50" s="40" t="s">
        <v>121</v>
      </c>
      <c r="E50" s="41"/>
      <c r="F50" s="43"/>
      <c r="G50" s="41"/>
      <c r="H50" s="180"/>
      <c r="I50" s="41"/>
      <c r="J50" s="176"/>
      <c r="K50" s="187"/>
      <c r="L50" s="178"/>
      <c r="O50" s="7"/>
    </row>
    <row r="51" spans="1:15" ht="22.5" customHeight="1" x14ac:dyDescent="0.55000000000000004">
      <c r="B51" s="40" t="s">
        <v>122</v>
      </c>
      <c r="E51" s="41"/>
      <c r="F51" s="43"/>
      <c r="G51" s="41"/>
      <c r="H51" s="180"/>
      <c r="I51" s="41"/>
      <c r="J51" s="39">
        <v>42388</v>
      </c>
      <c r="K51" s="188"/>
      <c r="L51" s="39">
        <v>73266</v>
      </c>
      <c r="O51" s="7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9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9" ma:contentTypeDescription="สร้างเอกสารใหม่" ma:contentTypeScope="" ma:versionID="aa06b2f2c33d391a658fc3c9352fd316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f99e754a9d01b242ac3293ba98a38178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D7C62EF1-3775-4A17-A1DF-6822DEE47FD2}"/>
</file>

<file path=customXml/itemProps2.xml><?xml version="1.0" encoding="utf-8"?>
<ds:datastoreItem xmlns:ds="http://schemas.openxmlformats.org/officeDocument/2006/customXml" ds:itemID="{2CFB1FA2-A043-45A9-8858-B36A7BA9E9C9}"/>
</file>

<file path=customXml/itemProps3.xml><?xml version="1.0" encoding="utf-8"?>
<ds:datastoreItem xmlns:ds="http://schemas.openxmlformats.org/officeDocument/2006/customXml" ds:itemID="{3DA6C592-D841-4CE3-AA16-8EFFD52FE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(Q-E)</vt:lpstr>
      <vt:lpstr>EQ (Q-E)</vt:lpstr>
      <vt:lpstr>CF (E)</vt:lpstr>
      <vt:lpstr>'BS (E)'!Print_Area</vt:lpstr>
      <vt:lpstr>'CF (E)'!Print_Area</vt:lpstr>
      <vt:lpstr>'EQ (Q-E)'!Print_Area</vt:lpstr>
      <vt:lpstr>'PL (Q-E)'!Print_Area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Orathai Sriphanna</cp:lastModifiedBy>
  <dcterms:created xsi:type="dcterms:W3CDTF">2025-08-13T02:20:45Z</dcterms:created>
  <dcterms:modified xsi:type="dcterms:W3CDTF">2025-08-13T02:39:37Z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