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Qtr2'25\"/>
    </mc:Choice>
  </mc:AlternateContent>
  <xr:revisionPtr revIDLastSave="0" documentId="13_ncr:1_{A6AE5D45-633A-42C3-8D3B-A81740C0E7FF}" xr6:coauthVersionLast="47" xr6:coauthVersionMax="47" xr10:uidLastSave="{00000000-0000-0000-0000-000000000000}"/>
  <bookViews>
    <workbookView xWindow="-120" yWindow="-120" windowWidth="29040" windowHeight="15720" tabRatio="708" activeTab="4" xr2:uid="{00000000-000D-0000-FFFF-FFFF00000000}"/>
  </bookViews>
  <sheets>
    <sheet name="bs" sheetId="4" r:id="rId1"/>
    <sheet name="pl" sheetId="11" r:id="rId2"/>
    <sheet name="consolidated" sheetId="12" r:id="rId3"/>
    <sheet name="company" sheetId="13" r:id="rId4"/>
    <sheet name="cash flow" sheetId="16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bs!$A$1:$K$143</definedName>
    <definedName name="_xlnm.Print_Area" localSheetId="4">'cash flow'!$A$1:$I$86</definedName>
    <definedName name="_xlnm.Print_Area" localSheetId="3">company!$A$1:$M$25</definedName>
    <definedName name="_xlnm.Print_Area" localSheetId="2">consolidated!$A$1:$S$31</definedName>
    <definedName name="_xlnm.Print_Area" localSheetId="1">pl!$A$1:$K$186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2" i="12" l="1"/>
  <c r="I24" i="11"/>
  <c r="E61" i="11" l="1"/>
  <c r="E18" i="11"/>
  <c r="E154" i="11"/>
  <c r="M23" i="12" l="1"/>
  <c r="O23" i="12" s="1"/>
  <c r="S23" i="12" s="1"/>
  <c r="E13" i="11"/>
  <c r="M21" i="13"/>
  <c r="S22" i="12"/>
  <c r="E24" i="11"/>
  <c r="E117" i="11"/>
  <c r="E111" i="11"/>
  <c r="E106" i="11"/>
  <c r="E19" i="11" l="1"/>
  <c r="M14" i="13" l="1"/>
  <c r="O15" i="12"/>
  <c r="S15" i="12" s="1"/>
  <c r="Q12" i="12"/>
  <c r="G66" i="11" l="1"/>
  <c r="G61" i="11"/>
  <c r="K24" i="11"/>
  <c r="G24" i="11"/>
  <c r="K18" i="11"/>
  <c r="I18" i="11"/>
  <c r="G18" i="11"/>
  <c r="K13" i="11"/>
  <c r="I13" i="11"/>
  <c r="G13" i="11"/>
  <c r="K19" i="11" l="1"/>
  <c r="K21" i="11" s="1"/>
  <c r="E66" i="11"/>
  <c r="E21" i="11"/>
  <c r="E25" i="11" s="1"/>
  <c r="E29" i="11" s="1"/>
  <c r="K25" i="11"/>
  <c r="K29" i="11" s="1"/>
  <c r="K31" i="11" s="1"/>
  <c r="K56" i="11" s="1"/>
  <c r="G19" i="11"/>
  <c r="G21" i="11" s="1"/>
  <c r="G25" i="11" s="1"/>
  <c r="G29" i="11" s="1"/>
  <c r="G31" i="11" s="1"/>
  <c r="G56" i="11" s="1"/>
  <c r="I19" i="11"/>
  <c r="I21" i="11" s="1"/>
  <c r="I25" i="11" s="1"/>
  <c r="E31" i="11" l="1"/>
  <c r="E56" i="11" s="1"/>
  <c r="I29" i="11"/>
  <c r="I31" i="11" s="1"/>
  <c r="I56" i="11" s="1"/>
  <c r="I59" i="11" s="1"/>
  <c r="I64" i="11" s="1"/>
  <c r="I117" i="11"/>
  <c r="O18" i="12" l="1"/>
  <c r="O11" i="12"/>
  <c r="I25" i="12" l="1"/>
  <c r="M19" i="12" l="1"/>
  <c r="O19" i="12" s="1"/>
  <c r="E27" i="4" l="1"/>
  <c r="I27" i="4"/>
  <c r="E15" i="4"/>
  <c r="M12" i="12" l="1"/>
  <c r="O12" i="12" s="1"/>
  <c r="S12" i="12" s="1"/>
  <c r="E61" i="16"/>
  <c r="Q21" i="12" l="1"/>
  <c r="Q24" i="12" s="1"/>
  <c r="S18" i="12"/>
  <c r="S11" i="12"/>
  <c r="Q14" i="12"/>
  <c r="Q16" i="12" s="1"/>
  <c r="E159" i="11"/>
  <c r="G159" i="11"/>
  <c r="G154" i="11"/>
  <c r="K117" i="11"/>
  <c r="G117" i="11"/>
  <c r="K116" i="4"/>
  <c r="K118" i="4" s="1"/>
  <c r="I116" i="4"/>
  <c r="I118" i="4" s="1"/>
  <c r="E116" i="4"/>
  <c r="E118" i="4" s="1"/>
  <c r="G116" i="4"/>
  <c r="G118" i="4" s="1"/>
  <c r="C61" i="16"/>
  <c r="G61" i="16"/>
  <c r="I61" i="16"/>
  <c r="I23" i="13"/>
  <c r="E23" i="13"/>
  <c r="E25" i="12"/>
  <c r="K106" i="11"/>
  <c r="I106" i="11"/>
  <c r="G106" i="11"/>
  <c r="K21" i="12"/>
  <c r="K24" i="12" s="1"/>
  <c r="I21" i="12"/>
  <c r="I24" i="12" s="1"/>
  <c r="G21" i="12"/>
  <c r="G24" i="12" s="1"/>
  <c r="E21" i="12"/>
  <c r="E24" i="12" s="1"/>
  <c r="I20" i="13"/>
  <c r="I22" i="13" s="1"/>
  <c r="G20" i="13"/>
  <c r="G22" i="13" s="1"/>
  <c r="E20" i="13"/>
  <c r="E22" i="13" s="1"/>
  <c r="E70" i="4"/>
  <c r="I76" i="16"/>
  <c r="G76" i="16"/>
  <c r="E76" i="16"/>
  <c r="C76" i="16"/>
  <c r="S25" i="12" l="1"/>
  <c r="M10" i="13"/>
  <c r="I24" i="13"/>
  <c r="M25" i="12" l="1"/>
  <c r="K111" i="11"/>
  <c r="K112" i="11" s="1"/>
  <c r="G111" i="11"/>
  <c r="K114" i="11" l="1"/>
  <c r="K118" i="11" s="1"/>
  <c r="K122" i="11" s="1"/>
  <c r="G112" i="11"/>
  <c r="K80" i="4"/>
  <c r="K70" i="4"/>
  <c r="G80" i="4"/>
  <c r="G70" i="4"/>
  <c r="I80" i="4"/>
  <c r="I70" i="4"/>
  <c r="K28" i="4"/>
  <c r="K27" i="4"/>
  <c r="K15" i="4"/>
  <c r="G28" i="4"/>
  <c r="G27" i="4"/>
  <c r="G15" i="4"/>
  <c r="I28" i="4"/>
  <c r="E28" i="4"/>
  <c r="I15" i="4"/>
  <c r="G114" i="11" l="1"/>
  <c r="G118" i="11" s="1"/>
  <c r="G122" i="11" s="1"/>
  <c r="I81" i="4"/>
  <c r="K81" i="4"/>
  <c r="K119" i="4" s="1"/>
  <c r="K120" i="4" s="1"/>
  <c r="G81" i="4"/>
  <c r="G119" i="4" s="1"/>
  <c r="G120" i="4" s="1"/>
  <c r="I119" i="4" l="1"/>
  <c r="I120" i="4" s="1"/>
  <c r="K124" i="11"/>
  <c r="K149" i="11" s="1"/>
  <c r="I9" i="16"/>
  <c r="I25" i="16" s="1"/>
  <c r="I14" i="12"/>
  <c r="I16" i="12" s="1"/>
  <c r="E24" i="13"/>
  <c r="K12" i="13"/>
  <c r="M13" i="12"/>
  <c r="E26" i="12"/>
  <c r="I34" i="16" l="1"/>
  <c r="I36" i="16" s="1"/>
  <c r="I77" i="16" s="1"/>
  <c r="I79" i="16" s="1"/>
  <c r="O13" i="12"/>
  <c r="S13" i="12" s="1"/>
  <c r="E9" i="16"/>
  <c r="G124" i="11"/>
  <c r="I26" i="12"/>
  <c r="K19" i="13"/>
  <c r="M19" i="13" s="1"/>
  <c r="M20" i="12"/>
  <c r="O20" i="12" l="1"/>
  <c r="S20" i="12" s="1"/>
  <c r="E25" i="16"/>
  <c r="G149" i="11"/>
  <c r="I13" i="13"/>
  <c r="I15" i="13" s="1"/>
  <c r="G13" i="13"/>
  <c r="G15" i="13" s="1"/>
  <c r="E13" i="13"/>
  <c r="E15" i="13" s="1"/>
  <c r="M12" i="13"/>
  <c r="K14" i="12"/>
  <c r="K16" i="12" s="1"/>
  <c r="G14" i="12"/>
  <c r="G16" i="12" s="1"/>
  <c r="E14" i="12"/>
  <c r="E16" i="12" s="1"/>
  <c r="E34" i="16" l="1"/>
  <c r="E36" i="16" s="1"/>
  <c r="E77" i="16" s="1"/>
  <c r="E79" i="16" s="1"/>
  <c r="O14" i="12"/>
  <c r="S14" i="12"/>
  <c r="K11" i="13"/>
  <c r="G25" i="12"/>
  <c r="O16" i="12" l="1"/>
  <c r="S16" i="12" s="1"/>
  <c r="K23" i="13"/>
  <c r="G23" i="13"/>
  <c r="M17" i="13" l="1"/>
  <c r="M23" i="13" l="1"/>
  <c r="I111" i="11" l="1"/>
  <c r="I112" i="11" l="1"/>
  <c r="I114" i="11" l="1"/>
  <c r="I118" i="11" s="1"/>
  <c r="I122" i="11" s="1"/>
  <c r="I124" i="11" s="1"/>
  <c r="K18" i="13" s="1"/>
  <c r="K13" i="13"/>
  <c r="K15" i="13" s="1"/>
  <c r="M11" i="13"/>
  <c r="G24" i="13"/>
  <c r="G26" i="12"/>
  <c r="G9" i="16" l="1"/>
  <c r="G25" i="16" s="1"/>
  <c r="M13" i="13"/>
  <c r="M15" i="13" s="1"/>
  <c r="G34" i="16" l="1"/>
  <c r="G36" i="16" s="1"/>
  <c r="G77" i="16" s="1"/>
  <c r="G79" i="16" s="1"/>
  <c r="G80" i="16" s="1"/>
  <c r="E112" i="11"/>
  <c r="E114" i="11" l="1"/>
  <c r="E118" i="11" s="1"/>
  <c r="E122" i="11" s="1"/>
  <c r="E124" i="11" s="1"/>
  <c r="K20" i="13" l="1"/>
  <c r="C9" i="16"/>
  <c r="C25" i="16" s="1"/>
  <c r="I149" i="11"/>
  <c r="I152" i="11" s="1"/>
  <c r="I157" i="11" s="1"/>
  <c r="M14" i="12"/>
  <c r="M16" i="12" s="1"/>
  <c r="C34" i="16" l="1"/>
  <c r="C36" i="16" s="1"/>
  <c r="C77" i="16" s="1"/>
  <c r="C79" i="16" s="1"/>
  <c r="C80" i="16" s="1"/>
  <c r="K22" i="13"/>
  <c r="K24" i="13" s="1"/>
  <c r="E149" i="11"/>
  <c r="M18" i="13"/>
  <c r="M20" i="13" s="1"/>
  <c r="M22" i="13" s="1"/>
  <c r="M21" i="12" l="1"/>
  <c r="M24" i="12" l="1"/>
  <c r="M26" i="12" s="1"/>
  <c r="S19" i="12"/>
  <c r="O21" i="12"/>
  <c r="O24" i="12" s="1"/>
  <c r="S21" i="12" l="1"/>
  <c r="S24" i="12" s="1"/>
  <c r="S26" i="12" s="1"/>
  <c r="M24" i="13"/>
  <c r="E80" i="4" l="1"/>
  <c r="E81" i="4" l="1"/>
  <c r="E119" i="4" l="1"/>
  <c r="E120" i="4" s="1"/>
</calcChain>
</file>

<file path=xl/sharedStrings.xml><?xml version="1.0" encoding="utf-8"?>
<sst xmlns="http://schemas.openxmlformats.org/spreadsheetml/2006/main" count="403" uniqueCount="209">
  <si>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</si>
  <si>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</si>
  <si>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</si>
  <si>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</si>
  <si>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</si>
  <si>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</si>
  <si>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</si>
  <si>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</si>
  <si>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</si>
  <si>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</si>
  <si>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</si>
  <si>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</si>
  <si>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</si>
  <si>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</si>
  <si>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</si>
  <si>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</si>
  <si>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</si>
  <si>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</si>
  <si>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</si>
  <si>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</si>
  <si>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</si>
  <si>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</si>
  <si>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</si>
  <si>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</si>
  <si>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</si>
  <si>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</si>
  <si>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</si>
  <si>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</si>
  <si>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</si>
  <si>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</si>
  <si>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</si>
  <si>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</si>
  <si>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</si>
  <si>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</si>
  <si>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</si>
  <si>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</si>
  <si>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</si>
  <si>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</si>
  <si>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</si>
  <si>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</si>
  <si>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</si>
  <si>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</si>
  <si>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</si>
  <si>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</si>
  <si>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</si>
  <si>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</si>
  <si>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รายได้จากการขายอสังหาริมทรัพย์</t>
  </si>
  <si>
    <t>รายได้อื่น</t>
  </si>
  <si>
    <t>ต้นทุนขายอสังหาริมทรัพย์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</si>
  <si>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</si>
  <si>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</si>
  <si>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</si>
  <si>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</si>
  <si>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</si>
  <si>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</si>
  <si>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</si>
  <si>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</si>
  <si>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(หน่วย:พันบาท)</t>
  </si>
  <si>
    <t>ส่วนเกินมูลค่า</t>
  </si>
  <si>
    <t>ที่ออกและชำระแล้ว</t>
  </si>
  <si>
    <t>หุ้นสามัญ</t>
  </si>
  <si>
    <t>ยังไม่ได้จัดสรร</t>
  </si>
  <si>
    <t>รวม</t>
  </si>
  <si>
    <t>จัดสรรแล้ว -</t>
  </si>
  <si>
    <t>สำรองตามกฎหมาย</t>
  </si>
  <si>
    <t>กำไรสำหรับงวด</t>
  </si>
  <si>
    <t>งบกระแสเงินสด</t>
  </si>
  <si>
    <t>กระแสเงินสดจากกิจกรรมดำเนินงาน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</si>
  <si>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</si>
  <si>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</si>
  <si>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</si>
  <si>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</si>
  <si>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</si>
  <si>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</si>
  <si>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</si>
  <si>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</si>
  <si>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</si>
  <si>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</si>
  <si>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(หน่วย:  พันบาท)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</si>
  <si>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</si>
  <si>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</si>
  <si>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</si>
  <si>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</si>
  <si>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</si>
  <si>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</si>
  <si>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</si>
  <si>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</si>
  <si>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</si>
  <si>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ค่าใช้จ่ายผลประโยชน์ระยะยาวของพนักงาน</t>
  </si>
  <si>
    <t>ชำระคืนเงินต้นของหนี้สินตามสัญญาเช่า</t>
  </si>
  <si>
    <t xml:space="preserve">   ชำระภายในหนึ่งปี</t>
  </si>
  <si>
    <t>เงินให้กู้ยืมแก่กิจการที่เกี่ยวข้องกันเพิ่มขึ้น</t>
  </si>
  <si>
    <t>เงินสดสุทธิจาก (ใช้ไปใน) กิจกรรมจัดหาเงิน</t>
  </si>
  <si>
    <t>หนี้สินตามสัญญาเช่า - สุทธิจากส่วนที่ถึงกำหนด</t>
  </si>
  <si>
    <t>2567</t>
  </si>
  <si>
    <t>ยอดคงเหลือ ณ วันที่ 1 มกราคม 2567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</si>
  <si>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</si>
  <si>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</si>
  <si>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</si>
  <si>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</si>
  <si>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</si>
  <si>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</si>
  <si>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</si>
  <si>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รับชำระเงินให้กู้ยืมแก่กิจการที่เกี่ยวข้องกัน</t>
  </si>
  <si>
    <t>เงินสดจ่ายสำหรับเงินลงทุนในการร่วมค้า</t>
  </si>
  <si>
    <t>เงินสดรับจากดอกเบี้ย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</si>
  <si>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</si>
  <si>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</si>
  <si>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</si>
  <si>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บริษัท ธนาสิริ กรุ๊ป จำกัด (มหาชน) และบริษัทย่อย</t>
  </si>
  <si>
    <t>31 ธันวาคม 2567</t>
  </si>
  <si>
    <t>สินค้าคงเหลือ</t>
  </si>
  <si>
    <t>เงินให้กู้ยืมระยะยาว</t>
  </si>
  <si>
    <t>ที่ดินรอการพัฒนา</t>
  </si>
  <si>
    <t xml:space="preserve">      หุ้นสามัญ 277,375,424 หุ้น มูลค่าหุ้นละ 1 บาท</t>
  </si>
  <si>
    <t>2568</t>
  </si>
  <si>
    <t>ยอดคงเหลือ ณ วันที่ 1 มกราคม 2568</t>
  </si>
  <si>
    <t>2, 3</t>
  </si>
  <si>
    <t xml:space="preserve">   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</si>
  <si>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</si>
  <si>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ส่วนต่ำกว่าทุนอื่น</t>
  </si>
  <si>
    <t xml:space="preserve"> 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</si>
  <si>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</si>
  <si>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</si>
  <si>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</si>
  <si>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รายได้จากการขายและบริการ</t>
  </si>
  <si>
    <t>รายได้จากการให้บริการ</t>
  </si>
  <si>
    <t>รายได้จากการขายสินค้า</t>
  </si>
  <si>
    <t>ต้นทุนขายและบริการ</t>
  </si>
  <si>
    <t>รวมรายได้จากการขายและบริการ</t>
  </si>
  <si>
    <t>ต้นทุนการให้บริการ</t>
  </si>
  <si>
    <t>ต้นทุนขายสินค้า</t>
  </si>
  <si>
    <t>รวมต้นทุนขายและบริการ</t>
  </si>
  <si>
    <t>กำไรขั้นต้น</t>
  </si>
  <si>
    <t>กำไรก่อนค่าใช้จ่าย</t>
  </si>
  <si>
    <t>ค่าใช้จ่ายในการขายและการจัดจำหน่าย</t>
  </si>
  <si>
    <t>การแบ่งปันกำไร (ขาดทุน)</t>
  </si>
  <si>
    <t>ส่วนที่เป็นส่วนของผู้ถือหุ้นของบริษัทฯ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</si>
  <si>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</si>
  <si>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</si>
  <si>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งบกำไรขาดทุนเบ็ดเสร็จ (ต่อ)</t>
  </si>
  <si>
    <t xml:space="preserve">จัดสรรแล้ว </t>
  </si>
  <si>
    <t>- สำรองตามกฎหมาย</t>
  </si>
  <si>
    <t>ของบริษัทฯ</t>
  </si>
  <si>
    <t>ส่วนของผู้ที่มี</t>
  </si>
  <si>
    <t>ส่วนได้เสียที่ไม่มี</t>
  </si>
  <si>
    <t>อำนาจควบคุม</t>
  </si>
  <si>
    <t>ในบริษัทย่อย</t>
  </si>
  <si>
    <t xml:space="preserve">   สินค้าคงเหลือ</t>
  </si>
  <si>
    <t xml:space="preserve">   ที่ดินรอพัฒนา</t>
  </si>
  <si>
    <t xml:space="preserve">   สินทรัพย์อื่น</t>
  </si>
  <si>
    <t xml:space="preserve">   หนี้สินอื่น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</si>
  <si>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</si>
  <si>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</si>
  <si>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</si>
  <si>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</si>
  <si>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</si>
  <si>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เงินปันผลจ่าย</t>
  </si>
  <si>
    <t>ภาษีเงินได้นิติบุคคลค้างจ่าย</t>
  </si>
  <si>
    <t>เงินกู้ยืมระยะยาวจากกิจการที่เกี่ยวข้องกัน</t>
  </si>
  <si>
    <t xml:space="preserve">   กำไรที่ยังไม่รับรู้จากรายการระหว่างบริษัทฯกับการร่วมค้า</t>
  </si>
  <si>
    <t>กำไร (ขาดทุน) สำหรับงวด</t>
  </si>
  <si>
    <t>รายได้ (ค่าใช้จ่าย) ภาษีเงินได้</t>
  </si>
  <si>
    <t>กำไรก่อนรายได้ (ค่าใช้จ่าย) ภาษีเงินได้</t>
  </si>
  <si>
    <t>ขาดทุนสำหรับงวด</t>
  </si>
  <si>
    <t>กำไร (ขาดทุน) ก่อนภาษีเงินได้</t>
  </si>
  <si>
    <t>เงินกู้ยืมระยะสั้นจากบุคคลอื่น</t>
  </si>
  <si>
    <t>ลูกหนี้การค้าและลูกหนี้อื่น</t>
  </si>
  <si>
    <t>เจ้าหนี้การค้าและเจ้าหนี้อื่น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</si>
  <si>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</si>
  <si>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</si>
  <si>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สำหรับงวด</t>
  </si>
  <si>
    <t>บริษัทย่อยเพิ่มทุน</t>
  </si>
  <si>
    <t>ของบริษัทย่อยจากการเพิ่มทุนของบริษัทย่อย</t>
  </si>
  <si>
    <t>เงินสดรับจากส่วนของผู้ถือหุ้นที่ไม่มีอำนาจควบคุม</t>
  </si>
  <si>
    <t>ชำระคืนเงินกู้ยืมระยะยาวจากกิจการที่เกี่ยวข้องกัน</t>
  </si>
  <si>
    <t>เงินกู้ยืมระยะสั้นจากบริษัทย่อย</t>
  </si>
  <si>
    <t>กำไร (ขาดทุน) จากการดำเนินงาน</t>
  </si>
  <si>
    <t>รายการปรับกระทบยอดกำไร (ขาดทุน) ก่อนภาษีเงินได้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</si>
  <si>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</si>
  <si>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</si>
  <si>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</si>
  <si>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</si>
  <si>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</si>
  <si>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</si>
  <si>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</si>
  <si>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</si>
  <si>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 xml:space="preserve">   รายได้เงินปันผล</t>
  </si>
  <si>
    <t xml:space="preserve">   ขาดทุนจากการเปลี่ยนแปลงสินทรัพย์สิทธิการใช้</t>
  </si>
  <si>
    <t>เงินสดรับเงินปันผล</t>
  </si>
  <si>
    <t>เงินสดจ่ายเพื่อไถ่ถอนตั๋วอาวัล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</si>
  <si>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</si>
  <si>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</si>
  <si>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เป็นเงินสดรับ (จ่าย) จากกิจกรรมดำเนินงาน</t>
  </si>
  <si>
    <t xml:space="preserve">      จากการโอนเป็นต้นทุนขาย</t>
  </si>
  <si>
    <t xml:space="preserve">   สำรองค่าเผื่อผลเสียหายจากคดีฟ้องร้อง</t>
  </si>
  <si>
    <t>เงินเบิกเกินบัญชีธนาคาร (เพิ่มขึ้น) ลดลง</t>
  </si>
  <si>
    <t>เงินสดรับจากการกู้ยืมจากกิจการที่เกี่ยวข้องกัน</t>
  </si>
  <si>
    <t xml:space="preserve">   ค่าเผื่อผลขาดทุนจากการลดลงของมูลค่าสินค้าคงเหลือ (โอนกลับ)</t>
  </si>
  <si>
    <t>เงินฝากสถาบันการเงินที่มีข้อจำกัดในการใช้เพิ่มขึ้น</t>
  </si>
  <si>
    <t>เงินสดและรายการเทียบเท่าเงินสดเพิ่มขึ้นสุทธิ</t>
  </si>
  <si>
    <t>ส่วนของเงินกู้ยืมระยะยาวจากสถาบันการเงิน</t>
  </si>
  <si>
    <t>เงินกู้ยืมระยะยาวจากบุคคลอื่นที่ถึงกำหนด</t>
  </si>
  <si>
    <t>เงินกู้ยืมระยะยาวจากสถาบันการเงิน - สุทธิ</t>
  </si>
  <si>
    <t>เงินกู้ยืมระยะยาวจากบุคคลอื่น - สุทธิจากส่วนที่ถึงกำหนด</t>
  </si>
  <si>
    <t>เงินสดรับจากเงินกู้ยืมจากสถาบันการเงิน</t>
  </si>
  <si>
    <t>ชำระคืนเงินกู้ยืมระยะสั้นจากบุคคลอื่น</t>
  </si>
  <si>
    <t>ชำระคืนเงินกู้ยืมจากสถาบันการเงิน</t>
  </si>
  <si>
    <t>เงินสดรับจากเงินกู้ยืมจากบุคคลอื่น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</si>
</sst>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-* #,##0.00_-;\-* #,##0.00_-;_-* &quot;-&quot;??_-;_-@_-"/>
    <numFmt numFmtId="171" formatCode="_(* #,##0.000_);_(* \(#,##0.000\);_(* &quot;-&quot;??_);_(@_)"/>
    <numFmt numFmtId="172" formatCode="_(* #,##0.0_);_(* \(#,##0.0\);_(* &quot;-&quot;_);_(@_)"/>
    <numFmt numFmtId="173" formatCode="_(* #,##0.000_);_(* \(#,##0.000\);_(* &quot;-&quot;_);_(@_)"/>
    <numFmt numFmtId="174" formatCode="_(* #,##0.00_);_(* \(#,##0.00\);_(* &quot;-&quot;_);_(@_)"/>
    <numFmt numFmtId="175" formatCode="_(* #,##0.0000_);_(* \(#,##0.0000\);_(* &quot;-&quot;??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  <font>
      <sz val="11"/>
      <color indexed="8"/>
      <name val="Tahoma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4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/>
    <xf numFmtId="165" fontId="5" fillId="0" borderId="0"/>
    <xf numFmtId="166" fontId="5" fillId="0" borderId="0"/>
    <xf numFmtId="38" fontId="12" fillId="2" borderId="0" applyNumberFormat="0" applyBorder="0" applyAlignment="0" applyProtection="0"/>
    <xf numFmtId="10" fontId="12" fillId="3" borderId="6" applyNumberFormat="0" applyBorder="0" applyAlignment="0" applyProtection="0"/>
    <xf numFmtId="37" fontId="13" fillId="0" borderId="0"/>
    <xf numFmtId="167" fontId="14" fillId="0" borderId="0"/>
    <xf numFmtId="10" fontId="15" fillId="0" borderId="0" applyFont="0" applyFill="0" applyBorder="0" applyAlignment="0" applyProtection="0"/>
    <xf numFmtId="1" fontId="15" fillId="0" borderId="7" applyNumberFormat="0" applyFill="0" applyAlignment="0" applyProtection="0">
      <alignment horizontal="center" vertical="center"/>
    </xf>
    <xf numFmtId="43" fontId="16" fillId="0" borderId="0" applyFont="0" applyFill="0" applyBorder="0" applyAlignment="0" applyProtection="0"/>
    <xf numFmtId="0" fontId="17" fillId="0" borderId="0"/>
    <xf numFmtId="0" fontId="18" fillId="0" borderId="0" applyBorder="0" applyProtection="0"/>
    <xf numFmtId="43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9" fillId="0" borderId="0"/>
    <xf numFmtId="170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0" fontId="20" fillId="0" borderId="0"/>
    <xf numFmtId="0" fontId="15" fillId="0" borderId="0"/>
    <xf numFmtId="175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2" fillId="0" borderId="0"/>
    <xf numFmtId="43" fontId="15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/>
    <xf numFmtId="0" fontId="17" fillId="0" borderId="0"/>
    <xf numFmtId="170" fontId="2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5" fillId="0" borderId="0"/>
  </cellStyleXfs>
  <cellXfs count="102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41" fontId="8" fillId="0" borderId="0" xfId="2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2" applyNumberFormat="1" applyFont="1" applyFill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2" xfId="2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left" vertical="center"/>
    </xf>
    <xf numFmtId="37" fontId="8" fillId="0" borderId="0" xfId="13" applyNumberFormat="1" applyFont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41" fontId="8" fillId="0" borderId="4" xfId="1" applyNumberFormat="1" applyFont="1" applyBorder="1" applyAlignment="1">
      <alignment horizontal="center" vertical="center"/>
    </xf>
    <xf numFmtId="168" fontId="8" fillId="0" borderId="0" xfId="12" applyNumberFormat="1" applyFont="1" applyFill="1" applyAlignment="1">
      <alignment vertical="center"/>
    </xf>
    <xf numFmtId="43" fontId="8" fillId="0" borderId="0" xfId="12" applyFont="1" applyFill="1" applyAlignment="1">
      <alignment vertical="center"/>
    </xf>
    <xf numFmtId="37" fontId="6" fillId="0" borderId="0" xfId="1" applyNumberFormat="1" applyFont="1" applyAlignment="1">
      <alignment horizontal="left" vertical="center"/>
    </xf>
    <xf numFmtId="41" fontId="8" fillId="0" borderId="1" xfId="1" applyNumberFormat="1" applyFont="1" applyBorder="1" applyAlignment="1">
      <alignment horizontal="center" vertical="center"/>
    </xf>
    <xf numFmtId="3" fontId="8" fillId="0" borderId="0" xfId="12" applyNumberFormat="1" applyFont="1" applyFill="1" applyAlignment="1">
      <alignment horizontal="center" vertical="center"/>
    </xf>
    <xf numFmtId="41" fontId="8" fillId="0" borderId="0" xfId="12" applyNumberFormat="1" applyFont="1" applyFill="1" applyAlignment="1">
      <alignment vertical="center"/>
    </xf>
    <xf numFmtId="172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172" fontId="8" fillId="0" borderId="0" xfId="2" applyNumberFormat="1" applyFont="1" applyFill="1" applyBorder="1" applyAlignment="1">
      <alignment vertical="center"/>
    </xf>
    <xf numFmtId="173" fontId="8" fillId="0" borderId="0" xfId="12" applyNumberFormat="1" applyFont="1" applyFill="1" applyAlignment="1">
      <alignment vertical="center"/>
    </xf>
    <xf numFmtId="41" fontId="8" fillId="0" borderId="2" xfId="12" applyNumberFormat="1" applyFont="1" applyFill="1" applyBorder="1" applyAlignment="1">
      <alignment vertical="center"/>
    </xf>
    <xf numFmtId="41" fontId="8" fillId="0" borderId="3" xfId="12" applyNumberFormat="1" applyFont="1" applyFill="1" applyBorder="1" applyAlignment="1">
      <alignment vertical="center"/>
    </xf>
    <xf numFmtId="9" fontId="8" fillId="0" borderId="0" xfId="19" applyFont="1" applyFill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174" fontId="8" fillId="0" borderId="0" xfId="12" applyNumberFormat="1" applyFont="1" applyFill="1" applyAlignment="1">
      <alignment vertical="center"/>
    </xf>
    <xf numFmtId="174" fontId="8" fillId="0" borderId="3" xfId="12" applyNumberFormat="1" applyFont="1" applyFill="1" applyBorder="1" applyAlignment="1">
      <alignment vertical="center"/>
    </xf>
    <xf numFmtId="37" fontId="7" fillId="0" borderId="0" xfId="1" applyNumberFormat="1" applyFont="1" applyAlignment="1">
      <alignment horizontal="left" vertical="center"/>
    </xf>
    <xf numFmtId="41" fontId="6" fillId="0" borderId="0" xfId="1" applyNumberFormat="1" applyFont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41" fontId="8" fillId="0" borderId="2" xfId="1" quotePrefix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172" fontId="8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37" fontId="10" fillId="0" borderId="0" xfId="20" applyNumberFormat="1" applyFont="1" applyAlignment="1">
      <alignment horizontal="center" vertical="center"/>
    </xf>
    <xf numFmtId="169" fontId="10" fillId="0" borderId="0" xfId="1" applyNumberFormat="1" applyFont="1" applyAlignment="1">
      <alignment horizontal="center" vertical="center"/>
    </xf>
    <xf numFmtId="37" fontId="8" fillId="0" borderId="0" xfId="20" applyNumberFormat="1" applyFont="1" applyAlignment="1">
      <alignment vertical="center"/>
    </xf>
    <xf numFmtId="37" fontId="8" fillId="0" borderId="8" xfId="17" applyNumberFormat="1" applyFont="1" applyBorder="1" applyAlignment="1">
      <alignment vertical="center"/>
    </xf>
    <xf numFmtId="37" fontId="8" fillId="0" borderId="0" xfId="17" applyNumberFormat="1" applyFont="1" applyAlignment="1">
      <alignment vertical="center"/>
    </xf>
    <xf numFmtId="37" fontId="8" fillId="0" borderId="0" xfId="17" applyNumberFormat="1" applyFont="1" applyAlignment="1">
      <alignment horizontal="right" vertical="center"/>
    </xf>
    <xf numFmtId="37" fontId="8" fillId="0" borderId="0" xfId="17" quotePrefix="1" applyNumberFormat="1" applyFont="1" applyAlignment="1">
      <alignment horizontal="center" vertical="center"/>
    </xf>
    <xf numFmtId="37" fontId="8" fillId="0" borderId="0" xfId="17" applyNumberFormat="1" applyFont="1" applyAlignment="1">
      <alignment horizontal="left" vertical="center"/>
    </xf>
    <xf numFmtId="37" fontId="8" fillId="0" borderId="1" xfId="1" quotePrefix="1" applyNumberFormat="1" applyFont="1" applyBorder="1" applyAlignment="1">
      <alignment horizontal="center" vertical="center"/>
    </xf>
    <xf numFmtId="37" fontId="11" fillId="0" borderId="0" xfId="1" quotePrefix="1" applyNumberFormat="1" applyFont="1" applyAlignment="1">
      <alignment horizontal="center" vertical="center"/>
    </xf>
    <xf numFmtId="37" fontId="8" fillId="0" borderId="0" xfId="1" quotePrefix="1" applyNumberFormat="1" applyFont="1" applyAlignment="1">
      <alignment horizontal="center" vertical="center"/>
    </xf>
    <xf numFmtId="173" fontId="8" fillId="0" borderId="0" xfId="12" applyNumberFormat="1" applyFont="1" applyFill="1" applyBorder="1" applyAlignment="1">
      <alignment vertical="center"/>
    </xf>
    <xf numFmtId="171" fontId="8" fillId="0" borderId="0" xfId="1" applyNumberFormat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0" fillId="0" borderId="0" xfId="0" applyAlignment="1">
      <alignment vertical="center"/>
    </xf>
    <xf numFmtId="37" fontId="8" fillId="0" borderId="0" xfId="1" applyNumberFormat="1" applyFont="1" applyAlignment="1">
      <alignment horizontal="right" vertical="center"/>
    </xf>
    <xf numFmtId="173" fontId="8" fillId="0" borderId="0" xfId="1" applyNumberFormat="1" applyFont="1" applyAlignment="1">
      <alignment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1" xfId="1" quotePrefix="1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37" fontId="8" fillId="0" borderId="0" xfId="13" applyNumberFormat="1" applyFont="1" applyAlignment="1">
      <alignment vertical="center"/>
    </xf>
    <xf numFmtId="37" fontId="6" fillId="0" borderId="0" xfId="13" applyNumberFormat="1" applyFont="1" applyAlignment="1">
      <alignment vertical="center"/>
    </xf>
    <xf numFmtId="37" fontId="8" fillId="0" borderId="0" xfId="13" applyNumberFormat="1" applyFont="1" applyAlignment="1">
      <alignment horizontal="centerContinuous" vertical="center"/>
    </xf>
    <xf numFmtId="37" fontId="8" fillId="0" borderId="0" xfId="13" applyNumberFormat="1" applyFont="1" applyAlignment="1">
      <alignment horizontal="center" vertical="center"/>
    </xf>
    <xf numFmtId="37" fontId="6" fillId="0" borderId="1" xfId="13" applyNumberFormat="1" applyFont="1" applyBorder="1" applyAlignment="1">
      <alignment horizontal="center" vertical="center"/>
    </xf>
    <xf numFmtId="37" fontId="6" fillId="0" borderId="1" xfId="13" applyNumberFormat="1" applyFont="1" applyBorder="1" applyAlignment="1">
      <alignment vertical="center"/>
    </xf>
    <xf numFmtId="37" fontId="11" fillId="0" borderId="0" xfId="13" applyNumberFormat="1" applyFont="1" applyAlignment="1">
      <alignment horizontal="center" vertical="center"/>
    </xf>
    <xf numFmtId="41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right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37" fontId="8" fillId="0" borderId="2" xfId="13" quotePrefix="1" applyNumberFormat="1" applyFont="1" applyBorder="1" applyAlignment="1">
      <alignment horizontal="center" vertical="center"/>
    </xf>
    <xf numFmtId="37" fontId="8" fillId="0" borderId="0" xfId="13" applyNumberFormat="1" applyFont="1" applyAlignment="1">
      <alignment horizontal="left" vertical="center" indent="1"/>
    </xf>
    <xf numFmtId="41" fontId="8" fillId="0" borderId="2" xfId="13" applyNumberFormat="1" applyFont="1" applyBorder="1" applyAlignment="1">
      <alignment vertical="center"/>
    </xf>
    <xf numFmtId="41" fontId="8" fillId="0" borderId="5" xfId="13" applyNumberFormat="1" applyFont="1" applyBorder="1" applyAlignment="1">
      <alignment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3" xfId="13" applyNumberFormat="1" applyFont="1" applyBorder="1" applyAlignment="1">
      <alignment vertical="center"/>
    </xf>
    <xf numFmtId="174" fontId="8" fillId="0" borderId="3" xfId="12" quotePrefix="1" applyNumberFormat="1" applyFont="1" applyFill="1" applyBorder="1" applyAlignment="1">
      <alignment horizontal="right" vertical="center"/>
    </xf>
    <xf numFmtId="2" fontId="8" fillId="0" borderId="3" xfId="12" applyNumberFormat="1" applyFont="1" applyFill="1" applyBorder="1" applyAlignment="1">
      <alignment vertical="center"/>
    </xf>
    <xf numFmtId="39" fontId="8" fillId="0" borderId="0" xfId="1" applyNumberFormat="1" applyFont="1" applyAlignment="1">
      <alignment vertical="center"/>
    </xf>
    <xf numFmtId="43" fontId="8" fillId="0" borderId="0" xfId="19" applyNumberFormat="1" applyFont="1" applyAlignment="1">
      <alignment vertical="center"/>
    </xf>
    <xf numFmtId="0" fontId="8" fillId="0" borderId="0" xfId="39" applyFont="1" applyAlignment="1">
      <alignment vertical="center"/>
    </xf>
    <xf numFmtId="0" fontId="8" fillId="0" borderId="0" xfId="39" applyFont="1" applyAlignment="1">
      <alignment horizontal="center" vertical="center"/>
    </xf>
    <xf numFmtId="37" fontId="8" fillId="0" borderId="1" xfId="39" applyNumberFormat="1" applyFont="1" applyBorder="1" applyAlignment="1">
      <alignment horizontal="center" vertical="center"/>
    </xf>
    <xf numFmtId="0" fontId="10" fillId="0" borderId="0" xfId="48" applyFont="1" applyAlignment="1">
      <alignment horizontal="center" vertical="top"/>
    </xf>
    <xf numFmtId="0" fontId="10" fillId="0" borderId="0" xfId="39" applyFont="1" applyAlignment="1">
      <alignment horizontal="center" vertical="center"/>
    </xf>
    <xf numFmtId="37" fontId="8" fillId="0" borderId="0" xfId="39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7" fontId="8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37" fontId="8" fillId="0" borderId="0" xfId="0" applyNumberFormat="1" applyFont="1" applyAlignment="1">
      <alignment horizontal="right" vertical="center"/>
    </xf>
    <xf numFmtId="37" fontId="6" fillId="0" borderId="1" xfId="1" applyNumberFormat="1" applyFont="1" applyBorder="1" applyAlignment="1">
      <alignment horizontal="center" vertical="center"/>
    </xf>
    <xf numFmtId="37" fontId="8" fillId="0" borderId="2" xfId="1" applyNumberFormat="1" applyFont="1" applyBorder="1" applyAlignment="1">
      <alignment horizontal="center" vertical="center"/>
    </xf>
  </cellXfs>
  <cellStyles count="49">
    <cellStyle name="Comma" xfId="12" builtinId="3"/>
    <cellStyle name="Comma 100" xfId="30" xr:uid="{470C4F92-AE3D-4AAB-B9CC-537CCBD7B2BB}"/>
    <cellStyle name="Comma 11 10" xfId="35" xr:uid="{C853372C-91D2-4B52-AD7A-34F6AC0A9C03}"/>
    <cellStyle name="Comma 120" xfId="16" xr:uid="{00000000-0005-0000-0000-000001000000}"/>
    <cellStyle name="Comma 120 2" xfId="18" xr:uid="{54AB7DC5-6BC3-41B3-9BC9-BD166D0BE974}"/>
    <cellStyle name="Comma 120 2 2" xfId="44" xr:uid="{DEC80FBB-B632-4A73-9D68-B9E2864E783E}"/>
    <cellStyle name="Comma 120 3" xfId="43" xr:uid="{AFA70926-3DAD-43E5-A64E-ECC3990D1232}"/>
    <cellStyle name="Comma 18" xfId="15" xr:uid="{00000000-0005-0000-0000-000002000000}"/>
    <cellStyle name="Comma 2" xfId="2" xr:uid="{00000000-0005-0000-0000-000003000000}"/>
    <cellStyle name="Comma 2 2" xfId="41" xr:uid="{60929186-F57F-47C0-A97A-7E5C1A76E66E}"/>
    <cellStyle name="Comma 2 3" xfId="34" xr:uid="{A345A5FB-82DF-4E69-948A-8F478B868A7A}"/>
    <cellStyle name="Comma 3" xfId="38" xr:uid="{BA69C017-EB13-42E2-9631-C26D31006A12}"/>
    <cellStyle name="Comma 3 2" xfId="47" xr:uid="{0A66F43F-7B25-4F6E-8958-714BC7A20491}"/>
    <cellStyle name="Comma 32" xfId="33" xr:uid="{8FC30830-78DC-4868-B0A1-6232846229D1}"/>
    <cellStyle name="Comma 33 2" xfId="25" xr:uid="{E2EA1559-292E-40DC-B20D-DB98A96D33FD}"/>
    <cellStyle name="Comma 33 2 3" xfId="28" xr:uid="{2DF74F5B-A1E2-4CC4-9594-23D9391137C5}"/>
    <cellStyle name="Comma 4" xfId="42" xr:uid="{ECD4F00C-02E2-4BE3-B117-583513CC96F7}"/>
    <cellStyle name="Comma 5" xfId="37" xr:uid="{ED183109-09E8-4093-8326-38EBE4021D9C}"/>
    <cellStyle name="Comma 5 3 3 2" xfId="31" xr:uid="{8F27EA97-7463-45FA-8B83-4F89B6DFD23F}"/>
    <cellStyle name="Comma 6" xfId="23" xr:uid="{CD5E3999-1B53-4425-8B30-0B22B99774C6}"/>
    <cellStyle name="Comma 6 2" xfId="46" xr:uid="{F036CADE-5D8E-4695-B956-EA1D8512A75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10 2" xfId="27" xr:uid="{9AC273E5-CF8B-4EA6-A847-EE4AE0882F8E}"/>
    <cellStyle name="Normal 13" xfId="26" xr:uid="{A3341607-AF79-4EC9-84D0-C453D449EC65}"/>
    <cellStyle name="Normal 138" xfId="40" xr:uid="{6749A073-A5D0-4EA8-8605-46795DAADB61}"/>
    <cellStyle name="Normal 2" xfId="1" xr:uid="{00000000-0005-0000-0000-00000C000000}"/>
    <cellStyle name="Normal 2 2" xfId="32" xr:uid="{161F75DE-115E-47AA-850B-EA7B627CD263}"/>
    <cellStyle name="Normal 2 27" xfId="20" xr:uid="{153B539E-C5D9-470D-9C65-17E15DD6600F}"/>
    <cellStyle name="Normal 2 3" xfId="48" xr:uid="{8026B626-915C-4480-8BED-3F6C3513731C}"/>
    <cellStyle name="Normal 24 6 3" xfId="39" xr:uid="{04EA4E26-FB07-4808-9E8A-4C55952A9D12}"/>
    <cellStyle name="Normal 3" xfId="13" xr:uid="{00000000-0005-0000-0000-00000D000000}"/>
    <cellStyle name="Normal 4" xfId="22" xr:uid="{7E45981B-6ECB-4CFF-A466-927B51931FA2}"/>
    <cellStyle name="Normal 4 2" xfId="45" xr:uid="{9625E7B1-C3BE-485D-8E1C-EDB5F542FBA5}"/>
    <cellStyle name="Normal 4 3" xfId="36" xr:uid="{64CDF5D7-C176-4704-BBC8-DA3C8CCE684E}"/>
    <cellStyle name="Normal_Bs&amp;plt_Q3'07" xfId="17" xr:uid="{00000000-0005-0000-0000-00000E000000}"/>
    <cellStyle name="Percent" xfId="19" builtinId="5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  <cellStyle name="เครื่องหมายจุลภาค 2 2" xfId="29" xr:uid="{78737D05-6356-46C8-B196-10085117D752}"/>
    <cellStyle name="ปกติ 2 2 10 2 4" xfId="24" xr:uid="{5DD03848-FC15-44F5-BB93-3BC39288ED33}"/>
    <cellStyle name="ปกติ_ธนาสิริ_2" xfId="21" xr:uid="{BE9014C0-4F23-49F5-9918-CFA3E544FF83}"/>
  </cellStyles>
  <dxfs count="0"/>
  <tableStyles count="0" defaultTableStyle="TableStyleMedium9" defaultPivotStyle="PivotStyleLight16"/>
  <colors>
    <mruColors>
      <color rgb="FFFF66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DC04BEE-C49E-49EA-AE79-6714EAF7ED67}">
  <we:reference id="db990d5c-8f5a-4cb3-9fc6-ec3d6d5f80f4" version="3.0.0.0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7"/>
  <sheetViews>
    <sheetView showGridLines="0" view="pageBreakPreview" topLeftCell="A49" zoomScaleNormal="70" zoomScaleSheetLayoutView="100" workbookViewId="0">
      <selection activeCell="C66" sqref="C66"/>
    </sheetView>
  </sheetViews>
  <sheetFormatPr defaultColWidth="14.42578125" defaultRowHeight="21.75" customHeight="1"/>
  <cols>
    <col min="1" max="1" width="28.42578125" style="1" customWidth="1"/>
    <col min="2" max="2" width="15.7109375" style="1" customWidth="1"/>
    <col min="3" max="3" width="9.5703125" style="38" bestFit="1" customWidth="1"/>
    <col min="4" max="4" width="1.42578125" style="1" customWidth="1"/>
    <col min="5" max="5" width="16.28515625" style="5" bestFit="1" customWidth="1"/>
    <col min="6" max="6" width="1.42578125" style="1" customWidth="1"/>
    <col min="7" max="7" width="17.140625" style="1" bestFit="1" customWidth="1"/>
    <col min="8" max="8" width="1.42578125" style="1" customWidth="1"/>
    <col min="9" max="9" width="17.7109375" style="1" customWidth="1"/>
    <col min="10" max="10" width="1.42578125" style="1" customWidth="1"/>
    <col min="11" max="11" width="17.28515625" style="5" customWidth="1"/>
    <col min="12" max="12" width="14.42578125" style="1"/>
    <col min="13" max="13" width="45.7109375" style="1" customWidth="1"/>
    <col min="14" max="14" width="15.7109375" style="1" customWidth="1"/>
    <col min="15" max="15" width="3.28515625" style="1" customWidth="1"/>
    <col min="16" max="18" width="15.7109375" style="1" customWidth="1"/>
    <col min="19" max="19" width="2.7109375" style="1" customWidth="1"/>
    <col min="20" max="20" width="15.7109375" style="1" customWidth="1"/>
    <col min="21" max="21" width="14.42578125" style="1"/>
    <col min="22" max="22" width="29.28515625" style="1" customWidth="1"/>
    <col min="23" max="23" width="43.28515625" style="1" customWidth="1"/>
    <col min="24" max="16384" width="14.42578125" style="1"/>
  </cols>
  <sheetData>
    <row r="1" spans="1:28" s="21" customFormat="1" ht="21.75" customHeight="1">
      <c r="A1" s="21" t="s">
        <v>109</v>
      </c>
      <c r="C1" s="36"/>
      <c r="E1" s="37"/>
      <c r="K1" s="37"/>
    </row>
    <row r="2" spans="1:28" s="21" customFormat="1" ht="21.75" customHeight="1">
      <c r="A2" s="21" t="s">
        <v>99</v>
      </c>
      <c r="C2" s="36"/>
      <c r="E2" s="37"/>
      <c r="K2" s="37"/>
    </row>
    <row r="3" spans="1:28" s="21" customFormat="1" ht="21.75" customHeight="1">
      <c r="A3" s="21" t="s">
        <v>181</v>
      </c>
      <c r="C3" s="36"/>
      <c r="E3" s="37"/>
      <c r="K3" s="37"/>
    </row>
    <row r="4" spans="1:28" ht="21.75" customHeight="1">
      <c r="K4" s="2" t="s">
        <v>0</v>
      </c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</row>
    <row r="5" spans="1:28" ht="21.75" customHeight="1">
      <c r="E5" s="97" t="s">
        <v>1</v>
      </c>
      <c r="F5" s="97"/>
      <c r="G5" s="97"/>
      <c r="H5" s="7"/>
      <c r="I5" s="97" t="s">
        <v>2</v>
      </c>
      <c r="J5" s="97"/>
      <c r="K5" s="97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28" ht="21.75" customHeight="1">
      <c r="C6" s="40" t="s">
        <v>3</v>
      </c>
      <c r="E6" s="41" t="s">
        <v>182</v>
      </c>
      <c r="G6" s="41" t="s">
        <v>110</v>
      </c>
      <c r="I6" s="41" t="s">
        <v>182</v>
      </c>
      <c r="K6" s="41" t="s">
        <v>110</v>
      </c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28" ht="21.75" customHeight="1">
      <c r="C7" s="7"/>
      <c r="E7" s="23" t="s">
        <v>4</v>
      </c>
      <c r="F7" s="42"/>
      <c r="G7" s="43" t="s">
        <v>5</v>
      </c>
      <c r="H7" s="43"/>
      <c r="I7" s="44" t="s">
        <v>4</v>
      </c>
      <c r="J7" s="42"/>
      <c r="K7" s="43" t="s">
        <v>5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</row>
    <row r="8" spans="1:28" ht="21.75" customHeight="1">
      <c r="C8" s="45"/>
      <c r="E8" s="23" t="s">
        <v>6</v>
      </c>
      <c r="F8" s="42"/>
      <c r="G8" s="43"/>
      <c r="H8" s="43"/>
      <c r="I8" s="44" t="s">
        <v>6</v>
      </c>
      <c r="J8" s="42"/>
      <c r="K8" s="43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</row>
    <row r="9" spans="1:28" ht="21.75" customHeight="1">
      <c r="A9" s="4" t="s">
        <v>7</v>
      </c>
      <c r="I9" s="46"/>
      <c r="K9" s="9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</row>
    <row r="10" spans="1:28" ht="21.75" customHeight="1">
      <c r="A10" s="4" t="s">
        <v>8</v>
      </c>
      <c r="I10" s="46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28" ht="21.75" customHeight="1">
      <c r="A11" s="1" t="s">
        <v>9</v>
      </c>
      <c r="C11" s="47"/>
      <c r="E11" s="11">
        <v>63116</v>
      </c>
      <c r="G11" s="11">
        <v>45308</v>
      </c>
      <c r="I11" s="11">
        <v>56217</v>
      </c>
      <c r="K11" s="11">
        <v>28892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ht="21.75" customHeight="1">
      <c r="A12" s="1" t="s">
        <v>167</v>
      </c>
      <c r="C12" s="48" t="s">
        <v>117</v>
      </c>
      <c r="E12" s="11">
        <v>12744</v>
      </c>
      <c r="G12" s="11">
        <v>11336</v>
      </c>
      <c r="I12" s="11">
        <v>10534</v>
      </c>
      <c r="K12" s="11">
        <v>12493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28" ht="21.75" customHeight="1">
      <c r="A13" s="1" t="s">
        <v>111</v>
      </c>
      <c r="C13" s="48">
        <v>4</v>
      </c>
      <c r="E13" s="11">
        <v>782332</v>
      </c>
      <c r="G13" s="11">
        <v>911123</v>
      </c>
      <c r="I13" s="11">
        <v>575867</v>
      </c>
      <c r="K13" s="11">
        <v>659454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spans="1:28" ht="21.75" customHeight="1">
      <c r="A14" s="1" t="s">
        <v>10</v>
      </c>
      <c r="C14" s="48"/>
      <c r="E14" s="12">
        <v>2625</v>
      </c>
      <c r="G14" s="11">
        <v>2082</v>
      </c>
      <c r="I14" s="11">
        <v>2430</v>
      </c>
      <c r="K14" s="11">
        <v>1508</v>
      </c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28" ht="21.75" customHeight="1">
      <c r="A15" s="4" t="s">
        <v>11</v>
      </c>
      <c r="C15" s="1"/>
      <c r="E15" s="13">
        <f>SUM(E11:F14)</f>
        <v>860817</v>
      </c>
      <c r="G15" s="13">
        <f>SUM(G11:H14)</f>
        <v>969849</v>
      </c>
      <c r="I15" s="13">
        <f>SUM(I11:I14)</f>
        <v>645048</v>
      </c>
      <c r="K15" s="13">
        <f>SUM(K11:K14)</f>
        <v>702347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8" ht="21.75" customHeight="1">
      <c r="A16" s="4" t="s">
        <v>12</v>
      </c>
      <c r="C16" s="1"/>
      <c r="E16" s="11"/>
      <c r="G16" s="11"/>
      <c r="I16" s="25"/>
      <c r="K16" s="25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28" ht="21.75" customHeight="1">
      <c r="A17" s="1" t="s">
        <v>13</v>
      </c>
      <c r="C17" s="48">
        <v>5</v>
      </c>
      <c r="E17" s="26">
        <v>0</v>
      </c>
      <c r="G17" s="26">
        <v>0</v>
      </c>
      <c r="I17" s="11">
        <v>90361</v>
      </c>
      <c r="K17" s="11">
        <v>90361</v>
      </c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</row>
    <row r="18" spans="1:28" ht="21.75" customHeight="1">
      <c r="A18" s="1" t="s">
        <v>14</v>
      </c>
      <c r="C18" s="48">
        <v>6</v>
      </c>
      <c r="E18" s="26">
        <v>75613</v>
      </c>
      <c r="G18" s="26">
        <v>73425</v>
      </c>
      <c r="I18" s="26">
        <v>45400</v>
      </c>
      <c r="K18" s="26">
        <v>45400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8" ht="21.75" customHeight="1">
      <c r="A19" s="1" t="s">
        <v>112</v>
      </c>
      <c r="C19" s="48">
        <v>2</v>
      </c>
      <c r="E19" s="26">
        <v>71400</v>
      </c>
      <c r="G19" s="26">
        <v>71400</v>
      </c>
      <c r="I19" s="26">
        <v>241012</v>
      </c>
      <c r="K19" s="26">
        <v>260698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</row>
    <row r="20" spans="1:28" ht="21.75" customHeight="1">
      <c r="A20" s="1" t="s">
        <v>113</v>
      </c>
      <c r="C20" s="48">
        <v>7</v>
      </c>
      <c r="E20" s="26">
        <v>105080</v>
      </c>
      <c r="G20" s="26">
        <v>106195</v>
      </c>
      <c r="I20" s="11">
        <v>45064</v>
      </c>
      <c r="K20" s="26">
        <v>46191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spans="1:28" ht="21.75" customHeight="1">
      <c r="A21" s="1" t="s">
        <v>15</v>
      </c>
      <c r="C21" s="48">
        <v>8</v>
      </c>
      <c r="E21" s="5">
        <v>9840</v>
      </c>
      <c r="G21" s="11">
        <v>10074</v>
      </c>
      <c r="I21" s="11">
        <v>2243</v>
      </c>
      <c r="K21" s="11">
        <v>2243</v>
      </c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</row>
    <row r="22" spans="1:28" ht="21.75" customHeight="1">
      <c r="A22" s="1" t="s">
        <v>16</v>
      </c>
      <c r="C22" s="47"/>
      <c r="E22" s="11">
        <v>3761</v>
      </c>
      <c r="G22" s="11">
        <v>4156</v>
      </c>
      <c r="I22" s="11">
        <v>3313</v>
      </c>
      <c r="K22" s="11">
        <v>3707</v>
      </c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</row>
    <row r="23" spans="1:28" ht="21.75" customHeight="1">
      <c r="A23" s="1" t="s">
        <v>17</v>
      </c>
      <c r="C23" s="49"/>
      <c r="E23" s="11">
        <v>11411</v>
      </c>
      <c r="G23" s="11">
        <v>14079</v>
      </c>
      <c r="I23" s="11">
        <v>8107</v>
      </c>
      <c r="K23" s="11">
        <v>10109</v>
      </c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</row>
    <row r="24" spans="1:28" ht="21.75" customHeight="1">
      <c r="A24" s="1" t="s">
        <v>18</v>
      </c>
      <c r="C24" s="47"/>
      <c r="E24" s="11">
        <v>691</v>
      </c>
      <c r="G24" s="11">
        <v>818</v>
      </c>
      <c r="I24" s="11">
        <v>656</v>
      </c>
      <c r="K24" s="11">
        <v>777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</row>
    <row r="25" spans="1:28" ht="21.75" customHeight="1">
      <c r="A25" s="1" t="s">
        <v>19</v>
      </c>
      <c r="C25" s="47"/>
      <c r="E25" s="11">
        <v>10642</v>
      </c>
      <c r="G25" s="11">
        <v>8831</v>
      </c>
      <c r="I25" s="11">
        <v>7205</v>
      </c>
      <c r="K25" s="11">
        <v>5388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</row>
    <row r="26" spans="1:28" ht="21.75" customHeight="1">
      <c r="A26" s="1" t="s">
        <v>20</v>
      </c>
      <c r="E26" s="12">
        <v>6656</v>
      </c>
      <c r="G26" s="12">
        <v>4389</v>
      </c>
      <c r="I26" s="12">
        <v>3684</v>
      </c>
      <c r="K26" s="12">
        <v>1823</v>
      </c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</row>
    <row r="27" spans="1:28" ht="21.75" customHeight="1">
      <c r="A27" s="4" t="s">
        <v>21</v>
      </c>
      <c r="E27" s="13">
        <f>SUM(E17:E26)</f>
        <v>295094</v>
      </c>
      <c r="G27" s="13">
        <f>SUM(G17:G26)</f>
        <v>293367</v>
      </c>
      <c r="I27" s="13">
        <f>SUM(I17:I26)</f>
        <v>447045</v>
      </c>
      <c r="K27" s="13">
        <f>SUM(K17:K26)</f>
        <v>466697</v>
      </c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</row>
    <row r="28" spans="1:28" ht="21.75" customHeight="1" thickBot="1">
      <c r="A28" s="4" t="s">
        <v>22</v>
      </c>
      <c r="E28" s="27">
        <f>SUM(E17:E26,E11:E14)</f>
        <v>1155911</v>
      </c>
      <c r="G28" s="27">
        <f>SUM(G17:G26,G11:G14)</f>
        <v>1263216</v>
      </c>
      <c r="I28" s="27">
        <f>SUM(I17:I26,I11:I14)</f>
        <v>1092093</v>
      </c>
      <c r="K28" s="27">
        <f>SUM(K17:K26,K11:K14)</f>
        <v>1169044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</row>
    <row r="29" spans="1:28" ht="21.75" customHeight="1" thickTop="1">
      <c r="A29" s="4"/>
      <c r="E29" s="14"/>
      <c r="G29" s="14"/>
      <c r="I29" s="14"/>
      <c r="K29" s="14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</row>
    <row r="30" spans="1:28" ht="21.75" customHeight="1">
      <c r="A30" s="1" t="s">
        <v>23</v>
      </c>
      <c r="E30" s="14"/>
      <c r="G30" s="14"/>
      <c r="I30" s="14"/>
      <c r="K30" s="14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</row>
    <row r="31" spans="1:28" ht="21.75" customHeight="1">
      <c r="E31" s="14"/>
      <c r="G31" s="14"/>
      <c r="I31" s="14"/>
      <c r="K31" s="14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</row>
    <row r="32" spans="1:28" ht="21.75" customHeight="1">
      <c r="E32" s="14"/>
      <c r="G32" s="14"/>
      <c r="I32" s="14"/>
      <c r="K32" s="14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</row>
    <row r="33" spans="1:28" ht="21.75" customHeight="1">
      <c r="E33" s="14"/>
      <c r="G33" s="14"/>
      <c r="I33" s="14"/>
      <c r="K33" s="14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</row>
    <row r="34" spans="1:28" ht="21.75" customHeight="1">
      <c r="E34" s="14"/>
      <c r="G34" s="14"/>
      <c r="I34" s="14"/>
      <c r="K34" s="1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</row>
    <row r="35" spans="1:28" ht="21.75" customHeight="1">
      <c r="E35" s="14"/>
      <c r="G35" s="14"/>
      <c r="I35" s="14"/>
      <c r="K35" s="14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</row>
    <row r="36" spans="1:28" ht="21.75" customHeight="1">
      <c r="E36" s="14"/>
      <c r="G36" s="14"/>
      <c r="I36" s="14"/>
      <c r="K36" s="14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</row>
    <row r="37" spans="1:28" ht="21.75" customHeight="1">
      <c r="E37" s="14"/>
      <c r="G37" s="14"/>
      <c r="I37" s="14"/>
      <c r="K37" s="14"/>
    </row>
    <row r="38" spans="1:28" ht="21.75" customHeight="1">
      <c r="E38" s="14"/>
      <c r="G38" s="14"/>
      <c r="I38" s="14"/>
      <c r="K38" s="14"/>
    </row>
    <row r="39" spans="1:28" ht="21.75" customHeight="1">
      <c r="E39" s="14"/>
      <c r="G39" s="14"/>
      <c r="I39" s="14"/>
      <c r="K39" s="14"/>
    </row>
    <row r="40" spans="1:28" ht="21.75" customHeight="1">
      <c r="E40" s="14"/>
      <c r="G40" s="14"/>
      <c r="I40" s="14"/>
      <c r="K40" s="14"/>
    </row>
    <row r="41" spans="1:28" ht="21.75" customHeight="1">
      <c r="E41" s="14"/>
      <c r="G41" s="14"/>
      <c r="I41" s="14"/>
      <c r="K41" s="14"/>
    </row>
    <row r="42" spans="1:28" ht="21.75" customHeight="1">
      <c r="E42" s="14"/>
      <c r="G42" s="14"/>
      <c r="I42" s="14"/>
      <c r="K42" s="14"/>
    </row>
    <row r="43" spans="1:28" ht="21.75" customHeight="1">
      <c r="E43" s="14"/>
      <c r="G43" s="14"/>
      <c r="I43" s="14"/>
      <c r="K43" s="14"/>
    </row>
    <row r="44" spans="1:28" ht="21.75" customHeight="1">
      <c r="E44" s="14"/>
      <c r="G44" s="14"/>
      <c r="I44" s="14"/>
      <c r="K44" s="14"/>
    </row>
    <row r="45" spans="1:28" ht="21.75" customHeight="1">
      <c r="E45" s="14"/>
      <c r="G45" s="14"/>
      <c r="I45" s="14"/>
      <c r="K45" s="14"/>
    </row>
    <row r="46" spans="1:28" ht="21.75" customHeight="1">
      <c r="E46" s="14"/>
      <c r="G46" s="14"/>
      <c r="I46" s="14"/>
      <c r="K46" s="14"/>
    </row>
    <row r="47" spans="1:28" s="21" customFormat="1" ht="21.75" customHeight="1">
      <c r="A47" s="21" t="s">
        <v>109</v>
      </c>
      <c r="C47" s="36"/>
      <c r="E47" s="37"/>
      <c r="K47" s="37"/>
    </row>
    <row r="48" spans="1:28" s="21" customFormat="1" ht="21.75" customHeight="1">
      <c r="A48" s="21" t="s">
        <v>100</v>
      </c>
      <c r="C48" s="36"/>
      <c r="E48" s="37"/>
      <c r="K48" s="15"/>
    </row>
    <row r="49" spans="1:23" s="21" customFormat="1" ht="21.75" customHeight="1">
      <c r="A49" s="21" t="s">
        <v>181</v>
      </c>
      <c r="C49" s="36"/>
      <c r="E49" s="37"/>
      <c r="K49" s="37"/>
    </row>
    <row r="50" spans="1:23" ht="21.75" customHeight="1">
      <c r="K50" s="2" t="s">
        <v>0</v>
      </c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</row>
    <row r="51" spans="1:23" ht="21.75" customHeight="1">
      <c r="E51" s="97" t="s">
        <v>1</v>
      </c>
      <c r="F51" s="97"/>
      <c r="G51" s="97"/>
      <c r="H51" s="7"/>
      <c r="I51" s="97" t="s">
        <v>2</v>
      </c>
      <c r="J51" s="97"/>
      <c r="K51" s="97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</row>
    <row r="52" spans="1:23" ht="21.75" customHeight="1">
      <c r="C52" s="40" t="s">
        <v>3</v>
      </c>
      <c r="E52" s="41" t="s">
        <v>182</v>
      </c>
      <c r="G52" s="41" t="s">
        <v>110</v>
      </c>
      <c r="I52" s="41" t="s">
        <v>182</v>
      </c>
      <c r="K52" s="41" t="s">
        <v>110</v>
      </c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</row>
    <row r="53" spans="1:23" ht="21.75" customHeight="1">
      <c r="C53" s="7"/>
      <c r="E53" s="23" t="s">
        <v>4</v>
      </c>
      <c r="F53" s="42"/>
      <c r="G53" s="43" t="s">
        <v>5</v>
      </c>
      <c r="H53" s="43"/>
      <c r="I53" s="44" t="s">
        <v>4</v>
      </c>
      <c r="J53" s="42"/>
      <c r="K53" s="43" t="s">
        <v>5</v>
      </c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</row>
    <row r="54" spans="1:23" ht="21.75" customHeight="1">
      <c r="C54" s="45"/>
      <c r="E54" s="23" t="s">
        <v>6</v>
      </c>
      <c r="F54" s="42"/>
      <c r="G54" s="43"/>
      <c r="H54" s="43"/>
      <c r="I54" s="44" t="s">
        <v>6</v>
      </c>
      <c r="J54" s="42"/>
      <c r="K54" s="43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</row>
    <row r="55" spans="1:23" ht="21.75" customHeight="1">
      <c r="A55" s="4" t="s">
        <v>24</v>
      </c>
      <c r="B55" s="4"/>
      <c r="I55" s="46"/>
      <c r="K55" s="26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</row>
    <row r="56" spans="1:23" ht="21.75" customHeight="1">
      <c r="A56" s="4" t="s">
        <v>25</v>
      </c>
      <c r="I56" s="46"/>
      <c r="K56" s="26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</row>
    <row r="57" spans="1:23" ht="21.75" customHeight="1">
      <c r="A57" s="50" t="s">
        <v>96</v>
      </c>
      <c r="C57" s="47"/>
      <c r="E57" s="11"/>
      <c r="F57" s="20"/>
      <c r="K57" s="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</row>
    <row r="58" spans="1:23" ht="21.75" customHeight="1">
      <c r="A58" s="50" t="s">
        <v>97</v>
      </c>
      <c r="C58" s="48">
        <v>9</v>
      </c>
      <c r="E58" s="11">
        <v>137848</v>
      </c>
      <c r="F58" s="20"/>
      <c r="G58" s="11">
        <v>161982</v>
      </c>
      <c r="I58" s="11">
        <v>137848</v>
      </c>
      <c r="K58" s="11">
        <v>161982</v>
      </c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</row>
    <row r="59" spans="1:23" ht="21.75" customHeight="1">
      <c r="A59" s="1" t="s">
        <v>176</v>
      </c>
      <c r="C59" s="48">
        <v>2</v>
      </c>
      <c r="E59" s="11">
        <v>0</v>
      </c>
      <c r="F59" s="20"/>
      <c r="G59" s="11">
        <v>0</v>
      </c>
      <c r="I59" s="11">
        <v>0</v>
      </c>
      <c r="K59" s="11">
        <v>4200</v>
      </c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</row>
    <row r="60" spans="1:23" ht="21.75" customHeight="1">
      <c r="A60" s="50" t="s">
        <v>166</v>
      </c>
      <c r="C60" s="48">
        <v>10</v>
      </c>
      <c r="E60" s="11">
        <v>5000</v>
      </c>
      <c r="F60" s="20"/>
      <c r="G60" s="11">
        <v>15000</v>
      </c>
      <c r="I60" s="11">
        <v>5000</v>
      </c>
      <c r="K60" s="11">
        <v>0</v>
      </c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</row>
    <row r="61" spans="1:23" ht="21.75" customHeight="1">
      <c r="A61" s="1" t="s">
        <v>168</v>
      </c>
      <c r="C61" s="47">
        <v>2</v>
      </c>
      <c r="E61" s="11">
        <v>70687</v>
      </c>
      <c r="G61" s="11">
        <v>69361</v>
      </c>
      <c r="I61" s="11">
        <v>43245</v>
      </c>
      <c r="K61" s="11">
        <v>47196</v>
      </c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</row>
    <row r="62" spans="1:23" ht="21.75" customHeight="1">
      <c r="A62" s="1" t="s">
        <v>201</v>
      </c>
      <c r="E62" s="11"/>
      <c r="G62" s="14"/>
      <c r="I62" s="14"/>
      <c r="K62" s="14"/>
      <c r="M62" s="42"/>
      <c r="N62" s="42"/>
      <c r="O62" s="42"/>
      <c r="P62" s="42"/>
      <c r="Q62" s="42"/>
      <c r="R62" s="42"/>
      <c r="S62" s="42"/>
      <c r="T62" s="42"/>
    </row>
    <row r="63" spans="1:23" ht="21.75" customHeight="1">
      <c r="A63" s="1" t="s">
        <v>26</v>
      </c>
      <c r="C63" s="48">
        <v>11</v>
      </c>
      <c r="E63" s="11">
        <v>189202</v>
      </c>
      <c r="G63" s="14">
        <v>241456</v>
      </c>
      <c r="I63" s="14">
        <v>171610</v>
      </c>
      <c r="K63" s="14">
        <v>195527</v>
      </c>
      <c r="M63" s="42"/>
      <c r="N63" s="96"/>
      <c r="O63" s="42"/>
      <c r="P63" s="96"/>
      <c r="Q63" s="42"/>
      <c r="R63" s="96"/>
      <c r="S63" s="42"/>
      <c r="T63" s="96"/>
    </row>
    <row r="64" spans="1:23" ht="21.75" customHeight="1">
      <c r="A64" s="1" t="s">
        <v>202</v>
      </c>
      <c r="C64" s="48"/>
      <c r="E64" s="11"/>
      <c r="G64" s="14"/>
      <c r="I64" s="14"/>
      <c r="K64" s="14"/>
      <c r="M64" s="42"/>
      <c r="N64" s="96"/>
      <c r="O64" s="42"/>
      <c r="P64" s="96"/>
      <c r="Q64" s="42"/>
      <c r="R64" s="96"/>
      <c r="S64" s="42"/>
      <c r="T64" s="96"/>
    </row>
    <row r="65" spans="1:22" ht="21.75" customHeight="1">
      <c r="A65" s="1" t="s">
        <v>90</v>
      </c>
      <c r="C65" s="48">
        <v>12</v>
      </c>
      <c r="E65" s="11">
        <v>0</v>
      </c>
      <c r="G65" s="14">
        <v>100000</v>
      </c>
      <c r="I65" s="14">
        <v>0</v>
      </c>
      <c r="K65" s="14">
        <v>100000</v>
      </c>
      <c r="M65" s="42"/>
      <c r="N65" s="96"/>
      <c r="O65" s="42"/>
      <c r="P65" s="96"/>
      <c r="Q65" s="42"/>
      <c r="R65" s="96"/>
      <c r="S65" s="42"/>
      <c r="T65" s="96"/>
    </row>
    <row r="66" spans="1:22" ht="21.75" customHeight="1">
      <c r="A66" s="50" t="s">
        <v>98</v>
      </c>
      <c r="C66" s="49"/>
      <c r="E66" s="11"/>
      <c r="K66" s="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ht="21.75" customHeight="1">
      <c r="A67" s="50" t="s">
        <v>90</v>
      </c>
      <c r="C67" s="47">
        <v>2</v>
      </c>
      <c r="E67" s="11">
        <v>4995</v>
      </c>
      <c r="G67" s="14">
        <v>4863</v>
      </c>
      <c r="I67" s="1">
        <v>3788</v>
      </c>
      <c r="K67" s="14">
        <v>3693</v>
      </c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ht="21.75" customHeight="1">
      <c r="A68" s="1" t="s">
        <v>158</v>
      </c>
      <c r="C68" s="47"/>
      <c r="E68" s="11">
        <v>690</v>
      </c>
      <c r="G68" s="14">
        <v>603</v>
      </c>
      <c r="I68" s="14">
        <v>0</v>
      </c>
      <c r="K68" s="14">
        <v>0</v>
      </c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ht="21.75" customHeight="1">
      <c r="A69" s="1" t="s">
        <v>27</v>
      </c>
      <c r="C69" s="47"/>
      <c r="E69" s="12">
        <v>23757</v>
      </c>
      <c r="G69" s="12">
        <v>24978</v>
      </c>
      <c r="I69" s="12">
        <v>17260</v>
      </c>
      <c r="K69" s="12">
        <v>18858</v>
      </c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ht="21.75" customHeight="1">
      <c r="A70" s="4" t="s">
        <v>28</v>
      </c>
      <c r="E70" s="12">
        <f>SUM(E57:E69)</f>
        <v>432179</v>
      </c>
      <c r="G70" s="12">
        <f>SUM(G58:G69)</f>
        <v>618243</v>
      </c>
      <c r="I70" s="12">
        <f>SUM(I58:I69)</f>
        <v>378751</v>
      </c>
      <c r="K70" s="12">
        <f>SUM(K58:K69)</f>
        <v>531456</v>
      </c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ht="21.75" customHeight="1">
      <c r="A71" s="4" t="s">
        <v>29</v>
      </c>
      <c r="E71" s="14"/>
      <c r="G71" s="14"/>
      <c r="I71" s="28"/>
      <c r="K71" s="28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ht="21.75" customHeight="1">
      <c r="A72" s="1" t="s">
        <v>203</v>
      </c>
      <c r="E72" s="14"/>
      <c r="G72" s="14"/>
      <c r="I72" s="28"/>
      <c r="K72" s="28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ht="21.75" customHeight="1">
      <c r="A73" s="1" t="s">
        <v>118</v>
      </c>
      <c r="C73" s="48">
        <v>11</v>
      </c>
      <c r="E73" s="14">
        <v>9178</v>
      </c>
      <c r="G73" s="14">
        <v>16464</v>
      </c>
      <c r="I73" s="14">
        <v>9178</v>
      </c>
      <c r="K73" s="14">
        <v>16464</v>
      </c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ht="21.75" customHeight="1">
      <c r="A74" s="1" t="s">
        <v>159</v>
      </c>
      <c r="C74" s="48">
        <v>2</v>
      </c>
      <c r="E74" s="14">
        <v>15760</v>
      </c>
      <c r="G74" s="14">
        <v>19685</v>
      </c>
      <c r="I74" s="14">
        <v>0</v>
      </c>
      <c r="K74" s="14">
        <v>0</v>
      </c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ht="21.75" customHeight="1">
      <c r="A75" s="1" t="s">
        <v>204</v>
      </c>
      <c r="C75" s="48"/>
      <c r="E75" s="14"/>
      <c r="G75" s="14"/>
      <c r="I75" s="14"/>
      <c r="K75" s="14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ht="21.75" customHeight="1">
      <c r="A76" s="1" t="s">
        <v>90</v>
      </c>
      <c r="C76" s="48">
        <v>12</v>
      </c>
      <c r="E76" s="14">
        <v>100000</v>
      </c>
      <c r="G76" s="14">
        <v>0</v>
      </c>
      <c r="I76" s="14">
        <v>100000</v>
      </c>
      <c r="K76" s="14">
        <v>0</v>
      </c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ht="21.75" customHeight="1">
      <c r="A77" s="1" t="s">
        <v>93</v>
      </c>
      <c r="C77" s="1"/>
      <c r="E77" s="11"/>
      <c r="G77" s="11"/>
      <c r="I77" s="11"/>
      <c r="K77" s="1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ht="21.75" customHeight="1">
      <c r="A78" s="1" t="s">
        <v>90</v>
      </c>
      <c r="C78" s="47">
        <v>2</v>
      </c>
      <c r="E78" s="11">
        <v>4662</v>
      </c>
      <c r="G78" s="11">
        <v>7193</v>
      </c>
      <c r="I78" s="14">
        <v>2782</v>
      </c>
      <c r="K78" s="14">
        <v>4700</v>
      </c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ht="21.75" customHeight="1">
      <c r="A79" s="1" t="s">
        <v>119</v>
      </c>
      <c r="C79" s="47"/>
      <c r="E79" s="12">
        <v>29860</v>
      </c>
      <c r="G79" s="12">
        <v>27440</v>
      </c>
      <c r="I79" s="12">
        <v>29169</v>
      </c>
      <c r="K79" s="12">
        <v>26806</v>
      </c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ht="21.75" customHeight="1">
      <c r="A80" s="4" t="s">
        <v>30</v>
      </c>
      <c r="E80" s="12">
        <f>SUM(E73:E79)</f>
        <v>159460</v>
      </c>
      <c r="G80" s="12">
        <f>SUM(G73:G79)</f>
        <v>70782</v>
      </c>
      <c r="I80" s="12">
        <f>SUM(I73:I79)</f>
        <v>141129</v>
      </c>
      <c r="K80" s="12">
        <f>SUM(K73:K79)</f>
        <v>47970</v>
      </c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ht="21.75" customHeight="1">
      <c r="A81" s="4" t="s">
        <v>31</v>
      </c>
      <c r="E81" s="12">
        <f>SUM(E70,E80)</f>
        <v>591639</v>
      </c>
      <c r="G81" s="12">
        <f>SUM(G70,G80)</f>
        <v>689025</v>
      </c>
      <c r="I81" s="12">
        <f>SUM(I70,I80)</f>
        <v>519880</v>
      </c>
      <c r="K81" s="12">
        <f>SUM(K70,K80)</f>
        <v>579426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ht="21.75" customHeight="1">
      <c r="A82" s="4"/>
      <c r="E82" s="1"/>
      <c r="K82" s="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ht="21.75" customHeight="1">
      <c r="A83" s="1" t="s">
        <v>23</v>
      </c>
      <c r="E83" s="1"/>
      <c r="K83" s="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ht="21.75" customHeight="1">
      <c r="E84" s="1"/>
      <c r="K84" s="1"/>
    </row>
    <row r="85" spans="1:22" ht="21.75" customHeight="1">
      <c r="E85" s="1"/>
      <c r="K85" s="1"/>
    </row>
    <row r="86" spans="1:22" ht="21.75" customHeight="1">
      <c r="E86" s="1"/>
      <c r="K86" s="1"/>
    </row>
    <row r="87" spans="1:22" ht="21.75" customHeight="1">
      <c r="E87" s="1"/>
      <c r="K87" s="1"/>
    </row>
    <row r="88" spans="1:22" ht="21.75" customHeight="1">
      <c r="E88" s="1"/>
      <c r="K88" s="1"/>
    </row>
    <row r="89" spans="1:22" ht="21.75" customHeight="1">
      <c r="E89" s="1"/>
      <c r="K89" s="1"/>
    </row>
    <row r="90" spans="1:22" ht="21.75" customHeight="1">
      <c r="E90" s="1"/>
      <c r="K90" s="1"/>
    </row>
    <row r="91" spans="1:22" ht="21.75" customHeight="1">
      <c r="E91" s="1"/>
      <c r="K91" s="1"/>
    </row>
    <row r="92" spans="1:22" ht="21.75" customHeight="1">
      <c r="E92" s="1"/>
      <c r="K92" s="1"/>
    </row>
    <row r="93" spans="1:22" ht="21.75" customHeight="1">
      <c r="E93" s="1"/>
      <c r="K93" s="1"/>
    </row>
    <row r="94" spans="1:22" ht="21.75" customHeight="1">
      <c r="E94" s="1"/>
      <c r="K94" s="1"/>
    </row>
    <row r="95" spans="1:22" ht="21.75" customHeight="1">
      <c r="E95" s="1"/>
      <c r="K95" s="1"/>
    </row>
    <row r="96" spans="1:22" s="21" customFormat="1" ht="21.75" customHeight="1">
      <c r="A96" s="21" t="s">
        <v>109</v>
      </c>
      <c r="C96" s="36"/>
      <c r="E96" s="37"/>
      <c r="K96" s="37"/>
    </row>
    <row r="97" spans="1:11" s="21" customFormat="1" ht="21.75" customHeight="1">
      <c r="A97" s="21" t="s">
        <v>100</v>
      </c>
      <c r="C97" s="36"/>
      <c r="E97" s="37"/>
      <c r="K97" s="15"/>
    </row>
    <row r="98" spans="1:11" s="21" customFormat="1" ht="21.75" customHeight="1">
      <c r="A98" s="21" t="s">
        <v>181</v>
      </c>
      <c r="C98" s="36"/>
      <c r="E98" s="37"/>
      <c r="K98" s="37"/>
    </row>
    <row r="99" spans="1:11" ht="21.75" customHeight="1">
      <c r="K99" s="2" t="s">
        <v>0</v>
      </c>
    </row>
    <row r="100" spans="1:11" ht="21.75" customHeight="1">
      <c r="E100" s="97" t="s">
        <v>1</v>
      </c>
      <c r="F100" s="97"/>
      <c r="G100" s="97"/>
      <c r="H100" s="7"/>
      <c r="I100" s="97" t="s">
        <v>2</v>
      </c>
      <c r="J100" s="97"/>
      <c r="K100" s="97"/>
    </row>
    <row r="101" spans="1:11" ht="21.75" customHeight="1">
      <c r="C101" s="40" t="s">
        <v>3</v>
      </c>
      <c r="E101" s="41" t="s">
        <v>182</v>
      </c>
      <c r="G101" s="41" t="s">
        <v>110</v>
      </c>
      <c r="I101" s="41" t="s">
        <v>182</v>
      </c>
      <c r="K101" s="41" t="s">
        <v>110</v>
      </c>
    </row>
    <row r="102" spans="1:11" ht="21.75" customHeight="1">
      <c r="C102" s="7"/>
      <c r="E102" s="23" t="s">
        <v>4</v>
      </c>
      <c r="F102" s="42"/>
      <c r="G102" s="43" t="s">
        <v>5</v>
      </c>
      <c r="H102" s="43"/>
      <c r="I102" s="44" t="s">
        <v>4</v>
      </c>
      <c r="J102" s="42"/>
      <c r="K102" s="43" t="s">
        <v>5</v>
      </c>
    </row>
    <row r="103" spans="1:11" ht="21.75" customHeight="1">
      <c r="C103" s="45"/>
      <c r="E103" s="23" t="s">
        <v>6</v>
      </c>
      <c r="F103" s="42"/>
      <c r="G103" s="43"/>
      <c r="H103" s="43"/>
      <c r="I103" s="44" t="s">
        <v>6</v>
      </c>
      <c r="J103" s="42"/>
      <c r="K103" s="43"/>
    </row>
    <row r="104" spans="1:11" ht="21.75" customHeight="1">
      <c r="A104" s="4" t="s">
        <v>32</v>
      </c>
      <c r="E104" s="14"/>
      <c r="G104" s="14"/>
      <c r="I104" s="28"/>
      <c r="K104" s="14"/>
    </row>
    <row r="105" spans="1:11" ht="21.75" customHeight="1">
      <c r="A105" s="1" t="s">
        <v>33</v>
      </c>
      <c r="C105" s="48" t="s">
        <v>121</v>
      </c>
      <c r="E105" s="11"/>
      <c r="G105" s="11"/>
      <c r="I105" s="25"/>
      <c r="K105" s="11"/>
    </row>
    <row r="106" spans="1:11" ht="21.75" customHeight="1">
      <c r="A106" s="1" t="s">
        <v>34</v>
      </c>
      <c r="E106" s="11"/>
      <c r="G106" s="11"/>
      <c r="I106" s="25"/>
      <c r="K106" s="11"/>
    </row>
    <row r="107" spans="1:11" ht="21.75" customHeight="1" thickBot="1">
      <c r="A107" s="1" t="s">
        <v>114</v>
      </c>
      <c r="C107" s="47"/>
      <c r="E107" s="27">
        <v>277375</v>
      </c>
      <c r="G107" s="27">
        <v>277375</v>
      </c>
      <c r="I107" s="27">
        <v>277375</v>
      </c>
      <c r="K107" s="27">
        <v>277375</v>
      </c>
    </row>
    <row r="108" spans="1:11" ht="21.75" customHeight="1" thickTop="1">
      <c r="A108" s="1" t="s">
        <v>35</v>
      </c>
      <c r="E108" s="11"/>
      <c r="G108" s="11"/>
      <c r="I108" s="11"/>
      <c r="K108" s="11"/>
    </row>
    <row r="109" spans="1:11" ht="21.75" customHeight="1">
      <c r="A109" s="1" t="s">
        <v>114</v>
      </c>
      <c r="E109" s="1">
        <v>277375</v>
      </c>
      <c r="G109" s="1">
        <v>277375</v>
      </c>
      <c r="I109" s="5">
        <v>277375</v>
      </c>
      <c r="K109" s="5">
        <v>277375</v>
      </c>
    </row>
    <row r="110" spans="1:11" ht="21.75" customHeight="1">
      <c r="A110" s="1" t="s">
        <v>36</v>
      </c>
      <c r="C110" s="47"/>
      <c r="E110" s="11">
        <v>80148</v>
      </c>
      <c r="G110" s="11">
        <v>80148</v>
      </c>
      <c r="I110" s="11">
        <v>80148</v>
      </c>
      <c r="K110" s="11">
        <v>80148</v>
      </c>
    </row>
    <row r="111" spans="1:11" ht="21.75" customHeight="1">
      <c r="A111" s="50" t="s">
        <v>120</v>
      </c>
      <c r="C111" s="48"/>
      <c r="E111" s="5">
        <v>-908</v>
      </c>
      <c r="G111" s="5">
        <v>-908</v>
      </c>
      <c r="I111" s="11">
        <v>0</v>
      </c>
      <c r="K111" s="5">
        <v>0</v>
      </c>
    </row>
    <row r="112" spans="1:11" ht="21.75" customHeight="1">
      <c r="A112" s="1" t="s">
        <v>37</v>
      </c>
      <c r="C112" s="47"/>
      <c r="E112" s="11"/>
      <c r="G112" s="11"/>
      <c r="I112" s="11"/>
      <c r="K112" s="11"/>
    </row>
    <row r="113" spans="1:15" ht="21.75" customHeight="1">
      <c r="A113" s="1" t="s">
        <v>38</v>
      </c>
      <c r="C113" s="47"/>
      <c r="E113" s="11">
        <v>24265</v>
      </c>
      <c r="G113" s="11">
        <v>24265</v>
      </c>
      <c r="I113" s="11">
        <v>24265</v>
      </c>
      <c r="K113" s="11">
        <v>24265</v>
      </c>
    </row>
    <row r="114" spans="1:15" ht="21.75" customHeight="1">
      <c r="A114" s="1" t="s">
        <v>39</v>
      </c>
      <c r="E114" s="11">
        <v>181282</v>
      </c>
      <c r="G114" s="11">
        <v>193630</v>
      </c>
      <c r="I114" s="11">
        <v>190425</v>
      </c>
      <c r="K114" s="14">
        <v>207830</v>
      </c>
    </row>
    <row r="115" spans="1:15" ht="21.75" customHeight="1">
      <c r="A115" s="1" t="s">
        <v>122</v>
      </c>
      <c r="E115" s="12">
        <v>0</v>
      </c>
      <c r="G115" s="12">
        <v>0</v>
      </c>
      <c r="I115" s="12">
        <v>0</v>
      </c>
      <c r="K115" s="12">
        <v>0</v>
      </c>
    </row>
    <row r="116" spans="1:15" ht="21.75" customHeight="1">
      <c r="A116" s="1" t="s">
        <v>123</v>
      </c>
      <c r="E116" s="14">
        <f>SUM(E109:E115)</f>
        <v>562162</v>
      </c>
      <c r="G116" s="14">
        <f>SUM(G109:G115)</f>
        <v>574510</v>
      </c>
      <c r="I116" s="14">
        <f>SUM(I109:I115)</f>
        <v>572213</v>
      </c>
      <c r="K116" s="14">
        <f>SUM(K109:K115)</f>
        <v>589618</v>
      </c>
    </row>
    <row r="117" spans="1:15" ht="21.75" customHeight="1">
      <c r="A117" s="1" t="s">
        <v>124</v>
      </c>
      <c r="E117" s="14">
        <v>2110</v>
      </c>
      <c r="G117" s="14">
        <v>-319</v>
      </c>
      <c r="I117" s="14">
        <v>0</v>
      </c>
      <c r="K117" s="14">
        <v>0</v>
      </c>
    </row>
    <row r="118" spans="1:15" ht="21.75" customHeight="1">
      <c r="A118" s="4" t="s">
        <v>40</v>
      </c>
      <c r="E118" s="13">
        <f>SUM(E116:E117)</f>
        <v>564272</v>
      </c>
      <c r="G118" s="13">
        <f>SUM(G116:G117)</f>
        <v>574191</v>
      </c>
      <c r="I118" s="13">
        <f>SUM(I116:I117)</f>
        <v>572213</v>
      </c>
      <c r="K118" s="13">
        <f>SUM(K116:K117)</f>
        <v>589618</v>
      </c>
    </row>
    <row r="119" spans="1:15" ht="21.75" customHeight="1" thickBot="1">
      <c r="A119" s="4" t="s">
        <v>41</v>
      </c>
      <c r="E119" s="33">
        <f>SUM(E118,E81)</f>
        <v>1155911</v>
      </c>
      <c r="G119" s="33">
        <f>SUM(G118,G81)</f>
        <v>1263216</v>
      </c>
      <c r="I119" s="33">
        <f>SUM(I118,I81)</f>
        <v>1092093</v>
      </c>
      <c r="K119" s="33">
        <f>SUM(K118,K81)</f>
        <v>1169044</v>
      </c>
    </row>
    <row r="120" spans="1:15" ht="21.75" customHeight="1" thickTop="1">
      <c r="E120" s="34">
        <f>E119-E28</f>
        <v>0</v>
      </c>
      <c r="F120" s="20"/>
      <c r="G120" s="34">
        <f>G119-G28</f>
        <v>0</v>
      </c>
      <c r="I120" s="34">
        <f>I119-I28</f>
        <v>0</v>
      </c>
      <c r="K120" s="34">
        <f>K119-K28</f>
        <v>0</v>
      </c>
    </row>
    <row r="121" spans="1:15" ht="21.75" customHeight="1">
      <c r="A121" s="1" t="s">
        <v>23</v>
      </c>
      <c r="E121" s="24"/>
      <c r="F121" s="20"/>
      <c r="G121" s="24"/>
      <c r="I121" s="24"/>
      <c r="K121" s="24"/>
    </row>
    <row r="122" spans="1:15" ht="21.75" customHeight="1">
      <c r="E122" s="24"/>
      <c r="F122" s="20"/>
      <c r="G122" s="24"/>
      <c r="I122" s="24"/>
      <c r="K122" s="24"/>
    </row>
    <row r="123" spans="1:15" ht="21.75" customHeight="1">
      <c r="E123" s="24"/>
      <c r="F123" s="20"/>
      <c r="G123" s="24"/>
      <c r="I123" s="24"/>
      <c r="K123" s="24"/>
    </row>
    <row r="124" spans="1:15" s="52" customFormat="1" ht="21.75" customHeight="1">
      <c r="A124" s="51"/>
      <c r="B124" s="51"/>
      <c r="F124" s="53"/>
      <c r="H124" s="53"/>
      <c r="J124" s="53"/>
      <c r="K124" s="53"/>
      <c r="L124" s="1"/>
      <c r="M124" s="1"/>
      <c r="N124" s="1"/>
      <c r="O124" s="1"/>
    </row>
    <row r="125" spans="1:15" s="52" customFormat="1" ht="21.75" customHeight="1">
      <c r="B125" s="54"/>
      <c r="F125" s="53"/>
      <c r="H125" s="53"/>
      <c r="J125" s="53"/>
      <c r="K125" s="53"/>
      <c r="L125" s="1"/>
      <c r="M125" s="1"/>
      <c r="N125" s="1"/>
      <c r="O125" s="1"/>
    </row>
    <row r="126" spans="1:15" s="52" customFormat="1" ht="21.75" customHeight="1">
      <c r="C126" s="55" t="s">
        <v>42</v>
      </c>
      <c r="F126" s="53"/>
      <c r="H126" s="53"/>
      <c r="J126" s="53"/>
      <c r="K126" s="53"/>
    </row>
    <row r="127" spans="1:15" s="52" customFormat="1" ht="21.75" customHeight="1">
      <c r="A127" s="51"/>
      <c r="B127" s="51"/>
      <c r="F127" s="53"/>
      <c r="H127" s="53"/>
      <c r="J127" s="53"/>
      <c r="K127" s="53"/>
    </row>
  </sheetData>
  <mergeCells count="6">
    <mergeCell ref="E5:G5"/>
    <mergeCell ref="I5:K5"/>
    <mergeCell ref="E51:G51"/>
    <mergeCell ref="I51:K51"/>
    <mergeCell ref="E100:G100"/>
    <mergeCell ref="I100:K100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46" max="12" man="1"/>
    <brk id="9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5"/>
  <sheetViews>
    <sheetView showGridLines="0" view="pageBreakPreview" topLeftCell="A157" zoomScaleNormal="70" zoomScaleSheetLayoutView="100" workbookViewId="0">
      <selection activeCell="I124" sqref="I124"/>
    </sheetView>
  </sheetViews>
  <sheetFormatPr defaultColWidth="14.42578125" defaultRowHeight="21.75" customHeight="1"/>
  <cols>
    <col min="1" max="1" width="25.28515625" style="1" customWidth="1"/>
    <col min="2" max="2" width="25.42578125" style="1" customWidth="1"/>
    <col min="3" max="3" width="7.7109375" style="38" customWidth="1"/>
    <col min="4" max="4" width="1.42578125" style="1" customWidth="1"/>
    <col min="5" max="5" width="18.140625" style="1" customWidth="1"/>
    <col min="6" max="6" width="1.42578125" style="1" customWidth="1"/>
    <col min="7" max="7" width="18.42578125" style="1" customWidth="1"/>
    <col min="8" max="8" width="1.42578125" style="1" customWidth="1"/>
    <col min="9" max="9" width="13.5703125" style="1" customWidth="1"/>
    <col min="10" max="10" width="1.42578125" style="1" customWidth="1"/>
    <col min="11" max="11" width="13.5703125" style="5" customWidth="1"/>
    <col min="12" max="16384" width="14.42578125" style="1"/>
  </cols>
  <sheetData>
    <row r="1" spans="1:12" s="21" customFormat="1" ht="21.75" customHeight="1">
      <c r="A1" s="99" t="s">
        <v>43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2" s="21" customFormat="1" ht="21.75" customHeight="1">
      <c r="A2" s="98" t="s">
        <v>109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2" s="21" customFormat="1" ht="21.75" customHeight="1">
      <c r="A3" s="98" t="s">
        <v>44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2" s="21" customFormat="1" ht="21.75" customHeight="1">
      <c r="A4" s="98" t="s">
        <v>183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2" ht="21.75" customHeight="1">
      <c r="K5" s="2" t="s">
        <v>0</v>
      </c>
    </row>
    <row r="6" spans="1:12" ht="21.75" customHeight="1">
      <c r="E6" s="97" t="s">
        <v>1</v>
      </c>
      <c r="F6" s="97"/>
      <c r="G6" s="97"/>
      <c r="H6" s="7"/>
      <c r="I6" s="97" t="s">
        <v>2</v>
      </c>
      <c r="J6" s="97"/>
      <c r="K6" s="97"/>
    </row>
    <row r="7" spans="1:12" ht="21.75" customHeight="1">
      <c r="C7" s="39" t="s">
        <v>3</v>
      </c>
      <c r="E7" s="56" t="s">
        <v>115</v>
      </c>
      <c r="G7" s="56" t="s">
        <v>94</v>
      </c>
      <c r="I7" s="56" t="s">
        <v>115</v>
      </c>
      <c r="K7" s="56" t="s">
        <v>94</v>
      </c>
    </row>
    <row r="8" spans="1:12" ht="21.75" customHeight="1">
      <c r="A8" s="4" t="s">
        <v>45</v>
      </c>
      <c r="C8" s="45"/>
      <c r="E8" s="57"/>
      <c r="G8" s="57"/>
      <c r="I8" s="57"/>
      <c r="K8" s="58"/>
    </row>
    <row r="9" spans="1:12" ht="21.75" customHeight="1">
      <c r="A9" s="4" t="s">
        <v>125</v>
      </c>
      <c r="C9" s="45"/>
    </row>
    <row r="10" spans="1:12" ht="21.75" customHeight="1">
      <c r="A10" s="1" t="s">
        <v>46</v>
      </c>
      <c r="E10" s="1">
        <v>161908</v>
      </c>
      <c r="G10" s="14">
        <v>94387</v>
      </c>
      <c r="I10" s="1">
        <v>104306</v>
      </c>
      <c r="K10" s="14">
        <v>71775</v>
      </c>
      <c r="L10" s="32"/>
    </row>
    <row r="11" spans="1:12" ht="21.75" customHeight="1">
      <c r="A11" s="1" t="s">
        <v>126</v>
      </c>
      <c r="C11" s="47"/>
      <c r="E11" s="1">
        <v>19653</v>
      </c>
      <c r="G11" s="11">
        <v>52689</v>
      </c>
      <c r="I11" s="1">
        <v>15672</v>
      </c>
      <c r="K11" s="11">
        <v>47820</v>
      </c>
      <c r="L11" s="32"/>
    </row>
    <row r="12" spans="1:12" ht="21.75" customHeight="1">
      <c r="A12" s="1" t="s">
        <v>127</v>
      </c>
      <c r="C12" s="47"/>
      <c r="E12" s="1">
        <v>2054</v>
      </c>
      <c r="G12" s="11">
        <v>584</v>
      </c>
      <c r="I12" s="89">
        <v>0</v>
      </c>
      <c r="K12" s="11">
        <v>0</v>
      </c>
    </row>
    <row r="13" spans="1:12" ht="21.75" customHeight="1">
      <c r="A13" s="4" t="s">
        <v>129</v>
      </c>
      <c r="E13" s="13">
        <f>SUM(E10:E12)</f>
        <v>183615</v>
      </c>
      <c r="G13" s="13">
        <f>SUM(G10:G12)</f>
        <v>147660</v>
      </c>
      <c r="I13" s="13">
        <f>SUM(I10:I12)</f>
        <v>119978</v>
      </c>
      <c r="K13" s="13">
        <f>SUM(K10:K12)</f>
        <v>119595</v>
      </c>
    </row>
    <row r="14" spans="1:12" ht="21.75" customHeight="1">
      <c r="A14" s="4" t="s">
        <v>128</v>
      </c>
      <c r="E14" s="14"/>
      <c r="G14" s="14"/>
      <c r="I14" s="14"/>
      <c r="K14" s="14"/>
    </row>
    <row r="15" spans="1:12" ht="21.75" customHeight="1">
      <c r="A15" s="1" t="s">
        <v>48</v>
      </c>
      <c r="E15" s="1">
        <v>131684</v>
      </c>
      <c r="F15" s="1">
        <v>104306</v>
      </c>
      <c r="G15" s="11">
        <v>79724</v>
      </c>
      <c r="H15" s="1">
        <v>79724</v>
      </c>
      <c r="I15" s="11">
        <v>89677</v>
      </c>
      <c r="K15" s="11">
        <v>61682</v>
      </c>
    </row>
    <row r="16" spans="1:12" ht="21.75" customHeight="1">
      <c r="A16" s="1" t="s">
        <v>130</v>
      </c>
      <c r="E16" s="1">
        <v>7972</v>
      </c>
      <c r="F16" s="1">
        <v>15672</v>
      </c>
      <c r="G16" s="11">
        <v>7647</v>
      </c>
      <c r="H16" s="1">
        <v>7647</v>
      </c>
      <c r="I16" s="11">
        <v>4053</v>
      </c>
      <c r="K16" s="11">
        <v>3805</v>
      </c>
    </row>
    <row r="17" spans="1:12" ht="21.75" customHeight="1">
      <c r="A17" s="1" t="s">
        <v>131</v>
      </c>
      <c r="C17" s="47"/>
      <c r="E17" s="1">
        <v>1719</v>
      </c>
      <c r="F17" s="1">
        <v>0</v>
      </c>
      <c r="G17" s="11">
        <v>886</v>
      </c>
      <c r="H17" s="1">
        <v>886</v>
      </c>
      <c r="I17" s="11">
        <v>0</v>
      </c>
      <c r="K17" s="11">
        <v>0</v>
      </c>
    </row>
    <row r="18" spans="1:12" ht="21.75" customHeight="1">
      <c r="A18" s="4" t="s">
        <v>132</v>
      </c>
      <c r="C18" s="47"/>
      <c r="E18" s="13">
        <f>SUM(E15:E17)</f>
        <v>141375</v>
      </c>
      <c r="G18" s="13">
        <f>SUM(G15:G17)</f>
        <v>88257</v>
      </c>
      <c r="I18" s="13">
        <f>SUM(I15:I17)</f>
        <v>93730</v>
      </c>
      <c r="K18" s="13">
        <f>SUM(K15:K17)</f>
        <v>65487</v>
      </c>
    </row>
    <row r="19" spans="1:12" ht="21.75" customHeight="1">
      <c r="A19" s="4" t="s">
        <v>133</v>
      </c>
      <c r="C19" s="47"/>
      <c r="E19" s="14">
        <f>SUM(E13-E18)</f>
        <v>42240</v>
      </c>
      <c r="G19" s="14">
        <f>SUM(G13-G18)</f>
        <v>59403</v>
      </c>
      <c r="I19" s="14">
        <f>SUM(I13-I18)</f>
        <v>26248</v>
      </c>
      <c r="K19" s="14">
        <f>SUM(K13-K18)</f>
        <v>54108</v>
      </c>
    </row>
    <row r="20" spans="1:12" ht="21.75" customHeight="1">
      <c r="A20" s="1" t="s">
        <v>47</v>
      </c>
      <c r="E20" s="12">
        <v>164</v>
      </c>
      <c r="G20" s="12">
        <v>981</v>
      </c>
      <c r="I20" s="12">
        <v>4</v>
      </c>
      <c r="K20" s="12">
        <v>879</v>
      </c>
    </row>
    <row r="21" spans="1:12" ht="21.75" customHeight="1">
      <c r="A21" s="4" t="s">
        <v>134</v>
      </c>
      <c r="E21" s="12">
        <f>SUM(E19:E20)</f>
        <v>42404</v>
      </c>
      <c r="G21" s="12">
        <f>SUM(G19:G20)</f>
        <v>60384</v>
      </c>
      <c r="I21" s="12">
        <f>SUM(I19:I20)</f>
        <v>26252</v>
      </c>
      <c r="K21" s="12">
        <f>SUM(K19:K20)</f>
        <v>54987</v>
      </c>
    </row>
    <row r="22" spans="1:12" ht="21.75" customHeight="1">
      <c r="A22" s="1" t="s">
        <v>135</v>
      </c>
      <c r="E22" s="1">
        <v>10965</v>
      </c>
      <c r="G22" s="14">
        <v>8138</v>
      </c>
      <c r="I22" s="14">
        <v>7856</v>
      </c>
      <c r="K22" s="14">
        <v>5929</v>
      </c>
    </row>
    <row r="23" spans="1:12" ht="21.75" customHeight="1">
      <c r="A23" s="1" t="s">
        <v>49</v>
      </c>
      <c r="E23" s="12">
        <v>24698</v>
      </c>
      <c r="G23" s="12">
        <v>24070</v>
      </c>
      <c r="I23" s="12">
        <v>21755</v>
      </c>
      <c r="K23" s="12">
        <v>25885</v>
      </c>
    </row>
    <row r="24" spans="1:12" ht="21.75" customHeight="1">
      <c r="A24" s="4" t="s">
        <v>50</v>
      </c>
      <c r="E24" s="12">
        <f>SUM(E22:E23)</f>
        <v>35663</v>
      </c>
      <c r="G24" s="12">
        <f>SUM(G22:G23)</f>
        <v>32208</v>
      </c>
      <c r="I24" s="12">
        <f>SUM(I22:I23)</f>
        <v>29611</v>
      </c>
      <c r="K24" s="12">
        <f>SUM(K22:K23)</f>
        <v>31814</v>
      </c>
    </row>
    <row r="25" spans="1:12" ht="21.75" customHeight="1">
      <c r="A25" s="4" t="s">
        <v>177</v>
      </c>
      <c r="E25" s="14">
        <f>SUM(E21-E24)</f>
        <v>6741</v>
      </c>
      <c r="G25" s="14">
        <f>SUM(G21-G24)</f>
        <v>28176</v>
      </c>
      <c r="I25" s="14">
        <f>SUM(I21-I24)</f>
        <v>-3359</v>
      </c>
      <c r="K25" s="14">
        <f>SUM(K21-K24)</f>
        <v>23173</v>
      </c>
    </row>
    <row r="26" spans="1:12" ht="22.35" customHeight="1">
      <c r="A26" s="1" t="s">
        <v>191</v>
      </c>
      <c r="C26" s="49">
        <v>6.2</v>
      </c>
      <c r="E26" s="14">
        <v>4239</v>
      </c>
      <c r="G26" s="14">
        <v>4165</v>
      </c>
      <c r="I26" s="14">
        <v>0</v>
      </c>
      <c r="K26" s="14">
        <v>0</v>
      </c>
    </row>
    <row r="27" spans="1:12" ht="21.75" customHeight="1">
      <c r="A27" s="1" t="s">
        <v>51</v>
      </c>
      <c r="C27" s="47"/>
      <c r="E27" s="14">
        <v>904</v>
      </c>
      <c r="G27" s="14">
        <v>1248</v>
      </c>
      <c r="I27" s="14">
        <v>4617</v>
      </c>
      <c r="K27" s="14">
        <v>4747</v>
      </c>
    </row>
    <row r="28" spans="1:12" ht="21.75" customHeight="1">
      <c r="A28" s="1" t="s">
        <v>52</v>
      </c>
      <c r="C28" s="47"/>
      <c r="E28" s="12">
        <v>-4435</v>
      </c>
      <c r="G28" s="12">
        <v>-6844</v>
      </c>
      <c r="I28" s="12">
        <v>-4230</v>
      </c>
      <c r="K28" s="12">
        <v>-6325</v>
      </c>
    </row>
    <row r="29" spans="1:12" ht="21.75" customHeight="1">
      <c r="A29" s="4" t="s">
        <v>163</v>
      </c>
      <c r="E29" s="14">
        <f>SUM(E25:E28)</f>
        <v>7449</v>
      </c>
      <c r="G29" s="14">
        <f>SUM(G25:G28)</f>
        <v>26745</v>
      </c>
      <c r="I29" s="14">
        <f>SUM(I25:I28)</f>
        <v>-2972</v>
      </c>
      <c r="K29" s="14">
        <f>SUM(K25:K28)</f>
        <v>21595</v>
      </c>
    </row>
    <row r="30" spans="1:12" ht="21.75" customHeight="1">
      <c r="A30" s="1" t="s">
        <v>162</v>
      </c>
      <c r="C30" s="47"/>
      <c r="E30" s="11">
        <v>-1030</v>
      </c>
      <c r="G30" s="11">
        <v>-5360</v>
      </c>
      <c r="I30" s="11">
        <v>557</v>
      </c>
      <c r="K30" s="11">
        <v>-4658</v>
      </c>
      <c r="L30" s="32"/>
    </row>
    <row r="31" spans="1:12" ht="21.75" customHeight="1">
      <c r="A31" s="4" t="s">
        <v>161</v>
      </c>
      <c r="C31" s="47"/>
      <c r="E31" s="30">
        <f>SUM(E29:E30)</f>
        <v>6419</v>
      </c>
      <c r="G31" s="30">
        <f>SUM(G29:G30)</f>
        <v>21385</v>
      </c>
      <c r="I31" s="30">
        <f>SUM(I29:I30)</f>
        <v>-2415</v>
      </c>
      <c r="K31" s="13">
        <f>SUM(K29:K30)</f>
        <v>16937</v>
      </c>
    </row>
    <row r="32" spans="1:12" ht="21.75" customHeight="1">
      <c r="E32" s="19"/>
      <c r="G32" s="19"/>
      <c r="K32" s="1"/>
    </row>
    <row r="33" spans="1:11" ht="21.75" customHeight="1">
      <c r="A33" s="1" t="s">
        <v>23</v>
      </c>
      <c r="E33" s="59"/>
      <c r="F33" s="60"/>
      <c r="G33" s="60"/>
      <c r="H33" s="60"/>
      <c r="I33" s="60"/>
      <c r="J33" s="60"/>
      <c r="K33" s="60"/>
    </row>
    <row r="34" spans="1:11" ht="21.75" customHeight="1">
      <c r="E34" s="59"/>
      <c r="F34" s="60"/>
      <c r="G34" s="60"/>
      <c r="H34" s="60"/>
      <c r="I34" s="60"/>
      <c r="J34" s="60"/>
      <c r="K34" s="60"/>
    </row>
    <row r="35" spans="1:11" ht="21.75" customHeight="1">
      <c r="E35" s="59"/>
      <c r="F35" s="60"/>
      <c r="G35" s="60"/>
      <c r="H35" s="60"/>
      <c r="I35" s="60"/>
      <c r="J35" s="60"/>
      <c r="K35" s="60"/>
    </row>
    <row r="36" spans="1:11" ht="21.75" customHeight="1">
      <c r="E36" s="59"/>
      <c r="F36" s="60"/>
      <c r="G36" s="60"/>
      <c r="H36" s="60"/>
      <c r="I36" s="60"/>
      <c r="J36" s="60"/>
      <c r="K36" s="60"/>
    </row>
    <row r="37" spans="1:11" ht="21.75" customHeight="1">
      <c r="E37" s="59"/>
      <c r="F37" s="60"/>
      <c r="G37" s="60"/>
      <c r="H37" s="60"/>
      <c r="I37" s="60"/>
      <c r="J37" s="60"/>
      <c r="K37" s="60"/>
    </row>
    <row r="38" spans="1:11" ht="21.75" customHeight="1">
      <c r="E38" s="59"/>
      <c r="F38" s="60"/>
      <c r="G38" s="60"/>
      <c r="H38" s="60"/>
      <c r="I38" s="60"/>
      <c r="J38" s="60"/>
      <c r="K38" s="60"/>
    </row>
    <row r="39" spans="1:11" ht="21.75" customHeight="1">
      <c r="E39" s="59"/>
      <c r="F39" s="60"/>
      <c r="G39" s="60"/>
      <c r="H39" s="60"/>
      <c r="I39" s="60"/>
      <c r="J39" s="60"/>
      <c r="K39" s="60"/>
    </row>
    <row r="40" spans="1:11" ht="21.75" customHeight="1">
      <c r="E40" s="59"/>
      <c r="F40" s="60"/>
      <c r="G40" s="60"/>
      <c r="H40" s="60"/>
      <c r="I40" s="60"/>
      <c r="J40" s="60"/>
      <c r="K40" s="60"/>
    </row>
    <row r="41" spans="1:11" ht="21.75" customHeight="1">
      <c r="E41" s="59"/>
      <c r="F41" s="60"/>
      <c r="G41" s="60"/>
      <c r="H41" s="60"/>
      <c r="I41" s="60"/>
      <c r="J41" s="60"/>
      <c r="K41" s="60"/>
    </row>
    <row r="42" spans="1:11" ht="21.75" customHeight="1">
      <c r="E42" s="59"/>
      <c r="F42" s="60"/>
      <c r="G42" s="60"/>
      <c r="H42" s="60"/>
      <c r="I42" s="60"/>
      <c r="J42" s="60"/>
      <c r="K42" s="60"/>
    </row>
    <row r="43" spans="1:11" ht="21.75" customHeight="1">
      <c r="E43" s="59"/>
      <c r="F43" s="60"/>
      <c r="G43" s="60"/>
      <c r="H43" s="60"/>
      <c r="I43" s="60"/>
      <c r="J43" s="60"/>
      <c r="K43" s="60"/>
    </row>
    <row r="44" spans="1:11" ht="21.75" customHeight="1">
      <c r="E44" s="59"/>
      <c r="F44" s="60"/>
      <c r="G44" s="60"/>
      <c r="H44" s="60"/>
      <c r="I44" s="60"/>
      <c r="J44" s="60"/>
      <c r="K44" s="60"/>
    </row>
    <row r="45" spans="1:11" ht="21.75" customHeight="1">
      <c r="E45" s="59"/>
      <c r="F45" s="60"/>
      <c r="G45" s="60"/>
      <c r="H45" s="60"/>
      <c r="I45" s="60"/>
      <c r="J45" s="60"/>
      <c r="K45" s="60"/>
    </row>
    <row r="46" spans="1:11" ht="21.75" customHeight="1">
      <c r="E46" s="59"/>
      <c r="F46" s="60"/>
      <c r="G46" s="60"/>
      <c r="H46" s="60"/>
      <c r="I46" s="60"/>
      <c r="J46" s="60"/>
    </row>
    <row r="47" spans="1:11" s="21" customFormat="1" ht="21.75" customHeight="1">
      <c r="A47" s="99" t="s">
        <v>43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</row>
    <row r="48" spans="1:11" s="21" customFormat="1" ht="21.75" customHeight="1">
      <c r="A48" s="98" t="s">
        <v>109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</row>
    <row r="49" spans="1:11" s="21" customFormat="1" ht="21.75" customHeight="1">
      <c r="A49" s="98" t="s">
        <v>140</v>
      </c>
      <c r="B49" s="98"/>
      <c r="C49" s="98"/>
      <c r="D49" s="98"/>
      <c r="E49" s="98"/>
      <c r="F49" s="98"/>
      <c r="G49" s="98"/>
      <c r="H49" s="98"/>
      <c r="I49" s="98"/>
      <c r="J49" s="98"/>
      <c r="K49" s="98"/>
    </row>
    <row r="50" spans="1:11" s="21" customFormat="1" ht="21.75" customHeight="1">
      <c r="A50" s="98" t="s">
        <v>183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</row>
    <row r="51" spans="1:11" ht="21.75" customHeight="1">
      <c r="K51" s="2" t="s">
        <v>0</v>
      </c>
    </row>
    <row r="52" spans="1:11" ht="21.75" customHeight="1">
      <c r="E52" s="97" t="s">
        <v>1</v>
      </c>
      <c r="F52" s="97"/>
      <c r="G52" s="97"/>
      <c r="H52" s="7"/>
      <c r="I52" s="97" t="s">
        <v>2</v>
      </c>
      <c r="J52" s="97"/>
      <c r="K52" s="97"/>
    </row>
    <row r="53" spans="1:11" ht="21.75" customHeight="1">
      <c r="C53" s="39" t="s">
        <v>3</v>
      </c>
      <c r="E53" s="56" t="s">
        <v>115</v>
      </c>
      <c r="G53" s="56" t="s">
        <v>94</v>
      </c>
      <c r="I53" s="56" t="s">
        <v>115</v>
      </c>
      <c r="K53" s="56" t="s">
        <v>94</v>
      </c>
    </row>
    <row r="54" spans="1:11" ht="21.75" customHeight="1">
      <c r="A54" s="4" t="s">
        <v>53</v>
      </c>
      <c r="E54" s="19"/>
      <c r="G54" s="19"/>
      <c r="K54" s="1"/>
    </row>
    <row r="55" spans="1:11" ht="21.75" customHeight="1">
      <c r="A55" s="61" t="s">
        <v>54</v>
      </c>
      <c r="E55" s="12">
        <v>0</v>
      </c>
      <c r="F55" s="62"/>
      <c r="G55" s="12">
        <v>0</v>
      </c>
      <c r="H55" s="62"/>
      <c r="I55" s="12">
        <v>0</v>
      </c>
      <c r="J55" s="62"/>
      <c r="K55" s="12">
        <v>0</v>
      </c>
    </row>
    <row r="56" spans="1:11" ht="21.75" customHeight="1" thickBot="1">
      <c r="A56" s="4" t="s">
        <v>55</v>
      </c>
      <c r="E56" s="31">
        <f>E31+E55</f>
        <v>6419</v>
      </c>
      <c r="G56" s="31">
        <f>G31+G55</f>
        <v>21385</v>
      </c>
      <c r="I56" s="31">
        <f>I31+I55</f>
        <v>-2415</v>
      </c>
      <c r="K56" s="31">
        <f>K31+K55</f>
        <v>16937</v>
      </c>
    </row>
    <row r="57" spans="1:11" ht="21.75" customHeight="1" thickTop="1">
      <c r="A57" s="4"/>
      <c r="K57" s="1"/>
    </row>
    <row r="58" spans="1:11" ht="21.75" customHeight="1">
      <c r="A58" s="4" t="s">
        <v>136</v>
      </c>
      <c r="K58" s="1"/>
    </row>
    <row r="59" spans="1:11" ht="21.75" customHeight="1" thickBot="1">
      <c r="A59" s="1" t="s">
        <v>137</v>
      </c>
      <c r="E59" s="14">
        <v>7203</v>
      </c>
      <c r="F59" s="14"/>
      <c r="G59" s="14">
        <v>22728</v>
      </c>
      <c r="H59" s="14"/>
      <c r="I59" s="27">
        <f>SUM(I56)</f>
        <v>-2415</v>
      </c>
      <c r="J59" s="14"/>
      <c r="K59" s="27">
        <v>16937</v>
      </c>
    </row>
    <row r="60" spans="1:11" ht="21.75" customHeight="1" thickTop="1">
      <c r="A60" s="1" t="s">
        <v>138</v>
      </c>
      <c r="E60" s="14">
        <v>-784</v>
      </c>
      <c r="F60" s="14"/>
      <c r="G60" s="12">
        <v>-1343</v>
      </c>
      <c r="H60" s="14"/>
      <c r="K60" s="1"/>
    </row>
    <row r="61" spans="1:11" ht="21.75" customHeight="1" thickBot="1">
      <c r="A61" s="4"/>
      <c r="E61" s="33">
        <f>SUM(E59:E60)</f>
        <v>6419</v>
      </c>
      <c r="F61" s="14"/>
      <c r="G61" s="33">
        <f>SUM(G59:G60)</f>
        <v>21385</v>
      </c>
      <c r="H61" s="14"/>
      <c r="I61" s="14"/>
      <c r="J61" s="14"/>
      <c r="K61" s="14"/>
    </row>
    <row r="62" spans="1:11" ht="21.75" customHeight="1" thickTop="1">
      <c r="A62" s="4"/>
      <c r="E62" s="14"/>
      <c r="F62" s="14"/>
      <c r="G62" s="14"/>
      <c r="H62" s="14"/>
      <c r="I62" s="14"/>
      <c r="J62" s="14"/>
      <c r="K62" s="14"/>
    </row>
    <row r="63" spans="1:11" ht="21.75" customHeight="1">
      <c r="A63" s="4" t="s">
        <v>139</v>
      </c>
      <c r="E63" s="14"/>
      <c r="F63" s="14"/>
      <c r="G63" s="14"/>
      <c r="H63" s="14"/>
      <c r="I63" s="14"/>
      <c r="J63" s="14"/>
      <c r="K63" s="14"/>
    </row>
    <row r="64" spans="1:11" ht="21.75" customHeight="1" thickBot="1">
      <c r="A64" s="1" t="s">
        <v>137</v>
      </c>
      <c r="E64" s="14">
        <v>7203</v>
      </c>
      <c r="F64" s="14"/>
      <c r="G64" s="14">
        <v>22728</v>
      </c>
      <c r="H64" s="14"/>
      <c r="I64" s="27">
        <f>SUM(I59)</f>
        <v>-2415</v>
      </c>
      <c r="J64" s="14"/>
      <c r="K64" s="27">
        <v>16937</v>
      </c>
    </row>
    <row r="65" spans="1:12" ht="21.75" customHeight="1" thickTop="1">
      <c r="A65" s="1" t="s">
        <v>138</v>
      </c>
      <c r="E65" s="14">
        <v>-784</v>
      </c>
      <c r="F65" s="14"/>
      <c r="G65" s="12">
        <v>-1343</v>
      </c>
      <c r="H65" s="14"/>
      <c r="K65" s="1"/>
    </row>
    <row r="66" spans="1:12" ht="21.75" customHeight="1" thickBot="1">
      <c r="A66" s="4"/>
      <c r="E66" s="33">
        <f>SUM(E64:E65)</f>
        <v>6419</v>
      </c>
      <c r="F66" s="14"/>
      <c r="G66" s="33">
        <f>SUM(G64:G65)</f>
        <v>21385</v>
      </c>
      <c r="H66" s="14"/>
      <c r="K66" s="1"/>
    </row>
    <row r="67" spans="1:12" ht="21.75" customHeight="1" thickTop="1">
      <c r="A67" s="4"/>
      <c r="I67" s="88"/>
      <c r="K67" s="1"/>
    </row>
    <row r="68" spans="1:12" ht="21.75" customHeight="1">
      <c r="A68" s="4"/>
      <c r="K68" s="63" t="s">
        <v>56</v>
      </c>
    </row>
    <row r="69" spans="1:12" ht="21.75" customHeight="1">
      <c r="A69" s="4" t="s">
        <v>169</v>
      </c>
      <c r="C69" s="47"/>
      <c r="E69" s="88"/>
      <c r="K69" s="1"/>
    </row>
    <row r="70" spans="1:12" ht="21.75" customHeight="1">
      <c r="A70" s="1" t="s">
        <v>170</v>
      </c>
      <c r="K70" s="1"/>
    </row>
    <row r="71" spans="1:12" ht="21.75" customHeight="1" thickBot="1">
      <c r="A71" s="1" t="s">
        <v>171</v>
      </c>
      <c r="E71" s="35">
        <v>0.02</v>
      </c>
      <c r="F71" s="29"/>
      <c r="G71" s="87">
        <v>0.08</v>
      </c>
      <c r="H71" s="29"/>
      <c r="I71" s="35">
        <v>-0.01</v>
      </c>
      <c r="J71" s="29"/>
      <c r="K71" s="86">
        <v>0.06</v>
      </c>
      <c r="L71" s="64"/>
    </row>
    <row r="72" spans="1:12" ht="21.75" customHeight="1" thickTop="1">
      <c r="E72" s="60"/>
      <c r="F72" s="60"/>
      <c r="G72" s="60"/>
      <c r="H72" s="60"/>
      <c r="I72" s="60"/>
      <c r="J72" s="60"/>
      <c r="K72" s="60"/>
    </row>
    <row r="73" spans="1:12" ht="21.75" customHeight="1">
      <c r="A73" s="1" t="s">
        <v>23</v>
      </c>
      <c r="E73" s="59"/>
      <c r="F73" s="60"/>
      <c r="G73" s="60"/>
      <c r="H73" s="60"/>
      <c r="I73" s="60"/>
      <c r="J73" s="60"/>
      <c r="K73" s="60"/>
    </row>
    <row r="74" spans="1:12" ht="21.75" customHeight="1">
      <c r="E74" s="59"/>
      <c r="F74" s="60"/>
      <c r="G74" s="60"/>
      <c r="H74" s="60"/>
      <c r="I74" s="60"/>
      <c r="J74" s="60"/>
      <c r="K74" s="60"/>
    </row>
    <row r="75" spans="1:12" ht="21.75" customHeight="1">
      <c r="E75" s="59"/>
      <c r="F75" s="60"/>
      <c r="G75" s="60"/>
      <c r="H75" s="60"/>
      <c r="I75" s="60"/>
      <c r="J75" s="60"/>
      <c r="K75" s="60"/>
    </row>
    <row r="76" spans="1:12" ht="21.75" customHeight="1">
      <c r="E76" s="59"/>
      <c r="F76" s="60"/>
      <c r="G76" s="60"/>
      <c r="H76" s="60"/>
      <c r="I76" s="60"/>
      <c r="J76" s="60"/>
      <c r="K76" s="60"/>
    </row>
    <row r="77" spans="1:12" ht="21.75" customHeight="1">
      <c r="E77" s="59"/>
      <c r="F77" s="60"/>
      <c r="G77" s="60"/>
      <c r="H77" s="60"/>
      <c r="I77" s="60"/>
      <c r="J77" s="60"/>
      <c r="K77" s="60"/>
    </row>
    <row r="78" spans="1:12" ht="21.75" customHeight="1">
      <c r="E78" s="59"/>
      <c r="F78" s="60"/>
      <c r="G78" s="60"/>
      <c r="H78" s="60"/>
      <c r="I78" s="60"/>
      <c r="J78" s="60"/>
      <c r="K78" s="60"/>
    </row>
    <row r="79" spans="1:12" ht="21.75" customHeight="1">
      <c r="E79" s="59"/>
      <c r="F79" s="60"/>
      <c r="G79" s="60"/>
      <c r="H79" s="60"/>
      <c r="I79" s="60"/>
      <c r="J79" s="60"/>
      <c r="K79" s="60"/>
    </row>
    <row r="80" spans="1:12" ht="21.75" customHeight="1">
      <c r="E80" s="59"/>
      <c r="F80" s="60"/>
      <c r="G80" s="60"/>
      <c r="H80" s="60"/>
      <c r="I80" s="60"/>
      <c r="J80" s="60"/>
      <c r="K80" s="60"/>
    </row>
    <row r="81" spans="1:11" ht="21.75" customHeight="1">
      <c r="E81" s="59"/>
      <c r="F81" s="60"/>
      <c r="G81" s="60"/>
      <c r="H81" s="60"/>
      <c r="I81" s="60"/>
      <c r="J81" s="60"/>
      <c r="K81" s="60"/>
    </row>
    <row r="82" spans="1:11" ht="21.75" customHeight="1">
      <c r="E82" s="59"/>
      <c r="F82" s="60"/>
      <c r="G82" s="60"/>
      <c r="H82" s="60"/>
      <c r="I82" s="60"/>
      <c r="J82" s="60"/>
      <c r="K82" s="60"/>
    </row>
    <row r="83" spans="1:11" ht="21.75" customHeight="1">
      <c r="E83" s="59"/>
      <c r="F83" s="60"/>
      <c r="G83" s="60"/>
      <c r="H83" s="60"/>
      <c r="I83" s="60"/>
      <c r="J83" s="60"/>
      <c r="K83" s="60"/>
    </row>
    <row r="84" spans="1:11" ht="21.75" customHeight="1">
      <c r="E84" s="59"/>
      <c r="F84" s="60"/>
      <c r="G84" s="60"/>
      <c r="H84" s="60"/>
      <c r="I84" s="60"/>
      <c r="J84" s="60"/>
      <c r="K84" s="60"/>
    </row>
    <row r="85" spans="1:11" ht="21.75" customHeight="1">
      <c r="E85" s="59"/>
      <c r="F85" s="60"/>
      <c r="G85" s="60"/>
      <c r="H85" s="60"/>
      <c r="I85" s="60"/>
      <c r="J85" s="60"/>
      <c r="K85" s="60"/>
    </row>
    <row r="86" spans="1:11" ht="21.75" customHeight="1">
      <c r="E86" s="59"/>
      <c r="F86" s="60"/>
      <c r="G86" s="60"/>
      <c r="H86" s="60"/>
      <c r="I86" s="60"/>
      <c r="J86" s="60"/>
      <c r="K86" s="60"/>
    </row>
    <row r="87" spans="1:11" ht="21.75" customHeight="1">
      <c r="E87" s="59"/>
      <c r="F87" s="60"/>
      <c r="G87" s="60"/>
      <c r="H87" s="60"/>
      <c r="I87" s="60"/>
      <c r="J87" s="60"/>
      <c r="K87" s="60"/>
    </row>
    <row r="88" spans="1:11" ht="21.75" customHeight="1">
      <c r="E88" s="59"/>
      <c r="F88" s="60"/>
      <c r="G88" s="60"/>
      <c r="H88" s="60"/>
      <c r="I88" s="60"/>
      <c r="J88" s="60"/>
      <c r="K88" s="60"/>
    </row>
    <row r="89" spans="1:11" ht="21.75" customHeight="1">
      <c r="E89" s="60"/>
      <c r="F89" s="60"/>
      <c r="G89" s="60"/>
      <c r="H89" s="60"/>
      <c r="I89" s="60"/>
      <c r="J89" s="60"/>
      <c r="K89" s="60"/>
    </row>
    <row r="90" spans="1:11" ht="21.75" customHeight="1">
      <c r="E90" s="60"/>
      <c r="F90" s="60"/>
      <c r="G90" s="60"/>
      <c r="H90" s="60"/>
      <c r="I90" s="60"/>
      <c r="J90" s="60"/>
      <c r="K90" s="60"/>
    </row>
    <row r="91" spans="1:11" ht="21.75" customHeight="1">
      <c r="E91" s="60"/>
      <c r="F91" s="60"/>
      <c r="G91" s="60"/>
      <c r="H91" s="60"/>
      <c r="I91" s="60"/>
      <c r="J91" s="60"/>
      <c r="K91" s="60"/>
    </row>
    <row r="92" spans="1:11" ht="21.75" customHeight="1">
      <c r="E92" s="60"/>
      <c r="F92" s="60"/>
      <c r="G92" s="60"/>
      <c r="H92" s="60"/>
      <c r="I92" s="60"/>
      <c r="J92" s="60"/>
      <c r="K92" s="60"/>
    </row>
    <row r="94" spans="1:11" s="21" customFormat="1" ht="21.75" customHeight="1">
      <c r="A94" s="99" t="s">
        <v>43</v>
      </c>
      <c r="B94" s="99"/>
      <c r="C94" s="99"/>
      <c r="D94" s="99"/>
      <c r="E94" s="99"/>
      <c r="F94" s="99"/>
      <c r="G94" s="99"/>
      <c r="H94" s="99"/>
      <c r="I94" s="99"/>
      <c r="J94" s="99"/>
      <c r="K94" s="99"/>
    </row>
    <row r="95" spans="1:11" s="21" customFormat="1" ht="21.75" customHeight="1">
      <c r="A95" s="98" t="s">
        <v>109</v>
      </c>
      <c r="B95" s="98"/>
      <c r="C95" s="98"/>
      <c r="D95" s="98"/>
      <c r="E95" s="98"/>
      <c r="F95" s="98"/>
      <c r="G95" s="98"/>
      <c r="H95" s="98"/>
      <c r="I95" s="98"/>
      <c r="J95" s="98"/>
      <c r="K95" s="98"/>
    </row>
    <row r="96" spans="1:11" s="21" customFormat="1" ht="21.75" customHeight="1">
      <c r="A96" s="98" t="s">
        <v>44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</row>
    <row r="97" spans="1:12" s="21" customFormat="1" ht="21.75" customHeight="1">
      <c r="A97" s="98" t="s">
        <v>186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</row>
    <row r="98" spans="1:12" ht="21.75" customHeight="1">
      <c r="K98" s="2" t="s">
        <v>0</v>
      </c>
    </row>
    <row r="99" spans="1:12" ht="21.75" customHeight="1">
      <c r="E99" s="97" t="s">
        <v>1</v>
      </c>
      <c r="F99" s="97"/>
      <c r="G99" s="97"/>
      <c r="H99" s="7"/>
      <c r="I99" s="97" t="s">
        <v>2</v>
      </c>
      <c r="J99" s="97"/>
      <c r="K99" s="97"/>
    </row>
    <row r="100" spans="1:12" ht="21.75" customHeight="1">
      <c r="C100" s="39" t="s">
        <v>3</v>
      </c>
      <c r="E100" s="56" t="s">
        <v>115</v>
      </c>
      <c r="G100" s="56" t="s">
        <v>94</v>
      </c>
      <c r="I100" s="56" t="s">
        <v>115</v>
      </c>
      <c r="K100" s="56" t="s">
        <v>94</v>
      </c>
    </row>
    <row r="101" spans="1:12" ht="21.75" customHeight="1">
      <c r="A101" s="4" t="s">
        <v>45</v>
      </c>
      <c r="C101" s="45"/>
      <c r="E101" s="57"/>
      <c r="G101" s="57"/>
      <c r="I101" s="57"/>
      <c r="K101" s="58"/>
    </row>
    <row r="102" spans="1:12" ht="21.75" customHeight="1">
      <c r="A102" s="4" t="s">
        <v>125</v>
      </c>
      <c r="C102" s="45"/>
    </row>
    <row r="103" spans="1:12" ht="21.75" customHeight="1">
      <c r="A103" s="1" t="s">
        <v>46</v>
      </c>
      <c r="E103" s="14">
        <v>215220</v>
      </c>
      <c r="G103" s="14">
        <v>146668</v>
      </c>
      <c r="I103" s="14">
        <v>136191</v>
      </c>
      <c r="K103" s="14">
        <v>109527</v>
      </c>
      <c r="L103" s="32"/>
    </row>
    <row r="104" spans="1:12" ht="21.75" customHeight="1">
      <c r="A104" s="1" t="s">
        <v>126</v>
      </c>
      <c r="C104" s="47"/>
      <c r="E104" s="11">
        <v>34566</v>
      </c>
      <c r="G104" s="11">
        <v>79888</v>
      </c>
      <c r="I104" s="11">
        <v>28047</v>
      </c>
      <c r="K104" s="11">
        <v>72492</v>
      </c>
      <c r="L104" s="32"/>
    </row>
    <row r="105" spans="1:12" ht="21.75" customHeight="1">
      <c r="A105" s="1" t="s">
        <v>127</v>
      </c>
      <c r="C105" s="47"/>
      <c r="E105" s="11">
        <v>2224</v>
      </c>
      <c r="G105" s="11">
        <v>2640</v>
      </c>
      <c r="I105" s="11">
        <v>0</v>
      </c>
      <c r="K105" s="11">
        <v>0</v>
      </c>
    </row>
    <row r="106" spans="1:12" ht="21.75" customHeight="1">
      <c r="A106" s="4" t="s">
        <v>129</v>
      </c>
      <c r="E106" s="13">
        <f>SUM(E103:E105)</f>
        <v>252010</v>
      </c>
      <c r="G106" s="13">
        <f>SUM(G103:G105)</f>
        <v>229196</v>
      </c>
      <c r="I106" s="13">
        <f>SUM(I103:I105)</f>
        <v>164238</v>
      </c>
      <c r="K106" s="13">
        <f>SUM(K103:K105)</f>
        <v>182019</v>
      </c>
    </row>
    <row r="107" spans="1:12" ht="21.75" customHeight="1">
      <c r="A107" s="4" t="s">
        <v>128</v>
      </c>
      <c r="E107" s="14"/>
      <c r="G107" s="14"/>
      <c r="I107" s="14"/>
      <c r="K107" s="14"/>
    </row>
    <row r="108" spans="1:12" ht="21.75" customHeight="1">
      <c r="A108" s="1" t="s">
        <v>48</v>
      </c>
      <c r="E108" s="11">
        <v>173655</v>
      </c>
      <c r="G108" s="11">
        <v>123670</v>
      </c>
      <c r="I108" s="11">
        <v>114030</v>
      </c>
      <c r="K108" s="11">
        <v>91703</v>
      </c>
    </row>
    <row r="109" spans="1:12" ht="21.75" customHeight="1">
      <c r="A109" s="1" t="s">
        <v>130</v>
      </c>
      <c r="E109" s="11">
        <v>12338</v>
      </c>
      <c r="G109" s="11">
        <v>11096</v>
      </c>
      <c r="I109" s="11">
        <v>5849</v>
      </c>
      <c r="K109" s="11">
        <v>3805</v>
      </c>
    </row>
    <row r="110" spans="1:12" ht="21.75" customHeight="1">
      <c r="A110" s="1" t="s">
        <v>131</v>
      </c>
      <c r="C110" s="47"/>
      <c r="E110" s="11">
        <v>1888</v>
      </c>
      <c r="G110" s="11">
        <v>1793</v>
      </c>
      <c r="I110" s="11">
        <v>0</v>
      </c>
      <c r="K110" s="11">
        <v>0</v>
      </c>
    </row>
    <row r="111" spans="1:12" ht="21.75" customHeight="1">
      <c r="A111" s="4" t="s">
        <v>132</v>
      </c>
      <c r="C111" s="47"/>
      <c r="E111" s="13">
        <f>SUM(E108:E110)</f>
        <v>187881</v>
      </c>
      <c r="G111" s="13">
        <f>SUM(G108:G110)</f>
        <v>136559</v>
      </c>
      <c r="I111" s="13">
        <f>SUM(I108:I110)</f>
        <v>119879</v>
      </c>
      <c r="K111" s="13">
        <f>SUM(K108:K110)</f>
        <v>95508</v>
      </c>
    </row>
    <row r="112" spans="1:12" ht="21.75" customHeight="1">
      <c r="A112" s="4" t="s">
        <v>133</v>
      </c>
      <c r="C112" s="47"/>
      <c r="E112" s="14">
        <f>SUM(E106-E111)</f>
        <v>64129</v>
      </c>
      <c r="G112" s="14">
        <f>SUM(G106-G111)</f>
        <v>92637</v>
      </c>
      <c r="I112" s="14">
        <f>SUM(I106-I111)</f>
        <v>44359</v>
      </c>
      <c r="K112" s="14">
        <f>SUM(K106-K111)</f>
        <v>86511</v>
      </c>
    </row>
    <row r="113" spans="1:12" ht="21.75" customHeight="1">
      <c r="A113" s="1" t="s">
        <v>47</v>
      </c>
      <c r="E113" s="12">
        <v>436</v>
      </c>
      <c r="G113" s="12">
        <v>1128</v>
      </c>
      <c r="I113" s="12">
        <v>234</v>
      </c>
      <c r="K113" s="12">
        <v>1026</v>
      </c>
    </row>
    <row r="114" spans="1:12" ht="21.75" customHeight="1">
      <c r="A114" s="4" t="s">
        <v>134</v>
      </c>
      <c r="E114" s="12">
        <f>SUM(E112:E113)</f>
        <v>64565</v>
      </c>
      <c r="G114" s="12">
        <f>SUM(G112:G113)</f>
        <v>93765</v>
      </c>
      <c r="I114" s="12">
        <f>SUM(I112:I113)</f>
        <v>44593</v>
      </c>
      <c r="K114" s="12">
        <f>SUM(K112:K113)</f>
        <v>87537</v>
      </c>
    </row>
    <row r="115" spans="1:12" ht="21.75" customHeight="1">
      <c r="A115" s="1" t="s">
        <v>135</v>
      </c>
      <c r="E115" s="14">
        <v>19013</v>
      </c>
      <c r="G115" s="14">
        <v>15916</v>
      </c>
      <c r="I115" s="14">
        <v>13119</v>
      </c>
      <c r="K115" s="14">
        <v>11075</v>
      </c>
    </row>
    <row r="116" spans="1:12" ht="21.75" customHeight="1">
      <c r="A116" s="1" t="s">
        <v>49</v>
      </c>
      <c r="E116" s="12">
        <v>51747</v>
      </c>
      <c r="G116" s="12">
        <v>47402</v>
      </c>
      <c r="I116" s="12">
        <v>47018</v>
      </c>
      <c r="K116" s="12">
        <v>52603</v>
      </c>
    </row>
    <row r="117" spans="1:12" ht="21.75" customHeight="1">
      <c r="A117" s="4" t="s">
        <v>50</v>
      </c>
      <c r="E117" s="12">
        <f>SUM(E115:E116)</f>
        <v>70760</v>
      </c>
      <c r="G117" s="12">
        <f>SUM(G115:G116)</f>
        <v>63318</v>
      </c>
      <c r="I117" s="12">
        <f>SUM(I115:I116)</f>
        <v>60137</v>
      </c>
      <c r="K117" s="12">
        <f>SUM(K115:K116)</f>
        <v>63678</v>
      </c>
    </row>
    <row r="118" spans="1:12" ht="21.75" customHeight="1">
      <c r="A118" s="4" t="s">
        <v>177</v>
      </c>
      <c r="E118" s="14">
        <f>SUM(E114-E117)</f>
        <v>-6195</v>
      </c>
      <c r="G118" s="14">
        <f>SUM(G114-G117)</f>
        <v>30447</v>
      </c>
      <c r="I118" s="14">
        <f>SUM(I114-I117)</f>
        <v>-15544</v>
      </c>
      <c r="K118" s="14">
        <f>SUM(K114-K117)</f>
        <v>23859</v>
      </c>
    </row>
    <row r="119" spans="1:12" ht="22.35" customHeight="1">
      <c r="A119" s="1" t="s">
        <v>191</v>
      </c>
      <c r="C119" s="49">
        <v>6.2</v>
      </c>
      <c r="E119" s="14">
        <v>3786</v>
      </c>
      <c r="G119" s="14">
        <v>12534</v>
      </c>
      <c r="I119" s="14">
        <v>0</v>
      </c>
      <c r="K119" s="14">
        <v>0</v>
      </c>
    </row>
    <row r="120" spans="1:12" ht="21.75" customHeight="1">
      <c r="A120" s="1" t="s">
        <v>51</v>
      </c>
      <c r="C120" s="47"/>
      <c r="E120" s="14">
        <v>1841</v>
      </c>
      <c r="G120" s="14">
        <v>2683</v>
      </c>
      <c r="I120" s="14">
        <v>9418</v>
      </c>
      <c r="K120" s="14">
        <v>9287</v>
      </c>
    </row>
    <row r="121" spans="1:12" ht="21.75" customHeight="1">
      <c r="A121" s="1" t="s">
        <v>52</v>
      </c>
      <c r="C121" s="47"/>
      <c r="E121" s="12">
        <v>-9106</v>
      </c>
      <c r="G121" s="12">
        <v>-11800</v>
      </c>
      <c r="I121" s="12">
        <v>-8657</v>
      </c>
      <c r="K121" s="12">
        <v>-11014</v>
      </c>
    </row>
    <row r="122" spans="1:12" ht="21.75" customHeight="1">
      <c r="A122" s="4" t="s">
        <v>163</v>
      </c>
      <c r="E122" s="14">
        <f>SUM(E118:E121)</f>
        <v>-9674</v>
      </c>
      <c r="G122" s="14">
        <f>SUM(G118:G121)</f>
        <v>33864</v>
      </c>
      <c r="I122" s="14">
        <f>SUM(I118:I121)</f>
        <v>-14783</v>
      </c>
      <c r="K122" s="14">
        <f>SUM(K118:K121)</f>
        <v>22132</v>
      </c>
    </row>
    <row r="123" spans="1:12" ht="21.75" customHeight="1">
      <c r="A123" s="1" t="s">
        <v>162</v>
      </c>
      <c r="C123" s="47"/>
      <c r="E123" s="11">
        <v>269</v>
      </c>
      <c r="G123" s="11">
        <v>-5693</v>
      </c>
      <c r="I123" s="11">
        <v>1816</v>
      </c>
      <c r="K123" s="11">
        <v>-4991</v>
      </c>
      <c r="L123" s="32"/>
    </row>
    <row r="124" spans="1:12" ht="21.75" customHeight="1">
      <c r="A124" s="4" t="s">
        <v>161</v>
      </c>
      <c r="C124" s="47"/>
      <c r="E124" s="30">
        <f>SUM(E122:E123)</f>
        <v>-9405</v>
      </c>
      <c r="G124" s="30">
        <f>SUM(G122:G123)</f>
        <v>28171</v>
      </c>
      <c r="I124" s="13">
        <f>SUM(I122:I123)</f>
        <v>-12967</v>
      </c>
      <c r="K124" s="13">
        <f>SUM(K122:K123)</f>
        <v>17141</v>
      </c>
    </row>
    <row r="125" spans="1:12" ht="21.75" customHeight="1">
      <c r="E125" s="19"/>
      <c r="G125" s="19"/>
      <c r="K125" s="1"/>
    </row>
    <row r="126" spans="1:12" ht="21.75" customHeight="1">
      <c r="A126" s="1" t="s">
        <v>23</v>
      </c>
      <c r="E126" s="59"/>
      <c r="F126" s="60"/>
      <c r="G126" s="60"/>
      <c r="H126" s="60"/>
      <c r="I126" s="60"/>
      <c r="J126" s="60"/>
      <c r="K126" s="60"/>
    </row>
    <row r="127" spans="1:12" ht="21.75" customHeight="1">
      <c r="E127" s="59"/>
      <c r="F127" s="60"/>
      <c r="G127" s="60"/>
      <c r="H127" s="60"/>
      <c r="I127" s="60"/>
      <c r="J127" s="60"/>
      <c r="K127" s="60"/>
    </row>
    <row r="128" spans="1:12" ht="21.75" customHeight="1">
      <c r="E128" s="59"/>
      <c r="F128" s="60"/>
      <c r="G128" s="60"/>
      <c r="H128" s="60"/>
      <c r="I128" s="60"/>
      <c r="J128" s="60"/>
      <c r="K128" s="60"/>
    </row>
    <row r="129" spans="1:11" ht="21.75" customHeight="1">
      <c r="E129" s="59"/>
      <c r="F129" s="60"/>
      <c r="G129" s="60"/>
      <c r="H129" s="60"/>
      <c r="I129" s="60"/>
      <c r="J129" s="60"/>
      <c r="K129" s="60"/>
    </row>
    <row r="130" spans="1:11" ht="21.75" customHeight="1">
      <c r="E130" s="59"/>
      <c r="F130" s="60"/>
      <c r="G130" s="60"/>
      <c r="H130" s="60"/>
      <c r="I130" s="60"/>
      <c r="J130" s="60"/>
      <c r="K130" s="60"/>
    </row>
    <row r="131" spans="1:11" ht="21.75" customHeight="1">
      <c r="E131" s="59"/>
      <c r="F131" s="60"/>
      <c r="G131" s="60"/>
      <c r="H131" s="60"/>
      <c r="I131" s="60"/>
      <c r="J131" s="60"/>
      <c r="K131" s="60"/>
    </row>
    <row r="132" spans="1:11" ht="21.75" customHeight="1">
      <c r="E132" s="59"/>
      <c r="F132" s="60"/>
      <c r="G132" s="60"/>
      <c r="H132" s="60"/>
      <c r="I132" s="60"/>
      <c r="J132" s="60"/>
      <c r="K132" s="60"/>
    </row>
    <row r="133" spans="1:11" ht="21.75" customHeight="1">
      <c r="E133" s="59"/>
      <c r="F133" s="60"/>
      <c r="G133" s="60"/>
      <c r="H133" s="60"/>
      <c r="I133" s="60"/>
      <c r="J133" s="60"/>
      <c r="K133" s="60"/>
    </row>
    <row r="134" spans="1:11" ht="21.75" customHeight="1">
      <c r="E134" s="59"/>
      <c r="F134" s="60"/>
      <c r="G134" s="60"/>
      <c r="H134" s="60"/>
      <c r="I134" s="60"/>
      <c r="J134" s="60"/>
      <c r="K134" s="60"/>
    </row>
    <row r="135" spans="1:11" ht="21.75" customHeight="1">
      <c r="E135" s="59"/>
      <c r="F135" s="60"/>
      <c r="G135" s="60"/>
      <c r="H135" s="60"/>
      <c r="I135" s="60"/>
      <c r="J135" s="60"/>
      <c r="K135" s="60"/>
    </row>
    <row r="136" spans="1:11" ht="21.75" customHeight="1">
      <c r="E136" s="59"/>
      <c r="F136" s="60"/>
      <c r="G136" s="60"/>
      <c r="H136" s="60"/>
      <c r="I136" s="60"/>
      <c r="J136" s="60"/>
      <c r="K136" s="60"/>
    </row>
    <row r="137" spans="1:11" ht="21.75" customHeight="1">
      <c r="E137" s="59"/>
      <c r="F137" s="60"/>
      <c r="G137" s="60"/>
      <c r="H137" s="60"/>
      <c r="I137" s="60"/>
      <c r="J137" s="60"/>
      <c r="K137" s="60"/>
    </row>
    <row r="138" spans="1:11" ht="21.75" customHeight="1">
      <c r="E138" s="59"/>
      <c r="F138" s="60"/>
      <c r="G138" s="60"/>
      <c r="H138" s="60"/>
      <c r="I138" s="60"/>
      <c r="J138" s="60"/>
      <c r="K138" s="60"/>
    </row>
    <row r="139" spans="1:11" ht="21.75" customHeight="1">
      <c r="E139" s="59"/>
      <c r="F139" s="60"/>
      <c r="G139" s="60"/>
      <c r="H139" s="60"/>
      <c r="I139" s="60"/>
      <c r="J139" s="60"/>
    </row>
    <row r="140" spans="1:11" s="21" customFormat="1" ht="21.75" customHeight="1">
      <c r="A140" s="99" t="s">
        <v>43</v>
      </c>
      <c r="B140" s="99"/>
      <c r="C140" s="99"/>
      <c r="D140" s="99"/>
      <c r="E140" s="99"/>
      <c r="F140" s="99"/>
      <c r="G140" s="99"/>
      <c r="H140" s="99"/>
      <c r="I140" s="99"/>
      <c r="J140" s="99"/>
      <c r="K140" s="99"/>
    </row>
    <row r="141" spans="1:11" s="21" customFormat="1" ht="21.75" customHeight="1">
      <c r="A141" s="98" t="s">
        <v>109</v>
      </c>
      <c r="B141" s="98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1:11" s="21" customFormat="1" ht="21.75" customHeight="1">
      <c r="A142" s="98" t="s">
        <v>140</v>
      </c>
      <c r="B142" s="98"/>
      <c r="C142" s="98"/>
      <c r="D142" s="98"/>
      <c r="E142" s="98"/>
      <c r="F142" s="98"/>
      <c r="G142" s="98"/>
      <c r="H142" s="98"/>
      <c r="I142" s="98"/>
      <c r="J142" s="98"/>
      <c r="K142" s="98"/>
    </row>
    <row r="143" spans="1:11" s="21" customFormat="1" ht="21.75" customHeight="1">
      <c r="A143" s="98" t="s">
        <v>186</v>
      </c>
      <c r="B143" s="98"/>
      <c r="C143" s="98"/>
      <c r="D143" s="98"/>
      <c r="E143" s="98"/>
      <c r="F143" s="98"/>
      <c r="G143" s="98"/>
      <c r="H143" s="98"/>
      <c r="I143" s="98"/>
      <c r="J143" s="98"/>
      <c r="K143" s="98"/>
    </row>
    <row r="144" spans="1:11" ht="21.75" customHeight="1">
      <c r="K144" s="2" t="s">
        <v>0</v>
      </c>
    </row>
    <row r="145" spans="1:11" ht="21.75" customHeight="1">
      <c r="E145" s="97" t="s">
        <v>1</v>
      </c>
      <c r="F145" s="97"/>
      <c r="G145" s="97"/>
      <c r="H145" s="7"/>
      <c r="I145" s="97" t="s">
        <v>2</v>
      </c>
      <c r="J145" s="97"/>
      <c r="K145" s="97"/>
    </row>
    <row r="146" spans="1:11" ht="21.75" customHeight="1">
      <c r="C146" s="39" t="s">
        <v>3</v>
      </c>
      <c r="E146" s="56" t="s">
        <v>115</v>
      </c>
      <c r="G146" s="56" t="s">
        <v>94</v>
      </c>
      <c r="I146" s="56" t="s">
        <v>115</v>
      </c>
      <c r="K146" s="56" t="s">
        <v>94</v>
      </c>
    </row>
    <row r="147" spans="1:11" ht="21.75" customHeight="1">
      <c r="A147" s="4" t="s">
        <v>53</v>
      </c>
      <c r="E147" s="19"/>
      <c r="G147" s="19"/>
      <c r="K147" s="1"/>
    </row>
    <row r="148" spans="1:11" ht="21.75" customHeight="1">
      <c r="A148" s="61" t="s">
        <v>54</v>
      </c>
      <c r="E148" s="12">
        <v>0</v>
      </c>
      <c r="F148" s="62"/>
      <c r="G148" s="12">
        <v>0</v>
      </c>
      <c r="H148" s="62"/>
      <c r="I148" s="12">
        <v>0</v>
      </c>
      <c r="J148" s="62"/>
      <c r="K148" s="12">
        <v>0</v>
      </c>
    </row>
    <row r="149" spans="1:11" ht="21.75" customHeight="1" thickBot="1">
      <c r="A149" s="4" t="s">
        <v>55</v>
      </c>
      <c r="E149" s="31">
        <f>E124+E148</f>
        <v>-9405</v>
      </c>
      <c r="G149" s="31">
        <f>G124+G148</f>
        <v>28171</v>
      </c>
      <c r="I149" s="31">
        <f>I124+I148</f>
        <v>-12967</v>
      </c>
      <c r="K149" s="31">
        <f>K124+K148</f>
        <v>17141</v>
      </c>
    </row>
    <row r="150" spans="1:11" ht="21.75" customHeight="1" thickTop="1">
      <c r="A150" s="4"/>
      <c r="K150" s="1"/>
    </row>
    <row r="151" spans="1:11" ht="21.75" customHeight="1">
      <c r="A151" s="4" t="s">
        <v>136</v>
      </c>
      <c r="K151" s="1"/>
    </row>
    <row r="152" spans="1:11" ht="21.75" customHeight="1" thickBot="1">
      <c r="A152" s="1" t="s">
        <v>137</v>
      </c>
      <c r="E152" s="14">
        <v>-7910</v>
      </c>
      <c r="F152" s="14"/>
      <c r="G152" s="14">
        <v>30611</v>
      </c>
      <c r="H152" s="14"/>
      <c r="I152" s="27">
        <f>SUM(I149)</f>
        <v>-12967</v>
      </c>
      <c r="J152" s="14"/>
      <c r="K152" s="27">
        <v>17141</v>
      </c>
    </row>
    <row r="153" spans="1:11" ht="21.75" customHeight="1" thickTop="1">
      <c r="A153" s="1" t="s">
        <v>138</v>
      </c>
      <c r="E153" s="12">
        <v>-1495</v>
      </c>
      <c r="F153" s="14"/>
      <c r="G153" s="12">
        <v>-2440</v>
      </c>
      <c r="H153" s="14"/>
      <c r="K153" s="1"/>
    </row>
    <row r="154" spans="1:11" ht="21.75" customHeight="1" thickBot="1">
      <c r="A154" s="4"/>
      <c r="E154" s="33">
        <f>SUM(E152:E153)</f>
        <v>-9405</v>
      </c>
      <c r="F154" s="14"/>
      <c r="G154" s="33">
        <f>SUM(G152:G153)</f>
        <v>28171</v>
      </c>
      <c r="H154" s="14"/>
      <c r="I154" s="14"/>
      <c r="J154" s="14"/>
      <c r="K154" s="14"/>
    </row>
    <row r="155" spans="1:11" ht="21.75" customHeight="1" thickTop="1">
      <c r="A155" s="4"/>
      <c r="E155" s="14"/>
      <c r="F155" s="14"/>
      <c r="G155" s="14"/>
      <c r="H155" s="14"/>
      <c r="I155" s="14"/>
      <c r="J155" s="14"/>
      <c r="K155" s="14"/>
    </row>
    <row r="156" spans="1:11" ht="21.75" customHeight="1">
      <c r="A156" s="4" t="s">
        <v>139</v>
      </c>
      <c r="E156" s="14"/>
      <c r="F156" s="14"/>
      <c r="G156" s="14"/>
      <c r="H156" s="14"/>
      <c r="I156" s="14"/>
      <c r="J156" s="14"/>
      <c r="K156" s="14"/>
    </row>
    <row r="157" spans="1:11" ht="21.75" customHeight="1" thickBot="1">
      <c r="A157" s="1" t="s">
        <v>137</v>
      </c>
      <c r="E157" s="14">
        <v>-7910</v>
      </c>
      <c r="F157" s="14"/>
      <c r="G157" s="14">
        <v>30611</v>
      </c>
      <c r="H157" s="14"/>
      <c r="I157" s="27">
        <f>SUM(I152)</f>
        <v>-12967</v>
      </c>
      <c r="J157" s="14"/>
      <c r="K157" s="27">
        <v>17141</v>
      </c>
    </row>
    <row r="158" spans="1:11" ht="21.75" customHeight="1" thickTop="1">
      <c r="A158" s="1" t="s">
        <v>138</v>
      </c>
      <c r="E158" s="12">
        <v>-1495</v>
      </c>
      <c r="F158" s="14"/>
      <c r="G158" s="12">
        <v>-2440</v>
      </c>
      <c r="H158" s="14"/>
      <c r="K158" s="1"/>
    </row>
    <row r="159" spans="1:11" ht="21.75" customHeight="1" thickBot="1">
      <c r="A159" s="4"/>
      <c r="E159" s="33">
        <f>SUM(E157:E158)</f>
        <v>-9405</v>
      </c>
      <c r="F159" s="14"/>
      <c r="G159" s="33">
        <f>SUM(G157:G158)</f>
        <v>28171</v>
      </c>
      <c r="H159" s="14"/>
      <c r="K159" s="1"/>
    </row>
    <row r="160" spans="1:11" ht="21.75" customHeight="1" thickTop="1">
      <c r="A160" s="4"/>
      <c r="K160" s="1"/>
    </row>
    <row r="161" spans="1:12" ht="21.75" customHeight="1">
      <c r="A161" s="4"/>
      <c r="K161" s="63" t="s">
        <v>56</v>
      </c>
    </row>
    <row r="162" spans="1:12" ht="21.75" customHeight="1">
      <c r="A162" s="4" t="s">
        <v>169</v>
      </c>
      <c r="C162" s="47"/>
      <c r="K162" s="1"/>
    </row>
    <row r="163" spans="1:12" ht="21.75" customHeight="1">
      <c r="A163" s="1" t="s">
        <v>170</v>
      </c>
      <c r="K163" s="1"/>
    </row>
    <row r="164" spans="1:12" ht="21.75" customHeight="1" thickBot="1">
      <c r="A164" s="1" t="s">
        <v>171</v>
      </c>
      <c r="E164" s="35">
        <v>-0.03</v>
      </c>
      <c r="F164" s="29"/>
      <c r="G164" s="35">
        <v>0.11</v>
      </c>
      <c r="H164" s="29"/>
      <c r="I164" s="35">
        <v>-0.05</v>
      </c>
      <c r="J164" s="29"/>
      <c r="K164" s="86">
        <v>0.06</v>
      </c>
      <c r="L164" s="64"/>
    </row>
    <row r="165" spans="1:12" ht="21.75" customHeight="1" thickTop="1">
      <c r="E165" s="60"/>
      <c r="F165" s="60"/>
      <c r="G165" s="60"/>
      <c r="H165" s="60"/>
      <c r="I165" s="60"/>
      <c r="J165" s="60"/>
      <c r="K165" s="60"/>
    </row>
    <row r="166" spans="1:12" ht="21.75" customHeight="1">
      <c r="A166" s="1" t="s">
        <v>23</v>
      </c>
      <c r="E166" s="59"/>
      <c r="F166" s="60"/>
      <c r="G166" s="60"/>
      <c r="H166" s="60"/>
      <c r="I166" s="60"/>
      <c r="J166" s="60"/>
      <c r="K166" s="60"/>
    </row>
    <row r="167" spans="1:12" ht="21.75" customHeight="1">
      <c r="E167" s="59"/>
      <c r="F167" s="60"/>
      <c r="G167" s="60"/>
      <c r="H167" s="60"/>
      <c r="I167" s="60"/>
      <c r="J167" s="60"/>
      <c r="K167" s="60"/>
    </row>
    <row r="168" spans="1:12" ht="21.75" customHeight="1">
      <c r="E168" s="59"/>
      <c r="F168" s="60"/>
      <c r="G168" s="60"/>
      <c r="H168" s="60"/>
      <c r="I168" s="60"/>
      <c r="J168" s="60"/>
      <c r="K168" s="60"/>
    </row>
    <row r="169" spans="1:12" ht="21.75" customHeight="1">
      <c r="E169" s="59"/>
      <c r="F169" s="60"/>
      <c r="G169" s="60"/>
      <c r="H169" s="60"/>
      <c r="I169" s="60"/>
      <c r="J169" s="60"/>
      <c r="K169" s="60"/>
    </row>
    <row r="170" spans="1:12" ht="21.75" customHeight="1">
      <c r="E170" s="59"/>
      <c r="F170" s="60"/>
      <c r="G170" s="60"/>
      <c r="H170" s="60"/>
      <c r="I170" s="60"/>
      <c r="J170" s="60"/>
      <c r="K170" s="60"/>
    </row>
    <row r="171" spans="1:12" ht="21.75" customHeight="1">
      <c r="E171" s="59"/>
      <c r="F171" s="60"/>
      <c r="G171" s="60"/>
      <c r="H171" s="60"/>
      <c r="I171" s="60"/>
      <c r="J171" s="60"/>
      <c r="K171" s="60"/>
    </row>
    <row r="172" spans="1:12" ht="21.75" customHeight="1">
      <c r="E172" s="59"/>
      <c r="F172" s="60"/>
      <c r="G172" s="60"/>
      <c r="H172" s="60"/>
      <c r="I172" s="60"/>
      <c r="J172" s="60"/>
      <c r="K172" s="60"/>
    </row>
    <row r="173" spans="1:12" ht="21.75" customHeight="1">
      <c r="E173" s="59"/>
      <c r="F173" s="60"/>
      <c r="G173" s="60"/>
      <c r="H173" s="60"/>
      <c r="I173" s="60"/>
      <c r="J173" s="60"/>
      <c r="K173" s="60"/>
    </row>
    <row r="174" spans="1:12" ht="21.75" customHeight="1">
      <c r="E174" s="59"/>
      <c r="F174" s="60"/>
      <c r="G174" s="60"/>
      <c r="H174" s="60"/>
      <c r="I174" s="60"/>
      <c r="J174" s="60"/>
      <c r="K174" s="60"/>
    </row>
    <row r="175" spans="1:12" ht="21.75" customHeight="1">
      <c r="E175" s="59"/>
      <c r="F175" s="60"/>
      <c r="G175" s="60"/>
      <c r="H175" s="60"/>
      <c r="I175" s="60"/>
      <c r="J175" s="60"/>
      <c r="K175" s="60"/>
    </row>
    <row r="176" spans="1:12" ht="21.75" customHeight="1">
      <c r="E176" s="59"/>
      <c r="F176" s="60"/>
      <c r="G176" s="60"/>
      <c r="H176" s="60"/>
      <c r="I176" s="60"/>
      <c r="J176" s="60"/>
      <c r="K176" s="60"/>
    </row>
    <row r="177" spans="5:11" ht="21.75" customHeight="1">
      <c r="E177" s="59"/>
      <c r="F177" s="60"/>
      <c r="G177" s="60"/>
      <c r="H177" s="60"/>
      <c r="I177" s="60"/>
      <c r="J177" s="60"/>
      <c r="K177" s="60"/>
    </row>
    <row r="178" spans="5:11" ht="21.75" customHeight="1">
      <c r="E178" s="59"/>
      <c r="F178" s="60"/>
      <c r="G178" s="60"/>
      <c r="H178" s="60"/>
      <c r="I178" s="60"/>
      <c r="J178" s="60"/>
      <c r="K178" s="60"/>
    </row>
    <row r="179" spans="5:11" ht="21.75" customHeight="1">
      <c r="E179" s="59"/>
      <c r="F179" s="60"/>
      <c r="G179" s="60"/>
      <c r="H179" s="60"/>
      <c r="I179" s="60"/>
      <c r="J179" s="60"/>
      <c r="K179" s="60"/>
    </row>
    <row r="180" spans="5:11" ht="21.75" customHeight="1">
      <c r="E180" s="59"/>
      <c r="F180" s="60"/>
      <c r="G180" s="60"/>
      <c r="H180" s="60"/>
      <c r="I180" s="60"/>
      <c r="J180" s="60"/>
      <c r="K180" s="60"/>
    </row>
    <row r="181" spans="5:11" ht="21.75" customHeight="1">
      <c r="E181" s="59"/>
      <c r="F181" s="60"/>
      <c r="G181" s="60"/>
      <c r="H181" s="60"/>
      <c r="I181" s="60"/>
      <c r="J181" s="60"/>
      <c r="K181" s="60"/>
    </row>
    <row r="182" spans="5:11" ht="21.75" customHeight="1">
      <c r="E182" s="60"/>
      <c r="F182" s="60"/>
      <c r="G182" s="60"/>
      <c r="H182" s="60"/>
      <c r="I182" s="60"/>
      <c r="J182" s="60"/>
      <c r="K182" s="60"/>
    </row>
    <row r="183" spans="5:11" ht="21.75" customHeight="1">
      <c r="E183" s="60"/>
      <c r="F183" s="60"/>
      <c r="G183" s="60"/>
      <c r="H183" s="60"/>
      <c r="I183" s="60"/>
      <c r="J183" s="60"/>
      <c r="K183" s="60"/>
    </row>
    <row r="184" spans="5:11" ht="21.75" customHeight="1">
      <c r="E184" s="60"/>
      <c r="F184" s="60"/>
      <c r="G184" s="60"/>
      <c r="H184" s="60"/>
      <c r="I184" s="60"/>
      <c r="J184" s="60"/>
      <c r="K184" s="60"/>
    </row>
    <row r="185" spans="5:11" ht="21.75" customHeight="1">
      <c r="E185" s="60"/>
      <c r="F185" s="60"/>
      <c r="G185" s="60"/>
      <c r="H185" s="60"/>
      <c r="I185" s="60"/>
      <c r="J185" s="60"/>
      <c r="K185" s="60"/>
    </row>
  </sheetData>
  <mergeCells count="24">
    <mergeCell ref="A140:K140"/>
    <mergeCell ref="A94:K94"/>
    <mergeCell ref="A95:K95"/>
    <mergeCell ref="A96:K96"/>
    <mergeCell ref="A97:K97"/>
    <mergeCell ref="E99:G99"/>
    <mergeCell ref="I99:K99"/>
    <mergeCell ref="A47:K47"/>
    <mergeCell ref="A48:K48"/>
    <mergeCell ref="A49:K49"/>
    <mergeCell ref="A50:K50"/>
    <mergeCell ref="E52:G52"/>
    <mergeCell ref="I52:K52"/>
    <mergeCell ref="A1:K1"/>
    <mergeCell ref="A2:K2"/>
    <mergeCell ref="A3:K3"/>
    <mergeCell ref="A4:K4"/>
    <mergeCell ref="E6:G6"/>
    <mergeCell ref="I6:K6"/>
    <mergeCell ref="A141:K141"/>
    <mergeCell ref="A142:K142"/>
    <mergeCell ref="A143:K143"/>
    <mergeCell ref="E145:G145"/>
    <mergeCell ref="I145:K145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3" manualBreakCount="3">
    <brk id="46" max="16383" man="1"/>
    <brk id="93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0"/>
  <sheetViews>
    <sheetView showGridLines="0" view="pageBreakPreview" topLeftCell="A4" zoomScaleNormal="60" zoomScaleSheetLayoutView="100" workbookViewId="0">
      <selection activeCell="C20" sqref="C20"/>
    </sheetView>
  </sheetViews>
  <sheetFormatPr defaultColWidth="14.42578125" defaultRowHeight="21.75" customHeight="1"/>
  <cols>
    <col min="1" max="1" width="34.5703125" style="1" customWidth="1"/>
    <col min="2" max="2" width="1.5703125" style="1" customWidth="1"/>
    <col min="3" max="3" width="9.28515625" style="90" customWidth="1"/>
    <col min="4" max="4" width="1.7109375" style="1" customWidth="1"/>
    <col min="5" max="5" width="16.5703125" style="1" customWidth="1"/>
    <col min="6" max="6" width="1.5703125" style="1" customWidth="1"/>
    <col min="7" max="7" width="16.5703125" style="5" customWidth="1"/>
    <col min="8" max="8" width="1.5703125" style="5" customWidth="1"/>
    <col min="9" max="9" width="16.5703125" style="5" customWidth="1"/>
    <col min="10" max="10" width="1.5703125" style="5" customWidth="1"/>
    <col min="11" max="11" width="16.5703125" style="5" customWidth="1"/>
    <col min="12" max="12" width="1.5703125" style="1" customWidth="1"/>
    <col min="13" max="13" width="16.5703125" style="5" customWidth="1"/>
    <col min="14" max="14" width="1.5703125" style="5" customWidth="1"/>
    <col min="15" max="15" width="16.5703125" style="5" customWidth="1"/>
    <col min="16" max="16" width="1.5703125" style="5" customWidth="1"/>
    <col min="17" max="17" width="16.5703125" style="5" customWidth="1"/>
    <col min="18" max="18" width="1.5703125" style="1" customWidth="1"/>
    <col min="19" max="19" width="16.5703125" style="5" customWidth="1"/>
    <col min="20" max="16384" width="14.42578125" style="1"/>
  </cols>
  <sheetData>
    <row r="1" spans="1:19" s="21" customFormat="1" ht="21.75" customHeight="1">
      <c r="C1" s="90"/>
      <c r="S1" s="16" t="s">
        <v>43</v>
      </c>
    </row>
    <row r="2" spans="1:19" s="21" customFormat="1" ht="21.75" customHeight="1">
      <c r="A2" s="98" t="s">
        <v>109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19" s="21" customFormat="1" ht="21.75" customHeight="1">
      <c r="A3" s="98" t="s">
        <v>101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19" s="21" customFormat="1" ht="21.75" customHeight="1">
      <c r="A4" s="98" t="s">
        <v>186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ht="21.75" customHeight="1">
      <c r="E5" s="7"/>
      <c r="F5" s="7"/>
      <c r="G5" s="2"/>
      <c r="H5" s="2"/>
      <c r="I5" s="2"/>
      <c r="J5" s="2"/>
      <c r="K5" s="2"/>
      <c r="L5" s="7"/>
      <c r="M5" s="2"/>
      <c r="N5" s="2"/>
      <c r="O5" s="2"/>
      <c r="P5" s="2"/>
      <c r="Q5" s="2"/>
      <c r="S5" s="2" t="s">
        <v>57</v>
      </c>
    </row>
    <row r="6" spans="1:19" ht="21.75" customHeight="1">
      <c r="E6" s="100" t="s">
        <v>1</v>
      </c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19" ht="21.75" customHeight="1"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7" t="s">
        <v>144</v>
      </c>
      <c r="R7" s="17"/>
      <c r="S7" s="17"/>
    </row>
    <row r="8" spans="1:19" ht="21.75" customHeight="1">
      <c r="C8" s="91"/>
      <c r="E8" s="17"/>
      <c r="F8" s="17"/>
      <c r="G8" s="17"/>
      <c r="H8" s="17"/>
      <c r="I8" s="17"/>
      <c r="J8" s="17"/>
      <c r="K8" s="97" t="s">
        <v>37</v>
      </c>
      <c r="L8" s="97"/>
      <c r="M8" s="97"/>
      <c r="N8" s="7"/>
      <c r="O8" s="9" t="s">
        <v>62</v>
      </c>
      <c r="P8" s="7"/>
      <c r="Q8" s="7" t="s">
        <v>145</v>
      </c>
      <c r="R8" s="17"/>
      <c r="S8" s="17"/>
    </row>
    <row r="9" spans="1:19" ht="21.75" customHeight="1">
      <c r="C9" s="91"/>
      <c r="E9" s="8" t="s">
        <v>33</v>
      </c>
      <c r="F9" s="8"/>
      <c r="G9" s="9" t="s">
        <v>58</v>
      </c>
      <c r="H9" s="9"/>
      <c r="I9" s="9"/>
      <c r="J9" s="9"/>
      <c r="K9" s="65" t="s">
        <v>141</v>
      </c>
      <c r="L9" s="8"/>
      <c r="M9" s="9"/>
      <c r="N9" s="9"/>
      <c r="O9" s="7" t="s">
        <v>32</v>
      </c>
      <c r="P9" s="9"/>
      <c r="Q9" s="7" t="s">
        <v>146</v>
      </c>
      <c r="R9" s="8"/>
      <c r="S9" s="9" t="s">
        <v>62</v>
      </c>
    </row>
    <row r="10" spans="1:19" ht="21.75" customHeight="1">
      <c r="C10" s="92" t="s">
        <v>3</v>
      </c>
      <c r="E10" s="3" t="s">
        <v>59</v>
      </c>
      <c r="F10" s="8"/>
      <c r="G10" s="22" t="s">
        <v>60</v>
      </c>
      <c r="H10" s="9"/>
      <c r="I10" s="22" t="s">
        <v>120</v>
      </c>
      <c r="J10" s="9"/>
      <c r="K10" s="66" t="s">
        <v>142</v>
      </c>
      <c r="L10" s="8"/>
      <c r="M10" s="22" t="s">
        <v>61</v>
      </c>
      <c r="N10" s="9"/>
      <c r="O10" s="39" t="s">
        <v>143</v>
      </c>
      <c r="P10" s="9"/>
      <c r="Q10" s="22" t="s">
        <v>147</v>
      </c>
      <c r="R10" s="8"/>
      <c r="S10" s="22" t="s">
        <v>32</v>
      </c>
    </row>
    <row r="11" spans="1:19" ht="21.75" customHeight="1">
      <c r="A11" s="4" t="s">
        <v>95</v>
      </c>
      <c r="C11" s="93"/>
      <c r="E11" s="9">
        <v>277375</v>
      </c>
      <c r="F11" s="9"/>
      <c r="G11" s="9">
        <v>80148</v>
      </c>
      <c r="H11" s="9"/>
      <c r="I11" s="9">
        <v>-908</v>
      </c>
      <c r="J11" s="9"/>
      <c r="K11" s="9">
        <v>22787</v>
      </c>
      <c r="L11" s="9"/>
      <c r="M11" s="9">
        <v>175586</v>
      </c>
      <c r="N11" s="9"/>
      <c r="O11" s="9">
        <f>SUM(E11:M11)</f>
        <v>554988</v>
      </c>
      <c r="P11" s="9"/>
      <c r="Q11" s="9">
        <v>3554</v>
      </c>
      <c r="R11" s="9"/>
      <c r="S11" s="9">
        <f>SUM(O11:Q11)</f>
        <v>558542</v>
      </c>
    </row>
    <row r="12" spans="1:19" ht="21.75" customHeight="1">
      <c r="A12" s="1" t="s">
        <v>65</v>
      </c>
      <c r="C12" s="94"/>
      <c r="E12" s="9">
        <v>0</v>
      </c>
      <c r="F12" s="9"/>
      <c r="G12" s="9">
        <v>0</v>
      </c>
      <c r="H12" s="9"/>
      <c r="I12" s="9">
        <v>0</v>
      </c>
      <c r="J12" s="9"/>
      <c r="K12" s="9">
        <v>0</v>
      </c>
      <c r="L12" s="9"/>
      <c r="M12" s="9">
        <f>SUM(pl!G152)</f>
        <v>30611</v>
      </c>
      <c r="N12" s="9"/>
      <c r="O12" s="9">
        <f t="shared" ref="O12:O15" si="0">SUM(E12:M12)</f>
        <v>30611</v>
      </c>
      <c r="P12" s="9"/>
      <c r="Q12" s="9">
        <f>pl!G158</f>
        <v>-2440</v>
      </c>
      <c r="R12" s="9"/>
      <c r="S12" s="9">
        <f>SUM(O12:Q12)</f>
        <v>28171</v>
      </c>
    </row>
    <row r="13" spans="1:19" ht="21.75" customHeight="1">
      <c r="A13" s="1" t="s">
        <v>54</v>
      </c>
      <c r="C13" s="94"/>
      <c r="E13" s="22">
        <v>0</v>
      </c>
      <c r="F13" s="9"/>
      <c r="G13" s="22">
        <v>0</v>
      </c>
      <c r="H13" s="9"/>
      <c r="I13" s="22">
        <v>0</v>
      </c>
      <c r="J13" s="9"/>
      <c r="K13" s="22">
        <v>0</v>
      </c>
      <c r="L13" s="9"/>
      <c r="M13" s="22">
        <f>pl!G148</f>
        <v>0</v>
      </c>
      <c r="N13" s="9"/>
      <c r="O13" s="22">
        <f t="shared" si="0"/>
        <v>0</v>
      </c>
      <c r="P13" s="9"/>
      <c r="Q13" s="22">
        <v>0</v>
      </c>
      <c r="R13" s="9"/>
      <c r="S13" s="22">
        <f t="shared" ref="S13" si="1">SUM(O13:Q13)</f>
        <v>0</v>
      </c>
    </row>
    <row r="14" spans="1:19" ht="21.75" customHeight="1">
      <c r="A14" s="1" t="s">
        <v>55</v>
      </c>
      <c r="C14" s="94"/>
      <c r="E14" s="9">
        <f>SUM(E12:E13)</f>
        <v>0</v>
      </c>
      <c r="F14" s="9"/>
      <c r="G14" s="9">
        <f>SUM(G12:G13)</f>
        <v>0</v>
      </c>
      <c r="H14" s="9"/>
      <c r="I14" s="9">
        <f>SUM(I12:I13)</f>
        <v>0</v>
      </c>
      <c r="J14" s="9"/>
      <c r="K14" s="9">
        <f>SUM(K12:K13)</f>
        <v>0</v>
      </c>
      <c r="L14" s="9"/>
      <c r="M14" s="9">
        <f>SUM(M12:M13)</f>
        <v>30611</v>
      </c>
      <c r="N14" s="9"/>
      <c r="O14" s="9">
        <f>SUM(O12:O13)</f>
        <v>30611</v>
      </c>
      <c r="P14" s="9"/>
      <c r="Q14" s="9">
        <f>SUM(Q12:Q13)</f>
        <v>-2440</v>
      </c>
      <c r="R14" s="9"/>
      <c r="S14" s="9">
        <f>SUM(S12:S13)</f>
        <v>28171</v>
      </c>
    </row>
    <row r="15" spans="1:19" ht="21.75" customHeight="1">
      <c r="A15" s="1" t="s">
        <v>157</v>
      </c>
      <c r="C15" s="94">
        <v>13</v>
      </c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-7766</v>
      </c>
      <c r="N15" s="9"/>
      <c r="O15" s="9">
        <f t="shared" si="0"/>
        <v>-7766</v>
      </c>
      <c r="P15" s="9"/>
      <c r="Q15" s="9">
        <v>0</v>
      </c>
      <c r="R15" s="9"/>
      <c r="S15" s="22">
        <f>SUM(O15:Q15)</f>
        <v>-7766</v>
      </c>
    </row>
    <row r="16" spans="1:19" ht="21.75" customHeight="1" thickBot="1">
      <c r="A16" s="4" t="s">
        <v>184</v>
      </c>
      <c r="C16" s="94"/>
      <c r="E16" s="18">
        <f>SUM(E11,E14:E15)</f>
        <v>277375</v>
      </c>
      <c r="F16" s="9"/>
      <c r="G16" s="18">
        <f>SUM(G11,G14:G15)</f>
        <v>80148</v>
      </c>
      <c r="H16" s="9"/>
      <c r="I16" s="18">
        <f>SUM(I11,I14:I15)</f>
        <v>-908</v>
      </c>
      <c r="J16" s="9"/>
      <c r="K16" s="18">
        <f>SUM(K11,K14:K15)</f>
        <v>22787</v>
      </c>
      <c r="L16" s="9"/>
      <c r="M16" s="18">
        <f>SUM(M11,M14:M15)</f>
        <v>198431</v>
      </c>
      <c r="N16" s="9"/>
      <c r="O16" s="18">
        <f>SUM(O11,O14:O15)</f>
        <v>577833</v>
      </c>
      <c r="P16" s="9"/>
      <c r="Q16" s="18">
        <f>SUM(Q11,Q14:Q15)</f>
        <v>1114</v>
      </c>
      <c r="R16" s="9"/>
      <c r="S16" s="18">
        <f>SUM(O16:Q16)</f>
        <v>578947</v>
      </c>
    </row>
    <row r="17" spans="1:19" ht="21.75" customHeight="1" thickTop="1">
      <c r="A17" s="4"/>
      <c r="C17" s="94"/>
      <c r="E17" s="11"/>
      <c r="F17" s="67"/>
      <c r="G17" s="11"/>
      <c r="H17" s="11"/>
      <c r="I17" s="11"/>
      <c r="J17" s="11"/>
      <c r="K17" s="11"/>
      <c r="L17" s="67"/>
      <c r="M17" s="11"/>
      <c r="N17" s="11"/>
      <c r="O17" s="11"/>
      <c r="P17" s="11"/>
      <c r="Q17" s="11"/>
      <c r="R17" s="67"/>
      <c r="S17" s="11"/>
    </row>
    <row r="18" spans="1:19" ht="21.75" customHeight="1">
      <c r="A18" s="4" t="s">
        <v>116</v>
      </c>
      <c r="C18" s="94"/>
      <c r="E18" s="9">
        <v>277375</v>
      </c>
      <c r="F18" s="9"/>
      <c r="G18" s="9">
        <v>80148</v>
      </c>
      <c r="H18" s="9"/>
      <c r="I18" s="9">
        <v>-908</v>
      </c>
      <c r="J18" s="9"/>
      <c r="K18" s="9">
        <v>24265</v>
      </c>
      <c r="L18" s="9"/>
      <c r="M18" s="9">
        <v>193630</v>
      </c>
      <c r="N18" s="9"/>
      <c r="O18" s="9">
        <f>SUM(E18:M18)</f>
        <v>574510</v>
      </c>
      <c r="P18" s="9"/>
      <c r="Q18" s="9">
        <v>-319</v>
      </c>
      <c r="R18" s="9"/>
      <c r="S18" s="9">
        <f>SUM(O18:Q18)</f>
        <v>574191</v>
      </c>
    </row>
    <row r="19" spans="1:19" ht="21.75" customHeight="1">
      <c r="A19" s="1" t="s">
        <v>164</v>
      </c>
      <c r="C19" s="94"/>
      <c r="E19" s="9">
        <v>0</v>
      </c>
      <c r="F19" s="9"/>
      <c r="G19" s="9">
        <v>0</v>
      </c>
      <c r="H19" s="9"/>
      <c r="I19" s="9">
        <v>0</v>
      </c>
      <c r="J19" s="9"/>
      <c r="K19" s="9">
        <v>0</v>
      </c>
      <c r="L19" s="9"/>
      <c r="M19" s="9">
        <f>pl!E152</f>
        <v>-7910</v>
      </c>
      <c r="N19" s="9"/>
      <c r="O19" s="9">
        <f t="shared" ref="O19:O20" si="2">SUM(E19:M19)</f>
        <v>-7910</v>
      </c>
      <c r="P19" s="9"/>
      <c r="Q19" s="9">
        <v>-1495</v>
      </c>
      <c r="R19" s="9"/>
      <c r="S19" s="9">
        <f t="shared" ref="S19:S20" si="3">SUM(O19:Q19)</f>
        <v>-9405</v>
      </c>
    </row>
    <row r="20" spans="1:19" ht="21.75" customHeight="1">
      <c r="A20" s="1" t="s">
        <v>54</v>
      </c>
      <c r="C20" s="94"/>
      <c r="E20" s="22">
        <v>0</v>
      </c>
      <c r="F20" s="9"/>
      <c r="G20" s="22">
        <v>0</v>
      </c>
      <c r="H20" s="9"/>
      <c r="I20" s="22">
        <v>0</v>
      </c>
      <c r="J20" s="9"/>
      <c r="K20" s="22">
        <v>0</v>
      </c>
      <c r="L20" s="9"/>
      <c r="M20" s="22">
        <f>pl!E148</f>
        <v>0</v>
      </c>
      <c r="N20" s="9"/>
      <c r="O20" s="22">
        <f t="shared" si="2"/>
        <v>0</v>
      </c>
      <c r="P20" s="9"/>
      <c r="Q20" s="22">
        <v>0</v>
      </c>
      <c r="R20" s="9"/>
      <c r="S20" s="22">
        <f t="shared" si="3"/>
        <v>0</v>
      </c>
    </row>
    <row r="21" spans="1:19" ht="21.75" customHeight="1">
      <c r="A21" s="1" t="s">
        <v>55</v>
      </c>
      <c r="C21" s="94"/>
      <c r="E21" s="9">
        <f>SUM(E19:E20)</f>
        <v>0</v>
      </c>
      <c r="F21" s="9"/>
      <c r="G21" s="9">
        <f>SUM(G19:G20)</f>
        <v>0</v>
      </c>
      <c r="H21" s="9"/>
      <c r="I21" s="9">
        <f>SUM(I19:I20)</f>
        <v>0</v>
      </c>
      <c r="J21" s="9"/>
      <c r="K21" s="9">
        <f>SUM(K19:K20)</f>
        <v>0</v>
      </c>
      <c r="L21" s="9"/>
      <c r="M21" s="9">
        <f>SUM(M19:M20)</f>
        <v>-7910</v>
      </c>
      <c r="N21" s="9"/>
      <c r="O21" s="9">
        <f>SUM(O19:O20)</f>
        <v>-7910</v>
      </c>
      <c r="P21" s="9"/>
      <c r="Q21" s="9">
        <f>SUM(Q19:Q20)</f>
        <v>-1495</v>
      </c>
      <c r="R21" s="9"/>
      <c r="S21" s="9">
        <f>SUM(S19:S20)</f>
        <v>-9405</v>
      </c>
    </row>
    <row r="22" spans="1:19" ht="21.75" customHeight="1">
      <c r="A22" s="1" t="s">
        <v>172</v>
      </c>
      <c r="C22" s="94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9"/>
      <c r="M22" s="9">
        <v>0</v>
      </c>
      <c r="N22" s="9"/>
      <c r="O22" s="9">
        <f>SUM(E22:M22)</f>
        <v>0</v>
      </c>
      <c r="P22" s="9"/>
      <c r="Q22" s="9">
        <v>3924</v>
      </c>
      <c r="R22" s="9"/>
      <c r="S22" s="9">
        <f>SUM(O22:Q22)</f>
        <v>3924</v>
      </c>
    </row>
    <row r="23" spans="1:19" ht="21.75" customHeight="1">
      <c r="A23" s="1" t="s">
        <v>157</v>
      </c>
      <c r="C23" s="94">
        <v>13</v>
      </c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9"/>
      <c r="M23" s="9">
        <f>-4438</f>
        <v>-4438</v>
      </c>
      <c r="N23" s="9"/>
      <c r="O23" s="9">
        <f>SUM(E23:M23)</f>
        <v>-4438</v>
      </c>
      <c r="P23" s="9"/>
      <c r="Q23" s="9">
        <v>0</v>
      </c>
      <c r="R23" s="9"/>
      <c r="S23" s="9">
        <f>SUM(O23:Q23)</f>
        <v>-4438</v>
      </c>
    </row>
    <row r="24" spans="1:19" ht="21" customHeight="1" thickBot="1">
      <c r="A24" s="4" t="s">
        <v>185</v>
      </c>
      <c r="C24" s="94"/>
      <c r="E24" s="18">
        <f>SUM(E18,E21:E23)</f>
        <v>277375</v>
      </c>
      <c r="F24" s="9"/>
      <c r="G24" s="18">
        <f>SUM(G18,G21:G23)</f>
        <v>80148</v>
      </c>
      <c r="H24" s="9"/>
      <c r="I24" s="18">
        <f>SUM(I18,I21:I23)</f>
        <v>-908</v>
      </c>
      <c r="J24" s="9"/>
      <c r="K24" s="18">
        <f>SUM(K18,K21:K23)</f>
        <v>24265</v>
      </c>
      <c r="L24" s="9"/>
      <c r="M24" s="18">
        <f>SUM(M18,M21:M23)</f>
        <v>181282</v>
      </c>
      <c r="N24" s="9"/>
      <c r="O24" s="18">
        <f>SUM(O18,O21:O23)</f>
        <v>562162</v>
      </c>
      <c r="P24" s="9"/>
      <c r="Q24" s="18">
        <f>SUM(Q18,Q21:Q23)</f>
        <v>2110</v>
      </c>
      <c r="R24" s="9"/>
      <c r="S24" s="18">
        <f>SUM(S18,S21:S23)</f>
        <v>564272</v>
      </c>
    </row>
    <row r="25" spans="1:19" ht="21.75" customHeight="1" thickTop="1">
      <c r="C25" s="94"/>
      <c r="E25" s="5">
        <f>E18-bs!G109</f>
        <v>0</v>
      </c>
      <c r="F25" s="5"/>
      <c r="G25" s="5">
        <f>G18-bs!G110</f>
        <v>0</v>
      </c>
      <c r="I25" s="5">
        <f>I18-bs!G111</f>
        <v>0</v>
      </c>
      <c r="L25" s="5"/>
      <c r="M25" s="5">
        <f>M18-bs!G114</f>
        <v>0</v>
      </c>
      <c r="R25" s="5"/>
      <c r="S25" s="9">
        <f>S18-bs!G118</f>
        <v>0</v>
      </c>
    </row>
    <row r="26" spans="1:19" ht="21.75" customHeight="1">
      <c r="C26" s="94"/>
      <c r="E26" s="5">
        <f>E24-bs!E109</f>
        <v>0</v>
      </c>
      <c r="G26" s="5">
        <f>G24-bs!E110</f>
        <v>0</v>
      </c>
      <c r="I26" s="5">
        <f>I24-bs!E111</f>
        <v>0</v>
      </c>
      <c r="M26" s="5">
        <f>M24-bs!E114</f>
        <v>0</v>
      </c>
      <c r="S26" s="5">
        <f>S24-bs!E118</f>
        <v>0</v>
      </c>
    </row>
    <row r="27" spans="1:19" ht="21.75" customHeight="1">
      <c r="A27" s="1" t="s">
        <v>23</v>
      </c>
      <c r="C27" s="94"/>
    </row>
    <row r="28" spans="1:19" ht="21.75" customHeight="1">
      <c r="C28" s="94"/>
    </row>
    <row r="30" spans="1:19" ht="21.75" customHeight="1">
      <c r="C30" s="95"/>
    </row>
  </sheetData>
  <mergeCells count="5">
    <mergeCell ref="A2:S2"/>
    <mergeCell ref="A3:S3"/>
    <mergeCell ref="A4:S4"/>
    <mergeCell ref="E6:S6"/>
    <mergeCell ref="K8:M8"/>
  </mergeCells>
  <pageMargins left="0.59055118110236227" right="0.35433070866141736" top="0.78740157480314965" bottom="0.39370078740157483" header="0.23622047244094491" footer="0.19685039370078741"/>
  <pageSetup paperSize="9" scale="7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9"/>
  <sheetViews>
    <sheetView showGridLines="0" view="pageBreakPreview" topLeftCell="A9" zoomScaleNormal="70" zoomScaleSheetLayoutView="100" workbookViewId="0">
      <selection activeCell="C19" sqref="C19"/>
    </sheetView>
  </sheetViews>
  <sheetFormatPr defaultColWidth="14.42578125" defaultRowHeight="21.75" customHeight="1"/>
  <cols>
    <col min="1" max="1" width="37.5703125" style="1" customWidth="1"/>
    <col min="2" max="2" width="1.5703125" style="1" customWidth="1"/>
    <col min="3" max="3" width="9.28515625" style="90" customWidth="1"/>
    <col min="4" max="4" width="1.7109375" style="1" customWidth="1"/>
    <col min="5" max="5" width="16.5703125" style="1" customWidth="1"/>
    <col min="6" max="6" width="1.5703125" style="1" customWidth="1"/>
    <col min="7" max="7" width="16.5703125" style="1" customWidth="1"/>
    <col min="8" max="8" width="1.5703125" style="1" customWidth="1"/>
    <col min="9" max="9" width="16.5703125" style="5" customWidth="1"/>
    <col min="10" max="10" width="1.5703125" style="1" customWidth="1"/>
    <col min="11" max="11" width="16.5703125" style="5" customWidth="1"/>
    <col min="12" max="12" width="1.5703125" style="1" customWidth="1"/>
    <col min="13" max="13" width="16.5703125" style="5" customWidth="1"/>
    <col min="14" max="16384" width="14.42578125" style="1"/>
  </cols>
  <sheetData>
    <row r="1" spans="1:13" s="21" customFormat="1" ht="21.75" customHeight="1">
      <c r="C1" s="90"/>
      <c r="M1" s="16" t="s">
        <v>43</v>
      </c>
    </row>
    <row r="2" spans="1:13" s="21" customFormat="1" ht="21.75" customHeight="1">
      <c r="A2" s="98" t="s">
        <v>109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13" s="21" customFormat="1" ht="21.75" customHeight="1">
      <c r="A3" s="98" t="s">
        <v>102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s="21" customFormat="1" ht="21.75" customHeight="1">
      <c r="A4" s="98" t="s">
        <v>186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21.75" customHeight="1">
      <c r="E5" s="7"/>
      <c r="F5" s="7"/>
      <c r="G5" s="7"/>
      <c r="H5" s="7"/>
      <c r="I5" s="2"/>
      <c r="J5" s="7"/>
      <c r="K5" s="2"/>
      <c r="M5" s="2" t="s">
        <v>57</v>
      </c>
    </row>
    <row r="6" spans="1:13" ht="21.75" customHeight="1">
      <c r="E6" s="100" t="s">
        <v>2</v>
      </c>
      <c r="F6" s="100"/>
      <c r="G6" s="100"/>
      <c r="H6" s="100"/>
      <c r="I6" s="100"/>
      <c r="J6" s="100"/>
      <c r="K6" s="100"/>
      <c r="L6" s="100"/>
      <c r="M6" s="100"/>
    </row>
    <row r="7" spans="1:13" ht="21.75" customHeight="1">
      <c r="E7" s="17"/>
      <c r="F7" s="17"/>
      <c r="G7" s="17"/>
      <c r="H7" s="17"/>
      <c r="I7" s="101" t="s">
        <v>37</v>
      </c>
      <c r="J7" s="101"/>
      <c r="K7" s="101"/>
      <c r="L7" s="17"/>
      <c r="M7" s="17"/>
    </row>
    <row r="8" spans="1:13" ht="21.75" customHeight="1">
      <c r="C8" s="91"/>
      <c r="E8" s="8" t="s">
        <v>33</v>
      </c>
      <c r="F8" s="8"/>
      <c r="G8" s="8" t="s">
        <v>58</v>
      </c>
      <c r="H8" s="8"/>
      <c r="I8" s="9" t="s">
        <v>63</v>
      </c>
      <c r="J8" s="8"/>
      <c r="K8" s="9"/>
      <c r="L8" s="8"/>
      <c r="M8" s="9" t="s">
        <v>62</v>
      </c>
    </row>
    <row r="9" spans="1:13" ht="21.75" customHeight="1">
      <c r="C9" s="92" t="s">
        <v>3</v>
      </c>
      <c r="E9" s="3" t="s">
        <v>59</v>
      </c>
      <c r="F9" s="8"/>
      <c r="G9" s="3" t="s">
        <v>60</v>
      </c>
      <c r="H9" s="8"/>
      <c r="I9" s="22" t="s">
        <v>64</v>
      </c>
      <c r="J9" s="8"/>
      <c r="K9" s="22" t="s">
        <v>61</v>
      </c>
      <c r="L9" s="8"/>
      <c r="M9" s="22" t="s">
        <v>32</v>
      </c>
    </row>
    <row r="10" spans="1:13" ht="21.75" customHeight="1">
      <c r="A10" s="4" t="s">
        <v>95</v>
      </c>
      <c r="C10" s="93"/>
      <c r="E10" s="9">
        <v>277375</v>
      </c>
      <c r="F10" s="9"/>
      <c r="G10" s="9">
        <v>80148</v>
      </c>
      <c r="H10" s="9"/>
      <c r="I10" s="9">
        <v>22787</v>
      </c>
      <c r="J10" s="9"/>
      <c r="K10" s="9">
        <v>194455</v>
      </c>
      <c r="L10" s="9"/>
      <c r="M10" s="9">
        <f>SUM(E10:K10)</f>
        <v>574765</v>
      </c>
    </row>
    <row r="11" spans="1:13" ht="21.75" customHeight="1">
      <c r="A11" s="1" t="s">
        <v>65</v>
      </c>
      <c r="C11" s="94"/>
      <c r="E11" s="9">
        <v>0</v>
      </c>
      <c r="F11" s="9"/>
      <c r="G11" s="9">
        <v>0</v>
      </c>
      <c r="H11" s="9"/>
      <c r="I11" s="9">
        <v>0</v>
      </c>
      <c r="J11" s="9"/>
      <c r="K11" s="9">
        <f>pl!K124</f>
        <v>17141</v>
      </c>
      <c r="L11" s="9"/>
      <c r="M11" s="9">
        <f>SUM(E11:K11)</f>
        <v>17141</v>
      </c>
    </row>
    <row r="12" spans="1:13" ht="21.75" customHeight="1">
      <c r="A12" s="1" t="s">
        <v>54</v>
      </c>
      <c r="C12" s="94"/>
      <c r="E12" s="22">
        <v>0</v>
      </c>
      <c r="F12" s="9"/>
      <c r="G12" s="22">
        <v>0</v>
      </c>
      <c r="H12" s="9"/>
      <c r="I12" s="22">
        <v>0</v>
      </c>
      <c r="J12" s="9"/>
      <c r="K12" s="22">
        <f>pl!K148</f>
        <v>0</v>
      </c>
      <c r="L12" s="9"/>
      <c r="M12" s="22">
        <f>SUM(E12:K12)</f>
        <v>0</v>
      </c>
    </row>
    <row r="13" spans="1:13" ht="21.75" customHeight="1">
      <c r="A13" s="1" t="s">
        <v>55</v>
      </c>
      <c r="C13" s="94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17141</v>
      </c>
      <c r="L13" s="9"/>
      <c r="M13" s="9">
        <f>SUM(E13:K13)</f>
        <v>17141</v>
      </c>
    </row>
    <row r="14" spans="1:13" ht="21.75" customHeight="1">
      <c r="A14" s="1" t="s">
        <v>157</v>
      </c>
      <c r="C14" s="94">
        <v>13</v>
      </c>
      <c r="E14" s="9">
        <v>0</v>
      </c>
      <c r="F14" s="9"/>
      <c r="G14" s="9">
        <v>0</v>
      </c>
      <c r="H14" s="9"/>
      <c r="I14" s="9">
        <v>0</v>
      </c>
      <c r="J14" s="9"/>
      <c r="K14" s="9">
        <v>-7766</v>
      </c>
      <c r="L14" s="9"/>
      <c r="M14" s="9">
        <f>SUM(E14:K14)</f>
        <v>-7766</v>
      </c>
    </row>
    <row r="15" spans="1:13" ht="21.75" customHeight="1" thickBot="1">
      <c r="A15" s="4" t="s">
        <v>184</v>
      </c>
      <c r="C15" s="94"/>
      <c r="E15" s="18">
        <f>SUM(E10,E13:E14)</f>
        <v>277375</v>
      </c>
      <c r="F15" s="9"/>
      <c r="G15" s="18">
        <f>SUM(G10,G13:G14)</f>
        <v>80148</v>
      </c>
      <c r="H15" s="9"/>
      <c r="I15" s="18">
        <f>SUM(I10,I13:I14)</f>
        <v>22787</v>
      </c>
      <c r="J15" s="9"/>
      <c r="K15" s="18">
        <f>SUM(K10,K13:K14)</f>
        <v>203830</v>
      </c>
      <c r="M15" s="18">
        <f>SUM(M10,M13:M14)</f>
        <v>584140</v>
      </c>
    </row>
    <row r="16" spans="1:13" ht="21.75" customHeight="1" thickTop="1">
      <c r="A16" s="4"/>
      <c r="C16" s="94"/>
      <c r="E16" s="6"/>
      <c r="F16" s="10"/>
      <c r="G16" s="6"/>
      <c r="H16" s="10"/>
      <c r="I16" s="6"/>
      <c r="J16" s="10"/>
      <c r="K16" s="6"/>
      <c r="L16" s="10"/>
      <c r="M16" s="6"/>
    </row>
    <row r="17" spans="1:13" ht="21.75" customHeight="1">
      <c r="A17" s="4" t="s">
        <v>116</v>
      </c>
      <c r="C17" s="94"/>
      <c r="E17" s="9">
        <v>277375</v>
      </c>
      <c r="F17" s="9"/>
      <c r="G17" s="9">
        <v>80148</v>
      </c>
      <c r="H17" s="9"/>
      <c r="I17" s="9">
        <v>24265</v>
      </c>
      <c r="J17" s="9"/>
      <c r="K17" s="9">
        <v>207830</v>
      </c>
      <c r="L17" s="9"/>
      <c r="M17" s="9">
        <f>SUM(E17:K17)</f>
        <v>589618</v>
      </c>
    </row>
    <row r="18" spans="1:13" ht="21.75" customHeight="1">
      <c r="A18" s="1" t="s">
        <v>164</v>
      </c>
      <c r="C18" s="94"/>
      <c r="E18" s="9">
        <v>0</v>
      </c>
      <c r="F18" s="9"/>
      <c r="G18" s="9">
        <v>0</v>
      </c>
      <c r="H18" s="9"/>
      <c r="I18" s="9">
        <v>0</v>
      </c>
      <c r="J18" s="9"/>
      <c r="K18" s="9">
        <f>pl!I124</f>
        <v>-12967</v>
      </c>
      <c r="L18" s="9"/>
      <c r="M18" s="9">
        <f>SUM(E18:K18)</f>
        <v>-12967</v>
      </c>
    </row>
    <row r="19" spans="1:13" ht="21.75" customHeight="1">
      <c r="A19" s="1" t="s">
        <v>54</v>
      </c>
      <c r="C19" s="94"/>
      <c r="E19" s="22">
        <v>0</v>
      </c>
      <c r="F19" s="9"/>
      <c r="G19" s="22">
        <v>0</v>
      </c>
      <c r="H19" s="9"/>
      <c r="I19" s="22">
        <v>0</v>
      </c>
      <c r="J19" s="9"/>
      <c r="K19" s="22">
        <f>pl!I148</f>
        <v>0</v>
      </c>
      <c r="L19" s="9"/>
      <c r="M19" s="22">
        <f>SUM(E19:K19)</f>
        <v>0</v>
      </c>
    </row>
    <row r="20" spans="1:13" ht="21.75" customHeight="1">
      <c r="A20" s="1" t="s">
        <v>55</v>
      </c>
      <c r="C20" s="94"/>
      <c r="E20" s="9">
        <f>SUM(E18:E19)</f>
        <v>0</v>
      </c>
      <c r="F20" s="9"/>
      <c r="G20" s="9">
        <f>SUM(G18:G19)</f>
        <v>0</v>
      </c>
      <c r="H20" s="9"/>
      <c r="I20" s="9">
        <f>SUM(I18:I19)</f>
        <v>0</v>
      </c>
      <c r="J20" s="9"/>
      <c r="K20" s="9">
        <f>SUM(K18:K19)</f>
        <v>-12967</v>
      </c>
      <c r="L20" s="9"/>
      <c r="M20" s="9">
        <f>SUM(M18:M19)</f>
        <v>-12967</v>
      </c>
    </row>
    <row r="21" spans="1:13" ht="21.75" customHeight="1">
      <c r="A21" s="1" t="s">
        <v>157</v>
      </c>
      <c r="C21" s="94">
        <v>13</v>
      </c>
      <c r="E21" s="9">
        <v>0</v>
      </c>
      <c r="F21" s="9"/>
      <c r="G21" s="9">
        <v>0</v>
      </c>
      <c r="H21" s="9"/>
      <c r="I21" s="9">
        <v>0</v>
      </c>
      <c r="J21" s="9"/>
      <c r="K21" s="9">
        <v>-4438</v>
      </c>
      <c r="L21" s="9"/>
      <c r="M21" s="9">
        <f>SUM(E21:K21)</f>
        <v>-4438</v>
      </c>
    </row>
    <row r="22" spans="1:13" ht="21.75" customHeight="1" thickBot="1">
      <c r="A22" s="4" t="s">
        <v>185</v>
      </c>
      <c r="C22" s="94"/>
      <c r="E22" s="18">
        <f>SUM(E17,E20:E21)</f>
        <v>277375</v>
      </c>
      <c r="F22" s="9"/>
      <c r="G22" s="18">
        <f>SUM(G17,G20:G21)</f>
        <v>80148</v>
      </c>
      <c r="H22" s="9"/>
      <c r="I22" s="18">
        <f>SUM(I17,I20:I21)</f>
        <v>24265</v>
      </c>
      <c r="J22" s="9"/>
      <c r="K22" s="18">
        <f>SUM(K17,K20:K21)</f>
        <v>190425</v>
      </c>
      <c r="M22" s="18">
        <f>SUM(M17,M20:M21)</f>
        <v>572213</v>
      </c>
    </row>
    <row r="23" spans="1:13" ht="21.75" customHeight="1" thickTop="1">
      <c r="A23" s="4"/>
      <c r="C23" s="94"/>
      <c r="E23" s="5">
        <f>E17-bs!K109</f>
        <v>0</v>
      </c>
      <c r="F23" s="5"/>
      <c r="G23" s="5">
        <f>G17-bs!K110</f>
        <v>0</v>
      </c>
      <c r="H23" s="5"/>
      <c r="I23" s="5">
        <f>I17-bs!K113</f>
        <v>0</v>
      </c>
      <c r="J23" s="5"/>
      <c r="K23" s="5">
        <f>K17-bs!K114</f>
        <v>0</v>
      </c>
      <c r="L23" s="5"/>
      <c r="M23" s="9">
        <f>M17-bs!K118</f>
        <v>0</v>
      </c>
    </row>
    <row r="24" spans="1:13" ht="21.75" customHeight="1">
      <c r="C24" s="94"/>
      <c r="E24" s="5">
        <f>E22-bs!I109</f>
        <v>0</v>
      </c>
      <c r="F24" s="5"/>
      <c r="G24" s="5">
        <f>G22-bs!I110</f>
        <v>0</v>
      </c>
      <c r="I24" s="5">
        <f>I22-bs!E113</f>
        <v>0</v>
      </c>
      <c r="K24" s="5">
        <f>K22-bs!I114</f>
        <v>0</v>
      </c>
      <c r="M24" s="5">
        <f>M22-bs!I118</f>
        <v>0</v>
      </c>
    </row>
    <row r="25" spans="1:13" ht="21.75" customHeight="1">
      <c r="A25" s="1" t="s">
        <v>23</v>
      </c>
      <c r="C25" s="94"/>
      <c r="E25" s="5"/>
      <c r="F25" s="5"/>
      <c r="G25" s="5"/>
    </row>
    <row r="26" spans="1:13" ht="21.75" customHeight="1">
      <c r="C26" s="94"/>
      <c r="E26" s="5"/>
      <c r="F26" s="5"/>
      <c r="G26" s="5"/>
    </row>
    <row r="27" spans="1:13" ht="21.75" customHeight="1">
      <c r="C27" s="94"/>
    </row>
    <row r="29" spans="1:13" ht="21.75" customHeight="1">
      <c r="C29" s="95"/>
    </row>
  </sheetData>
  <mergeCells count="5">
    <mergeCell ref="A2:M2"/>
    <mergeCell ref="A3:M3"/>
    <mergeCell ref="A4:M4"/>
    <mergeCell ref="E6:M6"/>
    <mergeCell ref="I7:K7"/>
  </mergeCells>
  <pageMargins left="1.1811023622047245" right="0.39370078740157483" top="0.78740157480314965" bottom="0.19685039370078741" header="0.19685039370078741" footer="0.19685039370078741"/>
  <pageSetup paperSize="9" scale="9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4AE91-B970-4968-BCE4-64E4CDD38FBD}">
  <dimension ref="A1:I110"/>
  <sheetViews>
    <sheetView showGridLines="0" tabSelected="1" view="pageBreakPreview" topLeftCell="A55" zoomScaleNormal="70" zoomScaleSheetLayoutView="100" workbookViewId="0">
      <selection activeCell="A67" sqref="A67"/>
    </sheetView>
  </sheetViews>
  <sheetFormatPr defaultColWidth="10.42578125" defaultRowHeight="21.75" customHeight="1"/>
  <cols>
    <col min="1" max="1" width="56.5703125" style="68" customWidth="1"/>
    <col min="2" max="2" width="1.5703125" style="68" customWidth="1"/>
    <col min="3" max="3" width="14.28515625" style="68" customWidth="1"/>
    <col min="4" max="4" width="1.5703125" style="68" customWidth="1"/>
    <col min="5" max="5" width="14.28515625" style="68" customWidth="1"/>
    <col min="6" max="6" width="1.5703125" style="68" customWidth="1"/>
    <col min="7" max="7" width="14.28515625" style="68" customWidth="1"/>
    <col min="8" max="8" width="1.5703125" style="68" customWidth="1"/>
    <col min="9" max="9" width="14.28515625" style="68" customWidth="1"/>
    <col min="10" max="16384" width="10.42578125" style="68"/>
  </cols>
  <sheetData>
    <row r="1" spans="1:9" ht="21.75" customHeight="1">
      <c r="I1" s="16" t="s">
        <v>43</v>
      </c>
    </row>
    <row r="2" spans="1:9" s="69" customFormat="1" ht="21.75" customHeight="1">
      <c r="A2" s="98" t="s">
        <v>109</v>
      </c>
      <c r="B2" s="98"/>
      <c r="C2" s="98"/>
      <c r="D2" s="98"/>
      <c r="E2" s="98"/>
      <c r="F2" s="98"/>
    </row>
    <row r="3" spans="1:9" s="69" customFormat="1" ht="21.75" customHeight="1">
      <c r="A3" s="69" t="s">
        <v>66</v>
      </c>
    </row>
    <row r="4" spans="1:9" s="69" customFormat="1" ht="21.75" customHeight="1">
      <c r="A4" s="98" t="s">
        <v>186</v>
      </c>
      <c r="B4" s="98"/>
      <c r="C4" s="98"/>
      <c r="D4" s="98"/>
      <c r="E4" s="98"/>
      <c r="F4" s="98"/>
      <c r="G4" s="98"/>
      <c r="H4" s="98"/>
      <c r="I4" s="98"/>
    </row>
    <row r="5" spans="1:9" ht="21.75" customHeight="1">
      <c r="A5" s="70"/>
      <c r="B5" s="70"/>
      <c r="C5" s="70"/>
      <c r="D5" s="70"/>
      <c r="E5" s="70"/>
      <c r="F5" s="70"/>
      <c r="G5" s="70"/>
      <c r="H5" s="70"/>
      <c r="I5" s="16" t="s">
        <v>0</v>
      </c>
    </row>
    <row r="6" spans="1:9" s="71" customFormat="1" ht="21.75" customHeight="1">
      <c r="C6" s="72"/>
      <c r="D6" s="72" t="s">
        <v>1</v>
      </c>
      <c r="E6" s="72"/>
      <c r="F6" s="69"/>
      <c r="G6" s="73"/>
      <c r="H6" s="72" t="s">
        <v>2</v>
      </c>
      <c r="I6" s="73"/>
    </row>
    <row r="7" spans="1:9" s="71" customFormat="1" ht="21.75" customHeight="1">
      <c r="C7" s="56" t="s">
        <v>115</v>
      </c>
      <c r="D7" s="1"/>
      <c r="E7" s="56" t="s">
        <v>94</v>
      </c>
      <c r="F7" s="1"/>
      <c r="G7" s="56" t="s">
        <v>115</v>
      </c>
      <c r="H7" s="1"/>
      <c r="I7" s="56" t="s">
        <v>94</v>
      </c>
    </row>
    <row r="8" spans="1:9" ht="21.75" customHeight="1">
      <c r="A8" s="69" t="s">
        <v>67</v>
      </c>
      <c r="E8" s="71"/>
      <c r="F8" s="74"/>
      <c r="G8" s="74"/>
      <c r="I8" s="71"/>
    </row>
    <row r="9" spans="1:9" ht="21.75" customHeight="1">
      <c r="A9" s="68" t="s">
        <v>165</v>
      </c>
      <c r="C9" s="75">
        <f>pl!E122</f>
        <v>-9674</v>
      </c>
      <c r="D9" s="75"/>
      <c r="E9" s="75">
        <f>pl!G122</f>
        <v>33864</v>
      </c>
      <c r="F9" s="75"/>
      <c r="G9" s="75">
        <f>pl!I122</f>
        <v>-14783</v>
      </c>
      <c r="H9" s="75"/>
      <c r="I9" s="75">
        <f>pl!K122</f>
        <v>22132</v>
      </c>
    </row>
    <row r="10" spans="1:9" ht="21.75" customHeight="1">
      <c r="A10" s="68" t="s">
        <v>178</v>
      </c>
      <c r="C10" s="75"/>
      <c r="D10" s="75"/>
      <c r="E10" s="75"/>
      <c r="F10" s="75"/>
      <c r="G10" s="76"/>
      <c r="H10" s="75"/>
      <c r="I10" s="76"/>
    </row>
    <row r="11" spans="1:9" ht="21.75" customHeight="1">
      <c r="A11" s="68" t="s">
        <v>193</v>
      </c>
      <c r="C11" s="75"/>
      <c r="D11" s="75"/>
      <c r="E11" s="75"/>
      <c r="F11" s="75"/>
      <c r="G11" s="76"/>
      <c r="H11" s="75"/>
      <c r="I11" s="76"/>
    </row>
    <row r="12" spans="1:9" ht="21.75" customHeight="1">
      <c r="A12" s="68" t="s">
        <v>68</v>
      </c>
      <c r="C12" s="75"/>
      <c r="D12" s="75"/>
      <c r="E12" s="75"/>
      <c r="F12" s="75"/>
      <c r="G12" s="76"/>
      <c r="H12" s="75"/>
      <c r="I12" s="76"/>
    </row>
    <row r="13" spans="1:9" ht="21.75" customHeight="1">
      <c r="A13" s="68" t="s">
        <v>194</v>
      </c>
      <c r="C13" s="68">
        <v>168679</v>
      </c>
      <c r="D13" s="75"/>
      <c r="E13" s="76">
        <v>139060</v>
      </c>
      <c r="F13" s="75"/>
      <c r="G13" s="75">
        <v>111291</v>
      </c>
      <c r="H13" s="75"/>
      <c r="I13" s="75">
        <v>87986</v>
      </c>
    </row>
    <row r="14" spans="1:9" ht="21.75" customHeight="1">
      <c r="A14" s="68" t="s">
        <v>69</v>
      </c>
      <c r="C14" s="68">
        <v>3760</v>
      </c>
      <c r="D14" s="75"/>
      <c r="E14" s="68">
        <v>3797</v>
      </c>
      <c r="F14" s="75"/>
      <c r="G14" s="76">
        <v>2617</v>
      </c>
      <c r="H14" s="75"/>
      <c r="I14" s="76">
        <v>2914</v>
      </c>
    </row>
    <row r="15" spans="1:9" ht="21.75" customHeight="1">
      <c r="A15" s="68" t="s">
        <v>198</v>
      </c>
      <c r="C15" s="76">
        <v>-318</v>
      </c>
      <c r="D15" s="75"/>
      <c r="E15" s="76">
        <v>-745</v>
      </c>
      <c r="F15" s="75"/>
      <c r="G15" s="76">
        <v>-318</v>
      </c>
      <c r="H15" s="75"/>
      <c r="I15" s="76">
        <v>-745</v>
      </c>
    </row>
    <row r="16" spans="1:9" ht="21.75" customHeight="1">
      <c r="A16" s="68" t="s">
        <v>195</v>
      </c>
      <c r="C16" s="75">
        <v>1346</v>
      </c>
      <c r="D16" s="75"/>
      <c r="E16" s="76">
        <v>0</v>
      </c>
      <c r="F16" s="75"/>
      <c r="G16" s="76">
        <v>1346</v>
      </c>
      <c r="H16" s="75"/>
      <c r="I16" s="76">
        <v>0</v>
      </c>
    </row>
    <row r="17" spans="1:9" ht="21.75" customHeight="1">
      <c r="A17" s="68" t="s">
        <v>192</v>
      </c>
      <c r="C17" s="75">
        <v>-3786</v>
      </c>
      <c r="D17" s="75"/>
      <c r="E17" s="76">
        <v>-12534</v>
      </c>
      <c r="F17" s="75"/>
      <c r="G17" s="76">
        <v>0</v>
      </c>
      <c r="H17" s="75"/>
      <c r="I17" s="76">
        <v>0</v>
      </c>
    </row>
    <row r="18" spans="1:9" ht="21.75" customHeight="1">
      <c r="A18" s="68" t="s">
        <v>188</v>
      </c>
      <c r="C18" s="75">
        <v>0</v>
      </c>
      <c r="D18" s="75"/>
      <c r="E18" s="76">
        <v>52</v>
      </c>
      <c r="F18" s="75"/>
      <c r="G18" s="76">
        <v>0</v>
      </c>
      <c r="H18" s="75"/>
      <c r="I18" s="76">
        <v>52</v>
      </c>
    </row>
    <row r="19" spans="1:9" ht="21.75" customHeight="1">
      <c r="A19" s="68" t="s">
        <v>160</v>
      </c>
      <c r="C19" s="75">
        <v>1598</v>
      </c>
      <c r="D19" s="75"/>
      <c r="E19" s="76">
        <v>0</v>
      </c>
      <c r="F19" s="75"/>
      <c r="G19" s="76">
        <v>0</v>
      </c>
      <c r="H19" s="75"/>
      <c r="I19" s="76">
        <v>0</v>
      </c>
    </row>
    <row r="20" spans="1:9" ht="21.75" customHeight="1">
      <c r="A20" s="68" t="s">
        <v>88</v>
      </c>
      <c r="C20" s="75">
        <v>2420</v>
      </c>
      <c r="D20" s="76"/>
      <c r="E20" s="76">
        <v>2176</v>
      </c>
      <c r="F20" s="76"/>
      <c r="G20" s="76">
        <v>2363</v>
      </c>
      <c r="H20" s="75"/>
      <c r="I20" s="76">
        <v>1515</v>
      </c>
    </row>
    <row r="21" spans="1:9" ht="21.75" customHeight="1">
      <c r="A21" s="68" t="s">
        <v>187</v>
      </c>
      <c r="C21" s="75">
        <v>0</v>
      </c>
      <c r="D21" s="76"/>
      <c r="E21" s="76">
        <v>0</v>
      </c>
      <c r="F21" s="76"/>
      <c r="G21" s="76">
        <v>0</v>
      </c>
      <c r="H21" s="75"/>
      <c r="I21" s="76">
        <v>-5000</v>
      </c>
    </row>
    <row r="22" spans="1:9" ht="21.75" customHeight="1">
      <c r="A22" s="68" t="s">
        <v>70</v>
      </c>
      <c r="C22" s="75">
        <v>-1841</v>
      </c>
      <c r="D22" s="76"/>
      <c r="E22" s="75">
        <v>-2683</v>
      </c>
      <c r="F22" s="76"/>
      <c r="G22" s="76">
        <v>-9418</v>
      </c>
      <c r="H22" s="75"/>
      <c r="I22" s="76">
        <v>-9287</v>
      </c>
    </row>
    <row r="23" spans="1:9" ht="21.75" customHeight="1">
      <c r="A23" s="68" t="s">
        <v>71</v>
      </c>
      <c r="C23" s="77">
        <v>9106</v>
      </c>
      <c r="D23" s="75"/>
      <c r="E23" s="77">
        <v>11800</v>
      </c>
      <c r="F23" s="78"/>
      <c r="G23" s="79">
        <v>8657</v>
      </c>
      <c r="H23" s="78"/>
      <c r="I23" s="79">
        <v>11014</v>
      </c>
    </row>
    <row r="24" spans="1:9" ht="21.75" customHeight="1">
      <c r="A24" s="68" t="s">
        <v>72</v>
      </c>
      <c r="C24" s="78"/>
      <c r="D24" s="75"/>
      <c r="E24" s="78"/>
      <c r="F24" s="78"/>
      <c r="G24" s="75"/>
      <c r="H24" s="78"/>
      <c r="I24" s="75"/>
    </row>
    <row r="25" spans="1:9" ht="21.75" customHeight="1">
      <c r="A25" s="68" t="s">
        <v>73</v>
      </c>
      <c r="C25" s="75">
        <f>SUM(C9:C23)</f>
        <v>171290</v>
      </c>
      <c r="D25" s="75"/>
      <c r="E25" s="75">
        <f>SUM(E9:E23)</f>
        <v>174787</v>
      </c>
      <c r="F25" s="75"/>
      <c r="G25" s="75">
        <f>SUM(G9:G23)</f>
        <v>101755</v>
      </c>
      <c r="H25" s="75"/>
      <c r="I25" s="75">
        <f>SUM(I9:I23)</f>
        <v>110581</v>
      </c>
    </row>
    <row r="26" spans="1:9" ht="21.75" customHeight="1">
      <c r="A26" s="68" t="s">
        <v>74</v>
      </c>
      <c r="C26" s="75"/>
      <c r="D26" s="75"/>
      <c r="E26" s="75"/>
      <c r="F26" s="75"/>
      <c r="G26" s="75"/>
      <c r="H26" s="75"/>
      <c r="I26" s="75"/>
    </row>
    <row r="27" spans="1:9" ht="21.75" customHeight="1">
      <c r="A27" s="68" t="s">
        <v>179</v>
      </c>
      <c r="C27" s="75">
        <v>-1408</v>
      </c>
      <c r="D27" s="75"/>
      <c r="E27" s="75">
        <v>76334</v>
      </c>
      <c r="F27" s="75"/>
      <c r="G27" s="78">
        <v>1771</v>
      </c>
      <c r="H27" s="75"/>
      <c r="I27" s="78">
        <v>81364</v>
      </c>
    </row>
    <row r="28" spans="1:9" ht="21.75" customHeight="1">
      <c r="A28" s="68" t="s">
        <v>148</v>
      </c>
      <c r="C28" s="75">
        <v>-33455</v>
      </c>
      <c r="D28" s="75"/>
      <c r="E28" s="75">
        <v>-207837</v>
      </c>
      <c r="F28" s="75"/>
      <c r="G28" s="75">
        <v>-22065</v>
      </c>
      <c r="H28" s="75"/>
      <c r="I28" s="75">
        <v>-131669</v>
      </c>
    </row>
    <row r="29" spans="1:9" ht="21.75" customHeight="1">
      <c r="A29" s="68" t="s">
        <v>149</v>
      </c>
      <c r="C29" s="75">
        <v>-12</v>
      </c>
      <c r="D29" s="75"/>
      <c r="E29" s="75">
        <v>0</v>
      </c>
      <c r="F29" s="75"/>
      <c r="G29" s="75">
        <v>0</v>
      </c>
      <c r="H29" s="75"/>
      <c r="I29" s="75">
        <v>0</v>
      </c>
    </row>
    <row r="30" spans="1:9" ht="21.75" customHeight="1">
      <c r="A30" s="68" t="s">
        <v>150</v>
      </c>
      <c r="C30" s="75">
        <v>-2226</v>
      </c>
      <c r="D30" s="75"/>
      <c r="E30" s="75">
        <v>486</v>
      </c>
      <c r="F30" s="75"/>
      <c r="G30" s="75">
        <v>-1863</v>
      </c>
      <c r="H30" s="75"/>
      <c r="I30" s="75">
        <v>423</v>
      </c>
    </row>
    <row r="31" spans="1:9" ht="21.75" customHeight="1">
      <c r="A31" s="68" t="s">
        <v>75</v>
      </c>
      <c r="C31" s="75"/>
      <c r="D31" s="75"/>
      <c r="E31" s="75"/>
      <c r="F31" s="75"/>
      <c r="G31" s="75"/>
      <c r="H31" s="75"/>
      <c r="I31" s="75"/>
    </row>
    <row r="32" spans="1:9" ht="21.75" customHeight="1">
      <c r="A32" s="68" t="s">
        <v>180</v>
      </c>
      <c r="C32" s="75">
        <v>-179</v>
      </c>
      <c r="D32" s="75"/>
      <c r="E32" s="75">
        <v>-67164</v>
      </c>
      <c r="F32" s="75"/>
      <c r="G32" s="75">
        <v>-4180</v>
      </c>
      <c r="H32" s="75"/>
      <c r="I32" s="75">
        <v>-49519</v>
      </c>
    </row>
    <row r="33" spans="1:9" ht="21.75" customHeight="1">
      <c r="A33" s="68" t="s">
        <v>151</v>
      </c>
      <c r="C33" s="79">
        <v>-1218</v>
      </c>
      <c r="D33" s="75"/>
      <c r="E33" s="79">
        <v>1002</v>
      </c>
      <c r="F33" s="75"/>
      <c r="G33" s="79">
        <v>-1598</v>
      </c>
      <c r="H33" s="75"/>
      <c r="I33" s="79">
        <v>-891</v>
      </c>
    </row>
    <row r="34" spans="1:9" ht="21.75" customHeight="1">
      <c r="A34" s="68" t="s">
        <v>106</v>
      </c>
      <c r="C34" s="75">
        <f>SUM(C25:C33)</f>
        <v>132792</v>
      </c>
      <c r="D34" s="75"/>
      <c r="E34" s="75">
        <f>SUM(E25:E33)</f>
        <v>-22392</v>
      </c>
      <c r="F34" s="75"/>
      <c r="G34" s="75">
        <f>SUM(G25:G33)</f>
        <v>73820</v>
      </c>
      <c r="H34" s="75"/>
      <c r="I34" s="75">
        <f>SUM(I25:I33)</f>
        <v>10289</v>
      </c>
    </row>
    <row r="35" spans="1:9" ht="21.75" customHeight="1">
      <c r="A35" s="68" t="s">
        <v>76</v>
      </c>
      <c r="C35" s="79">
        <v>-2039</v>
      </c>
      <c r="D35" s="75"/>
      <c r="E35" s="79">
        <v>-4188</v>
      </c>
      <c r="F35" s="75"/>
      <c r="G35" s="79">
        <v>-921</v>
      </c>
      <c r="H35" s="75"/>
      <c r="I35" s="79">
        <v>-1811</v>
      </c>
    </row>
    <row r="36" spans="1:9" ht="21.75" customHeight="1">
      <c r="A36" s="69" t="s">
        <v>107</v>
      </c>
      <c r="C36" s="79">
        <f>SUM(C34:C35)</f>
        <v>130753</v>
      </c>
      <c r="D36" s="75"/>
      <c r="E36" s="79">
        <f>SUM(E34:E35)</f>
        <v>-26580</v>
      </c>
      <c r="F36" s="75"/>
      <c r="G36" s="79">
        <f>SUM(G34:G35)</f>
        <v>72899</v>
      </c>
      <c r="H36" s="75"/>
      <c r="I36" s="79">
        <f>SUM(I34:I35)</f>
        <v>8478</v>
      </c>
    </row>
    <row r="38" spans="1:9" ht="21.75" customHeight="1">
      <c r="A38" s="1" t="s">
        <v>23</v>
      </c>
    </row>
    <row r="39" spans="1:9" ht="21.75" customHeight="1">
      <c r="A39" s="1"/>
    </row>
    <row r="40" spans="1:9" ht="21.75" customHeight="1">
      <c r="A40" s="1"/>
    </row>
    <row r="41" spans="1:9" ht="21.75" customHeight="1">
      <c r="A41" s="1"/>
    </row>
    <row r="42" spans="1:9" ht="21.75" customHeight="1">
      <c r="I42" s="16" t="s">
        <v>43</v>
      </c>
    </row>
    <row r="43" spans="1:9" s="69" customFormat="1" ht="21.75" customHeight="1">
      <c r="A43" s="98" t="s">
        <v>109</v>
      </c>
      <c r="B43" s="98"/>
      <c r="C43" s="98"/>
      <c r="D43" s="98"/>
      <c r="E43" s="98"/>
      <c r="F43" s="98"/>
    </row>
    <row r="44" spans="1:9" s="69" customFormat="1" ht="21.75" customHeight="1">
      <c r="A44" s="69" t="s">
        <v>77</v>
      </c>
    </row>
    <row r="45" spans="1:9" s="69" customFormat="1" ht="21.75" customHeight="1">
      <c r="A45" s="98" t="s">
        <v>186</v>
      </c>
      <c r="B45" s="98"/>
      <c r="C45" s="98"/>
      <c r="D45" s="98"/>
      <c r="E45" s="98"/>
      <c r="F45" s="98"/>
      <c r="G45" s="98"/>
      <c r="H45" s="98"/>
      <c r="I45" s="98"/>
    </row>
    <row r="46" spans="1:9" ht="21.75" customHeight="1">
      <c r="A46" s="70"/>
      <c r="B46" s="70"/>
      <c r="C46" s="70"/>
      <c r="D46" s="70"/>
      <c r="E46" s="70"/>
      <c r="F46" s="70"/>
      <c r="G46" s="70"/>
      <c r="H46" s="70"/>
      <c r="I46" s="16" t="s">
        <v>78</v>
      </c>
    </row>
    <row r="47" spans="1:9" s="71" customFormat="1" ht="21.75" customHeight="1">
      <c r="C47" s="72"/>
      <c r="D47" s="72" t="s">
        <v>1</v>
      </c>
      <c r="E47" s="72"/>
      <c r="F47" s="69"/>
      <c r="G47" s="73"/>
      <c r="H47" s="72" t="s">
        <v>2</v>
      </c>
      <c r="I47" s="73"/>
    </row>
    <row r="48" spans="1:9" s="71" customFormat="1" ht="21.75" customHeight="1">
      <c r="C48" s="80" t="s">
        <v>115</v>
      </c>
      <c r="E48" s="80" t="s">
        <v>94</v>
      </c>
      <c r="F48" s="68"/>
      <c r="G48" s="80" t="s">
        <v>115</v>
      </c>
      <c r="I48" s="80" t="s">
        <v>94</v>
      </c>
    </row>
    <row r="49" spans="1:9" ht="21.75" customHeight="1">
      <c r="A49" s="69" t="s">
        <v>79</v>
      </c>
      <c r="C49" s="75"/>
      <c r="D49" s="75"/>
      <c r="E49" s="78"/>
      <c r="F49" s="75"/>
      <c r="G49" s="75"/>
      <c r="H49" s="75"/>
      <c r="I49" s="75"/>
    </row>
    <row r="50" spans="1:9" ht="21.75" customHeight="1">
      <c r="A50" s="68" t="s">
        <v>199</v>
      </c>
      <c r="C50" s="75">
        <v>0</v>
      </c>
      <c r="D50" s="75"/>
      <c r="E50" s="75">
        <v>-2</v>
      </c>
      <c r="F50" s="75"/>
      <c r="G50" s="75">
        <v>0</v>
      </c>
      <c r="H50" s="75"/>
      <c r="I50" s="75">
        <v>-2</v>
      </c>
    </row>
    <row r="51" spans="1:9" ht="21.75" customHeight="1">
      <c r="A51" s="68" t="s">
        <v>91</v>
      </c>
      <c r="C51" s="75">
        <v>0</v>
      </c>
      <c r="D51" s="75"/>
      <c r="E51" s="75">
        <v>-53000</v>
      </c>
      <c r="F51" s="75"/>
      <c r="G51" s="75">
        <v>-17300</v>
      </c>
      <c r="H51" s="75"/>
      <c r="I51" s="75">
        <v>-101800</v>
      </c>
    </row>
    <row r="52" spans="1:9" ht="21.75" customHeight="1">
      <c r="A52" s="68" t="s">
        <v>103</v>
      </c>
      <c r="C52" s="75">
        <v>0</v>
      </c>
      <c r="D52" s="75"/>
      <c r="E52" s="75">
        <v>53000</v>
      </c>
      <c r="F52" s="75"/>
      <c r="G52" s="75">
        <v>36986</v>
      </c>
      <c r="H52" s="75"/>
      <c r="I52" s="75">
        <v>80000</v>
      </c>
    </row>
    <row r="53" spans="1:9" ht="21.75" customHeight="1">
      <c r="A53" s="68" t="s">
        <v>104</v>
      </c>
      <c r="C53" s="75">
        <v>0</v>
      </c>
      <c r="E53" s="75">
        <v>-1250</v>
      </c>
      <c r="G53" s="75">
        <v>0</v>
      </c>
      <c r="I53" s="75">
        <v>0</v>
      </c>
    </row>
    <row r="54" spans="1:9" ht="21.75" customHeight="1">
      <c r="A54" s="68" t="s">
        <v>174</v>
      </c>
      <c r="C54" s="75"/>
      <c r="E54" s="75"/>
      <c r="G54" s="75"/>
      <c r="I54" s="75"/>
    </row>
    <row r="55" spans="1:9" ht="21.75" customHeight="1">
      <c r="A55" s="81" t="s">
        <v>173</v>
      </c>
      <c r="C55" s="75">
        <v>3924</v>
      </c>
      <c r="E55" s="75">
        <v>0</v>
      </c>
      <c r="G55" s="75">
        <v>0</v>
      </c>
      <c r="I55" s="75">
        <v>0</v>
      </c>
    </row>
    <row r="56" spans="1:9" ht="21.75" customHeight="1">
      <c r="A56" s="68" t="s">
        <v>152</v>
      </c>
      <c r="C56" s="75">
        <v>0</v>
      </c>
      <c r="E56" s="75">
        <v>-924</v>
      </c>
      <c r="G56" s="75">
        <v>0</v>
      </c>
      <c r="I56" s="75">
        <v>0</v>
      </c>
    </row>
    <row r="57" spans="1:9" ht="21.75" customHeight="1">
      <c r="A57" s="68" t="s">
        <v>153</v>
      </c>
      <c r="C57" s="75">
        <v>-298</v>
      </c>
      <c r="E57" s="75">
        <v>-736</v>
      </c>
      <c r="G57" s="75">
        <v>-61</v>
      </c>
      <c r="I57" s="75">
        <v>-297</v>
      </c>
    </row>
    <row r="58" spans="1:9" ht="21.75" customHeight="1">
      <c r="A58" s="68" t="s">
        <v>154</v>
      </c>
      <c r="C58" s="75">
        <v>-38</v>
      </c>
      <c r="E58" s="75">
        <v>-510</v>
      </c>
      <c r="G58" s="75">
        <v>-39</v>
      </c>
      <c r="I58" s="75">
        <v>-498</v>
      </c>
    </row>
    <row r="59" spans="1:9" ht="21.75" customHeight="1">
      <c r="A59" s="68" t="s">
        <v>189</v>
      </c>
      <c r="C59" s="75">
        <v>0</v>
      </c>
      <c r="E59" s="75">
        <v>5000</v>
      </c>
      <c r="G59" s="75">
        <v>0</v>
      </c>
      <c r="I59" s="75">
        <v>5000</v>
      </c>
    </row>
    <row r="60" spans="1:9" ht="21.75" customHeight="1">
      <c r="A60" s="68" t="s">
        <v>105</v>
      </c>
      <c r="C60" s="75">
        <v>1839</v>
      </c>
      <c r="E60" s="75">
        <v>2779</v>
      </c>
      <c r="G60" s="75">
        <v>9606</v>
      </c>
      <c r="I60" s="75">
        <v>9383</v>
      </c>
    </row>
    <row r="61" spans="1:9" ht="21.75" customHeight="1">
      <c r="A61" s="69" t="s">
        <v>108</v>
      </c>
      <c r="C61" s="82">
        <f>SUM(C50:C60)</f>
        <v>5427</v>
      </c>
      <c r="E61" s="82">
        <f>SUM(E50:E60)</f>
        <v>4357</v>
      </c>
      <c r="G61" s="82">
        <f>SUM(G50:G60)</f>
        <v>29192</v>
      </c>
      <c r="I61" s="82">
        <f>SUM(I50:I60)</f>
        <v>-8214</v>
      </c>
    </row>
    <row r="62" spans="1:9" ht="21.75" customHeight="1">
      <c r="A62" s="69" t="s">
        <v>80</v>
      </c>
      <c r="C62" s="75"/>
      <c r="E62" s="75"/>
      <c r="G62" s="75"/>
      <c r="I62" s="75"/>
    </row>
    <row r="63" spans="1:9" ht="21.75" customHeight="1">
      <c r="A63" s="68" t="s">
        <v>196</v>
      </c>
      <c r="C63" s="75">
        <v>-1134</v>
      </c>
      <c r="D63" s="75"/>
      <c r="E63" s="75">
        <v>3175</v>
      </c>
      <c r="F63" s="75"/>
      <c r="G63" s="75">
        <v>-1134</v>
      </c>
      <c r="H63" s="75"/>
      <c r="I63" s="75">
        <v>3175</v>
      </c>
    </row>
    <row r="64" spans="1:9" ht="21.75" customHeight="1">
      <c r="A64" s="68" t="s">
        <v>205</v>
      </c>
      <c r="C64" s="75">
        <v>17546</v>
      </c>
      <c r="D64" s="75"/>
      <c r="E64" s="75">
        <v>118066</v>
      </c>
      <c r="F64" s="75"/>
      <c r="G64" s="75">
        <v>11070</v>
      </c>
      <c r="H64" s="75"/>
      <c r="I64" s="75">
        <v>87529</v>
      </c>
    </row>
    <row r="65" spans="1:9" ht="21.75" customHeight="1">
      <c r="A65" s="68" t="s">
        <v>207</v>
      </c>
      <c r="C65" s="75">
        <v>-77383</v>
      </c>
      <c r="D65" s="75"/>
      <c r="E65" s="75">
        <v>-61125</v>
      </c>
      <c r="F65" s="75"/>
      <c r="G65" s="75">
        <v>-42550</v>
      </c>
      <c r="H65" s="75"/>
      <c r="I65" s="75">
        <v>-57834</v>
      </c>
    </row>
    <row r="66" spans="1:9" ht="21.75" customHeight="1">
      <c r="A66" s="68" t="s">
        <v>208</v>
      </c>
      <c r="C66" s="75">
        <v>5000</v>
      </c>
      <c r="D66" s="75"/>
      <c r="E66" s="75">
        <v>41000</v>
      </c>
      <c r="F66" s="75"/>
      <c r="G66" s="75">
        <v>5000</v>
      </c>
      <c r="H66" s="75"/>
      <c r="I66" s="75">
        <v>28000</v>
      </c>
    </row>
    <row r="67" spans="1:9" ht="21.75" customHeight="1">
      <c r="A67" s="68" t="s">
        <v>206</v>
      </c>
      <c r="C67" s="75">
        <v>-15000</v>
      </c>
      <c r="D67" s="75"/>
      <c r="E67" s="75">
        <v>-18000</v>
      </c>
      <c r="F67" s="75"/>
      <c r="G67" s="75">
        <v>0</v>
      </c>
      <c r="H67" s="75"/>
      <c r="I67" s="75">
        <v>-18000</v>
      </c>
    </row>
    <row r="68" spans="1:9" ht="21.75" customHeight="1">
      <c r="A68" s="68" t="s">
        <v>197</v>
      </c>
      <c r="C68" s="75">
        <v>0</v>
      </c>
      <c r="D68" s="75"/>
      <c r="E68" s="75">
        <v>7249</v>
      </c>
      <c r="F68" s="75"/>
      <c r="G68" s="75">
        <v>0</v>
      </c>
      <c r="H68" s="75"/>
      <c r="I68" s="75">
        <v>6000</v>
      </c>
    </row>
    <row r="69" spans="1:9" ht="21.75" customHeight="1">
      <c r="A69" s="68" t="s">
        <v>175</v>
      </c>
      <c r="C69" s="75">
        <v>-3925</v>
      </c>
      <c r="D69" s="75"/>
      <c r="E69" s="75">
        <v>-7249</v>
      </c>
      <c r="F69" s="75"/>
      <c r="G69" s="75">
        <v>-4200</v>
      </c>
      <c r="H69" s="75"/>
      <c r="I69" s="75">
        <v>-6000</v>
      </c>
    </row>
    <row r="70" spans="1:9" ht="21.75" customHeight="1">
      <c r="A70" s="68" t="s">
        <v>155</v>
      </c>
      <c r="C70" s="75">
        <v>179578</v>
      </c>
      <c r="D70" s="75"/>
      <c r="E70" s="75">
        <v>136986</v>
      </c>
      <c r="F70" s="75"/>
      <c r="G70" s="75">
        <v>179578</v>
      </c>
      <c r="H70" s="75"/>
      <c r="I70" s="75">
        <v>136986</v>
      </c>
    </row>
    <row r="71" spans="1:9" ht="21.75" customHeight="1">
      <c r="A71" s="68" t="s">
        <v>156</v>
      </c>
      <c r="C71" s="75">
        <v>-202578</v>
      </c>
      <c r="D71" s="75"/>
      <c r="E71" s="75">
        <v>-93778</v>
      </c>
      <c r="F71" s="75"/>
      <c r="G71" s="75">
        <v>-202578</v>
      </c>
      <c r="H71" s="75"/>
      <c r="I71" s="75">
        <v>-93778</v>
      </c>
    </row>
    <row r="72" spans="1:9" ht="21.75" customHeight="1">
      <c r="A72" s="68" t="s">
        <v>190</v>
      </c>
      <c r="C72" s="75">
        <v>0</v>
      </c>
      <c r="D72" s="75"/>
      <c r="E72" s="75">
        <v>-66412</v>
      </c>
      <c r="F72" s="75"/>
      <c r="G72" s="75">
        <v>0</v>
      </c>
      <c r="H72" s="75"/>
      <c r="I72" s="75">
        <v>-46412</v>
      </c>
    </row>
    <row r="73" spans="1:9" ht="21.75" customHeight="1">
      <c r="A73" s="68" t="s">
        <v>89</v>
      </c>
      <c r="C73" s="75">
        <v>-2399</v>
      </c>
      <c r="E73" s="75">
        <v>-2275</v>
      </c>
      <c r="G73" s="75">
        <v>-1823</v>
      </c>
      <c r="I73" s="75">
        <v>-1733</v>
      </c>
    </row>
    <row r="74" spans="1:9" ht="21.75" customHeight="1">
      <c r="A74" s="68" t="s">
        <v>81</v>
      </c>
      <c r="C74" s="75">
        <v>-13639</v>
      </c>
      <c r="D74" s="75"/>
      <c r="E74" s="75">
        <v>-16708</v>
      </c>
      <c r="F74" s="75"/>
      <c r="G74" s="75">
        <v>-13691</v>
      </c>
      <c r="H74" s="75"/>
      <c r="I74" s="75">
        <v>-18318</v>
      </c>
    </row>
    <row r="75" spans="1:9" ht="21.75" customHeight="1">
      <c r="A75" s="68" t="s">
        <v>157</v>
      </c>
      <c r="C75" s="75">
        <v>-4438</v>
      </c>
      <c r="D75" s="75"/>
      <c r="E75" s="75">
        <v>-7766</v>
      </c>
      <c r="F75" s="75"/>
      <c r="G75" s="75">
        <v>-4438</v>
      </c>
      <c r="H75" s="75"/>
      <c r="I75" s="75">
        <v>-7766</v>
      </c>
    </row>
    <row r="76" spans="1:9" ht="21.75" customHeight="1">
      <c r="A76" s="69" t="s">
        <v>92</v>
      </c>
      <c r="C76" s="82">
        <f>SUM(C63:C75)</f>
        <v>-118372</v>
      </c>
      <c r="D76" s="75"/>
      <c r="E76" s="82">
        <f>SUM(E63:E75)</f>
        <v>33163</v>
      </c>
      <c r="F76" s="75"/>
      <c r="G76" s="82">
        <f>SUM(G63:G75)</f>
        <v>-74766</v>
      </c>
      <c r="H76" s="75"/>
      <c r="I76" s="82">
        <f>SUM(I63:I75)</f>
        <v>11849</v>
      </c>
    </row>
    <row r="77" spans="1:9" ht="21.75" customHeight="1">
      <c r="A77" s="69" t="s">
        <v>200</v>
      </c>
      <c r="C77" s="83">
        <f>SUM(C36,C61,C76)</f>
        <v>17808</v>
      </c>
      <c r="D77" s="75"/>
      <c r="E77" s="83">
        <f>SUM(E36,E61,E76)</f>
        <v>10940</v>
      </c>
      <c r="F77" s="75"/>
      <c r="G77" s="83">
        <f>SUM(G36,G61,G76)</f>
        <v>27325</v>
      </c>
      <c r="H77" s="75"/>
      <c r="I77" s="83">
        <f>SUM(I36,I61,I76)</f>
        <v>12113</v>
      </c>
    </row>
    <row r="78" spans="1:9" ht="21.75" customHeight="1">
      <c r="A78" s="68" t="s">
        <v>82</v>
      </c>
      <c r="C78" s="84">
        <v>45308</v>
      </c>
      <c r="D78" s="75"/>
      <c r="E78" s="84">
        <v>9741</v>
      </c>
      <c r="F78" s="75"/>
      <c r="G78" s="84">
        <v>28892</v>
      </c>
      <c r="H78" s="75"/>
      <c r="I78" s="84">
        <v>5407</v>
      </c>
    </row>
    <row r="79" spans="1:9" ht="21.75" customHeight="1" thickBot="1">
      <c r="A79" s="69" t="s">
        <v>83</v>
      </c>
      <c r="C79" s="85">
        <f>SUM(C77:C78)</f>
        <v>63116</v>
      </c>
      <c r="D79" s="75"/>
      <c r="E79" s="85">
        <f>SUM(E77:E78)</f>
        <v>20681</v>
      </c>
      <c r="F79" s="75"/>
      <c r="G79" s="85">
        <f>SUM(G77:G78)</f>
        <v>56217</v>
      </c>
      <c r="H79" s="75"/>
      <c r="I79" s="85">
        <f>SUM(I77:I78)</f>
        <v>17520</v>
      </c>
    </row>
    <row r="80" spans="1:9" ht="21.75" customHeight="1" thickTop="1">
      <c r="C80" s="75">
        <f>C79-bs!E11</f>
        <v>0</v>
      </c>
      <c r="D80" s="75"/>
      <c r="E80" s="75"/>
      <c r="F80" s="75"/>
      <c r="G80" s="75">
        <f>G79-bs!I11</f>
        <v>0</v>
      </c>
      <c r="H80" s="75"/>
      <c r="I80" s="75"/>
    </row>
    <row r="81" spans="1:9" ht="21.75" customHeight="1">
      <c r="A81" s="69" t="s">
        <v>84</v>
      </c>
    </row>
    <row r="82" spans="1:9" ht="21.75" customHeight="1">
      <c r="A82" s="68" t="s">
        <v>85</v>
      </c>
      <c r="C82" s="76"/>
      <c r="D82" s="75"/>
      <c r="E82" s="76"/>
      <c r="F82" s="75"/>
      <c r="G82" s="76"/>
      <c r="H82" s="75"/>
      <c r="I82" s="76"/>
    </row>
    <row r="83" spans="1:9" ht="21.75" customHeight="1">
      <c r="A83" s="68" t="s">
        <v>86</v>
      </c>
      <c r="D83" s="75"/>
      <c r="F83" s="75"/>
      <c r="H83" s="75"/>
    </row>
    <row r="84" spans="1:9" ht="21.75" customHeight="1">
      <c r="A84" s="68" t="s">
        <v>87</v>
      </c>
      <c r="C84" s="76">
        <v>6116</v>
      </c>
      <c r="D84" s="75"/>
      <c r="E84" s="76">
        <v>8935</v>
      </c>
      <c r="F84" s="75"/>
      <c r="G84" s="76">
        <v>5323</v>
      </c>
      <c r="H84" s="75"/>
      <c r="I84" s="76">
        <v>7368</v>
      </c>
    </row>
    <row r="85" spans="1:9" ht="21.75" customHeight="1">
      <c r="C85" s="76"/>
      <c r="D85" s="75"/>
      <c r="E85" s="76"/>
      <c r="F85" s="75"/>
      <c r="G85" s="78"/>
      <c r="H85" s="75"/>
      <c r="I85" s="78"/>
    </row>
    <row r="86" spans="1:9" ht="21.75" customHeight="1">
      <c r="A86" s="1" t="s">
        <v>23</v>
      </c>
      <c r="C86" s="76"/>
      <c r="D86" s="75"/>
      <c r="E86" s="76"/>
      <c r="F86" s="75"/>
      <c r="G86" s="78"/>
      <c r="H86" s="75"/>
      <c r="I86" s="78"/>
    </row>
    <row r="87" spans="1:9" ht="21.75" customHeight="1">
      <c r="A87" s="1"/>
      <c r="C87" s="76"/>
      <c r="D87" s="75"/>
      <c r="E87" s="76"/>
      <c r="F87" s="75"/>
      <c r="G87" s="78"/>
      <c r="H87" s="75"/>
      <c r="I87" s="78"/>
    </row>
    <row r="88" spans="1:9" ht="21.75" customHeight="1">
      <c r="C88" s="76"/>
      <c r="D88" s="75"/>
      <c r="E88" s="76"/>
      <c r="F88" s="75"/>
      <c r="G88" s="76"/>
      <c r="H88" s="75"/>
      <c r="I88" s="76"/>
    </row>
    <row r="89" spans="1:9" ht="21.75" customHeight="1">
      <c r="C89" s="76"/>
      <c r="D89" s="75"/>
      <c r="E89" s="76"/>
      <c r="F89" s="75"/>
      <c r="G89" s="78"/>
      <c r="H89" s="75"/>
      <c r="I89" s="78"/>
    </row>
    <row r="90" spans="1:9" ht="21.75" customHeight="1">
      <c r="C90" s="76"/>
      <c r="D90" s="75"/>
      <c r="E90" s="76"/>
      <c r="F90" s="75"/>
      <c r="G90" s="78"/>
      <c r="H90" s="75"/>
      <c r="I90" s="78"/>
    </row>
    <row r="91" spans="1:9" ht="21.75" customHeight="1">
      <c r="C91" s="76"/>
      <c r="D91" s="75"/>
      <c r="E91" s="76"/>
      <c r="F91" s="75"/>
      <c r="G91" s="78"/>
      <c r="H91" s="75"/>
      <c r="I91" s="78"/>
    </row>
    <row r="92" spans="1:9" ht="21.75" customHeight="1">
      <c r="C92" s="76"/>
      <c r="D92" s="75"/>
      <c r="E92" s="76"/>
      <c r="F92" s="75"/>
      <c r="G92" s="78"/>
      <c r="H92" s="75"/>
      <c r="I92" s="78"/>
    </row>
    <row r="93" spans="1:9" ht="21.75" customHeight="1">
      <c r="C93" s="76"/>
      <c r="D93" s="75"/>
      <c r="E93" s="76"/>
      <c r="F93" s="75"/>
      <c r="G93" s="78"/>
      <c r="H93" s="75"/>
      <c r="I93" s="78"/>
    </row>
    <row r="94" spans="1:9" ht="21.75" customHeight="1">
      <c r="C94" s="76"/>
      <c r="D94" s="75"/>
      <c r="E94" s="76"/>
      <c r="F94" s="75"/>
      <c r="G94" s="78"/>
      <c r="H94" s="75"/>
      <c r="I94" s="78"/>
    </row>
    <row r="95" spans="1:9" ht="21.75" customHeight="1">
      <c r="C95" s="76"/>
      <c r="D95" s="75"/>
      <c r="E95" s="76"/>
      <c r="F95" s="75"/>
      <c r="G95" s="78"/>
      <c r="H95" s="75"/>
      <c r="I95" s="78"/>
    </row>
    <row r="96" spans="1:9" ht="21.75" customHeight="1">
      <c r="C96" s="76"/>
      <c r="D96" s="75"/>
      <c r="E96" s="76"/>
      <c r="F96" s="75"/>
      <c r="G96" s="78"/>
      <c r="H96" s="75"/>
      <c r="I96" s="78"/>
    </row>
    <row r="97" spans="3:9" ht="21.75" customHeight="1">
      <c r="C97" s="76"/>
      <c r="D97" s="75"/>
      <c r="E97" s="76"/>
      <c r="F97" s="75"/>
      <c r="G97" s="78"/>
      <c r="H97" s="75"/>
      <c r="I97" s="78"/>
    </row>
    <row r="98" spans="3:9" ht="21.75" customHeight="1">
      <c r="C98" s="76"/>
      <c r="D98" s="75"/>
      <c r="E98" s="76"/>
      <c r="F98" s="75"/>
      <c r="G98" s="78"/>
      <c r="H98" s="75"/>
      <c r="I98" s="78"/>
    </row>
    <row r="99" spans="3:9" ht="21.75" customHeight="1">
      <c r="C99" s="76"/>
      <c r="D99" s="75"/>
      <c r="E99" s="76"/>
      <c r="F99" s="75"/>
      <c r="G99" s="78"/>
      <c r="H99" s="75"/>
      <c r="I99" s="78"/>
    </row>
    <row r="100" spans="3:9" ht="21.75" customHeight="1">
      <c r="C100" s="76"/>
      <c r="D100" s="75"/>
      <c r="E100" s="76"/>
      <c r="F100" s="75"/>
      <c r="G100" s="78"/>
      <c r="H100" s="75"/>
      <c r="I100" s="78"/>
    </row>
    <row r="101" spans="3:9" ht="21.75" customHeight="1">
      <c r="C101" s="76"/>
      <c r="D101" s="75"/>
      <c r="E101" s="76"/>
      <c r="F101" s="75"/>
      <c r="G101" s="78"/>
      <c r="H101" s="75"/>
      <c r="I101" s="78"/>
    </row>
    <row r="102" spans="3:9" ht="21.75" customHeight="1">
      <c r="C102" s="76"/>
      <c r="D102" s="75"/>
      <c r="E102" s="76"/>
      <c r="F102" s="75"/>
      <c r="G102" s="78"/>
      <c r="H102" s="75"/>
      <c r="I102" s="78"/>
    </row>
    <row r="103" spans="3:9" ht="21.75" customHeight="1">
      <c r="C103" s="75"/>
      <c r="D103" s="75"/>
      <c r="E103" s="75"/>
      <c r="F103" s="75"/>
      <c r="G103" s="75"/>
      <c r="H103" s="75"/>
      <c r="I103" s="75"/>
    </row>
    <row r="104" spans="3:9" ht="21.75" customHeight="1">
      <c r="C104" s="75"/>
      <c r="D104" s="75"/>
      <c r="E104" s="75"/>
      <c r="F104" s="75"/>
      <c r="G104" s="75"/>
      <c r="H104" s="75"/>
      <c r="I104" s="75"/>
    </row>
    <row r="105" spans="3:9" ht="21.75" customHeight="1">
      <c r="C105" s="75"/>
      <c r="D105" s="75"/>
      <c r="E105" s="75"/>
      <c r="F105" s="75"/>
      <c r="G105" s="75"/>
      <c r="H105" s="75"/>
      <c r="I105" s="75"/>
    </row>
    <row r="106" spans="3:9" ht="21.75" customHeight="1">
      <c r="C106" s="75"/>
      <c r="D106" s="75"/>
      <c r="E106" s="75"/>
      <c r="F106" s="75"/>
      <c r="G106" s="75"/>
      <c r="H106" s="75"/>
      <c r="I106" s="75"/>
    </row>
    <row r="107" spans="3:9" ht="21.75" customHeight="1">
      <c r="C107" s="75"/>
      <c r="D107" s="75"/>
      <c r="E107" s="75"/>
      <c r="F107" s="75"/>
      <c r="G107" s="75"/>
      <c r="H107" s="75"/>
      <c r="I107" s="75"/>
    </row>
    <row r="108" spans="3:9" ht="21.75" customHeight="1">
      <c r="C108" s="75"/>
      <c r="D108" s="75"/>
      <c r="E108" s="75"/>
      <c r="F108" s="75"/>
      <c r="G108" s="75"/>
      <c r="H108" s="75"/>
      <c r="I108" s="75"/>
    </row>
    <row r="109" spans="3:9" ht="21.75" customHeight="1">
      <c r="C109" s="75"/>
      <c r="D109" s="75"/>
      <c r="E109" s="75"/>
      <c r="F109" s="75"/>
      <c r="G109" s="75"/>
      <c r="H109" s="75"/>
      <c r="I109" s="75"/>
    </row>
    <row r="110" spans="3:9" ht="21.75" customHeight="1">
      <c r="C110" s="75"/>
      <c r="D110" s="75"/>
      <c r="E110" s="75"/>
      <c r="F110" s="75"/>
      <c r="G110" s="75"/>
      <c r="H110" s="75"/>
      <c r="I110" s="75"/>
    </row>
  </sheetData>
  <mergeCells count="4">
    <mergeCell ref="A2:F2"/>
    <mergeCell ref="A4:I4"/>
    <mergeCell ref="A43:F43"/>
    <mergeCell ref="A45:I45"/>
  </mergeCells>
  <printOptions gridLinesSet="0"/>
  <pageMargins left="0.78740157480314965" right="0.39370078740157483" top="0.78740157480314965" bottom="0.39370078740157483" header="0.27559055118110237" footer="0.19685039370078741"/>
  <pageSetup paperSize="9" scale="76" firstPageNumber="8" orientation="portrait" useFirstPageNumber="1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0e70ec-c385-445f-a082-1abdd96327bc">
      <Terms xmlns="http://schemas.microsoft.com/office/infopath/2007/PartnerControls"/>
    </lcf76f155ced4ddcb4097134ff3c332f>
    <TaxCatchAll xmlns="4885270a-ee7d-4ffb-ad56-7958a01b89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686E1025A4C042A023B9550CDC0660" ma:contentTypeVersion="11" ma:contentTypeDescription="สร้างเอกสารใหม่" ma:contentTypeScope="" ma:versionID="9172f57527e5b3cfc292c57550e6d736">
  <xsd:schema xmlns:xsd="http://www.w3.org/2001/XMLSchema" xmlns:xs="http://www.w3.org/2001/XMLSchema" xmlns:p="http://schemas.microsoft.com/office/2006/metadata/properties" xmlns:ns2="c70e70ec-c385-445f-a082-1abdd96327bc" xmlns:ns3="4885270a-ee7d-4ffb-ad56-7958a01b8947" targetNamespace="http://schemas.microsoft.com/office/2006/metadata/properties" ma:root="true" ma:fieldsID="e1e573fe6b1148cb33c438360a9441e4" ns2:_="" ns3:_="">
    <xsd:import namespace="c70e70ec-c385-445f-a082-1abdd96327bc"/>
    <xsd:import namespace="4885270a-ee7d-4ffb-ad56-7958a01b8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5270a-ee7d-4ffb-ad56-7958a01b89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4a08a9-2365-4aec-9f73-a0ebb8dacb7c}" ma:internalName="TaxCatchAll" ma:showField="CatchAllData" ma:web="4885270a-ee7d-4ffb-ad56-7958a01b89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763562-F058-43CB-A58D-4284D5F73407}">
  <ds:schemaRefs>
    <ds:schemaRef ds:uri="http://purl.org/dc/elements/1.1/"/>
    <ds:schemaRef ds:uri="http://schemas.microsoft.com/office/2006/metadata/properties"/>
    <ds:schemaRef ds:uri="8804fca8-2ab3-4099-97dd-bec3ca037e2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003f18e5-1a7f-44f5-b0d2-af08ca0cbab3"/>
    <ds:schemaRef ds:uri="http://www.w3.org/XML/1998/namespace"/>
    <ds:schemaRef ds:uri="http://purl.org/dc/dcmitype/"/>
    <ds:schemaRef ds:uri="c70e70ec-c385-445f-a082-1abdd96327bc"/>
    <ds:schemaRef ds:uri="4885270a-ee7d-4ffb-ad56-7958a01b8947"/>
  </ds:schemaRefs>
</ds:datastoreItem>
</file>

<file path=customXml/itemProps3.xml><?xml version="1.0" encoding="utf-8"?>
<ds:datastoreItem xmlns:ds="http://schemas.openxmlformats.org/officeDocument/2006/customXml" ds:itemID="{F05530FE-29E4-45E3-A749-08D1836C0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4885270a-ee7d-4ffb-ad56-7958a01b8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Darika Tongprapai</cp:lastModifiedBy>
  <cp:revision/>
  <cp:lastPrinted>2025-08-05T10:27:50Z</cp:lastPrinted>
  <dcterms:created xsi:type="dcterms:W3CDTF">2012-01-25T03:30:35Z</dcterms:created>
  <dcterms:modified xsi:type="dcterms:W3CDTF">2025-08-05T10:27:52Z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  <property fmtid="{D5CDD505-2E9C-101B-9397-08002B2CF9AE}" pid="3" name="MediaServiceImageTags">
    <vt:lpwstr/>
  </property>
  <property fmtid="{D5CDD505-2E9C-101B-9397-08002B2CF9AE}" pid="4" name="TaxCatchAll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</Properties>
</file>