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nasiri Group\Qtr2'25\"/>
    </mc:Choice>
  </mc:AlternateContent>
  <xr:revisionPtr revIDLastSave="0" documentId="13_ncr:1_{691D909E-48F9-4FE0-A2FD-8E2049493743}" xr6:coauthVersionLast="47" xr6:coauthVersionMax="47" xr10:uidLastSave="{00000000-0000-0000-0000-000000000000}"/>
  <bookViews>
    <workbookView xWindow="0" yWindow="0" windowWidth="14910" windowHeight="15405" tabRatio="729" activeTab="4" xr2:uid="{00000000-000D-0000-FFFF-FFFF00000000}"/>
  </bookViews>
  <sheets>
    <sheet name="BS" sheetId="4" r:id="rId1"/>
    <sheet name="PL" sheetId="16" r:id="rId2"/>
    <sheet name="Consolidated" sheetId="13" r:id="rId3"/>
    <sheet name="Company" sheetId="17" r:id="rId4"/>
    <sheet name="cashflow" sheetId="15" r:id="rId5"/>
  </sheets>
  <definedNames>
    <definedName name="_xlnm._FilterDatabase" localSheetId="4" hidden="1">cashflow!$A$8:$A$36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BS!$A$1:$K$98</definedName>
    <definedName name="_xlnm.Print_Area" localSheetId="4">cashflow!$A$1:$J$83</definedName>
    <definedName name="_xlnm.Print_Area" localSheetId="3">Company!$A$1:$M$25</definedName>
    <definedName name="_xlnm.Print_Area" localSheetId="2">Consolidated!$A$1:$R$28</definedName>
    <definedName name="_xlnm.Print_Area" localSheetId="1">PL!$A$1:$K$104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5" i="16" l="1"/>
  <c r="K90" i="16"/>
  <c r="K43" i="16"/>
  <c r="K38" i="16"/>
  <c r="D58" i="15" l="1"/>
  <c r="F58" i="15"/>
  <c r="H58" i="15"/>
  <c r="J58" i="15"/>
  <c r="M14" i="17"/>
  <c r="R24" i="13"/>
  <c r="N16" i="13"/>
  <c r="R16" i="13" s="1"/>
  <c r="I62" i="4" l="1"/>
  <c r="G45" i="16" l="1"/>
  <c r="E45" i="16"/>
  <c r="G40" i="16"/>
  <c r="E40" i="16"/>
  <c r="K24" i="16"/>
  <c r="I24" i="16"/>
  <c r="G24" i="16"/>
  <c r="E24" i="16"/>
  <c r="K18" i="16"/>
  <c r="I18" i="16"/>
  <c r="I19" i="16" s="1"/>
  <c r="I21" i="16" s="1"/>
  <c r="G18" i="16"/>
  <c r="E18" i="16"/>
  <c r="K13" i="16"/>
  <c r="I13" i="16"/>
  <c r="G13" i="16"/>
  <c r="E13" i="16"/>
  <c r="R23" i="13"/>
  <c r="N19" i="13"/>
  <c r="N12" i="13"/>
  <c r="K19" i="16" l="1"/>
  <c r="K21" i="16" s="1"/>
  <c r="K25" i="16" s="1"/>
  <c r="K29" i="16" s="1"/>
  <c r="K31" i="16" s="1"/>
  <c r="K35" i="16" s="1"/>
  <c r="G19" i="16"/>
  <c r="G21" i="16" s="1"/>
  <c r="G25" i="16" s="1"/>
  <c r="G29" i="16" s="1"/>
  <c r="G31" i="16" s="1"/>
  <c r="G35" i="16" s="1"/>
  <c r="E19" i="16"/>
  <c r="E21" i="16" s="1"/>
  <c r="E25" i="16" s="1"/>
  <c r="E29" i="16" s="1"/>
  <c r="E31" i="16" s="1"/>
  <c r="E35" i="16" s="1"/>
  <c r="I25" i="16"/>
  <c r="I29" i="16" s="1"/>
  <c r="I31" i="16" s="1"/>
  <c r="I35" i="16" s="1"/>
  <c r="J23" i="17"/>
  <c r="H23" i="17"/>
  <c r="F23" i="17"/>
  <c r="D23" i="17"/>
  <c r="M17" i="17"/>
  <c r="J11" i="17"/>
  <c r="M11" i="17" s="1"/>
  <c r="M10" i="17"/>
  <c r="H20" i="17"/>
  <c r="F20" i="17"/>
  <c r="D20" i="17"/>
  <c r="J19" i="17"/>
  <c r="M19" i="17" s="1"/>
  <c r="H13" i="17"/>
  <c r="H15" i="17" s="1"/>
  <c r="F13" i="17"/>
  <c r="F15" i="17" s="1"/>
  <c r="D13" i="17"/>
  <c r="D15" i="17" s="1"/>
  <c r="J12" i="17"/>
  <c r="M12" i="17" s="1"/>
  <c r="L26" i="13"/>
  <c r="J26" i="13"/>
  <c r="H26" i="13"/>
  <c r="F26" i="13"/>
  <c r="D26" i="13"/>
  <c r="L21" i="13"/>
  <c r="N21" i="13" s="1"/>
  <c r="R21" i="13" s="1"/>
  <c r="L20" i="13"/>
  <c r="N20" i="13" s="1"/>
  <c r="R20" i="13" s="1"/>
  <c r="L14" i="13"/>
  <c r="N14" i="13" s="1"/>
  <c r="L13" i="13"/>
  <c r="N13" i="13" s="1"/>
  <c r="P22" i="13"/>
  <c r="P25" i="13" s="1"/>
  <c r="J22" i="13"/>
  <c r="H22" i="13"/>
  <c r="F22" i="13"/>
  <c r="D22" i="13"/>
  <c r="D25" i="13" s="1"/>
  <c r="P15" i="13"/>
  <c r="P17" i="13" s="1"/>
  <c r="J15" i="13"/>
  <c r="J17" i="13" s="1"/>
  <c r="H15" i="13"/>
  <c r="H17" i="13" s="1"/>
  <c r="F15" i="13"/>
  <c r="F17" i="13" s="1"/>
  <c r="D15" i="13"/>
  <c r="D17" i="13" s="1"/>
  <c r="R12" i="13"/>
  <c r="G97" i="16"/>
  <c r="E97" i="16"/>
  <c r="G92" i="16"/>
  <c r="E92" i="16"/>
  <c r="K76" i="16"/>
  <c r="I76" i="16"/>
  <c r="G76" i="16"/>
  <c r="E76" i="16"/>
  <c r="I43" i="16" l="1"/>
  <c r="I38" i="16"/>
  <c r="H22" i="17"/>
  <c r="H24" i="17" s="1"/>
  <c r="D22" i="17"/>
  <c r="D24" i="17" s="1"/>
  <c r="F22" i="17"/>
  <c r="F24" i="17" s="1"/>
  <c r="F25" i="13"/>
  <c r="F27" i="13" s="1"/>
  <c r="J25" i="13"/>
  <c r="J27" i="13" s="1"/>
  <c r="H25" i="13"/>
  <c r="H27" i="13" s="1"/>
  <c r="D27" i="13"/>
  <c r="J13" i="17"/>
  <c r="J15" i="17" s="1"/>
  <c r="R13" i="13"/>
  <c r="N22" i="13"/>
  <c r="N25" i="13" s="1"/>
  <c r="R22" i="13"/>
  <c r="L22" i="13"/>
  <c r="L25" i="13" s="1"/>
  <c r="L15" i="13"/>
  <c r="L17" i="13" s="1"/>
  <c r="R14" i="13"/>
  <c r="L27" i="13" l="1"/>
  <c r="M13" i="17"/>
  <c r="M15" i="17" s="1"/>
  <c r="R19" i="13"/>
  <c r="R25" i="13" s="1"/>
  <c r="R15" i="13"/>
  <c r="N15" i="13"/>
  <c r="N17" i="13" s="1"/>
  <c r="R17" i="13" s="1"/>
  <c r="K87" i="4" l="1"/>
  <c r="K89" i="4" s="1"/>
  <c r="I87" i="4"/>
  <c r="I89" i="4" s="1"/>
  <c r="G87" i="4"/>
  <c r="G89" i="4" s="1"/>
  <c r="E87" i="4"/>
  <c r="E89" i="4" s="1"/>
  <c r="R27" i="13" l="1"/>
  <c r="R26" i="13"/>
  <c r="M23" i="17"/>
  <c r="E62" i="4"/>
  <c r="G54" i="4"/>
  <c r="D73" i="15" l="1"/>
  <c r="F73" i="15"/>
  <c r="H73" i="15"/>
  <c r="J73" i="15"/>
  <c r="E65" i="16"/>
  <c r="G65" i="16"/>
  <c r="I65" i="16"/>
  <c r="K65" i="16"/>
  <c r="E70" i="16"/>
  <c r="G70" i="16"/>
  <c r="I70" i="16"/>
  <c r="K70" i="16"/>
  <c r="E16" i="4"/>
  <c r="G16" i="4"/>
  <c r="I16" i="4"/>
  <c r="K16" i="4"/>
  <c r="E28" i="4"/>
  <c r="G28" i="4"/>
  <c r="I28" i="4"/>
  <c r="K28" i="4"/>
  <c r="E29" i="4"/>
  <c r="I29" i="4"/>
  <c r="E54" i="4"/>
  <c r="I54" i="4"/>
  <c r="K54" i="4"/>
  <c r="G62" i="4"/>
  <c r="K62" i="4"/>
  <c r="K71" i="16" l="1"/>
  <c r="G71" i="16"/>
  <c r="E71" i="16"/>
  <c r="E63" i="4"/>
  <c r="E90" i="4" s="1"/>
  <c r="G29" i="4"/>
  <c r="I71" i="16"/>
  <c r="G63" i="4"/>
  <c r="G90" i="4" s="1"/>
  <c r="K29" i="4"/>
  <c r="I63" i="4"/>
  <c r="I90" i="4" s="1"/>
  <c r="K63" i="4"/>
  <c r="K90" i="4" s="1"/>
  <c r="E73" i="16" l="1"/>
  <c r="G73" i="16"/>
  <c r="K73" i="16"/>
  <c r="I73" i="16"/>
  <c r="I91" i="4"/>
  <c r="E91" i="4"/>
  <c r="K91" i="4"/>
  <c r="G91" i="4"/>
  <c r="I77" i="16" l="1"/>
  <c r="K77" i="16"/>
  <c r="G77" i="16"/>
  <c r="E77" i="16"/>
  <c r="E81" i="16" s="1"/>
  <c r="E83" i="16" l="1"/>
  <c r="E87" i="16" s="1"/>
  <c r="D9" i="15"/>
  <c r="D25" i="15" s="1"/>
  <c r="D34" i="15" s="1"/>
  <c r="D36" i="15" s="1"/>
  <c r="D74" i="15" s="1"/>
  <c r="D76" i="15" s="1"/>
  <c r="D77" i="15" s="1"/>
  <c r="G81" i="16"/>
  <c r="K81" i="16"/>
  <c r="I81" i="16"/>
  <c r="K83" i="16" l="1"/>
  <c r="K87" i="16" s="1"/>
  <c r="J9" i="15"/>
  <c r="J25" i="15" s="1"/>
  <c r="J34" i="15" s="1"/>
  <c r="J36" i="15" s="1"/>
  <c r="J74" i="15" s="1"/>
  <c r="J76" i="15" s="1"/>
  <c r="G83" i="16"/>
  <c r="G87" i="16" s="1"/>
  <c r="F9" i="15"/>
  <c r="F25" i="15" s="1"/>
  <c r="F34" i="15" s="1"/>
  <c r="F36" i="15" s="1"/>
  <c r="F74" i="15" s="1"/>
  <c r="F76" i="15" s="1"/>
  <c r="I83" i="16"/>
  <c r="H9" i="15"/>
  <c r="H25" i="15" s="1"/>
  <c r="H34" i="15" s="1"/>
  <c r="H36" i="15" s="1"/>
  <c r="H74" i="15" s="1"/>
  <c r="H76" i="15" s="1"/>
  <c r="H77" i="15" s="1"/>
  <c r="I87" i="16" l="1"/>
  <c r="J18" i="17"/>
  <c r="J20" i="17" s="1"/>
  <c r="J22" i="17" s="1"/>
  <c r="I95" i="16" l="1"/>
  <c r="I90" i="16"/>
  <c r="J24" i="17"/>
  <c r="M18" i="17"/>
  <c r="M20" i="17" s="1"/>
  <c r="M22" i="17" l="1"/>
  <c r="M24" i="17" s="1"/>
</calcChain>
</file>

<file path=xl/sharedStrings.xml><?xml version="1.0" encoding="utf-8"?>
<sst xmlns="http://schemas.openxmlformats.org/spreadsheetml/2006/main" count="363" uniqueCount="208">
  <si>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</si>
  <si>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</si>
  <si>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</si>
  <si>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</si>
  <si>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</si>
  <si>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</si>
  <si>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</si>
  <si>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</si>
  <si>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</si>
  <si>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</si>
  <si>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</si>
  <si>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</si>
  <si>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</si>
  <si>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</si>
  <si>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 from</t>
  </si>
  <si>
    <t>Other current liabilities</t>
  </si>
  <si>
    <t>Total 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</si>
  <si>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</si>
  <si>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</si>
  <si>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</si>
  <si>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</si>
  <si>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</si>
  <si>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</si>
  <si>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</si>
  <si>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</si>
  <si>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Cost of real estate sold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</si>
  <si>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</si>
  <si>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</si>
  <si>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</si>
  <si>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</si>
  <si>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</si>
  <si>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</si>
  <si>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</si>
  <si>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</si>
  <si>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Revenue from sales of real estate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</si>
  <si>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</si>
  <si>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</si>
  <si>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</si>
  <si>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</si>
  <si>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</si>
  <si>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>Profit from operating activities before change in operating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</si>
  <si>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</si>
  <si>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</si>
  <si>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</si>
  <si>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</si>
  <si>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</si>
  <si>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Property, plant and equipment</t>
  </si>
  <si>
    <t>Deferred tax assets</t>
  </si>
  <si>
    <t>(Unit: Baht)</t>
  </si>
  <si>
    <t>Unappropriated</t>
  </si>
  <si>
    <t xml:space="preserve">      as a result of  transfer to cost of sales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</si>
  <si>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</si>
  <si>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</si>
  <si>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</si>
  <si>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</si>
  <si>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</si>
  <si>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</si>
  <si>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</si>
  <si>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</si>
  <si>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</si>
  <si>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</si>
  <si>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</si>
  <si>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</si>
  <si>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</si>
  <si>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</si>
  <si>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</si>
  <si>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</si>
  <si>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</si>
  <si>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>Other comprehensive income:</t>
  </si>
  <si>
    <t>Investments in joint ventures</t>
  </si>
  <si>
    <t xml:space="preserve">   Unappropriated</t>
  </si>
  <si>
    <t>Right-of-use assets</t>
  </si>
  <si>
    <t>Operating liabilities increase (decrease)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</si>
  <si>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</si>
  <si>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</si>
  <si>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</si>
  <si>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</si>
  <si>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</si>
  <si>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</si>
  <si>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Finance cost</t>
  </si>
  <si>
    <t>Investments in subsidiaries</t>
  </si>
  <si>
    <t>Finance income</t>
  </si>
  <si>
    <t>Interest paid</t>
  </si>
  <si>
    <t>Operating assets decrease (increase)</t>
  </si>
  <si>
    <t>Profit for the period</t>
  </si>
  <si>
    <t xml:space="preserve">   assets and liabilities</t>
  </si>
  <si>
    <t>Payment of principal portion of lease liabilities</t>
  </si>
  <si>
    <t>Income tax payable</t>
  </si>
  <si>
    <t>Share</t>
  </si>
  <si>
    <t>premium</t>
  </si>
  <si>
    <t xml:space="preserve">   Long-term employee benefits expenses</t>
  </si>
  <si>
    <t>Directors</t>
  </si>
  <si>
    <t xml:space="preserve"> …..............................................................................................</t>
  </si>
  <si>
    <t>Non-current liabilities</t>
  </si>
  <si>
    <t>Increase in loans to related parties</t>
  </si>
  <si>
    <t>Cash receipt from interest income</t>
  </si>
  <si>
    <t>Dividend paid</t>
  </si>
  <si>
    <t>Balance as at 1 January 2024</t>
  </si>
  <si>
    <t>Cash receipt from repayment of loans to related parties</t>
  </si>
  <si>
    <t>Cash paid for investment in joint ventures</t>
  </si>
  <si>
    <t>Net cash flows from (used in) investing activities</t>
  </si>
  <si>
    <t xml:space="preserve">   financial institution</t>
  </si>
  <si>
    <t>The accompanying condensed notes to interim financial statements are an integral part of the financial statements.</t>
  </si>
  <si>
    <t xml:space="preserve">   Finance cost recorded as cost of land and</t>
  </si>
  <si>
    <t xml:space="preserve">   Finance income</t>
  </si>
  <si>
    <t xml:space="preserve">   Finance cost</t>
  </si>
  <si>
    <t>Thanasiri Group Public Company Limited and its subsidiaries</t>
  </si>
  <si>
    <t>Inventory</t>
  </si>
  <si>
    <t>Long-term loans</t>
  </si>
  <si>
    <t>Land held for development</t>
  </si>
  <si>
    <t>2, 3</t>
  </si>
  <si>
    <t xml:space="preserve">      277,375,424 ordinary shares of Baht 1 each</t>
  </si>
  <si>
    <t>Non-current provision for employee benefits</t>
  </si>
  <si>
    <t>Equity attributable to owners of the Company</t>
  </si>
  <si>
    <t>Other components of shareholders' equity</t>
  </si>
  <si>
    <t>Revenues from sales and services</t>
  </si>
  <si>
    <t>Revenue from sales</t>
  </si>
  <si>
    <t>Total revenues from sales and services</t>
  </si>
  <si>
    <t>Cost of sales and services</t>
  </si>
  <si>
    <t>Cost of services</t>
  </si>
  <si>
    <t>Revenue from services</t>
  </si>
  <si>
    <t>Cost of sales</t>
  </si>
  <si>
    <t>Total cost of sales and services</t>
  </si>
  <si>
    <t>Gross profit</t>
  </si>
  <si>
    <t>Selling and distribution expenses</t>
  </si>
  <si>
    <t>Operating profit (loss)</t>
  </si>
  <si>
    <t>Profit (loss) attributable to:</t>
  </si>
  <si>
    <t>Equity holders of the Company</t>
  </si>
  <si>
    <t>Total comprehensive income attributable to:</t>
  </si>
  <si>
    <t xml:space="preserve">Appropriated </t>
  </si>
  <si>
    <t>- statutory reserve</t>
  </si>
  <si>
    <t>shareholders'</t>
  </si>
  <si>
    <t>equity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</si>
  <si>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</si>
  <si>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</si>
  <si>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</si>
  <si>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</si>
  <si>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</si>
  <si>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</si>
  <si>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Balance as at 1 January 2025</t>
  </si>
  <si>
    <t xml:space="preserve">   Inventories</t>
  </si>
  <si>
    <t xml:space="preserve">   Land held for development</t>
  </si>
  <si>
    <t xml:space="preserve">   Other assets</t>
  </si>
  <si>
    <t xml:space="preserve">   Other liabilities</t>
  </si>
  <si>
    <t>Cash flows from (used in) operating activities</t>
  </si>
  <si>
    <t>Net cash flows from (used in) operating activities</t>
  </si>
  <si>
    <t>Cash paid for investment properties</t>
  </si>
  <si>
    <t>Cash paid for property, plant and equipment</t>
  </si>
  <si>
    <t>Cash paid for intangible asset</t>
  </si>
  <si>
    <t>Cash receipt from promissory note</t>
  </si>
  <si>
    <t>Repayment of promissory note</t>
  </si>
  <si>
    <t>Long-term loans from related parties</t>
  </si>
  <si>
    <t>Trade and other receivables</t>
  </si>
  <si>
    <t>Trade and other payables</t>
  </si>
  <si>
    <t xml:space="preserve">   Profit (loss) for the period</t>
  </si>
  <si>
    <t>Earnings (loss) per share</t>
  </si>
  <si>
    <t>Basic earnings (loss) per share</t>
  </si>
  <si>
    <t xml:space="preserve">   from issurance ordinary shares</t>
  </si>
  <si>
    <t>Repayment of long-term loans from related parties</t>
  </si>
  <si>
    <t xml:space="preserve">Profit (loss) before tax </t>
  </si>
  <si>
    <t xml:space="preserve">Adjustments to reconcile Profit (loss) before tax </t>
  </si>
  <si>
    <t xml:space="preserve">Bank overdrafts and short-term loans from </t>
  </si>
  <si>
    <t>Short-term loan from subsidiary</t>
  </si>
  <si>
    <t>Other capital deficit</t>
  </si>
  <si>
    <t>Non-controlling interests of the subsidiary</t>
  </si>
  <si>
    <t>Profit before expenses</t>
  </si>
  <si>
    <t>Profit (loss) for the period</t>
  </si>
  <si>
    <t>Loss for the period</t>
  </si>
  <si>
    <t>Statement of changes in shareholders' equity (continued)</t>
  </si>
  <si>
    <t xml:space="preserve">   Deferred profit of transactions with joint ventures</t>
  </si>
  <si>
    <t>Net cash flows from (used in) financing activities</t>
  </si>
  <si>
    <t xml:space="preserve">Repayment of short-term loans from unrelated parties </t>
  </si>
  <si>
    <t>Profit (loss) before income tax revenue (expenses)</t>
  </si>
  <si>
    <t>Income tax revenue (expenses)</t>
  </si>
  <si>
    <t>Capital increase of subsidiary</t>
  </si>
  <si>
    <t>As at 30 June 2025</t>
  </si>
  <si>
    <t>30 June</t>
  </si>
  <si>
    <t>For the three-month period ended 30 June 2025</t>
  </si>
  <si>
    <t>Balance as at 30 June 2024</t>
  </si>
  <si>
    <t>Balance as at 30 June 2025</t>
  </si>
  <si>
    <t>For the six-month period ended 30 June 2025</t>
  </si>
  <si>
    <t xml:space="preserve">   Dividend income</t>
  </si>
  <si>
    <t>Repayment of avalized promissory note</t>
  </si>
  <si>
    <t xml:space="preserve">   Provision for loss arising from litigations</t>
  </si>
  <si>
    <t xml:space="preserve">   Loss on change in right-of-use assets</t>
  </si>
  <si>
    <t>Cash receipt from dividend income</t>
  </si>
  <si>
    <t>Deposits at financial institutions with restriction on use increase</t>
  </si>
  <si>
    <t xml:space="preserve">   Provision for loss on diminution in value of inventories (reversal)</t>
  </si>
  <si>
    <t>Net increase in cash and cash equivalents</t>
  </si>
  <si>
    <t>Share of profit from investments in joint ventures</t>
  </si>
  <si>
    <t xml:space="preserve"> </t>
  </si>
  <si>
    <t>Other deficits</t>
  </si>
  <si>
    <t xml:space="preserve">   Share of profit from investments in joint ventures</t>
  </si>
  <si>
    <t xml:space="preserve">   Trade and other receivables</t>
  </si>
  <si>
    <t xml:space="preserve">   Trade and other payables</t>
  </si>
  <si>
    <t xml:space="preserve">Decrease (increase) in bank overdrafts </t>
  </si>
  <si>
    <t>Cash receipt from loans from related parties</t>
  </si>
  <si>
    <t>the subsidiary</t>
  </si>
  <si>
    <t>Cash receipt from non-controlling interests of the subsidiary</t>
  </si>
  <si>
    <t xml:space="preserve">   financial institutions</t>
  </si>
  <si>
    <t xml:space="preserve">   net of current portion</t>
  </si>
  <si>
    <t xml:space="preserve">Long-term loan from financial institutions, </t>
  </si>
  <si>
    <t>Cash receipt from loan from financial institution</t>
  </si>
  <si>
    <t>Short-term loans from other person</t>
  </si>
  <si>
    <t>Current portion of long-term loan from other person</t>
  </si>
  <si>
    <t>Long-term loan from other person, net of current portion</t>
  </si>
  <si>
    <t>Repayment of loan from financial institutions</t>
  </si>
  <si>
    <t>Cash receipt from loans from other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</si>
</sst>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0_);_(* \(#,##0.000\);_(* &quot;-&quot;_);_(@_)"/>
    <numFmt numFmtId="173" formatCode="_([$€-2]\ * #,##0.00_);_([$€-2]\ * \(#,##0.00\);_([$€-2]\ * &quot;-&quot;??_);_(@_)"/>
    <numFmt numFmtId="174" formatCode="_(* #,##0.00_);_(* \(#,##0.00\);_(* &quot;-&quot;_);_(@_)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7" fontId="6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1" fillId="0" borderId="0"/>
  </cellStyleXfs>
  <cellXfs count="123">
    <xf numFmtId="0" fontId="0" fillId="0" borderId="0" xfId="0"/>
    <xf numFmtId="37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41" fontId="10" fillId="0" borderId="1" xfId="1" applyNumberFormat="1" applyFont="1" applyBorder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43" fontId="10" fillId="0" borderId="0" xfId="12" applyFont="1" applyAlignment="1">
      <alignment horizontal="right" vertical="center"/>
    </xf>
    <xf numFmtId="37" fontId="14" fillId="0" borderId="0" xfId="1" applyNumberFormat="1" applyFont="1" applyAlignment="1">
      <alignment horizontal="center" vertical="center"/>
    </xf>
    <xf numFmtId="41" fontId="10" fillId="0" borderId="0" xfId="12" applyNumberFormat="1" applyFont="1" applyFill="1" applyAlignment="1">
      <alignment vertical="center"/>
    </xf>
    <xf numFmtId="43" fontId="10" fillId="0" borderId="0" xfId="12" applyFont="1" applyFill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37" fontId="15" fillId="0" borderId="0" xfId="1" applyNumberFormat="1" applyFont="1" applyAlignment="1">
      <alignment horizontal="left" vertical="center"/>
    </xf>
    <xf numFmtId="41" fontId="9" fillId="0" borderId="0" xfId="1" applyNumberFormat="1" applyFont="1" applyAlignment="1">
      <alignment horizontal="left" vertical="center"/>
    </xf>
    <xf numFmtId="37" fontId="10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37" fontId="11" fillId="0" borderId="0" xfId="1" quotePrefix="1" applyNumberFormat="1" applyFont="1" applyAlignment="1">
      <alignment horizontal="center" vertical="center"/>
    </xf>
    <xf numFmtId="37" fontId="10" fillId="0" borderId="0" xfId="1" quotePrefix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169" fontId="12" fillId="0" borderId="0" xfId="1" applyNumberFormat="1" applyFont="1" applyAlignment="1">
      <alignment horizontal="center" vertical="center"/>
    </xf>
    <xf numFmtId="168" fontId="10" fillId="0" borderId="0" xfId="12" applyNumberFormat="1" applyFont="1" applyAlignment="1">
      <alignment vertical="center"/>
    </xf>
    <xf numFmtId="41" fontId="10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horizontal="right" vertical="center"/>
    </xf>
    <xf numFmtId="41" fontId="10" fillId="0" borderId="0" xfId="13" applyNumberFormat="1" applyFont="1" applyAlignment="1">
      <alignment horizontal="center" vertical="center"/>
    </xf>
    <xf numFmtId="41" fontId="10" fillId="0" borderId="1" xfId="13" applyNumberFormat="1" applyFont="1" applyBorder="1" applyAlignment="1">
      <alignment vertical="center"/>
    </xf>
    <xf numFmtId="37" fontId="10" fillId="0" borderId="0" xfId="13" applyNumberFormat="1" applyFont="1" applyAlignment="1">
      <alignment vertical="center"/>
    </xf>
    <xf numFmtId="41" fontId="10" fillId="0" borderId="2" xfId="13" applyNumberFormat="1" applyFont="1" applyBorder="1" applyAlignment="1">
      <alignment vertical="center"/>
    </xf>
    <xf numFmtId="41" fontId="10" fillId="0" borderId="5" xfId="13" applyNumberFormat="1" applyFont="1" applyBorder="1" applyAlignment="1">
      <alignment vertical="center"/>
    </xf>
    <xf numFmtId="41" fontId="10" fillId="0" borderId="3" xfId="13" applyNumberFormat="1" applyFont="1" applyBorder="1" applyAlignment="1">
      <alignment vertical="center"/>
    </xf>
    <xf numFmtId="37" fontId="9" fillId="0" borderId="0" xfId="13" applyNumberFormat="1" applyFont="1" applyAlignment="1">
      <alignment vertical="center"/>
    </xf>
    <xf numFmtId="37" fontId="10" fillId="0" borderId="0" xfId="13" applyNumberFormat="1" applyFont="1" applyAlignment="1">
      <alignment horizontal="centerContinuous" vertical="center"/>
    </xf>
    <xf numFmtId="37" fontId="10" fillId="0" borderId="0" xfId="13" applyNumberFormat="1" applyFont="1" applyAlignment="1">
      <alignment horizontal="center" vertical="center"/>
    </xf>
    <xf numFmtId="37" fontId="11" fillId="0" borderId="0" xfId="13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13" applyFont="1" applyAlignment="1">
      <alignment vertical="center"/>
    </xf>
    <xf numFmtId="41" fontId="10" fillId="0" borderId="0" xfId="2" applyNumberFormat="1" applyFont="1" applyFill="1" applyAlignment="1">
      <alignment vertical="center"/>
    </xf>
    <xf numFmtId="168" fontId="10" fillId="0" borderId="0" xfId="12" applyNumberFormat="1" applyFont="1" applyFill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vertical="center"/>
    </xf>
    <xf numFmtId="170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170" fontId="10" fillId="0" borderId="0" xfId="2" applyNumberFormat="1" applyFont="1" applyFill="1" applyBorder="1" applyAlignment="1">
      <alignment vertical="center"/>
    </xf>
    <xf numFmtId="41" fontId="10" fillId="0" borderId="3" xfId="2" applyNumberFormat="1" applyFont="1" applyFill="1" applyBorder="1" applyAlignment="1">
      <alignment vertical="center"/>
    </xf>
    <xf numFmtId="168" fontId="10" fillId="0" borderId="4" xfId="12" applyNumberFormat="1" applyFont="1" applyBorder="1" applyAlignment="1">
      <alignment vertical="center"/>
    </xf>
    <xf numFmtId="171" fontId="10" fillId="0" borderId="0" xfId="12" applyNumberFormat="1" applyFont="1" applyAlignment="1">
      <alignment vertical="center"/>
    </xf>
    <xf numFmtId="171" fontId="10" fillId="0" borderId="0" xfId="12" applyNumberFormat="1" applyFont="1" applyBorder="1" applyAlignment="1">
      <alignment vertical="center"/>
    </xf>
    <xf numFmtId="37" fontId="10" fillId="0" borderId="0" xfId="1" applyNumberFormat="1" applyFont="1" applyAlignment="1">
      <alignment horizontal="left" vertical="center"/>
    </xf>
    <xf numFmtId="41" fontId="10" fillId="0" borderId="0" xfId="1" applyNumberFormat="1" applyFont="1" applyAlignment="1">
      <alignment horizontal="center" vertical="center"/>
    </xf>
    <xf numFmtId="168" fontId="10" fillId="0" borderId="0" xfId="12" applyNumberFormat="1" applyFont="1" applyFill="1" applyAlignment="1">
      <alignment horizontal="center" vertical="center"/>
    </xf>
    <xf numFmtId="168" fontId="10" fillId="0" borderId="0" xfId="12" applyNumberFormat="1" applyFont="1" applyFill="1" applyBorder="1" applyAlignment="1">
      <alignment vertical="center"/>
    </xf>
    <xf numFmtId="37" fontId="9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1" fontId="9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horizontal="centerContinuous" vertical="center"/>
    </xf>
    <xf numFmtId="41" fontId="9" fillId="0" borderId="1" xfId="13" applyNumberFormat="1" applyFont="1" applyBorder="1" applyAlignment="1">
      <alignment horizontal="center" vertical="center"/>
    </xf>
    <xf numFmtId="41" fontId="9" fillId="0" borderId="1" xfId="13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13" applyNumberFormat="1" applyFont="1" applyAlignment="1">
      <alignment horizontal="center" vertical="center"/>
    </xf>
    <xf numFmtId="41" fontId="10" fillId="0" borderId="0" xfId="14" applyNumberFormat="1" applyFont="1" applyAlignment="1">
      <alignment vertical="center"/>
    </xf>
    <xf numFmtId="41" fontId="10" fillId="0" borderId="0" xfId="14" applyNumberFormat="1" applyFont="1" applyAlignment="1">
      <alignment horizontal="right" vertical="center"/>
    </xf>
    <xf numFmtId="41" fontId="10" fillId="0" borderId="1" xfId="14" applyNumberFormat="1" applyFont="1" applyBorder="1" applyAlignment="1">
      <alignment horizontal="center" vertical="center"/>
    </xf>
    <xf numFmtId="41" fontId="10" fillId="0" borderId="0" xfId="14" applyNumberFormat="1" applyFont="1" applyAlignment="1">
      <alignment horizontal="center" vertical="center"/>
    </xf>
    <xf numFmtId="41" fontId="10" fillId="0" borderId="1" xfId="14" applyNumberFormat="1" applyFont="1" applyBorder="1" applyAlignment="1">
      <alignment vertical="center"/>
    </xf>
    <xf numFmtId="41" fontId="16" fillId="0" borderId="0" xfId="15" applyNumberFormat="1" applyFont="1"/>
    <xf numFmtId="41" fontId="10" fillId="0" borderId="1" xfId="14" applyNumberFormat="1" applyFont="1" applyBorder="1" applyAlignment="1">
      <alignment horizontal="right" vertical="center"/>
    </xf>
    <xf numFmtId="37" fontId="10" fillId="0" borderId="0" xfId="17" applyNumberFormat="1" applyFont="1" applyAlignment="1">
      <alignment vertical="center"/>
    </xf>
    <xf numFmtId="41" fontId="10" fillId="0" borderId="1" xfId="16" applyNumberFormat="1" applyFont="1" applyFill="1" applyBorder="1" applyAlignment="1">
      <alignment vertical="center"/>
    </xf>
    <xf numFmtId="41" fontId="10" fillId="0" borderId="2" xfId="16" applyNumberFormat="1" applyFont="1" applyFill="1" applyBorder="1" applyAlignment="1">
      <alignment vertical="center"/>
    </xf>
    <xf numFmtId="168" fontId="10" fillId="0" borderId="0" xfId="18" applyNumberFormat="1" applyFont="1" applyFill="1" applyAlignment="1">
      <alignment vertical="center"/>
    </xf>
    <xf numFmtId="168" fontId="10" fillId="0" borderId="3" xfId="18" applyNumberFormat="1" applyFont="1" applyFill="1" applyBorder="1" applyAlignment="1">
      <alignment vertical="center"/>
    </xf>
    <xf numFmtId="41" fontId="10" fillId="0" borderId="0" xfId="16" applyNumberFormat="1" applyFont="1" applyFill="1" applyBorder="1" applyAlignment="1">
      <alignment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41" fontId="10" fillId="0" borderId="2" xfId="19" applyNumberFormat="1" applyFont="1" applyBorder="1" applyAlignment="1">
      <alignment horizontal="right" vertical="center"/>
    </xf>
    <xf numFmtId="37" fontId="10" fillId="0" borderId="0" xfId="1" applyNumberFormat="1" applyFont="1" applyAlignment="1">
      <alignment horizontal="right" vertical="center"/>
    </xf>
    <xf numFmtId="41" fontId="10" fillId="0" borderId="4" xfId="1" applyNumberFormat="1" applyFont="1" applyBorder="1" applyAlignment="1">
      <alignment horizontal="center" vertical="center"/>
    </xf>
    <xf numFmtId="41" fontId="12" fillId="0" borderId="0" xfId="2" applyNumberFormat="1" applyFont="1" applyFill="1" applyAlignment="1">
      <alignment horizontal="center" vertical="center"/>
    </xf>
    <xf numFmtId="43" fontId="10" fillId="0" borderId="0" xfId="12" applyFont="1" applyFill="1" applyAlignment="1">
      <alignment horizontal="right" vertical="center"/>
    </xf>
    <xf numFmtId="41" fontId="16" fillId="0" borderId="0" xfId="20" applyNumberFormat="1" applyFont="1"/>
    <xf numFmtId="172" fontId="10" fillId="0" borderId="0" xfId="1" applyNumberFormat="1" applyFont="1" applyAlignment="1">
      <alignment vertical="center"/>
    </xf>
    <xf numFmtId="172" fontId="10" fillId="0" borderId="0" xfId="12" applyNumberFormat="1" applyFont="1" applyBorder="1" applyAlignment="1">
      <alignment vertical="center"/>
    </xf>
    <xf numFmtId="172" fontId="10" fillId="0" borderId="0" xfId="12" applyNumberFormat="1" applyFont="1" applyAlignment="1">
      <alignment vertical="center"/>
    </xf>
    <xf numFmtId="168" fontId="10" fillId="0" borderId="5" xfId="12" applyNumberFormat="1" applyFont="1" applyBorder="1" applyAlignment="1">
      <alignment vertical="center"/>
    </xf>
    <xf numFmtId="168" fontId="10" fillId="0" borderId="0" xfId="12" applyNumberFormat="1" applyFont="1" applyBorder="1" applyAlignment="1">
      <alignment vertical="center"/>
    </xf>
    <xf numFmtId="168" fontId="10" fillId="0" borderId="1" xfId="1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72" fontId="10" fillId="0" borderId="0" xfId="18" applyNumberFormat="1" applyFont="1" applyFill="1" applyAlignment="1">
      <alignment horizontal="right" vertical="center"/>
    </xf>
    <xf numFmtId="172" fontId="10" fillId="0" borderId="0" xfId="12" applyNumberFormat="1" applyFont="1" applyFill="1" applyAlignment="1">
      <alignment horizontal="right" vertical="center"/>
    </xf>
    <xf numFmtId="41" fontId="10" fillId="0" borderId="1" xfId="1" quotePrefix="1" applyNumberFormat="1" applyFont="1" applyBorder="1" applyAlignment="1">
      <alignment horizontal="center" vertical="center"/>
    </xf>
    <xf numFmtId="41" fontId="17" fillId="0" borderId="0" xfId="1" applyNumberFormat="1" applyFont="1" applyAlignment="1">
      <alignment horizontal="right" vertical="center"/>
    </xf>
    <xf numFmtId="37" fontId="18" fillId="0" borderId="0" xfId="1" applyNumberFormat="1" applyFont="1" applyAlignment="1">
      <alignment horizontal="center" vertical="center"/>
    </xf>
    <xf numFmtId="37" fontId="17" fillId="0" borderId="0" xfId="1" applyNumberFormat="1" applyFont="1" applyAlignment="1">
      <alignment horizontal="center" vertical="center"/>
    </xf>
    <xf numFmtId="41" fontId="17" fillId="0" borderId="0" xfId="1" applyNumberFormat="1" applyFont="1" applyAlignment="1">
      <alignment horizontal="center" vertical="center"/>
    </xf>
    <xf numFmtId="41" fontId="17" fillId="0" borderId="0" xfId="1" applyNumberFormat="1" applyFont="1" applyAlignment="1">
      <alignment vertical="center"/>
    </xf>
    <xf numFmtId="37" fontId="17" fillId="0" borderId="0" xfId="1" applyNumberFormat="1" applyFont="1" applyAlignment="1">
      <alignment vertical="center"/>
    </xf>
    <xf numFmtId="0" fontId="17" fillId="0" borderId="0" xfId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168" fontId="10" fillId="0" borderId="0" xfId="12" applyNumberFormat="1" applyFont="1" applyFill="1" applyAlignment="1">
      <alignment horizontal="right" vertical="center"/>
    </xf>
    <xf numFmtId="168" fontId="10" fillId="0" borderId="0" xfId="18" applyNumberFormat="1" applyFont="1" applyFill="1" applyBorder="1" applyAlignment="1">
      <alignment vertical="center"/>
    </xf>
    <xf numFmtId="168" fontId="10" fillId="0" borderId="3" xfId="12" applyNumberFormat="1" applyFont="1" applyFill="1" applyBorder="1" applyAlignment="1">
      <alignment horizontal="right" vertical="center"/>
    </xf>
    <xf numFmtId="174" fontId="10" fillId="0" borderId="3" xfId="18" applyNumberFormat="1" applyFont="1" applyFill="1" applyBorder="1" applyAlignment="1">
      <alignment horizontal="right" vertical="center"/>
    </xf>
    <xf numFmtId="37" fontId="10" fillId="0" borderId="0" xfId="13" applyNumberFormat="1" applyFont="1" applyAlignment="1">
      <alignment horizontal="left" vertical="center"/>
    </xf>
    <xf numFmtId="41" fontId="10" fillId="0" borderId="3" xfId="18" applyNumberFormat="1" applyFont="1" applyFill="1" applyBorder="1" applyAlignment="1">
      <alignment vertical="center"/>
    </xf>
    <xf numFmtId="0" fontId="16" fillId="0" borderId="0" xfId="19" applyFont="1" applyAlignment="1">
      <alignment vertical="center"/>
    </xf>
    <xf numFmtId="168" fontId="10" fillId="0" borderId="0" xfId="0" applyNumberFormat="1" applyFont="1" applyAlignment="1">
      <alignment vertical="center"/>
    </xf>
    <xf numFmtId="173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168" fontId="9" fillId="0" borderId="0" xfId="12" applyNumberFormat="1" applyFont="1" applyFill="1" applyAlignment="1">
      <alignment vertical="center"/>
    </xf>
    <xf numFmtId="37" fontId="9" fillId="0" borderId="1" xfId="1" applyNumberFormat="1" applyFont="1" applyBorder="1" applyAlignment="1">
      <alignment horizontal="center" vertical="center"/>
    </xf>
    <xf numFmtId="37" fontId="10" fillId="0" borderId="5" xfId="1" applyNumberFormat="1" applyFont="1" applyBorder="1" applyAlignment="1">
      <alignment horizontal="center" vertical="center"/>
    </xf>
    <xf numFmtId="41" fontId="10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horizontal="left" vertical="center"/>
    </xf>
    <xf numFmtId="37" fontId="10" fillId="0" borderId="1" xfId="1" applyNumberFormat="1" applyFont="1" applyBorder="1" applyAlignment="1">
      <alignment horizontal="center" vertical="center"/>
    </xf>
  </cellXfs>
  <cellStyles count="21">
    <cellStyle name="Comma" xfId="12" builtinId="3"/>
    <cellStyle name="Comma 2" xfId="2" xr:uid="{00000000-0005-0000-0000-000001000000}"/>
    <cellStyle name="Comma 2 2" xfId="16" xr:uid="{FE54A183-ACD0-476E-923E-B603237252AE}"/>
    <cellStyle name="Comma 3" xfId="18" xr:uid="{5CE454BE-F42C-4ACC-AC24-628BA1C6B82D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5" xfId="19" xr:uid="{F5C0BCD7-6EB4-48C1-8FD2-E1C1BB6F3A6F}"/>
    <cellStyle name="Normal 2" xfId="1" xr:uid="{00000000-0005-0000-0000-00000A000000}"/>
    <cellStyle name="Normal 2 27" xfId="17" xr:uid="{B521C45F-B2A5-497B-AC37-F9BBB0592DD9}"/>
    <cellStyle name="Normal 3" xfId="13" xr:uid="{00000000-0005-0000-0000-00000B000000}"/>
    <cellStyle name="Normal 3 2 3" xfId="14" xr:uid="{E3F0A8A9-9708-463A-ABFC-EFFCDF22E019}"/>
    <cellStyle name="Normal 5 2" xfId="15" xr:uid="{5F4BA47B-92DA-4F33-8B88-6A43321877E1}"/>
    <cellStyle name="Normal 5 2 2" xfId="20" xr:uid="{6435DF99-D1E9-4CCA-B015-CD7EF9A9740F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showGridLines="0" view="pageBreakPreview" topLeftCell="A43" zoomScaleNormal="64" zoomScaleSheetLayoutView="100" workbookViewId="0">
      <selection activeCell="C51" sqref="C51"/>
    </sheetView>
  </sheetViews>
  <sheetFormatPr defaultColWidth="14.5703125" defaultRowHeight="21.75" customHeight="1"/>
  <cols>
    <col min="1" max="1" width="23.140625" style="1" customWidth="1"/>
    <col min="2" max="2" width="30.140625" style="1" customWidth="1"/>
    <col min="3" max="3" width="6" style="10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55" customFormat="1" ht="21.75" customHeight="1">
      <c r="A1" s="55" t="s">
        <v>106</v>
      </c>
      <c r="C1" s="14"/>
      <c r="K1" s="15"/>
    </row>
    <row r="2" spans="1:11" s="55" customFormat="1" ht="21.75" customHeight="1">
      <c r="A2" s="55" t="s">
        <v>0</v>
      </c>
      <c r="C2" s="14"/>
      <c r="K2" s="15"/>
    </row>
    <row r="3" spans="1:11" s="55" customFormat="1" ht="21.75" customHeight="1">
      <c r="A3" s="55" t="s">
        <v>175</v>
      </c>
      <c r="C3" s="14"/>
      <c r="K3" s="15"/>
    </row>
    <row r="4" spans="1:11" ht="21.75" customHeight="1">
      <c r="K4" s="2" t="s">
        <v>59</v>
      </c>
    </row>
    <row r="5" spans="1:11" ht="21.75" customHeight="1">
      <c r="E5" s="118" t="s">
        <v>36</v>
      </c>
      <c r="F5" s="118"/>
      <c r="G5" s="118"/>
      <c r="I5" s="118" t="s">
        <v>37</v>
      </c>
      <c r="J5" s="118"/>
      <c r="K5" s="118"/>
    </row>
    <row r="6" spans="1:11" ht="21.75" customHeight="1">
      <c r="E6" s="21" t="s">
        <v>176</v>
      </c>
      <c r="F6" s="8"/>
      <c r="G6" s="21" t="s">
        <v>60</v>
      </c>
      <c r="H6" s="4"/>
      <c r="I6" s="21" t="s">
        <v>176</v>
      </c>
      <c r="J6" s="4"/>
      <c r="K6" s="21" t="s">
        <v>60</v>
      </c>
    </row>
    <row r="7" spans="1:11" ht="21.75" customHeight="1">
      <c r="C7" s="16" t="s">
        <v>1</v>
      </c>
      <c r="E7" s="17">
        <v>2025</v>
      </c>
      <c r="F7" s="8"/>
      <c r="G7" s="17">
        <v>2024</v>
      </c>
      <c r="H7" s="7"/>
      <c r="I7" s="17">
        <v>2025</v>
      </c>
      <c r="J7" s="7"/>
      <c r="K7" s="17">
        <v>2024</v>
      </c>
    </row>
    <row r="8" spans="1:11" ht="21.75" customHeight="1">
      <c r="E8" s="18" t="s">
        <v>61</v>
      </c>
      <c r="F8" s="8"/>
      <c r="G8" s="4" t="s">
        <v>62</v>
      </c>
      <c r="H8" s="4"/>
      <c r="I8" s="4" t="s">
        <v>61</v>
      </c>
      <c r="J8" s="4"/>
      <c r="K8" s="4" t="s">
        <v>62</v>
      </c>
    </row>
    <row r="9" spans="1:11" ht="21.75" customHeight="1">
      <c r="C9" s="19"/>
      <c r="E9" s="18" t="s">
        <v>63</v>
      </c>
      <c r="G9" s="20"/>
      <c r="I9" s="21" t="s">
        <v>63</v>
      </c>
      <c r="K9" s="21"/>
    </row>
    <row r="10" spans="1:11" ht="21.75" customHeight="1">
      <c r="A10" s="3" t="s">
        <v>2</v>
      </c>
      <c r="E10" s="24"/>
      <c r="F10" s="24"/>
      <c r="G10" s="24"/>
      <c r="H10" s="24"/>
      <c r="I10" s="24"/>
      <c r="J10" s="24"/>
      <c r="K10" s="53"/>
    </row>
    <row r="11" spans="1:11" ht="21.75" customHeight="1">
      <c r="A11" s="3" t="s">
        <v>3</v>
      </c>
      <c r="E11" s="24"/>
      <c r="F11" s="24"/>
      <c r="G11" s="24"/>
      <c r="H11" s="24"/>
      <c r="I11" s="24"/>
      <c r="J11" s="24"/>
      <c r="K11" s="41"/>
    </row>
    <row r="12" spans="1:11" ht="21.75" customHeight="1">
      <c r="A12" s="1" t="s">
        <v>4</v>
      </c>
      <c r="C12" s="22"/>
      <c r="E12" s="40">
        <v>63116</v>
      </c>
      <c r="G12" s="40">
        <v>45308</v>
      </c>
      <c r="I12" s="40">
        <v>56217</v>
      </c>
      <c r="K12" s="40">
        <v>28892</v>
      </c>
    </row>
    <row r="13" spans="1:11" ht="21.75" customHeight="1">
      <c r="A13" s="1" t="s">
        <v>152</v>
      </c>
      <c r="C13" s="22" t="s">
        <v>110</v>
      </c>
      <c r="E13" s="40">
        <v>12744</v>
      </c>
      <c r="G13" s="40">
        <v>11336</v>
      </c>
      <c r="I13" s="40">
        <v>10534</v>
      </c>
      <c r="K13" s="40">
        <v>12493</v>
      </c>
    </row>
    <row r="14" spans="1:11" ht="21.75" customHeight="1">
      <c r="A14" s="1" t="s">
        <v>107</v>
      </c>
      <c r="C14" s="22">
        <v>4</v>
      </c>
      <c r="E14" s="40">
        <v>782332</v>
      </c>
      <c r="G14" s="40">
        <v>911123</v>
      </c>
      <c r="I14" s="40">
        <v>575867</v>
      </c>
      <c r="K14" s="40">
        <v>659454</v>
      </c>
    </row>
    <row r="15" spans="1:11" ht="21.75" customHeight="1">
      <c r="A15" s="1" t="s">
        <v>5</v>
      </c>
      <c r="C15" s="22"/>
      <c r="E15" s="42">
        <v>2625</v>
      </c>
      <c r="G15" s="42">
        <v>2082</v>
      </c>
      <c r="I15" s="42">
        <v>2430</v>
      </c>
      <c r="K15" s="42">
        <v>1508</v>
      </c>
    </row>
    <row r="16" spans="1:11" ht="21.75" customHeight="1">
      <c r="A16" s="3" t="s">
        <v>6</v>
      </c>
      <c r="C16" s="1"/>
      <c r="E16" s="43">
        <f>SUM(E12:F15)</f>
        <v>860817</v>
      </c>
      <c r="G16" s="43">
        <f>SUM(G12:G15)</f>
        <v>969849</v>
      </c>
      <c r="I16" s="43">
        <f>SUM(I12:I15)</f>
        <v>645048</v>
      </c>
      <c r="K16" s="43">
        <f>SUM(K12:K15)</f>
        <v>702347</v>
      </c>
    </row>
    <row r="17" spans="1:11" ht="21.75" customHeight="1">
      <c r="A17" s="3" t="s">
        <v>7</v>
      </c>
      <c r="C17" s="1"/>
      <c r="E17" s="40"/>
      <c r="G17" s="40"/>
      <c r="I17" s="44"/>
      <c r="K17" s="44"/>
    </row>
    <row r="18" spans="1:11" ht="21.75" customHeight="1">
      <c r="A18" s="1" t="s">
        <v>80</v>
      </c>
      <c r="C18" s="22">
        <v>5</v>
      </c>
      <c r="E18" s="40">
        <v>0</v>
      </c>
      <c r="G18" s="40">
        <v>0</v>
      </c>
      <c r="I18" s="40">
        <v>90361</v>
      </c>
      <c r="K18" s="40">
        <v>90361</v>
      </c>
    </row>
    <row r="19" spans="1:11" ht="21.75" customHeight="1">
      <c r="A19" s="1" t="s">
        <v>69</v>
      </c>
      <c r="C19" s="22">
        <v>6</v>
      </c>
      <c r="E19" s="45">
        <v>75613</v>
      </c>
      <c r="G19" s="45">
        <v>73425</v>
      </c>
      <c r="I19" s="40">
        <v>45400</v>
      </c>
      <c r="K19" s="40">
        <v>45400</v>
      </c>
    </row>
    <row r="20" spans="1:11" ht="21.75" customHeight="1">
      <c r="A20" s="1" t="s">
        <v>108</v>
      </c>
      <c r="C20" s="22">
        <v>2</v>
      </c>
      <c r="E20" s="45">
        <v>71400</v>
      </c>
      <c r="G20" s="45">
        <v>71400</v>
      </c>
      <c r="I20" s="45">
        <v>241012</v>
      </c>
      <c r="K20" s="45">
        <v>260698</v>
      </c>
    </row>
    <row r="21" spans="1:11" ht="21.75" customHeight="1">
      <c r="A21" s="1" t="s">
        <v>109</v>
      </c>
      <c r="C21" s="22">
        <v>7</v>
      </c>
      <c r="E21" s="45">
        <v>105080</v>
      </c>
      <c r="G21" s="45">
        <v>106195</v>
      </c>
      <c r="I21" s="45">
        <v>45064</v>
      </c>
      <c r="K21" s="45">
        <v>46191</v>
      </c>
    </row>
    <row r="22" spans="1:11" ht="21.75" customHeight="1">
      <c r="A22" s="1" t="s">
        <v>8</v>
      </c>
      <c r="C22" s="22">
        <v>8</v>
      </c>
      <c r="E22" s="40">
        <v>9840</v>
      </c>
      <c r="G22" s="40">
        <v>10074</v>
      </c>
      <c r="I22" s="40">
        <v>2243</v>
      </c>
      <c r="K22" s="40">
        <v>2243</v>
      </c>
    </row>
    <row r="23" spans="1:11" ht="21.75" customHeight="1">
      <c r="A23" s="1" t="s">
        <v>46</v>
      </c>
      <c r="C23" s="22"/>
      <c r="E23" s="40">
        <v>3761</v>
      </c>
      <c r="G23" s="40">
        <v>4156</v>
      </c>
      <c r="I23" s="40">
        <v>3313</v>
      </c>
      <c r="K23" s="40">
        <v>3707</v>
      </c>
    </row>
    <row r="24" spans="1:11" ht="21.75" customHeight="1">
      <c r="A24" s="1" t="s">
        <v>71</v>
      </c>
      <c r="C24" s="23"/>
      <c r="E24" s="40">
        <v>11411</v>
      </c>
      <c r="G24" s="40">
        <v>14079</v>
      </c>
      <c r="I24" s="40">
        <v>8107</v>
      </c>
      <c r="K24" s="40">
        <v>10109</v>
      </c>
    </row>
    <row r="25" spans="1:11" ht="21.75" customHeight="1">
      <c r="A25" s="1" t="s">
        <v>56</v>
      </c>
      <c r="C25" s="22"/>
      <c r="E25" s="40">
        <v>691</v>
      </c>
      <c r="G25" s="40">
        <v>818</v>
      </c>
      <c r="I25" s="40">
        <v>656</v>
      </c>
      <c r="K25" s="40">
        <v>777</v>
      </c>
    </row>
    <row r="26" spans="1:11" ht="21.75" customHeight="1">
      <c r="A26" s="1" t="s">
        <v>47</v>
      </c>
      <c r="C26" s="22"/>
      <c r="E26" s="40">
        <v>10642</v>
      </c>
      <c r="G26" s="40">
        <v>8831</v>
      </c>
      <c r="I26" s="40">
        <v>7205</v>
      </c>
      <c r="K26" s="40">
        <v>5388</v>
      </c>
    </row>
    <row r="27" spans="1:11" ht="21.75" customHeight="1">
      <c r="A27" s="1" t="s">
        <v>9</v>
      </c>
      <c r="E27" s="42">
        <v>6656</v>
      </c>
      <c r="G27" s="42">
        <v>4389</v>
      </c>
      <c r="I27" s="42">
        <v>3684</v>
      </c>
      <c r="K27" s="42">
        <v>1823</v>
      </c>
    </row>
    <row r="28" spans="1:11" ht="21.75" customHeight="1">
      <c r="A28" s="3" t="s">
        <v>10</v>
      </c>
      <c r="E28" s="43">
        <f>SUM(E18:E27)</f>
        <v>295094</v>
      </c>
      <c r="G28" s="43">
        <f>SUM(G18:G27)</f>
        <v>293367</v>
      </c>
      <c r="I28" s="43">
        <f>SUM(I18:I27)</f>
        <v>447045</v>
      </c>
      <c r="K28" s="43">
        <f>SUM(K18:K27)</f>
        <v>466697</v>
      </c>
    </row>
    <row r="29" spans="1:11" ht="21.75" customHeight="1" thickBot="1">
      <c r="A29" s="3" t="s">
        <v>11</v>
      </c>
      <c r="E29" s="47">
        <f>SUM(E18:E27,E12:E15)</f>
        <v>1155911</v>
      </c>
      <c r="G29" s="47">
        <f>SUM(G16,G28)</f>
        <v>1263216</v>
      </c>
      <c r="I29" s="47">
        <f>SUM(I18:I27,I12:I15)</f>
        <v>1092093</v>
      </c>
      <c r="K29" s="47">
        <f>SUM(K16,K28)</f>
        <v>1169044</v>
      </c>
    </row>
    <row r="30" spans="1:11" ht="21.75" customHeight="1" thickTop="1">
      <c r="A30" s="3"/>
      <c r="E30" s="13"/>
      <c r="G30" s="13"/>
      <c r="I30" s="13"/>
      <c r="K30" s="13"/>
    </row>
    <row r="31" spans="1:11" ht="21.75" customHeight="1">
      <c r="A31" s="1" t="s">
        <v>102</v>
      </c>
      <c r="E31" s="13"/>
      <c r="G31" s="13"/>
      <c r="I31" s="13"/>
      <c r="K31" s="13"/>
    </row>
    <row r="32" spans="1:11" s="55" customFormat="1" ht="21.75" customHeight="1">
      <c r="A32" s="55" t="s">
        <v>106</v>
      </c>
      <c r="C32" s="14"/>
      <c r="K32" s="15"/>
    </row>
    <row r="33" spans="1:11" s="55" customFormat="1" ht="21.75" customHeight="1">
      <c r="A33" s="55" t="s">
        <v>28</v>
      </c>
      <c r="C33" s="14"/>
      <c r="K33" s="15"/>
    </row>
    <row r="34" spans="1:11" s="55" customFormat="1" ht="21.75" customHeight="1">
      <c r="A34" s="55" t="s">
        <v>175</v>
      </c>
      <c r="C34" s="14"/>
      <c r="K34" s="15"/>
    </row>
    <row r="35" spans="1:11" ht="21.75" customHeight="1">
      <c r="K35" s="2" t="s">
        <v>59</v>
      </c>
    </row>
    <row r="36" spans="1:11" ht="21.75" customHeight="1">
      <c r="E36" s="118" t="s">
        <v>36</v>
      </c>
      <c r="F36" s="118"/>
      <c r="G36" s="118"/>
      <c r="I36" s="118" t="s">
        <v>37</v>
      </c>
      <c r="J36" s="118"/>
      <c r="K36" s="118"/>
    </row>
    <row r="37" spans="1:11" ht="21.75" customHeight="1">
      <c r="E37" s="21" t="s">
        <v>176</v>
      </c>
      <c r="F37" s="8"/>
      <c r="G37" s="21" t="s">
        <v>60</v>
      </c>
      <c r="H37" s="4"/>
      <c r="I37" s="21" t="s">
        <v>176</v>
      </c>
      <c r="J37" s="4"/>
      <c r="K37" s="21" t="s">
        <v>60</v>
      </c>
    </row>
    <row r="38" spans="1:11" ht="21.75" customHeight="1">
      <c r="C38" s="16" t="s">
        <v>1</v>
      </c>
      <c r="E38" s="17">
        <v>2025</v>
      </c>
      <c r="F38" s="8"/>
      <c r="G38" s="17">
        <v>2024</v>
      </c>
      <c r="H38" s="7"/>
      <c r="I38" s="17">
        <v>2025</v>
      </c>
      <c r="J38" s="7"/>
      <c r="K38" s="17">
        <v>2024</v>
      </c>
    </row>
    <row r="39" spans="1:11" ht="21.75" customHeight="1">
      <c r="E39" s="18" t="s">
        <v>61</v>
      </c>
      <c r="F39" s="8"/>
      <c r="G39" s="4" t="s">
        <v>62</v>
      </c>
      <c r="H39" s="4"/>
      <c r="I39" s="4" t="s">
        <v>61</v>
      </c>
      <c r="J39" s="4"/>
      <c r="K39" s="4" t="s">
        <v>62</v>
      </c>
    </row>
    <row r="40" spans="1:11" ht="21.75" customHeight="1">
      <c r="C40" s="19"/>
      <c r="E40" s="18" t="s">
        <v>63</v>
      </c>
      <c r="G40" s="20"/>
      <c r="I40" s="21" t="s">
        <v>63</v>
      </c>
      <c r="K40" s="21"/>
    </row>
    <row r="41" spans="1:11" ht="21.75" customHeight="1">
      <c r="A41" s="3" t="s">
        <v>12</v>
      </c>
      <c r="B41" s="3"/>
      <c r="E41" s="24"/>
      <c r="F41" s="24"/>
      <c r="G41" s="24"/>
      <c r="H41" s="24"/>
      <c r="I41" s="24"/>
      <c r="J41" s="24"/>
      <c r="K41" s="53"/>
    </row>
    <row r="42" spans="1:11" ht="21.75" customHeight="1">
      <c r="A42" s="3" t="s">
        <v>13</v>
      </c>
      <c r="E42" s="24"/>
      <c r="F42" s="24"/>
      <c r="G42" s="24"/>
      <c r="H42" s="24"/>
      <c r="I42" s="24"/>
      <c r="J42" s="24"/>
      <c r="K42" s="53"/>
    </row>
    <row r="43" spans="1:11" ht="21.75" customHeight="1">
      <c r="A43" s="1" t="s">
        <v>161</v>
      </c>
      <c r="E43" s="24"/>
      <c r="F43" s="24"/>
      <c r="G43" s="24"/>
      <c r="H43" s="24"/>
      <c r="I43" s="24"/>
      <c r="J43" s="24"/>
      <c r="K43" s="53"/>
    </row>
    <row r="44" spans="1:11" ht="21.75" customHeight="1">
      <c r="A44" s="1" t="s">
        <v>101</v>
      </c>
      <c r="C44" s="22">
        <v>9</v>
      </c>
      <c r="E44" s="40">
        <v>137848</v>
      </c>
      <c r="F44" s="12"/>
      <c r="G44" s="40">
        <v>161982</v>
      </c>
      <c r="I44" s="40">
        <v>137848</v>
      </c>
      <c r="K44" s="40">
        <v>161982</v>
      </c>
    </row>
    <row r="45" spans="1:11" ht="21.75" customHeight="1">
      <c r="A45" s="1" t="s">
        <v>162</v>
      </c>
      <c r="C45" s="22">
        <v>2</v>
      </c>
      <c r="E45" s="40">
        <v>0</v>
      </c>
      <c r="F45" s="12"/>
      <c r="G45" s="40">
        <v>0</v>
      </c>
      <c r="I45" s="40">
        <v>0</v>
      </c>
      <c r="K45" s="40">
        <v>4200</v>
      </c>
    </row>
    <row r="46" spans="1:11" ht="21.75" customHeight="1">
      <c r="A46" s="1" t="s">
        <v>203</v>
      </c>
      <c r="C46" s="22">
        <v>10</v>
      </c>
      <c r="E46" s="40">
        <v>5000</v>
      </c>
      <c r="F46" s="12"/>
      <c r="G46" s="40">
        <v>15000</v>
      </c>
      <c r="I46" s="40">
        <v>5000</v>
      </c>
      <c r="K46" s="40">
        <v>0</v>
      </c>
    </row>
    <row r="47" spans="1:11" ht="21.75" customHeight="1">
      <c r="A47" s="1" t="s">
        <v>153</v>
      </c>
      <c r="C47" s="22">
        <v>2</v>
      </c>
      <c r="E47" s="40">
        <v>70687</v>
      </c>
      <c r="G47" s="40">
        <v>69361</v>
      </c>
      <c r="I47" s="40">
        <v>43245</v>
      </c>
      <c r="K47" s="40">
        <v>47196</v>
      </c>
    </row>
    <row r="48" spans="1:11" ht="21.75" customHeight="1">
      <c r="A48" s="1" t="s">
        <v>14</v>
      </c>
      <c r="E48" s="13"/>
      <c r="G48" s="13"/>
      <c r="I48" s="13"/>
      <c r="K48" s="13"/>
    </row>
    <row r="49" spans="1:11" ht="21.75" customHeight="1">
      <c r="A49" s="1" t="s">
        <v>199</v>
      </c>
      <c r="C49" s="22">
        <v>11</v>
      </c>
      <c r="E49" s="13">
        <v>189202</v>
      </c>
      <c r="G49" s="13">
        <v>241456</v>
      </c>
      <c r="I49" s="13">
        <v>171610</v>
      </c>
      <c r="K49" s="13">
        <v>195527</v>
      </c>
    </row>
    <row r="50" spans="1:11" ht="21.75" customHeight="1">
      <c r="A50" s="1" t="s">
        <v>204</v>
      </c>
      <c r="C50" s="22">
        <v>12</v>
      </c>
      <c r="E50" s="13">
        <v>0</v>
      </c>
      <c r="G50" s="13">
        <v>100000</v>
      </c>
      <c r="I50" s="13">
        <v>0</v>
      </c>
      <c r="K50" s="13">
        <v>100000</v>
      </c>
    </row>
    <row r="51" spans="1:11" ht="21.75" customHeight="1">
      <c r="A51" s="1" t="s">
        <v>75</v>
      </c>
      <c r="C51" s="22">
        <v>2</v>
      </c>
      <c r="E51" s="13">
        <v>4995</v>
      </c>
      <c r="G51" s="13">
        <v>4863</v>
      </c>
      <c r="I51" s="1">
        <v>3788</v>
      </c>
      <c r="K51" s="13">
        <v>3693</v>
      </c>
    </row>
    <row r="52" spans="1:11" ht="21.75" customHeight="1">
      <c r="A52" s="1" t="s">
        <v>87</v>
      </c>
      <c r="C52" s="22"/>
      <c r="E52" s="13">
        <v>690</v>
      </c>
      <c r="G52" s="13">
        <v>603</v>
      </c>
      <c r="I52" s="13">
        <v>0</v>
      </c>
      <c r="K52" s="13">
        <v>0</v>
      </c>
    </row>
    <row r="53" spans="1:11" ht="21.75" customHeight="1">
      <c r="A53" s="1" t="s">
        <v>15</v>
      </c>
      <c r="C53" s="22"/>
      <c r="E53" s="42">
        <v>23757</v>
      </c>
      <c r="G53" s="42">
        <v>24978</v>
      </c>
      <c r="I53" s="42">
        <v>17260</v>
      </c>
      <c r="K53" s="42">
        <v>18858</v>
      </c>
    </row>
    <row r="54" spans="1:11" ht="21.75" customHeight="1">
      <c r="A54" s="3" t="s">
        <v>16</v>
      </c>
      <c r="E54" s="42">
        <f>SUM(E44:E53)</f>
        <v>432179</v>
      </c>
      <c r="G54" s="42">
        <f>SUM(G44:G53)</f>
        <v>618243</v>
      </c>
      <c r="I54" s="42">
        <f>SUM(I44:I53)</f>
        <v>378751</v>
      </c>
      <c r="K54" s="42">
        <f>SUM(K44:K53)</f>
        <v>531456</v>
      </c>
    </row>
    <row r="55" spans="1:11" ht="21.75" customHeight="1">
      <c r="A55" s="3" t="s">
        <v>93</v>
      </c>
      <c r="E55" s="13"/>
      <c r="G55" s="13"/>
      <c r="I55" s="46"/>
      <c r="K55" s="46"/>
    </row>
    <row r="56" spans="1:11" ht="21.75" customHeight="1">
      <c r="A56" s="1" t="s">
        <v>201</v>
      </c>
      <c r="E56" s="13"/>
      <c r="G56" s="13"/>
      <c r="I56" s="46"/>
      <c r="K56" s="46"/>
    </row>
    <row r="57" spans="1:11" ht="21.75" customHeight="1">
      <c r="A57" s="1" t="s">
        <v>200</v>
      </c>
      <c r="C57" s="22">
        <v>11</v>
      </c>
      <c r="E57" s="13">
        <v>9178</v>
      </c>
      <c r="G57" s="13">
        <v>16464</v>
      </c>
      <c r="I57" s="13">
        <v>9178</v>
      </c>
      <c r="K57" s="13">
        <v>16464</v>
      </c>
    </row>
    <row r="58" spans="1:11" ht="21.75" customHeight="1">
      <c r="A58" s="1" t="s">
        <v>205</v>
      </c>
      <c r="C58" s="22">
        <v>12</v>
      </c>
      <c r="E58" s="13">
        <v>100000</v>
      </c>
      <c r="G58" s="13">
        <v>0</v>
      </c>
      <c r="I58" s="13">
        <v>100000</v>
      </c>
      <c r="K58" s="13">
        <v>0</v>
      </c>
    </row>
    <row r="59" spans="1:11" ht="21.75" customHeight="1">
      <c r="A59" s="1" t="s">
        <v>151</v>
      </c>
      <c r="C59" s="22">
        <v>2</v>
      </c>
      <c r="E59" s="13">
        <v>15760</v>
      </c>
      <c r="G59" s="13">
        <v>19685</v>
      </c>
      <c r="I59" s="13">
        <v>0</v>
      </c>
      <c r="K59" s="13">
        <v>0</v>
      </c>
    </row>
    <row r="60" spans="1:11" ht="21.75" customHeight="1">
      <c r="A60" s="1" t="s">
        <v>76</v>
      </c>
      <c r="C60" s="22">
        <v>2</v>
      </c>
      <c r="E60" s="40">
        <v>4662</v>
      </c>
      <c r="G60" s="40">
        <v>7193</v>
      </c>
      <c r="I60" s="13">
        <v>2782</v>
      </c>
      <c r="K60" s="13">
        <v>4700</v>
      </c>
    </row>
    <row r="61" spans="1:11" ht="21.75" customHeight="1">
      <c r="A61" s="1" t="s">
        <v>112</v>
      </c>
      <c r="C61" s="22"/>
      <c r="E61" s="40">
        <v>29860</v>
      </c>
      <c r="G61" s="40">
        <v>27440</v>
      </c>
      <c r="I61" s="40">
        <v>29169</v>
      </c>
      <c r="K61" s="40">
        <v>26806</v>
      </c>
    </row>
    <row r="62" spans="1:11" ht="21.75" customHeight="1">
      <c r="A62" s="3" t="s">
        <v>17</v>
      </c>
      <c r="E62" s="43">
        <f>SUM(E57:E61)</f>
        <v>159460</v>
      </c>
      <c r="G62" s="43">
        <f>SUM(G57:G61)</f>
        <v>70782</v>
      </c>
      <c r="I62" s="43">
        <f>SUM(I57:I61)</f>
        <v>141129</v>
      </c>
      <c r="K62" s="43">
        <f>SUM(K57:K61)</f>
        <v>47970</v>
      </c>
    </row>
    <row r="63" spans="1:11" ht="21.75" customHeight="1">
      <c r="A63" s="3" t="s">
        <v>18</v>
      </c>
      <c r="E63" s="42">
        <f>SUM(E54,E62)</f>
        <v>591639</v>
      </c>
      <c r="G63" s="42">
        <f>SUM(G54,G62)</f>
        <v>689025</v>
      </c>
      <c r="I63" s="42">
        <f>SUM(I54,I62)</f>
        <v>519880</v>
      </c>
      <c r="K63" s="42">
        <f>SUM(K54,K62)</f>
        <v>579426</v>
      </c>
    </row>
    <row r="64" spans="1:11" ht="21.75" customHeight="1">
      <c r="A64" s="3"/>
      <c r="E64" s="13"/>
      <c r="G64" s="13"/>
      <c r="I64" s="13"/>
      <c r="K64" s="13"/>
    </row>
    <row r="65" spans="1:11" ht="21.75" customHeight="1">
      <c r="A65" s="1" t="s">
        <v>102</v>
      </c>
      <c r="E65" s="13"/>
      <c r="G65" s="13"/>
      <c r="I65" s="13"/>
      <c r="K65" s="13"/>
    </row>
    <row r="66" spans="1:11" s="55" customFormat="1" ht="21.75" customHeight="1">
      <c r="A66" s="55" t="s">
        <v>106</v>
      </c>
      <c r="C66" s="14"/>
      <c r="K66" s="15"/>
    </row>
    <row r="67" spans="1:11" s="55" customFormat="1" ht="21.75" customHeight="1">
      <c r="A67" s="55" t="s">
        <v>28</v>
      </c>
      <c r="C67" s="14"/>
      <c r="K67" s="15"/>
    </row>
    <row r="68" spans="1:11" s="55" customFormat="1" ht="21.75" customHeight="1">
      <c r="A68" s="55" t="s">
        <v>175</v>
      </c>
      <c r="C68" s="14"/>
      <c r="K68" s="15"/>
    </row>
    <row r="69" spans="1:11" ht="21.75" customHeight="1">
      <c r="K69" s="2" t="s">
        <v>59</v>
      </c>
    </row>
    <row r="70" spans="1:11" ht="21.75" customHeight="1">
      <c r="E70" s="118" t="s">
        <v>36</v>
      </c>
      <c r="F70" s="118"/>
      <c r="G70" s="118"/>
      <c r="I70" s="118" t="s">
        <v>37</v>
      </c>
      <c r="J70" s="118"/>
      <c r="K70" s="118"/>
    </row>
    <row r="71" spans="1:11" ht="21.75" customHeight="1">
      <c r="E71" s="21" t="s">
        <v>176</v>
      </c>
      <c r="F71" s="8"/>
      <c r="G71" s="21" t="s">
        <v>60</v>
      </c>
      <c r="H71" s="4"/>
      <c r="I71" s="21" t="s">
        <v>176</v>
      </c>
      <c r="J71" s="4"/>
      <c r="K71" s="21" t="s">
        <v>60</v>
      </c>
    </row>
    <row r="72" spans="1:11" ht="21.75" customHeight="1">
      <c r="C72" s="16" t="s">
        <v>1</v>
      </c>
      <c r="E72" s="17">
        <v>2025</v>
      </c>
      <c r="F72" s="8"/>
      <c r="G72" s="17">
        <v>2024</v>
      </c>
      <c r="H72" s="7"/>
      <c r="I72" s="17">
        <v>2025</v>
      </c>
      <c r="J72" s="7"/>
      <c r="K72" s="17">
        <v>2024</v>
      </c>
    </row>
    <row r="73" spans="1:11" ht="21.75" customHeight="1">
      <c r="C73" s="1"/>
      <c r="E73" s="18" t="s">
        <v>61</v>
      </c>
      <c r="F73" s="8"/>
      <c r="G73" s="4" t="s">
        <v>62</v>
      </c>
      <c r="H73" s="4"/>
      <c r="I73" s="4" t="s">
        <v>61</v>
      </c>
      <c r="J73" s="4"/>
      <c r="K73" s="4" t="s">
        <v>62</v>
      </c>
    </row>
    <row r="74" spans="1:11" ht="21.75" customHeight="1">
      <c r="C74" s="1"/>
      <c r="E74" s="18" t="s">
        <v>63</v>
      </c>
      <c r="G74" s="20"/>
      <c r="I74" s="21" t="s">
        <v>63</v>
      </c>
      <c r="K74" s="21"/>
    </row>
    <row r="75" spans="1:11" ht="21.75" customHeight="1">
      <c r="A75" s="3" t="s">
        <v>19</v>
      </c>
      <c r="E75" s="54"/>
      <c r="F75" s="41"/>
      <c r="G75" s="54"/>
      <c r="H75" s="41"/>
      <c r="I75" s="54"/>
      <c r="J75" s="41"/>
      <c r="K75" s="54"/>
    </row>
    <row r="76" spans="1:11" ht="21.75" customHeight="1">
      <c r="A76" s="1" t="s">
        <v>20</v>
      </c>
      <c r="C76" s="22"/>
      <c r="E76" s="41"/>
      <c r="F76" s="41"/>
      <c r="G76" s="41"/>
      <c r="H76" s="41"/>
      <c r="I76" s="41"/>
      <c r="J76" s="41"/>
      <c r="K76" s="41"/>
    </row>
    <row r="77" spans="1:11" ht="21.75" customHeight="1">
      <c r="A77" s="1" t="s">
        <v>21</v>
      </c>
      <c r="E77" s="41"/>
      <c r="F77" s="41"/>
      <c r="G77" s="41"/>
      <c r="H77" s="41"/>
      <c r="I77" s="41"/>
      <c r="J77" s="41"/>
      <c r="K77" s="41"/>
    </row>
    <row r="78" spans="1:11" ht="21.75" customHeight="1" thickBot="1">
      <c r="A78" s="1" t="s">
        <v>111</v>
      </c>
      <c r="E78" s="47">
        <v>277375</v>
      </c>
      <c r="G78" s="47">
        <v>277375</v>
      </c>
      <c r="I78" s="47">
        <v>277375</v>
      </c>
      <c r="K78" s="47">
        <v>277375</v>
      </c>
    </row>
    <row r="79" spans="1:11" ht="21.75" customHeight="1" thickTop="1">
      <c r="A79" s="1" t="s">
        <v>22</v>
      </c>
      <c r="E79" s="40"/>
      <c r="G79" s="40"/>
      <c r="I79" s="40"/>
      <c r="K79" s="40"/>
    </row>
    <row r="80" spans="1:11" ht="21.75" customHeight="1">
      <c r="A80" s="1" t="s">
        <v>111</v>
      </c>
      <c r="E80" s="40">
        <v>277375</v>
      </c>
      <c r="G80" s="40">
        <v>277375</v>
      </c>
      <c r="I80" s="40">
        <v>277375</v>
      </c>
      <c r="K80" s="40">
        <v>277375</v>
      </c>
    </row>
    <row r="81" spans="1:11" ht="21.75" customHeight="1">
      <c r="A81" s="1" t="s">
        <v>77</v>
      </c>
      <c r="C81" s="22"/>
      <c r="E81" s="40">
        <v>80148</v>
      </c>
      <c r="G81" s="40">
        <v>80148</v>
      </c>
      <c r="I81" s="40">
        <v>80148</v>
      </c>
      <c r="K81" s="40">
        <v>80148</v>
      </c>
    </row>
    <row r="82" spans="1:11" ht="21.75" customHeight="1">
      <c r="A82" s="1" t="s">
        <v>163</v>
      </c>
      <c r="C82" s="22"/>
      <c r="E82" s="6">
        <v>-908</v>
      </c>
      <c r="G82" s="6">
        <v>-908</v>
      </c>
      <c r="I82" s="40">
        <v>0</v>
      </c>
      <c r="K82" s="6">
        <v>0</v>
      </c>
    </row>
    <row r="83" spans="1:11" ht="21.75" customHeight="1">
      <c r="A83" s="1" t="s">
        <v>57</v>
      </c>
      <c r="C83" s="22"/>
      <c r="E83" s="40"/>
      <c r="G83" s="40"/>
      <c r="I83" s="40"/>
      <c r="K83" s="40"/>
    </row>
    <row r="84" spans="1:11" ht="21.75" customHeight="1">
      <c r="A84" s="1" t="s">
        <v>58</v>
      </c>
      <c r="C84" s="22"/>
      <c r="E84" s="40">
        <v>24265</v>
      </c>
      <c r="G84" s="40">
        <v>24265</v>
      </c>
      <c r="I84" s="40">
        <v>24265</v>
      </c>
      <c r="K84" s="40">
        <v>24265</v>
      </c>
    </row>
    <row r="85" spans="1:11" ht="21.75" customHeight="1">
      <c r="A85" s="1" t="s">
        <v>70</v>
      </c>
      <c r="E85" s="13">
        <v>181282</v>
      </c>
      <c r="G85" s="13">
        <v>193630</v>
      </c>
      <c r="I85" s="13">
        <v>190425</v>
      </c>
      <c r="K85" s="13">
        <v>207830</v>
      </c>
    </row>
    <row r="86" spans="1:11" ht="21.75" customHeight="1">
      <c r="A86" s="1" t="s">
        <v>114</v>
      </c>
      <c r="E86" s="13">
        <v>0</v>
      </c>
      <c r="G86" s="13">
        <v>0</v>
      </c>
      <c r="I86" s="42">
        <v>0</v>
      </c>
      <c r="K86" s="42">
        <v>0</v>
      </c>
    </row>
    <row r="87" spans="1:11" ht="21.75" customHeight="1">
      <c r="A87" s="1" t="s">
        <v>113</v>
      </c>
      <c r="E87" s="89">
        <f>SUM(E80:E86)</f>
        <v>562162</v>
      </c>
      <c r="F87" s="90"/>
      <c r="G87" s="89">
        <f>SUM(G80:G86)</f>
        <v>574510</v>
      </c>
      <c r="H87" s="90"/>
      <c r="I87" s="13">
        <f>SUM(I80:I86)</f>
        <v>572213</v>
      </c>
      <c r="J87" s="13"/>
      <c r="K87" s="13">
        <f>SUM(K80:K86)</f>
        <v>589618</v>
      </c>
    </row>
    <row r="88" spans="1:11" ht="21.75" customHeight="1">
      <c r="A88" s="1" t="s">
        <v>164</v>
      </c>
      <c r="E88" s="91">
        <v>2110</v>
      </c>
      <c r="F88" s="24"/>
      <c r="G88" s="91">
        <v>-319</v>
      </c>
      <c r="H88" s="24"/>
      <c r="I88" s="42">
        <v>0</v>
      </c>
      <c r="J88" s="13"/>
      <c r="K88" s="42">
        <v>0</v>
      </c>
    </row>
    <row r="89" spans="1:11" ht="21.75" customHeight="1">
      <c r="A89" s="3" t="s">
        <v>23</v>
      </c>
      <c r="E89" s="90">
        <f>SUM(E87:E88)</f>
        <v>564272</v>
      </c>
      <c r="F89" s="24"/>
      <c r="G89" s="90">
        <f>SUM(G87:G88)</f>
        <v>574191</v>
      </c>
      <c r="H89" s="24"/>
      <c r="I89" s="90">
        <f>SUM(I87:I88)</f>
        <v>572213</v>
      </c>
      <c r="J89" s="24"/>
      <c r="K89" s="90">
        <f>SUM(K87:K88)</f>
        <v>589618</v>
      </c>
    </row>
    <row r="90" spans="1:11" ht="21.75" customHeight="1" thickBot="1">
      <c r="A90" s="3" t="s">
        <v>24</v>
      </c>
      <c r="E90" s="48">
        <f>SUM(E89,E63)</f>
        <v>1155911</v>
      </c>
      <c r="F90" s="24"/>
      <c r="G90" s="48">
        <f>SUM(G89,G63)</f>
        <v>1263216</v>
      </c>
      <c r="H90" s="24"/>
      <c r="I90" s="48">
        <f>SUM(I89,I63)</f>
        <v>1092093</v>
      </c>
      <c r="J90" s="24"/>
      <c r="K90" s="48">
        <f>SUM(K89,K63)</f>
        <v>1169044</v>
      </c>
    </row>
    <row r="91" spans="1:11" ht="21.75" customHeight="1" thickTop="1">
      <c r="E91" s="24">
        <f>E90-E29</f>
        <v>0</v>
      </c>
      <c r="F91" s="24"/>
      <c r="G91" s="24">
        <f>G90-G29</f>
        <v>0</v>
      </c>
      <c r="H91" s="24"/>
      <c r="I91" s="24">
        <f>I90-I29</f>
        <v>0</v>
      </c>
      <c r="J91" s="24"/>
      <c r="K91" s="24">
        <f>K90-K29</f>
        <v>0</v>
      </c>
    </row>
    <row r="92" spans="1:11" ht="21.75" customHeight="1">
      <c r="A92" s="1" t="s">
        <v>102</v>
      </c>
      <c r="E92" s="11"/>
      <c r="F92" s="12"/>
      <c r="G92" s="11"/>
      <c r="I92" s="11"/>
      <c r="K92" s="11"/>
    </row>
    <row r="93" spans="1:11" ht="21.75" customHeight="1">
      <c r="E93" s="11"/>
      <c r="F93" s="12"/>
      <c r="G93" s="11"/>
      <c r="I93" s="11"/>
      <c r="K93" s="11"/>
    </row>
    <row r="94" spans="1:11" ht="21.75" customHeight="1">
      <c r="E94" s="11"/>
      <c r="F94" s="12"/>
      <c r="G94" s="11"/>
      <c r="I94" s="11"/>
      <c r="K94" s="11"/>
    </row>
    <row r="95" spans="1:11" ht="21.75" customHeight="1">
      <c r="A95" s="1" t="s">
        <v>92</v>
      </c>
      <c r="E95" s="11"/>
      <c r="F95" s="12"/>
      <c r="G95" s="11"/>
      <c r="I95" s="11"/>
      <c r="K95" s="11"/>
    </row>
    <row r="96" spans="1:11" ht="21.75" customHeight="1">
      <c r="C96" s="1"/>
      <c r="D96" s="1" t="s">
        <v>91</v>
      </c>
      <c r="E96" s="51"/>
    </row>
    <row r="97" spans="1:3" ht="21.75" customHeight="1">
      <c r="A97" s="1" t="s">
        <v>92</v>
      </c>
      <c r="C97" s="1"/>
    </row>
    <row r="98" spans="1:3" ht="21.75" customHeight="1">
      <c r="C98" s="1"/>
    </row>
  </sheetData>
  <mergeCells count="6">
    <mergeCell ref="E5:G5"/>
    <mergeCell ref="I5:K5"/>
    <mergeCell ref="E36:G36"/>
    <mergeCell ref="I36:K36"/>
    <mergeCell ref="E70:G70"/>
    <mergeCell ref="I70:K70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31" max="16383" man="1"/>
    <brk id="65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4DA66-ABE5-45F4-81B6-2FC582A13CD4}">
  <dimension ref="A1:P104"/>
  <sheetViews>
    <sheetView showGridLines="0" view="pageBreakPreview" topLeftCell="A65" zoomScale="85" zoomScaleNormal="70" zoomScaleSheetLayoutView="85" workbookViewId="0">
      <selection activeCell="B98" sqref="B98"/>
    </sheetView>
  </sheetViews>
  <sheetFormatPr defaultColWidth="14.5703125" defaultRowHeight="21.75" customHeight="1"/>
  <cols>
    <col min="1" max="1" width="23.140625" style="1" customWidth="1"/>
    <col min="2" max="2" width="34.42578125" style="1" customWidth="1"/>
    <col min="3" max="3" width="6.7109375" style="10" customWidth="1"/>
    <col min="4" max="4" width="1.5703125" style="1" customWidth="1"/>
    <col min="5" max="5" width="15.42578125" style="1" customWidth="1"/>
    <col min="6" max="6" width="1.5703125" style="1" customWidth="1"/>
    <col min="7" max="7" width="17.140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6" ht="21.75" customHeight="1">
      <c r="K1" s="2" t="s">
        <v>64</v>
      </c>
    </row>
    <row r="2" spans="1:16" s="55" customFormat="1" ht="21.75" customHeight="1">
      <c r="A2" s="55" t="s">
        <v>106</v>
      </c>
      <c r="C2" s="14"/>
      <c r="K2" s="15"/>
    </row>
    <row r="3" spans="1:16" s="55" customFormat="1" ht="21.75" customHeight="1">
      <c r="A3" s="55" t="s">
        <v>51</v>
      </c>
      <c r="C3" s="14"/>
      <c r="K3" s="15"/>
    </row>
    <row r="4" spans="1:16" s="55" customFormat="1" ht="21.75" customHeight="1">
      <c r="A4" s="55" t="s">
        <v>177</v>
      </c>
      <c r="C4" s="14"/>
      <c r="K4" s="15"/>
    </row>
    <row r="5" spans="1:16" ht="21.75" customHeight="1">
      <c r="K5" s="2" t="s">
        <v>59</v>
      </c>
    </row>
    <row r="6" spans="1:16" ht="21.75" customHeight="1">
      <c r="E6" s="118" t="s">
        <v>36</v>
      </c>
      <c r="F6" s="118"/>
      <c r="G6" s="118"/>
      <c r="I6" s="118" t="s">
        <v>37</v>
      </c>
      <c r="J6" s="118"/>
      <c r="K6" s="118"/>
    </row>
    <row r="7" spans="1:16" ht="21.75" customHeight="1">
      <c r="C7" s="16" t="s">
        <v>1</v>
      </c>
      <c r="E7" s="78">
        <v>2025</v>
      </c>
      <c r="F7" s="8"/>
      <c r="G7" s="17">
        <v>2024</v>
      </c>
      <c r="H7" s="7"/>
      <c r="I7" s="78">
        <v>2025</v>
      </c>
      <c r="J7" s="8"/>
      <c r="K7" s="17">
        <v>2024</v>
      </c>
    </row>
    <row r="8" spans="1:16" ht="21.75" customHeight="1">
      <c r="A8" s="3" t="s">
        <v>45</v>
      </c>
      <c r="C8" s="19"/>
      <c r="E8" s="20"/>
      <c r="G8" s="20"/>
      <c r="I8" s="20"/>
      <c r="K8" s="20"/>
    </row>
    <row r="9" spans="1:16" ht="21.75" customHeight="1">
      <c r="A9" s="3" t="s">
        <v>115</v>
      </c>
      <c r="C9" s="19"/>
      <c r="K9" s="1"/>
    </row>
    <row r="10" spans="1:16" ht="21.75" customHeight="1">
      <c r="A10" s="1" t="s">
        <v>34</v>
      </c>
      <c r="C10" s="22"/>
      <c r="E10" s="77">
        <v>161908</v>
      </c>
      <c r="F10" s="72"/>
      <c r="G10" s="77">
        <v>94387</v>
      </c>
      <c r="H10" s="72"/>
      <c r="I10" s="77">
        <v>104306</v>
      </c>
      <c r="J10" s="72"/>
      <c r="K10" s="77">
        <v>71775</v>
      </c>
      <c r="P10" s="79"/>
    </row>
    <row r="11" spans="1:16" ht="21.75" customHeight="1">
      <c r="A11" s="1" t="s">
        <v>120</v>
      </c>
      <c r="C11" s="22"/>
      <c r="E11" s="77">
        <v>19653</v>
      </c>
      <c r="F11" s="72"/>
      <c r="G11" s="77">
        <v>52689</v>
      </c>
      <c r="H11" s="72"/>
      <c r="I11" s="77">
        <v>15672</v>
      </c>
      <c r="J11" s="72"/>
      <c r="K11" s="77">
        <v>47820</v>
      </c>
      <c r="P11" s="79"/>
    </row>
    <row r="12" spans="1:16" ht="21.75" customHeight="1">
      <c r="A12" s="1" t="s">
        <v>116</v>
      </c>
      <c r="C12" s="22"/>
      <c r="E12" s="77">
        <v>2054</v>
      </c>
      <c r="F12" s="72"/>
      <c r="G12" s="77">
        <v>584</v>
      </c>
      <c r="H12" s="72"/>
      <c r="I12" s="77">
        <v>0</v>
      </c>
      <c r="J12" s="72"/>
      <c r="K12" s="77">
        <v>0</v>
      </c>
      <c r="P12" s="79"/>
    </row>
    <row r="13" spans="1:16" ht="21.75" customHeight="1">
      <c r="A13" s="3" t="s">
        <v>117</v>
      </c>
      <c r="E13" s="74">
        <f>SUM(E10:E12)</f>
        <v>183615</v>
      </c>
      <c r="F13" s="72"/>
      <c r="G13" s="74">
        <f>SUM(G10:G12)</f>
        <v>147660</v>
      </c>
      <c r="H13" s="72"/>
      <c r="I13" s="74">
        <f>SUM(I10:I12)</f>
        <v>119978</v>
      </c>
      <c r="K13" s="74">
        <f>SUM(K10:K12)</f>
        <v>119595</v>
      </c>
    </row>
    <row r="14" spans="1:16" ht="21.75" customHeight="1">
      <c r="A14" s="3" t="s">
        <v>118</v>
      </c>
      <c r="E14" s="77"/>
      <c r="F14" s="72"/>
      <c r="G14" s="77"/>
      <c r="H14" s="72"/>
      <c r="I14" s="77"/>
      <c r="K14" s="77"/>
    </row>
    <row r="15" spans="1:16" ht="21.75" customHeight="1">
      <c r="A15" s="1" t="s">
        <v>25</v>
      </c>
      <c r="E15" s="77">
        <v>131684</v>
      </c>
      <c r="F15" s="72"/>
      <c r="G15" s="77">
        <v>79724</v>
      </c>
      <c r="H15" s="72"/>
      <c r="I15" s="77">
        <v>89677</v>
      </c>
      <c r="J15" s="72"/>
      <c r="K15" s="77">
        <v>61682</v>
      </c>
    </row>
    <row r="16" spans="1:16" ht="21.75" customHeight="1">
      <c r="A16" s="1" t="s">
        <v>119</v>
      </c>
      <c r="E16" s="77">
        <v>7972</v>
      </c>
      <c r="F16" s="72"/>
      <c r="G16" s="77">
        <v>7647</v>
      </c>
      <c r="H16" s="72"/>
      <c r="I16" s="77">
        <v>4053</v>
      </c>
      <c r="J16" s="72"/>
      <c r="K16" s="77">
        <v>3805</v>
      </c>
    </row>
    <row r="17" spans="1:11" ht="21.75" customHeight="1">
      <c r="A17" s="1" t="s">
        <v>121</v>
      </c>
      <c r="C17" s="22"/>
      <c r="E17" s="77">
        <v>1719</v>
      </c>
      <c r="F17" s="72"/>
      <c r="G17" s="77">
        <v>886</v>
      </c>
      <c r="H17" s="72"/>
      <c r="I17" s="77">
        <v>0</v>
      </c>
      <c r="J17" s="72"/>
      <c r="K17" s="77">
        <v>0</v>
      </c>
    </row>
    <row r="18" spans="1:11" ht="21.75" customHeight="1">
      <c r="A18" s="3" t="s">
        <v>122</v>
      </c>
      <c r="E18" s="74">
        <f>SUM(E15:E17)</f>
        <v>141375</v>
      </c>
      <c r="F18" s="72"/>
      <c r="G18" s="74">
        <f>SUM(G15:G17)</f>
        <v>88257</v>
      </c>
      <c r="H18" s="72"/>
      <c r="I18" s="74">
        <f>SUM(I15:I17)</f>
        <v>93730</v>
      </c>
      <c r="K18" s="74">
        <f>SUM(K15:K17)</f>
        <v>65487</v>
      </c>
    </row>
    <row r="19" spans="1:11" ht="21.75" customHeight="1">
      <c r="A19" s="3" t="s">
        <v>123</v>
      </c>
      <c r="E19" s="77">
        <f>SUM(E13-E18)</f>
        <v>42240</v>
      </c>
      <c r="F19" s="72"/>
      <c r="G19" s="77">
        <f>SUM(G13-G18)</f>
        <v>59403</v>
      </c>
      <c r="H19" s="72"/>
      <c r="I19" s="77">
        <f>SUM(I13-I18)</f>
        <v>26248</v>
      </c>
      <c r="J19" s="72"/>
      <c r="K19" s="77">
        <f>SUM(K13-K18)</f>
        <v>54108</v>
      </c>
    </row>
    <row r="20" spans="1:11" ht="21.75" customHeight="1">
      <c r="A20" s="1" t="s">
        <v>55</v>
      </c>
      <c r="C20" s="23"/>
      <c r="E20" s="77">
        <v>164</v>
      </c>
      <c r="F20" s="72"/>
      <c r="G20" s="77">
        <v>981</v>
      </c>
      <c r="H20" s="72"/>
      <c r="I20" s="77">
        <v>4</v>
      </c>
      <c r="J20" s="72"/>
      <c r="K20" s="77">
        <v>879</v>
      </c>
    </row>
    <row r="21" spans="1:11" ht="21.75" customHeight="1">
      <c r="A21" s="92" t="s">
        <v>165</v>
      </c>
      <c r="C21" s="23"/>
      <c r="E21" s="74">
        <f>SUM(E19:E20)</f>
        <v>42404</v>
      </c>
      <c r="F21" s="72"/>
      <c r="G21" s="74">
        <f>SUM(G19:G20)</f>
        <v>60384</v>
      </c>
      <c r="H21" s="72"/>
      <c r="I21" s="74">
        <f>SUM(I19:I20)</f>
        <v>26252</v>
      </c>
      <c r="K21" s="74">
        <f>SUM(K19:K20)</f>
        <v>54987</v>
      </c>
    </row>
    <row r="22" spans="1:11" ht="21.75" customHeight="1">
      <c r="A22" s="1" t="s">
        <v>124</v>
      </c>
      <c r="C22" s="23"/>
      <c r="E22" s="77">
        <v>10965</v>
      </c>
      <c r="F22" s="72"/>
      <c r="G22" s="77">
        <v>8138</v>
      </c>
      <c r="H22" s="72"/>
      <c r="I22" s="77">
        <v>7856</v>
      </c>
      <c r="J22" s="72"/>
      <c r="K22" s="77">
        <v>5929</v>
      </c>
    </row>
    <row r="23" spans="1:11" ht="21.75" customHeight="1">
      <c r="A23" s="1" t="s">
        <v>26</v>
      </c>
      <c r="C23" s="23"/>
      <c r="E23" s="77">
        <v>24698</v>
      </c>
      <c r="F23" s="72"/>
      <c r="G23" s="77">
        <v>24070</v>
      </c>
      <c r="H23" s="72"/>
      <c r="I23" s="77">
        <v>21755</v>
      </c>
      <c r="J23" s="72"/>
      <c r="K23" s="77">
        <v>25885</v>
      </c>
    </row>
    <row r="24" spans="1:11" ht="21.75" customHeight="1">
      <c r="A24" s="92" t="s">
        <v>27</v>
      </c>
      <c r="C24" s="23"/>
      <c r="E24" s="74">
        <f>SUM(E22:E23)</f>
        <v>35663</v>
      </c>
      <c r="F24" s="72"/>
      <c r="G24" s="74">
        <f>SUM(G22:G23)</f>
        <v>32208</v>
      </c>
      <c r="H24" s="72"/>
      <c r="I24" s="74">
        <f>SUM(I22:I23)</f>
        <v>29611</v>
      </c>
      <c r="K24" s="74">
        <f>SUM(K22:K23)</f>
        <v>31814</v>
      </c>
    </row>
    <row r="25" spans="1:11" ht="21.75" customHeight="1">
      <c r="A25" s="92" t="s">
        <v>125</v>
      </c>
      <c r="C25" s="23"/>
      <c r="E25" s="77">
        <f>E21-E24</f>
        <v>6741</v>
      </c>
      <c r="F25" s="72"/>
      <c r="G25" s="77">
        <f>G21-G24</f>
        <v>28176</v>
      </c>
      <c r="H25" s="72"/>
      <c r="I25" s="77">
        <f>I21-I24</f>
        <v>-3359</v>
      </c>
      <c r="J25" s="72"/>
      <c r="K25" s="77">
        <f>K21-K24</f>
        <v>23173</v>
      </c>
    </row>
    <row r="26" spans="1:11" ht="21.75" customHeight="1">
      <c r="A26" s="1" t="s">
        <v>189</v>
      </c>
      <c r="C26" s="23">
        <v>6.2</v>
      </c>
      <c r="E26" s="77">
        <v>4239</v>
      </c>
      <c r="F26" s="72"/>
      <c r="G26" s="77">
        <v>4165</v>
      </c>
      <c r="H26" s="72"/>
      <c r="I26" s="77">
        <v>0</v>
      </c>
      <c r="J26" s="72"/>
      <c r="K26" s="77">
        <v>0</v>
      </c>
    </row>
    <row r="27" spans="1:11" ht="21.75" customHeight="1">
      <c r="A27" s="1" t="s">
        <v>81</v>
      </c>
      <c r="C27" s="22"/>
      <c r="E27" s="77">
        <v>904</v>
      </c>
      <c r="F27" s="72"/>
      <c r="G27" s="77">
        <v>1248</v>
      </c>
      <c r="H27" s="72"/>
      <c r="I27" s="77">
        <v>4617</v>
      </c>
      <c r="J27" s="72"/>
      <c r="K27" s="77">
        <v>4747</v>
      </c>
    </row>
    <row r="28" spans="1:11" ht="21.75" customHeight="1">
      <c r="A28" s="1" t="s">
        <v>79</v>
      </c>
      <c r="C28" s="22"/>
      <c r="E28" s="73">
        <v>-4435</v>
      </c>
      <c r="F28" s="72"/>
      <c r="G28" s="73">
        <v>-6844</v>
      </c>
      <c r="H28" s="72"/>
      <c r="I28" s="73">
        <v>-4230</v>
      </c>
      <c r="J28" s="72"/>
      <c r="K28" s="73">
        <v>-6325</v>
      </c>
    </row>
    <row r="29" spans="1:11" ht="21.75" customHeight="1">
      <c r="A29" s="3" t="s">
        <v>172</v>
      </c>
      <c r="E29" s="77">
        <f>SUM(E25:E28)</f>
        <v>7449</v>
      </c>
      <c r="F29" s="72"/>
      <c r="G29" s="77">
        <f>SUM(G25:G28)</f>
        <v>26745</v>
      </c>
      <c r="H29" s="72"/>
      <c r="I29" s="77">
        <f>SUM(I25:I28)</f>
        <v>-2972</v>
      </c>
      <c r="K29" s="77">
        <f>SUM(K25:K28)</f>
        <v>21595</v>
      </c>
    </row>
    <row r="30" spans="1:11" ht="21.75" customHeight="1">
      <c r="A30" s="1" t="s">
        <v>173</v>
      </c>
      <c r="C30" s="22"/>
      <c r="E30" s="73">
        <v>-1030</v>
      </c>
      <c r="F30" s="72"/>
      <c r="G30" s="73">
        <v>-5360</v>
      </c>
      <c r="H30" s="72"/>
      <c r="I30" s="73">
        <v>557</v>
      </c>
      <c r="J30" s="72"/>
      <c r="K30" s="73">
        <v>-4658</v>
      </c>
    </row>
    <row r="31" spans="1:11" ht="21.75" customHeight="1">
      <c r="A31" s="3" t="s">
        <v>166</v>
      </c>
      <c r="C31" s="22"/>
      <c r="E31" s="80">
        <f>SUM(E29:E30)</f>
        <v>6419</v>
      </c>
      <c r="F31" s="72"/>
      <c r="G31" s="80">
        <f>SUM(G29:G30)</f>
        <v>21385</v>
      </c>
      <c r="H31" s="72"/>
      <c r="I31" s="80">
        <f>SUM(I29:I30)</f>
        <v>-2415</v>
      </c>
      <c r="K31" s="80">
        <f>SUM(K29:K30)</f>
        <v>16937</v>
      </c>
    </row>
    <row r="32" spans="1:11" ht="21.75" customHeight="1">
      <c r="C32" s="22"/>
      <c r="E32" s="75"/>
      <c r="F32" s="72"/>
      <c r="G32" s="75"/>
      <c r="H32" s="72"/>
      <c r="I32" s="72"/>
      <c r="K32" s="72"/>
    </row>
    <row r="33" spans="1:11" ht="21.75" customHeight="1">
      <c r="A33" s="3" t="s">
        <v>68</v>
      </c>
      <c r="C33" s="22"/>
      <c r="E33" s="75"/>
      <c r="F33" s="72"/>
      <c r="G33" s="75"/>
      <c r="H33" s="72"/>
      <c r="I33" s="72"/>
      <c r="K33" s="72"/>
    </row>
    <row r="34" spans="1:11" ht="21.75" customHeight="1">
      <c r="A34" s="38" t="s">
        <v>65</v>
      </c>
      <c r="C34" s="22"/>
      <c r="E34" s="73">
        <v>0</v>
      </c>
      <c r="F34" s="110"/>
      <c r="G34" s="73">
        <v>0</v>
      </c>
      <c r="H34" s="110"/>
      <c r="I34" s="73">
        <v>0</v>
      </c>
      <c r="J34" s="110"/>
      <c r="K34" s="73">
        <v>0</v>
      </c>
    </row>
    <row r="35" spans="1:11" ht="21.75" customHeight="1" thickBot="1">
      <c r="A35" s="3" t="s">
        <v>66</v>
      </c>
      <c r="C35" s="22"/>
      <c r="E35" s="76">
        <f>E31+E34</f>
        <v>6419</v>
      </c>
      <c r="F35" s="72"/>
      <c r="G35" s="76">
        <f>G31+G34</f>
        <v>21385</v>
      </c>
      <c r="H35" s="72"/>
      <c r="I35" s="76">
        <f>I31+I34</f>
        <v>-2415</v>
      </c>
      <c r="K35" s="76">
        <f>K31+K34</f>
        <v>16937</v>
      </c>
    </row>
    <row r="36" spans="1:11" ht="21.75" customHeight="1" thickTop="1">
      <c r="C36" s="22"/>
      <c r="K36" s="1"/>
    </row>
    <row r="37" spans="1:11" ht="21.75" customHeight="1">
      <c r="A37" s="3" t="s">
        <v>126</v>
      </c>
      <c r="C37" s="22"/>
      <c r="K37" s="1"/>
    </row>
    <row r="38" spans="1:11" ht="21.75" customHeight="1" thickBot="1">
      <c r="A38" s="38" t="s">
        <v>127</v>
      </c>
      <c r="C38" s="22"/>
      <c r="E38" s="77">
        <v>7203</v>
      </c>
      <c r="F38" s="77"/>
      <c r="G38" s="77">
        <v>22728</v>
      </c>
      <c r="H38" s="77"/>
      <c r="I38" s="76">
        <f>SUM(I35)</f>
        <v>-2415</v>
      </c>
      <c r="J38" s="77"/>
      <c r="K38" s="76">
        <f>SUM(K35)</f>
        <v>16937</v>
      </c>
    </row>
    <row r="39" spans="1:11" ht="21.75" customHeight="1" thickTop="1">
      <c r="A39" s="38" t="s">
        <v>164</v>
      </c>
      <c r="C39" s="22"/>
      <c r="E39" s="73">
        <v>-784</v>
      </c>
      <c r="F39" s="110"/>
      <c r="G39" s="73">
        <v>-1343</v>
      </c>
      <c r="H39" s="110"/>
      <c r="I39" s="77"/>
      <c r="J39" s="110"/>
      <c r="K39" s="77"/>
    </row>
    <row r="40" spans="1:11" ht="21.75" customHeight="1" thickBot="1">
      <c r="C40" s="22"/>
      <c r="E40" s="76">
        <f>SUM(E38:E39)</f>
        <v>6419</v>
      </c>
      <c r="F40" s="72"/>
      <c r="G40" s="76">
        <f>SUM(G38:G39)</f>
        <v>21385</v>
      </c>
      <c r="H40" s="72"/>
      <c r="I40" s="105"/>
      <c r="K40" s="105"/>
    </row>
    <row r="41" spans="1:11" ht="21.75" customHeight="1" thickTop="1">
      <c r="C41" s="22"/>
      <c r="K41" s="1"/>
    </row>
    <row r="42" spans="1:11" s="111" customFormat="1" ht="21.95" customHeight="1">
      <c r="A42" s="92" t="s">
        <v>128</v>
      </c>
      <c r="C42" s="112"/>
      <c r="D42" s="113"/>
      <c r="E42" s="112"/>
      <c r="F42" s="114"/>
      <c r="G42" s="115"/>
      <c r="H42" s="62"/>
      <c r="I42" s="115"/>
      <c r="J42" s="112"/>
      <c r="K42" s="112"/>
    </row>
    <row r="43" spans="1:11" s="111" customFormat="1" ht="21.95" customHeight="1" thickBot="1">
      <c r="A43" s="38" t="s">
        <v>127</v>
      </c>
      <c r="C43" s="112"/>
      <c r="D43" s="113"/>
      <c r="E43" s="77">
        <v>7203</v>
      </c>
      <c r="F43" s="77"/>
      <c r="G43" s="77">
        <v>22728</v>
      </c>
      <c r="H43" s="77"/>
      <c r="I43" s="106">
        <f>SUM(I35)</f>
        <v>-2415</v>
      </c>
      <c r="J43" s="77"/>
      <c r="K43" s="106">
        <f>SUM(K35)</f>
        <v>16937</v>
      </c>
    </row>
    <row r="44" spans="1:11" s="111" customFormat="1" ht="21.95" customHeight="1" thickTop="1">
      <c r="A44" s="38" t="s">
        <v>164</v>
      </c>
      <c r="C44" s="112"/>
      <c r="D44" s="113"/>
      <c r="E44" s="73">
        <v>-784</v>
      </c>
      <c r="F44" s="110"/>
      <c r="G44" s="73">
        <v>-1343</v>
      </c>
      <c r="H44" s="62"/>
      <c r="I44" s="115"/>
      <c r="J44" s="112"/>
      <c r="K44" s="112"/>
    </row>
    <row r="45" spans="1:11" s="111" customFormat="1" ht="21.95" customHeight="1" thickBot="1">
      <c r="A45" s="116"/>
      <c r="C45" s="112"/>
      <c r="D45" s="113"/>
      <c r="E45" s="76">
        <f>SUM(E43:E44)</f>
        <v>6419</v>
      </c>
      <c r="F45" s="72"/>
      <c r="G45" s="76">
        <f>SUM(G43:G44)</f>
        <v>21385</v>
      </c>
      <c r="H45" s="117"/>
    </row>
    <row r="46" spans="1:11" ht="21.75" customHeight="1" thickTop="1">
      <c r="C46" s="22"/>
      <c r="K46" s="1"/>
    </row>
    <row r="47" spans="1:11" ht="21.75" customHeight="1">
      <c r="C47" s="22"/>
      <c r="K47" s="81" t="s">
        <v>48</v>
      </c>
    </row>
    <row r="48" spans="1:11" ht="21.75" customHeight="1">
      <c r="A48" s="3" t="s">
        <v>155</v>
      </c>
      <c r="C48" s="22"/>
      <c r="K48" s="1"/>
    </row>
    <row r="49" spans="1:16" ht="21.75" customHeight="1">
      <c r="A49" s="1" t="s">
        <v>156</v>
      </c>
      <c r="C49" s="22"/>
      <c r="K49" s="1"/>
    </row>
    <row r="50" spans="1:16" ht="21.75" customHeight="1" thickBot="1">
      <c r="A50" s="1" t="s">
        <v>154</v>
      </c>
      <c r="C50" s="22"/>
      <c r="E50" s="107">
        <v>0.02</v>
      </c>
      <c r="F50" s="93"/>
      <c r="G50" s="107">
        <v>0.08</v>
      </c>
      <c r="H50" s="93"/>
      <c r="I50" s="107">
        <v>-0.01</v>
      </c>
      <c r="J50" s="94"/>
      <c r="K50" s="107">
        <v>0.06</v>
      </c>
      <c r="L50" s="86"/>
    </row>
    <row r="51" spans="1:16" ht="21.75" customHeight="1" thickTop="1">
      <c r="C51" s="22"/>
      <c r="E51" s="87"/>
      <c r="F51" s="88"/>
      <c r="G51" s="87"/>
      <c r="H51" s="88"/>
      <c r="I51" s="87"/>
      <c r="J51" s="88"/>
      <c r="K51" s="87"/>
      <c r="L51" s="86"/>
    </row>
    <row r="52" spans="1:16" ht="21.75" customHeight="1">
      <c r="A52" s="1" t="s">
        <v>102</v>
      </c>
      <c r="C52" s="22"/>
      <c r="E52" s="50"/>
      <c r="F52" s="49"/>
      <c r="G52" s="50"/>
      <c r="H52" s="49"/>
      <c r="I52" s="50"/>
      <c r="J52" s="49"/>
      <c r="K52" s="50"/>
    </row>
    <row r="53" spans="1:16" ht="21.75" customHeight="1">
      <c r="K53" s="2" t="s">
        <v>64</v>
      </c>
    </row>
    <row r="54" spans="1:16" s="55" customFormat="1" ht="21.75" customHeight="1">
      <c r="A54" s="55" t="s">
        <v>106</v>
      </c>
      <c r="C54" s="14"/>
      <c r="K54" s="15"/>
    </row>
    <row r="55" spans="1:16" s="55" customFormat="1" ht="21.75" customHeight="1">
      <c r="A55" s="55" t="s">
        <v>51</v>
      </c>
      <c r="C55" s="14"/>
      <c r="K55" s="15"/>
    </row>
    <row r="56" spans="1:16" s="55" customFormat="1" ht="21.75" customHeight="1">
      <c r="A56" s="55" t="s">
        <v>180</v>
      </c>
      <c r="C56" s="14"/>
      <c r="K56" s="15"/>
    </row>
    <row r="57" spans="1:16" ht="21.75" customHeight="1">
      <c r="K57" s="2" t="s">
        <v>59</v>
      </c>
    </row>
    <row r="58" spans="1:16" ht="21.75" customHeight="1">
      <c r="E58" s="118" t="s">
        <v>36</v>
      </c>
      <c r="F58" s="118"/>
      <c r="G58" s="118"/>
      <c r="I58" s="118" t="s">
        <v>37</v>
      </c>
      <c r="J58" s="118"/>
      <c r="K58" s="118"/>
    </row>
    <row r="59" spans="1:16" ht="21.75" customHeight="1">
      <c r="C59" s="16" t="s">
        <v>1</v>
      </c>
      <c r="E59" s="78">
        <v>2025</v>
      </c>
      <c r="F59" s="8"/>
      <c r="G59" s="17">
        <v>2024</v>
      </c>
      <c r="H59" s="7"/>
      <c r="I59" s="78">
        <v>2025</v>
      </c>
      <c r="J59" s="8"/>
      <c r="K59" s="17">
        <v>2024</v>
      </c>
    </row>
    <row r="60" spans="1:16" ht="21.75" customHeight="1">
      <c r="A60" s="3" t="s">
        <v>45</v>
      </c>
      <c r="C60" s="19"/>
      <c r="E60" s="20"/>
      <c r="G60" s="20"/>
      <c r="I60" s="20"/>
      <c r="K60" s="20"/>
    </row>
    <row r="61" spans="1:16" ht="21.75" customHeight="1">
      <c r="A61" s="3" t="s">
        <v>115</v>
      </c>
      <c r="C61" s="19"/>
      <c r="K61" s="1"/>
    </row>
    <row r="62" spans="1:16" ht="21.75" customHeight="1">
      <c r="A62" s="1" t="s">
        <v>34</v>
      </c>
      <c r="C62" s="22"/>
      <c r="E62" s="77">
        <v>215220</v>
      </c>
      <c r="F62" s="72"/>
      <c r="G62" s="77">
        <v>146668</v>
      </c>
      <c r="H62" s="72"/>
      <c r="I62" s="77">
        <v>136191</v>
      </c>
      <c r="J62" s="72"/>
      <c r="K62" s="77">
        <v>109527</v>
      </c>
      <c r="P62" s="79"/>
    </row>
    <row r="63" spans="1:16" ht="21.75" customHeight="1">
      <c r="A63" s="1" t="s">
        <v>120</v>
      </c>
      <c r="C63" s="22"/>
      <c r="E63" s="77">
        <v>34566</v>
      </c>
      <c r="F63" s="72"/>
      <c r="G63" s="77">
        <v>79888</v>
      </c>
      <c r="H63" s="72"/>
      <c r="I63" s="77">
        <v>28047</v>
      </c>
      <c r="J63" s="72"/>
      <c r="K63" s="77">
        <v>72492</v>
      </c>
      <c r="P63" s="79"/>
    </row>
    <row r="64" spans="1:16" ht="21.75" customHeight="1">
      <c r="A64" s="1" t="s">
        <v>116</v>
      </c>
      <c r="C64" s="22"/>
      <c r="E64" s="77">
        <v>2224</v>
      </c>
      <c r="F64" s="72"/>
      <c r="G64" s="77">
        <v>2640</v>
      </c>
      <c r="H64" s="72"/>
      <c r="I64" s="77">
        <v>0</v>
      </c>
      <c r="J64" s="72"/>
      <c r="K64" s="77">
        <v>0</v>
      </c>
      <c r="P64" s="79"/>
    </row>
    <row r="65" spans="1:11" ht="21.75" customHeight="1">
      <c r="A65" s="3" t="s">
        <v>117</v>
      </c>
      <c r="E65" s="74">
        <f>SUM(E62:E64)</f>
        <v>252010</v>
      </c>
      <c r="F65" s="72"/>
      <c r="G65" s="74">
        <f>SUM(G62:G64)</f>
        <v>229196</v>
      </c>
      <c r="H65" s="72"/>
      <c r="I65" s="74">
        <f>SUM(I62:I64)</f>
        <v>164238</v>
      </c>
      <c r="K65" s="74">
        <f>SUM(K62:K64)</f>
        <v>182019</v>
      </c>
    </row>
    <row r="66" spans="1:11" ht="21.75" customHeight="1">
      <c r="A66" s="3" t="s">
        <v>118</v>
      </c>
      <c r="E66" s="77"/>
      <c r="F66" s="72"/>
      <c r="G66" s="77"/>
      <c r="H66" s="72"/>
      <c r="I66" s="77"/>
      <c r="K66" s="77"/>
    </row>
    <row r="67" spans="1:11" ht="21.75" customHeight="1">
      <c r="A67" s="1" t="s">
        <v>25</v>
      </c>
      <c r="E67" s="77">
        <v>173655</v>
      </c>
      <c r="F67" s="72"/>
      <c r="G67" s="77">
        <v>123670</v>
      </c>
      <c r="H67" s="72"/>
      <c r="I67" s="77">
        <v>114030</v>
      </c>
      <c r="J67" s="72"/>
      <c r="K67" s="77">
        <v>91703</v>
      </c>
    </row>
    <row r="68" spans="1:11" ht="21.75" customHeight="1">
      <c r="A68" s="1" t="s">
        <v>119</v>
      </c>
      <c r="E68" s="77">
        <v>12338</v>
      </c>
      <c r="F68" s="72"/>
      <c r="G68" s="77">
        <v>11096</v>
      </c>
      <c r="H68" s="72"/>
      <c r="I68" s="77">
        <v>5849</v>
      </c>
      <c r="J68" s="72"/>
      <c r="K68" s="77">
        <v>3805</v>
      </c>
    </row>
    <row r="69" spans="1:11" ht="21.75" customHeight="1">
      <c r="A69" s="1" t="s">
        <v>121</v>
      </c>
      <c r="C69" s="22"/>
      <c r="E69" s="77">
        <v>1888</v>
      </c>
      <c r="F69" s="72"/>
      <c r="G69" s="77">
        <v>1793</v>
      </c>
      <c r="H69" s="72"/>
      <c r="I69" s="77">
        <v>0</v>
      </c>
      <c r="J69" s="72"/>
      <c r="K69" s="77">
        <v>0</v>
      </c>
    </row>
    <row r="70" spans="1:11" ht="21.75" customHeight="1">
      <c r="A70" s="3" t="s">
        <v>122</v>
      </c>
      <c r="E70" s="74">
        <f>SUM(E67:E69)</f>
        <v>187881</v>
      </c>
      <c r="F70" s="72"/>
      <c r="G70" s="74">
        <f>SUM(G67:G69)</f>
        <v>136559</v>
      </c>
      <c r="H70" s="72"/>
      <c r="I70" s="74">
        <f>SUM(I67:I69)</f>
        <v>119879</v>
      </c>
      <c r="K70" s="74">
        <f>SUM(K67:K69)</f>
        <v>95508</v>
      </c>
    </row>
    <row r="71" spans="1:11" ht="21.75" customHeight="1">
      <c r="A71" s="3" t="s">
        <v>123</v>
      </c>
      <c r="E71" s="77">
        <f>SUM(E65-E70)</f>
        <v>64129</v>
      </c>
      <c r="F71" s="72"/>
      <c r="G71" s="77">
        <f>SUM(G65-G70)</f>
        <v>92637</v>
      </c>
      <c r="H71" s="72"/>
      <c r="I71" s="77">
        <f>SUM(I65-I70)</f>
        <v>44359</v>
      </c>
      <c r="J71" s="72"/>
      <c r="K71" s="77">
        <f>SUM(K65-K70)</f>
        <v>86511</v>
      </c>
    </row>
    <row r="72" spans="1:11" ht="21.75" customHeight="1">
      <c r="A72" s="1" t="s">
        <v>55</v>
      </c>
      <c r="C72" s="23"/>
      <c r="E72" s="77">
        <v>436</v>
      </c>
      <c r="F72" s="72"/>
      <c r="G72" s="77">
        <v>1128</v>
      </c>
      <c r="H72" s="72"/>
      <c r="I72" s="77">
        <v>234</v>
      </c>
      <c r="J72" s="72"/>
      <c r="K72" s="77">
        <v>1026</v>
      </c>
    </row>
    <row r="73" spans="1:11" ht="21.75" customHeight="1">
      <c r="A73" s="92" t="s">
        <v>165</v>
      </c>
      <c r="C73" s="23"/>
      <c r="E73" s="74">
        <f>SUM(E71:E72)</f>
        <v>64565</v>
      </c>
      <c r="F73" s="72"/>
      <c r="G73" s="74">
        <f>SUM(G71:G72)</f>
        <v>93765</v>
      </c>
      <c r="H73" s="72"/>
      <c r="I73" s="74">
        <f>SUM(I71:I72)</f>
        <v>44593</v>
      </c>
      <c r="K73" s="74">
        <f>SUM(K71:K72)</f>
        <v>87537</v>
      </c>
    </row>
    <row r="74" spans="1:11" ht="21.75" customHeight="1">
      <c r="A74" s="1" t="s">
        <v>124</v>
      </c>
      <c r="C74" s="23"/>
      <c r="E74" s="77">
        <v>19013</v>
      </c>
      <c r="F74" s="72"/>
      <c r="G74" s="77">
        <v>15916</v>
      </c>
      <c r="H74" s="72"/>
      <c r="I74" s="77">
        <v>13119</v>
      </c>
      <c r="J74" s="72"/>
      <c r="K74" s="77">
        <v>11075</v>
      </c>
    </row>
    <row r="75" spans="1:11" ht="21.75" customHeight="1">
      <c r="A75" s="1" t="s">
        <v>26</v>
      </c>
      <c r="C75" s="23"/>
      <c r="E75" s="77">
        <v>51747</v>
      </c>
      <c r="F75" s="72"/>
      <c r="G75" s="77">
        <v>47402</v>
      </c>
      <c r="H75" s="72"/>
      <c r="I75" s="77">
        <v>47018</v>
      </c>
      <c r="J75" s="72"/>
      <c r="K75" s="77">
        <v>52603</v>
      </c>
    </row>
    <row r="76" spans="1:11" ht="21.75" customHeight="1">
      <c r="A76" s="92" t="s">
        <v>27</v>
      </c>
      <c r="C76" s="23"/>
      <c r="E76" s="74">
        <f>SUM(E74:E75)</f>
        <v>70760</v>
      </c>
      <c r="F76" s="72"/>
      <c r="G76" s="74">
        <f>SUM(G74:G75)</f>
        <v>63318</v>
      </c>
      <c r="H76" s="72"/>
      <c r="I76" s="74">
        <f>SUM(I74:I75)</f>
        <v>60137</v>
      </c>
      <c r="K76" s="74">
        <f>SUM(K74:K75)</f>
        <v>63678</v>
      </c>
    </row>
    <row r="77" spans="1:11" ht="21.75" customHeight="1">
      <c r="A77" s="92" t="s">
        <v>125</v>
      </c>
      <c r="C77" s="23"/>
      <c r="E77" s="77">
        <f>E73-E76</f>
        <v>-6195</v>
      </c>
      <c r="F77" s="72"/>
      <c r="G77" s="77">
        <f>G73-G76</f>
        <v>30447</v>
      </c>
      <c r="H77" s="72"/>
      <c r="I77" s="77">
        <f>I73-I76</f>
        <v>-15544</v>
      </c>
      <c r="J77" s="72"/>
      <c r="K77" s="77">
        <f>K73-K76</f>
        <v>23859</v>
      </c>
    </row>
    <row r="78" spans="1:11" ht="21.75" customHeight="1">
      <c r="A78" s="1" t="s">
        <v>189</v>
      </c>
      <c r="C78" s="23">
        <v>6.2</v>
      </c>
      <c r="E78" s="77">
        <v>3786</v>
      </c>
      <c r="F78" s="72"/>
      <c r="G78" s="77">
        <v>12534</v>
      </c>
      <c r="H78" s="72"/>
      <c r="I78" s="77">
        <v>0</v>
      </c>
      <c r="J78" s="72"/>
      <c r="K78" s="77">
        <v>0</v>
      </c>
    </row>
    <row r="79" spans="1:11" ht="21.75" customHeight="1">
      <c r="A79" s="1" t="s">
        <v>81</v>
      </c>
      <c r="C79" s="22"/>
      <c r="E79" s="77">
        <v>1841</v>
      </c>
      <c r="F79" s="72"/>
      <c r="G79" s="77">
        <v>2683</v>
      </c>
      <c r="H79" s="72"/>
      <c r="I79" s="77">
        <v>9418</v>
      </c>
      <c r="J79" s="72"/>
      <c r="K79" s="77">
        <v>9287</v>
      </c>
    </row>
    <row r="80" spans="1:11" ht="21.75" customHeight="1">
      <c r="A80" s="1" t="s">
        <v>79</v>
      </c>
      <c r="C80" s="22"/>
      <c r="E80" s="73">
        <v>-9106</v>
      </c>
      <c r="F80" s="72"/>
      <c r="G80" s="73">
        <v>-11800</v>
      </c>
      <c r="H80" s="72"/>
      <c r="I80" s="73">
        <v>-8657</v>
      </c>
      <c r="J80" s="72"/>
      <c r="K80" s="73">
        <v>-11014</v>
      </c>
    </row>
    <row r="81" spans="1:11" ht="21.75" customHeight="1">
      <c r="A81" s="3" t="s">
        <v>172</v>
      </c>
      <c r="E81" s="77">
        <f>SUM(E77:E80)</f>
        <v>-9674</v>
      </c>
      <c r="F81" s="72"/>
      <c r="G81" s="77">
        <f>SUM(G77:G80)</f>
        <v>33864</v>
      </c>
      <c r="H81" s="72"/>
      <c r="I81" s="77">
        <f>SUM(I77:I80)</f>
        <v>-14783</v>
      </c>
      <c r="K81" s="77">
        <f>SUM(K77:K80)</f>
        <v>22132</v>
      </c>
    </row>
    <row r="82" spans="1:11" ht="21.75" customHeight="1">
      <c r="A82" s="1" t="s">
        <v>173</v>
      </c>
      <c r="C82" s="22"/>
      <c r="E82" s="73">
        <v>269</v>
      </c>
      <c r="F82" s="72"/>
      <c r="G82" s="73">
        <v>-5693</v>
      </c>
      <c r="H82" s="72"/>
      <c r="I82" s="73">
        <v>1816</v>
      </c>
      <c r="J82" s="72"/>
      <c r="K82" s="73">
        <v>-4991</v>
      </c>
    </row>
    <row r="83" spans="1:11" ht="21.75" customHeight="1">
      <c r="A83" s="3" t="s">
        <v>166</v>
      </c>
      <c r="C83" s="22"/>
      <c r="E83" s="80">
        <f>SUM(E81:E82)</f>
        <v>-9405</v>
      </c>
      <c r="F83" s="72"/>
      <c r="G83" s="80">
        <f>SUM(G81:G82)</f>
        <v>28171</v>
      </c>
      <c r="H83" s="72"/>
      <c r="I83" s="80">
        <f>SUM(I81:I82)</f>
        <v>-12967</v>
      </c>
      <c r="K83" s="80">
        <f>SUM(K81:K82)</f>
        <v>17141</v>
      </c>
    </row>
    <row r="84" spans="1:11" ht="21.75" customHeight="1">
      <c r="C84" s="22"/>
      <c r="E84" s="75"/>
      <c r="F84" s="72"/>
      <c r="G84" s="75"/>
      <c r="H84" s="72"/>
      <c r="I84" s="72"/>
      <c r="K84" s="72"/>
    </row>
    <row r="85" spans="1:11" ht="21.75" customHeight="1">
      <c r="A85" s="3" t="s">
        <v>68</v>
      </c>
      <c r="C85" s="22"/>
      <c r="E85" s="75"/>
      <c r="F85" s="72"/>
      <c r="G85" s="75"/>
      <c r="H85" s="72"/>
      <c r="I85" s="72"/>
      <c r="K85" s="72"/>
    </row>
    <row r="86" spans="1:11" ht="21.75" customHeight="1">
      <c r="A86" s="38" t="s">
        <v>65</v>
      </c>
      <c r="C86" s="22"/>
      <c r="E86" s="73">
        <v>0</v>
      </c>
      <c r="F86" s="110"/>
      <c r="G86" s="73">
        <v>0</v>
      </c>
      <c r="H86" s="110"/>
      <c r="I86" s="73">
        <v>0</v>
      </c>
      <c r="J86" s="110"/>
      <c r="K86" s="73">
        <v>0</v>
      </c>
    </row>
    <row r="87" spans="1:11" ht="21.75" customHeight="1" thickBot="1">
      <c r="A87" s="3" t="s">
        <v>66</v>
      </c>
      <c r="C87" s="22"/>
      <c r="E87" s="76">
        <f>E83+E86</f>
        <v>-9405</v>
      </c>
      <c r="F87" s="72"/>
      <c r="G87" s="76">
        <f>G83+G86</f>
        <v>28171</v>
      </c>
      <c r="H87" s="72"/>
      <c r="I87" s="76">
        <f>I83+I86</f>
        <v>-12967</v>
      </c>
      <c r="K87" s="76">
        <f>K83+K86</f>
        <v>17141</v>
      </c>
    </row>
    <row r="88" spans="1:11" ht="21.75" customHeight="1" thickTop="1">
      <c r="C88" s="22"/>
      <c r="K88" s="1"/>
    </row>
    <row r="89" spans="1:11" ht="21.75" customHeight="1">
      <c r="A89" s="3" t="s">
        <v>126</v>
      </c>
      <c r="C89" s="22"/>
      <c r="K89" s="1"/>
    </row>
    <row r="90" spans="1:11" ht="21.75" customHeight="1" thickBot="1">
      <c r="A90" s="38" t="s">
        <v>127</v>
      </c>
      <c r="C90" s="22"/>
      <c r="E90" s="77">
        <v>-7910</v>
      </c>
      <c r="F90" s="77"/>
      <c r="G90" s="77">
        <v>30611</v>
      </c>
      <c r="H90" s="77"/>
      <c r="I90" s="76">
        <f>SUM(I87)</f>
        <v>-12967</v>
      </c>
      <c r="J90" s="77"/>
      <c r="K90" s="76">
        <f>SUM(K87)</f>
        <v>17141</v>
      </c>
    </row>
    <row r="91" spans="1:11" ht="21.75" customHeight="1" thickTop="1">
      <c r="A91" s="38" t="s">
        <v>164</v>
      </c>
      <c r="C91" s="22"/>
      <c r="E91" s="73">
        <v>-1495</v>
      </c>
      <c r="F91" s="110"/>
      <c r="G91" s="73">
        <v>-2440</v>
      </c>
      <c r="H91" s="110"/>
      <c r="I91" s="77"/>
      <c r="J91" s="110"/>
      <c r="K91" s="77"/>
    </row>
    <row r="92" spans="1:11" ht="21.75" customHeight="1" thickBot="1">
      <c r="C92" s="22"/>
      <c r="E92" s="109">
        <f>SUM(E90:E91)</f>
        <v>-9405</v>
      </c>
      <c r="F92" s="72"/>
      <c r="G92" s="76">
        <f>SUM(G90:G91)</f>
        <v>28171</v>
      </c>
      <c r="H92" s="72"/>
      <c r="I92" s="105"/>
      <c r="K92" s="105"/>
    </row>
    <row r="93" spans="1:11" ht="21.75" customHeight="1" thickTop="1">
      <c r="C93" s="22"/>
      <c r="E93" s="6"/>
      <c r="K93" s="1"/>
    </row>
    <row r="94" spans="1:11" s="111" customFormat="1" ht="21.95" customHeight="1">
      <c r="A94" s="92" t="s">
        <v>128</v>
      </c>
      <c r="C94" s="112"/>
      <c r="D94" s="113"/>
      <c r="E94" s="62"/>
      <c r="F94" s="114"/>
      <c r="G94" s="115"/>
      <c r="H94" s="62"/>
      <c r="I94" s="115"/>
      <c r="J94" s="112"/>
      <c r="K94" s="112"/>
    </row>
    <row r="95" spans="1:11" s="111" customFormat="1" ht="21.95" customHeight="1" thickBot="1">
      <c r="A95" s="38" t="s">
        <v>127</v>
      </c>
      <c r="C95" s="112"/>
      <c r="D95" s="113"/>
      <c r="E95" s="77">
        <v>-7910</v>
      </c>
      <c r="F95" s="77"/>
      <c r="G95" s="77">
        <v>30611</v>
      </c>
      <c r="H95" s="77"/>
      <c r="I95" s="106">
        <f>SUM(I87:I88)</f>
        <v>-12967</v>
      </c>
      <c r="J95" s="77"/>
      <c r="K95" s="106">
        <f>SUM(K87:K88)</f>
        <v>17141</v>
      </c>
    </row>
    <row r="96" spans="1:11" s="111" customFormat="1" ht="21.95" customHeight="1" thickTop="1">
      <c r="A96" s="38" t="s">
        <v>164</v>
      </c>
      <c r="C96" s="112"/>
      <c r="D96" s="113"/>
      <c r="E96" s="73">
        <v>-1495</v>
      </c>
      <c r="F96" s="110"/>
      <c r="G96" s="73">
        <v>-2440</v>
      </c>
      <c r="H96" s="62"/>
      <c r="I96" s="115"/>
      <c r="J96" s="112"/>
      <c r="K96" s="112"/>
    </row>
    <row r="97" spans="1:12" s="111" customFormat="1" ht="21.95" customHeight="1" thickBot="1">
      <c r="A97" s="116"/>
      <c r="C97" s="112"/>
      <c r="D97" s="113"/>
      <c r="E97" s="109">
        <f>SUM(E95:E96)</f>
        <v>-9405</v>
      </c>
      <c r="F97" s="72"/>
      <c r="G97" s="76">
        <f>SUM(G95:G96)</f>
        <v>28171</v>
      </c>
      <c r="H97" s="117"/>
    </row>
    <row r="98" spans="1:12" ht="21.75" customHeight="1" thickTop="1">
      <c r="C98" s="22"/>
      <c r="K98" s="1"/>
    </row>
    <row r="99" spans="1:12" ht="21.75" customHeight="1">
      <c r="C99" s="22"/>
      <c r="K99" s="81" t="s">
        <v>48</v>
      </c>
    </row>
    <row r="100" spans="1:12" ht="21.75" customHeight="1">
      <c r="A100" s="3" t="s">
        <v>155</v>
      </c>
      <c r="C100" s="22"/>
      <c r="K100" s="1"/>
    </row>
    <row r="101" spans="1:12" ht="21.75" customHeight="1">
      <c r="A101" s="1" t="s">
        <v>156</v>
      </c>
      <c r="C101" s="22"/>
      <c r="K101" s="1"/>
    </row>
    <row r="102" spans="1:12" ht="21.75" customHeight="1" thickBot="1">
      <c r="A102" s="1" t="s">
        <v>154</v>
      </c>
      <c r="C102" s="22"/>
      <c r="E102" s="107">
        <v>-0.03</v>
      </c>
      <c r="F102" s="93"/>
      <c r="G102" s="107">
        <v>0.11</v>
      </c>
      <c r="H102" s="93"/>
      <c r="I102" s="107">
        <v>-0.05</v>
      </c>
      <c r="J102" s="94"/>
      <c r="K102" s="107">
        <v>0.06</v>
      </c>
      <c r="L102" s="86"/>
    </row>
    <row r="103" spans="1:12" ht="21.75" customHeight="1" thickTop="1">
      <c r="C103" s="22"/>
      <c r="E103" s="87"/>
      <c r="F103" s="88"/>
      <c r="G103" s="87"/>
      <c r="H103" s="88"/>
      <c r="I103" s="87"/>
      <c r="J103" s="88"/>
      <c r="K103" s="87"/>
      <c r="L103" s="86"/>
    </row>
    <row r="104" spans="1:12" ht="21.75" customHeight="1">
      <c r="A104" s="1" t="s">
        <v>102</v>
      </c>
      <c r="C104" s="22"/>
      <c r="E104" s="50"/>
      <c r="F104" s="49"/>
      <c r="G104" s="50"/>
      <c r="H104" s="49"/>
      <c r="I104" s="50"/>
      <c r="J104" s="49"/>
      <c r="K104" s="50"/>
    </row>
  </sheetData>
  <mergeCells count="4">
    <mergeCell ref="E58:G58"/>
    <mergeCell ref="I58:K58"/>
    <mergeCell ref="E6:G6"/>
    <mergeCell ref="I6:K6"/>
  </mergeCells>
  <pageMargins left="0.78740157480314965" right="0.19685039370078741" top="0.78740157480314965" bottom="0.39370078740157483" header="0.19685039370078741" footer="0.19685039370078741"/>
  <pageSetup paperSize="9" scale="66" fitToWidth="0" fitToHeight="0" orientation="portrait" r:id="rId1"/>
  <headerFooter alignWithMargins="0"/>
  <rowBreaks count="1" manualBreakCount="1">
    <brk id="52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1D788-9D25-4F1B-B036-311647515D17}">
  <sheetPr>
    <pageSetUpPr fitToPage="1"/>
  </sheetPr>
  <dimension ref="A1:R29"/>
  <sheetViews>
    <sheetView showGridLines="0" view="pageBreakPreview" zoomScale="70" zoomScaleNormal="90" zoomScaleSheetLayoutView="70" workbookViewId="0">
      <selection activeCell="B21" sqref="B21"/>
    </sheetView>
  </sheetViews>
  <sheetFormatPr defaultColWidth="14.5703125" defaultRowHeight="21.95" customHeight="1"/>
  <cols>
    <col min="1" max="1" width="44.5703125" style="1" customWidth="1"/>
    <col min="2" max="2" width="5.5703125" style="1" customWidth="1"/>
    <col min="3" max="3" width="1.5703125" style="1" customWidth="1"/>
    <col min="4" max="4" width="15.140625" style="1" customWidth="1"/>
    <col min="5" max="5" width="1.5703125" style="1" customWidth="1"/>
    <col min="6" max="6" width="16.42578125" style="1" customWidth="1"/>
    <col min="7" max="7" width="1.5703125" style="1" customWidth="1"/>
    <col min="8" max="8" width="15.140625" style="6" customWidth="1"/>
    <col min="9" max="9" width="1.5703125" style="1" customWidth="1"/>
    <col min="10" max="10" width="16.140625" style="6" customWidth="1"/>
    <col min="11" max="11" width="1.5703125" style="6" customWidth="1"/>
    <col min="12" max="12" width="17.140625" style="6" customWidth="1"/>
    <col min="13" max="13" width="1.5703125" style="100" customWidth="1"/>
    <col min="14" max="14" width="16.5703125" style="100" customWidth="1"/>
    <col min="15" max="15" width="1.5703125" style="100" customWidth="1"/>
    <col min="16" max="16" width="16.5703125" style="100" customWidth="1"/>
    <col min="17" max="17" width="1.5703125" style="101" customWidth="1"/>
    <col min="18" max="18" width="15.5703125" style="6" customWidth="1"/>
    <col min="19" max="19" width="14.5703125" style="1"/>
    <col min="20" max="20" width="23" style="1" bestFit="1" customWidth="1"/>
    <col min="21" max="21" width="23.42578125" style="1" customWidth="1"/>
    <col min="22" max="16384" width="14.5703125" style="1"/>
  </cols>
  <sheetData>
    <row r="1" spans="1:18" s="55" customFormat="1" ht="21.95" customHeight="1">
      <c r="A1" s="120" t="s">
        <v>64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s="55" customFormat="1" ht="21.95" customHeight="1">
      <c r="A2" s="121" t="s">
        <v>106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</row>
    <row r="3" spans="1:18" s="55" customFormat="1" ht="21.95" customHeight="1">
      <c r="A3" s="121" t="s">
        <v>29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</row>
    <row r="4" spans="1:18" s="55" customFormat="1" ht="21.95" customHeight="1">
      <c r="A4" s="121" t="s">
        <v>180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</row>
    <row r="5" spans="1:18" ht="21.95" customHeight="1">
      <c r="D5" s="4"/>
      <c r="E5" s="4"/>
      <c r="F5" s="4"/>
      <c r="G5" s="4"/>
      <c r="H5" s="2"/>
      <c r="I5" s="4"/>
      <c r="J5" s="2"/>
      <c r="K5" s="2"/>
      <c r="L5" s="2"/>
      <c r="M5" s="96"/>
      <c r="N5" s="96"/>
      <c r="O5" s="96"/>
      <c r="P5" s="96"/>
      <c r="R5" s="2" t="s">
        <v>59</v>
      </c>
    </row>
    <row r="6" spans="1:18" ht="21.95" customHeight="1">
      <c r="D6" s="118" t="s">
        <v>36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</row>
    <row r="7" spans="1:18" ht="21.95" customHeight="1">
      <c r="D7" s="4"/>
      <c r="E7" s="8"/>
      <c r="F7" s="8"/>
      <c r="G7" s="8"/>
      <c r="H7" s="4"/>
      <c r="I7" s="8"/>
      <c r="J7" s="119"/>
      <c r="K7" s="119"/>
      <c r="L7" s="119"/>
      <c r="M7" s="97"/>
      <c r="N7" s="97"/>
      <c r="O7" s="97"/>
      <c r="P7" s="101"/>
      <c r="Q7" s="97"/>
      <c r="R7" s="8"/>
    </row>
    <row r="8" spans="1:18" ht="21.95" customHeight="1">
      <c r="D8" s="4"/>
      <c r="E8" s="8"/>
      <c r="F8" s="8"/>
      <c r="G8" s="8"/>
      <c r="H8" s="4"/>
      <c r="I8" s="8"/>
      <c r="J8" s="4"/>
      <c r="K8" s="4"/>
      <c r="L8" s="4"/>
      <c r="M8" s="97"/>
      <c r="N8" s="103" t="s">
        <v>133</v>
      </c>
      <c r="O8" s="97"/>
      <c r="P8" s="98"/>
      <c r="Q8" s="97"/>
      <c r="R8" s="8"/>
    </row>
    <row r="9" spans="1:18" ht="21.95" customHeight="1">
      <c r="D9" s="4" t="s">
        <v>30</v>
      </c>
      <c r="E9" s="8"/>
      <c r="F9" s="8"/>
      <c r="G9" s="8"/>
      <c r="H9" s="4"/>
      <c r="I9" s="8"/>
      <c r="J9" s="122" t="s">
        <v>57</v>
      </c>
      <c r="K9" s="122"/>
      <c r="L9" s="122"/>
      <c r="M9" s="98"/>
      <c r="N9" s="103" t="s">
        <v>134</v>
      </c>
      <c r="O9" s="98"/>
      <c r="P9" s="103" t="s">
        <v>137</v>
      </c>
      <c r="Q9" s="97"/>
      <c r="R9" s="103" t="s">
        <v>33</v>
      </c>
    </row>
    <row r="10" spans="1:18" ht="21.95" customHeight="1">
      <c r="D10" s="56" t="s">
        <v>31</v>
      </c>
      <c r="E10" s="56"/>
      <c r="F10" s="56" t="s">
        <v>88</v>
      </c>
      <c r="G10" s="56"/>
      <c r="H10" s="56" t="s">
        <v>190</v>
      </c>
      <c r="I10" s="56"/>
      <c r="J10" s="119" t="s">
        <v>129</v>
      </c>
      <c r="K10" s="119"/>
      <c r="L10" s="52"/>
      <c r="M10" s="99"/>
      <c r="N10" s="103" t="s">
        <v>135</v>
      </c>
      <c r="O10" s="99"/>
      <c r="P10" s="103" t="s">
        <v>138</v>
      </c>
      <c r="Q10" s="102"/>
      <c r="R10" s="103" t="s">
        <v>131</v>
      </c>
    </row>
    <row r="11" spans="1:18" ht="21.95" customHeight="1">
      <c r="B11" s="16" t="s">
        <v>1</v>
      </c>
      <c r="D11" s="57" t="s">
        <v>32</v>
      </c>
      <c r="E11" s="56"/>
      <c r="F11" s="57" t="s">
        <v>89</v>
      </c>
      <c r="G11" s="56"/>
      <c r="H11" s="57" t="s">
        <v>191</v>
      </c>
      <c r="I11" s="56"/>
      <c r="J11" s="95" t="s">
        <v>130</v>
      </c>
      <c r="K11" s="52"/>
      <c r="L11" s="5" t="s">
        <v>49</v>
      </c>
      <c r="M11" s="5"/>
      <c r="N11" s="5" t="s">
        <v>136</v>
      </c>
      <c r="O11" s="5"/>
      <c r="P11" s="5" t="s">
        <v>197</v>
      </c>
      <c r="Q11" s="5"/>
      <c r="R11" s="5" t="s">
        <v>132</v>
      </c>
    </row>
    <row r="12" spans="1:18" ht="21.95" customHeight="1">
      <c r="A12" s="3" t="s">
        <v>97</v>
      </c>
      <c r="B12" s="3"/>
      <c r="D12" s="52">
        <v>277375</v>
      </c>
      <c r="E12" s="52"/>
      <c r="F12" s="52">
        <v>80148</v>
      </c>
      <c r="G12" s="52"/>
      <c r="H12" s="52">
        <v>-908</v>
      </c>
      <c r="I12" s="52"/>
      <c r="J12" s="52">
        <v>22787</v>
      </c>
      <c r="K12" s="52"/>
      <c r="L12" s="52">
        <v>175586</v>
      </c>
      <c r="M12" s="52"/>
      <c r="N12" s="52">
        <f>SUM(D12:L12)</f>
        <v>554988</v>
      </c>
      <c r="O12" s="52"/>
      <c r="P12" s="52">
        <v>3554</v>
      </c>
      <c r="Q12" s="52"/>
      <c r="R12" s="52">
        <f>SUM(N12:P12)</f>
        <v>558542</v>
      </c>
    </row>
    <row r="13" spans="1:18" ht="21.95" customHeight="1">
      <c r="A13" s="1" t="s">
        <v>84</v>
      </c>
      <c r="D13" s="52">
        <v>0</v>
      </c>
      <c r="E13" s="52"/>
      <c r="F13" s="52">
        <v>0</v>
      </c>
      <c r="G13" s="52"/>
      <c r="H13" s="52">
        <v>0</v>
      </c>
      <c r="I13" s="52"/>
      <c r="J13" s="52">
        <v>0</v>
      </c>
      <c r="K13" s="52"/>
      <c r="L13" s="52">
        <f>PL!G90</f>
        <v>30611</v>
      </c>
      <c r="M13" s="52"/>
      <c r="N13" s="52">
        <f>SUM(D13:L13)</f>
        <v>30611</v>
      </c>
      <c r="O13" s="52"/>
      <c r="P13" s="52">
        <v>-2440</v>
      </c>
      <c r="Q13" s="52"/>
      <c r="R13" s="52">
        <f t="shared" ref="R13:R14" si="0">SUM(N13:P13)</f>
        <v>28171</v>
      </c>
    </row>
    <row r="14" spans="1:18" ht="21.95" customHeight="1">
      <c r="A14" s="1" t="s">
        <v>65</v>
      </c>
      <c r="D14" s="5">
        <v>0</v>
      </c>
      <c r="E14" s="52"/>
      <c r="F14" s="5">
        <v>0</v>
      </c>
      <c r="G14" s="52"/>
      <c r="H14" s="5">
        <v>0</v>
      </c>
      <c r="I14" s="52"/>
      <c r="J14" s="5">
        <v>0</v>
      </c>
      <c r="K14" s="52"/>
      <c r="L14" s="5">
        <f>PL!G86</f>
        <v>0</v>
      </c>
      <c r="M14" s="52"/>
      <c r="N14" s="5">
        <f>SUM(D14:L14)</f>
        <v>0</v>
      </c>
      <c r="O14" s="52"/>
      <c r="P14" s="5">
        <v>0</v>
      </c>
      <c r="Q14" s="52"/>
      <c r="R14" s="5">
        <f t="shared" si="0"/>
        <v>0</v>
      </c>
    </row>
    <row r="15" spans="1:18" ht="21.95" customHeight="1">
      <c r="A15" s="1" t="s">
        <v>66</v>
      </c>
      <c r="D15" s="52">
        <f>SUM(D13:D14)</f>
        <v>0</v>
      </c>
      <c r="E15" s="52"/>
      <c r="F15" s="52">
        <f>SUM(F13:F14)</f>
        <v>0</v>
      </c>
      <c r="G15" s="52"/>
      <c r="H15" s="52">
        <f>SUM(H13:H14)</f>
        <v>0</v>
      </c>
      <c r="I15" s="52"/>
      <c r="J15" s="52">
        <f>SUM(J13:J14)</f>
        <v>0</v>
      </c>
      <c r="K15" s="52"/>
      <c r="L15" s="52">
        <f>SUM(L13:L14)</f>
        <v>30611</v>
      </c>
      <c r="M15" s="52"/>
      <c r="N15" s="52">
        <f>SUM(N13:N14)</f>
        <v>30611</v>
      </c>
      <c r="O15" s="52"/>
      <c r="P15" s="52">
        <f>SUM(P13:P14)</f>
        <v>-2440</v>
      </c>
      <c r="Q15" s="52"/>
      <c r="R15" s="52">
        <f>SUM(R13:R14)</f>
        <v>28171</v>
      </c>
    </row>
    <row r="16" spans="1:18" ht="21.95" customHeight="1">
      <c r="A16" s="1" t="s">
        <v>96</v>
      </c>
      <c r="B16" s="22">
        <v>13</v>
      </c>
      <c r="D16" s="52">
        <v>0</v>
      </c>
      <c r="E16" s="52"/>
      <c r="F16" s="52">
        <v>0</v>
      </c>
      <c r="G16" s="52"/>
      <c r="H16" s="52">
        <v>0</v>
      </c>
      <c r="I16" s="52"/>
      <c r="J16" s="52">
        <v>0</v>
      </c>
      <c r="K16" s="52"/>
      <c r="L16" s="52">
        <v>-7766</v>
      </c>
      <c r="M16" s="52"/>
      <c r="N16" s="52">
        <f>SUM(D16:L16)</f>
        <v>-7766</v>
      </c>
      <c r="O16" s="52"/>
      <c r="P16" s="52">
        <v>0</v>
      </c>
      <c r="Q16" s="52"/>
      <c r="R16" s="52">
        <f>SUM(N16:P16)</f>
        <v>-7766</v>
      </c>
    </row>
    <row r="17" spans="1:18" ht="21.95" customHeight="1" thickBot="1">
      <c r="A17" s="3" t="s">
        <v>178</v>
      </c>
      <c r="B17" s="3"/>
      <c r="D17" s="82">
        <f>SUM(D12,D15:D16)</f>
        <v>277375</v>
      </c>
      <c r="E17" s="52"/>
      <c r="F17" s="82">
        <f>SUM(F12,F15:F16)</f>
        <v>80148</v>
      </c>
      <c r="G17" s="52"/>
      <c r="H17" s="82">
        <f>SUM(H12,H15:H16)</f>
        <v>-908</v>
      </c>
      <c r="I17" s="52"/>
      <c r="J17" s="82">
        <f>SUM(J12,J15:J16)</f>
        <v>22787</v>
      </c>
      <c r="K17" s="52"/>
      <c r="L17" s="82">
        <f>SUM(L12,L15:L16)</f>
        <v>198431</v>
      </c>
      <c r="M17" s="52"/>
      <c r="N17" s="82">
        <f>SUM(N12,N15:N16)</f>
        <v>577833</v>
      </c>
      <c r="O17" s="52"/>
      <c r="P17" s="82">
        <f>SUM(P12,P15:P16)</f>
        <v>1114</v>
      </c>
      <c r="Q17" s="52"/>
      <c r="R17" s="82">
        <f>SUM(N17:P17)</f>
        <v>578947</v>
      </c>
    </row>
    <row r="18" spans="1:18" ht="21.95" customHeight="1" thickTop="1">
      <c r="A18" s="3"/>
      <c r="B18" s="3"/>
      <c r="D18" s="40"/>
      <c r="E18" s="83"/>
      <c r="F18" s="40"/>
      <c r="G18" s="83"/>
      <c r="H18" s="40"/>
      <c r="I18" s="83"/>
      <c r="J18" s="40"/>
      <c r="K18" s="40"/>
      <c r="L18" s="40"/>
      <c r="M18" s="99"/>
      <c r="N18" s="99"/>
      <c r="O18" s="99"/>
      <c r="P18" s="99"/>
      <c r="Q18" s="99"/>
      <c r="R18" s="40"/>
    </row>
    <row r="19" spans="1:18" ht="21.95" customHeight="1">
      <c r="A19" s="3" t="s">
        <v>139</v>
      </c>
      <c r="B19" s="3"/>
      <c r="D19" s="52">
        <v>277375</v>
      </c>
      <c r="E19" s="52"/>
      <c r="F19" s="52">
        <v>80148</v>
      </c>
      <c r="G19" s="52"/>
      <c r="H19" s="52">
        <v>-908</v>
      </c>
      <c r="I19" s="52"/>
      <c r="J19" s="52">
        <v>24265</v>
      </c>
      <c r="K19" s="52"/>
      <c r="L19" s="52">
        <v>193630</v>
      </c>
      <c r="M19" s="52"/>
      <c r="N19" s="52">
        <f>SUM(D19:L19)</f>
        <v>574510</v>
      </c>
      <c r="O19" s="52"/>
      <c r="P19" s="52">
        <v>-319</v>
      </c>
      <c r="Q19" s="52"/>
      <c r="R19" s="52">
        <f t="shared" ref="R19:R21" si="1">SUM(N19:P19)</f>
        <v>574191</v>
      </c>
    </row>
    <row r="20" spans="1:18" ht="21.95" customHeight="1">
      <c r="A20" s="1" t="s">
        <v>167</v>
      </c>
      <c r="D20" s="52">
        <v>0</v>
      </c>
      <c r="E20" s="52"/>
      <c r="F20" s="52">
        <v>0</v>
      </c>
      <c r="G20" s="52"/>
      <c r="H20" s="52">
        <v>0</v>
      </c>
      <c r="I20" s="52"/>
      <c r="J20" s="52">
        <v>0</v>
      </c>
      <c r="K20" s="52"/>
      <c r="L20" s="52">
        <f>PL!E90</f>
        <v>-7910</v>
      </c>
      <c r="M20" s="52"/>
      <c r="N20" s="52">
        <f>SUM(D20:L20)</f>
        <v>-7910</v>
      </c>
      <c r="O20" s="52"/>
      <c r="P20" s="52">
        <v>-1495</v>
      </c>
      <c r="Q20" s="52"/>
      <c r="R20" s="52">
        <f>SUM(N20:P20)</f>
        <v>-9405</v>
      </c>
    </row>
    <row r="21" spans="1:18" ht="21.95" customHeight="1">
      <c r="A21" s="1" t="s">
        <v>65</v>
      </c>
      <c r="D21" s="5">
        <v>0</v>
      </c>
      <c r="E21" s="52"/>
      <c r="F21" s="5">
        <v>0</v>
      </c>
      <c r="G21" s="52"/>
      <c r="H21" s="5">
        <v>0</v>
      </c>
      <c r="I21" s="52"/>
      <c r="J21" s="5">
        <v>0</v>
      </c>
      <c r="K21" s="52"/>
      <c r="L21" s="5">
        <f>PL!E86</f>
        <v>0</v>
      </c>
      <c r="M21" s="52"/>
      <c r="N21" s="5">
        <f>SUM(D21:L21)</f>
        <v>0</v>
      </c>
      <c r="O21" s="52"/>
      <c r="P21" s="5">
        <v>0</v>
      </c>
      <c r="Q21" s="52"/>
      <c r="R21" s="5">
        <f t="shared" si="1"/>
        <v>0</v>
      </c>
    </row>
    <row r="22" spans="1:18" ht="21.95" customHeight="1">
      <c r="A22" s="1" t="s">
        <v>66</v>
      </c>
      <c r="D22" s="52">
        <f>SUM(D20:D21)</f>
        <v>0</v>
      </c>
      <c r="E22" s="52"/>
      <c r="F22" s="52">
        <f>SUM(F20:F21)</f>
        <v>0</v>
      </c>
      <c r="G22" s="52"/>
      <c r="H22" s="52">
        <f>SUM(H20:H21)</f>
        <v>0</v>
      </c>
      <c r="I22" s="52"/>
      <c r="J22" s="52">
        <f>SUM(J20:J21)</f>
        <v>0</v>
      </c>
      <c r="K22" s="52"/>
      <c r="L22" s="52">
        <f>SUM(L20:L21)</f>
        <v>-7910</v>
      </c>
      <c r="M22" s="52"/>
      <c r="N22" s="52">
        <f>SUM(N20:N21)</f>
        <v>-7910</v>
      </c>
      <c r="O22" s="52"/>
      <c r="P22" s="52">
        <f>SUM(P20:P21)</f>
        <v>-1495</v>
      </c>
      <c r="Q22" s="52"/>
      <c r="R22" s="52">
        <f>SUM(R20:R21)</f>
        <v>-9405</v>
      </c>
    </row>
    <row r="23" spans="1:18" ht="21.95" customHeight="1">
      <c r="A23" s="1" t="s">
        <v>174</v>
      </c>
      <c r="D23" s="52">
        <v>0</v>
      </c>
      <c r="E23" s="52"/>
      <c r="F23" s="52">
        <v>0</v>
      </c>
      <c r="G23" s="52"/>
      <c r="H23" s="52">
        <v>0</v>
      </c>
      <c r="I23" s="52"/>
      <c r="J23" s="52">
        <v>0</v>
      </c>
      <c r="K23" s="52"/>
      <c r="L23" s="52">
        <v>0</v>
      </c>
      <c r="M23" s="52"/>
      <c r="N23" s="52">
        <v>0</v>
      </c>
      <c r="O23" s="52"/>
      <c r="P23" s="52">
        <v>3924</v>
      </c>
      <c r="Q23" s="52"/>
      <c r="R23" s="52">
        <f>SUM(N23:P23)</f>
        <v>3924</v>
      </c>
    </row>
    <row r="24" spans="1:18" ht="21.95" customHeight="1">
      <c r="A24" s="1" t="s">
        <v>96</v>
      </c>
      <c r="B24" s="22">
        <v>13</v>
      </c>
      <c r="D24" s="52">
        <v>0</v>
      </c>
      <c r="E24" s="52"/>
      <c r="F24" s="52">
        <v>0</v>
      </c>
      <c r="G24" s="52"/>
      <c r="H24" s="52">
        <v>0</v>
      </c>
      <c r="I24" s="52"/>
      <c r="J24" s="52">
        <v>0</v>
      </c>
      <c r="K24" s="52"/>
      <c r="L24" s="52">
        <v>-4438</v>
      </c>
      <c r="M24" s="52"/>
      <c r="N24" s="52">
        <v>-4438</v>
      </c>
      <c r="O24" s="52"/>
      <c r="P24" s="52">
        <v>0</v>
      </c>
      <c r="Q24" s="52"/>
      <c r="R24" s="52">
        <f>SUM(N24:P24)</f>
        <v>-4438</v>
      </c>
    </row>
    <row r="25" spans="1:18" ht="21.95" customHeight="1" thickBot="1">
      <c r="A25" s="3" t="s">
        <v>179</v>
      </c>
      <c r="B25" s="3"/>
      <c r="D25" s="82">
        <f>SUM(D19,D22:D24)</f>
        <v>277375</v>
      </c>
      <c r="E25" s="52"/>
      <c r="F25" s="82">
        <f>SUM(F19,F22:F24)</f>
        <v>80148</v>
      </c>
      <c r="G25" s="52"/>
      <c r="H25" s="82">
        <f>SUM(H19,H22:H24)</f>
        <v>-908</v>
      </c>
      <c r="I25" s="52"/>
      <c r="J25" s="82">
        <f>SUM(J19,J22:J24)</f>
        <v>24265</v>
      </c>
      <c r="K25" s="52"/>
      <c r="L25" s="82">
        <f>SUM(L19,L22:L24)</f>
        <v>181282</v>
      </c>
      <c r="M25" s="52"/>
      <c r="N25" s="82">
        <f>SUM(N19,N22:N24)</f>
        <v>562162</v>
      </c>
      <c r="O25" s="52"/>
      <c r="P25" s="82">
        <f>SUM(P19,P22:P24)</f>
        <v>2110</v>
      </c>
      <c r="Q25" s="52"/>
      <c r="R25" s="82">
        <f>SUM(R19,R22:R24)</f>
        <v>564272</v>
      </c>
    </row>
    <row r="26" spans="1:18" ht="21.95" customHeight="1" thickTop="1">
      <c r="D26" s="6">
        <f>D19-BS!G80</f>
        <v>0</v>
      </c>
      <c r="E26" s="6"/>
      <c r="F26" s="6">
        <f>F19-BS!G81</f>
        <v>0</v>
      </c>
      <c r="G26" s="6"/>
      <c r="H26" s="84">
        <f>H19-BS!G82</f>
        <v>0</v>
      </c>
      <c r="I26" s="6"/>
      <c r="J26" s="84">
        <f>J19-BS!G84</f>
        <v>0</v>
      </c>
      <c r="K26" s="84"/>
      <c r="L26" s="84">
        <f>L19-BS!G85</f>
        <v>0</v>
      </c>
      <c r="R26" s="6">
        <f>R19-BS!G89</f>
        <v>0</v>
      </c>
    </row>
    <row r="27" spans="1:18" ht="21.95" customHeight="1">
      <c r="D27" s="6">
        <f>D25-BS!E80</f>
        <v>0</v>
      </c>
      <c r="E27" s="6"/>
      <c r="F27" s="6">
        <f>F25-BS!E81</f>
        <v>0</v>
      </c>
      <c r="G27" s="6"/>
      <c r="H27" s="84">
        <f>H25-BS!E82</f>
        <v>0</v>
      </c>
      <c r="I27" s="6"/>
      <c r="J27" s="84">
        <f>J25-BS!E84</f>
        <v>0</v>
      </c>
      <c r="K27" s="84"/>
      <c r="L27" s="84">
        <f>L25-BS!E85</f>
        <v>0</v>
      </c>
      <c r="R27" s="6">
        <f>R25-BS!E89</f>
        <v>0</v>
      </c>
    </row>
    <row r="28" spans="1:18" ht="21.95" customHeight="1">
      <c r="A28" s="1" t="s">
        <v>102</v>
      </c>
      <c r="D28" s="6"/>
      <c r="E28" s="6"/>
      <c r="F28" s="6"/>
      <c r="G28" s="6"/>
      <c r="H28" s="9"/>
      <c r="I28" s="6"/>
      <c r="J28" s="9"/>
      <c r="K28" s="9"/>
      <c r="L28" s="9"/>
    </row>
    <row r="29" spans="1:18" ht="21.95" customHeight="1">
      <c r="D29" s="6"/>
      <c r="E29" s="6"/>
      <c r="F29" s="6"/>
      <c r="G29" s="6"/>
      <c r="H29" s="9"/>
      <c r="I29" s="6"/>
      <c r="J29" s="9"/>
      <c r="K29" s="9"/>
      <c r="L29" s="9"/>
    </row>
  </sheetData>
  <mergeCells count="8">
    <mergeCell ref="J10:K10"/>
    <mergeCell ref="A1:R1"/>
    <mergeCell ref="A2:R2"/>
    <mergeCell ref="A3:R3"/>
    <mergeCell ref="A4:R4"/>
    <mergeCell ref="D6:R6"/>
    <mergeCell ref="J7:L7"/>
    <mergeCell ref="J9:L9"/>
  </mergeCells>
  <pageMargins left="0.9" right="0.39370078740157483" top="0.78740157480314965" bottom="0.39370078740157483" header="0.19685039370078741" footer="0.19685039370078741"/>
  <pageSetup paperSize="9" scale="7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EF5A2-06FA-4828-A84C-1BB861E8B4FD}">
  <sheetPr>
    <pageSetUpPr fitToPage="1"/>
  </sheetPr>
  <dimension ref="A1:M26"/>
  <sheetViews>
    <sheetView showGridLines="0" view="pageBreakPreview" zoomScale="70" zoomScaleNormal="100" zoomScaleSheetLayoutView="70" workbookViewId="0">
      <selection activeCell="C17" sqref="C17"/>
    </sheetView>
  </sheetViews>
  <sheetFormatPr defaultColWidth="14.5703125" defaultRowHeight="21.95" customHeight="1"/>
  <cols>
    <col min="1" max="1" width="43.28515625" style="1" customWidth="1"/>
    <col min="2" max="2" width="4.7109375" style="1" customWidth="1"/>
    <col min="3" max="3" width="1.5703125" style="1" customWidth="1"/>
    <col min="4" max="4" width="15.140625" style="1" customWidth="1"/>
    <col min="5" max="5" width="1.5703125" style="1" customWidth="1"/>
    <col min="6" max="6" width="16.42578125" style="1" customWidth="1"/>
    <col min="7" max="7" width="1.5703125" style="1" customWidth="1"/>
    <col min="8" max="8" width="16.140625" style="6" customWidth="1"/>
    <col min="9" max="9" width="1.5703125" style="6" customWidth="1"/>
    <col min="10" max="10" width="17.140625" style="6" customWidth="1"/>
    <col min="11" max="11" width="1.5703125" style="1" customWidth="1"/>
    <col min="12" max="12" width="1.5703125" style="101" customWidth="1"/>
    <col min="13" max="13" width="15.5703125" style="6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55" customFormat="1" ht="21.95" customHeight="1">
      <c r="A1" s="120" t="s">
        <v>64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s="55" customFormat="1" ht="21.95" customHeight="1">
      <c r="A2" s="121" t="s">
        <v>106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s="55" customFormat="1" ht="21.95" customHeight="1">
      <c r="A3" s="121" t="s">
        <v>168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 s="55" customFormat="1" ht="21.95" customHeight="1">
      <c r="A4" s="121" t="s">
        <v>180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13" ht="21.95" customHeight="1">
      <c r="D5" s="4"/>
      <c r="E5" s="4"/>
      <c r="F5" s="4"/>
      <c r="G5" s="4"/>
      <c r="H5" s="2"/>
      <c r="I5" s="2"/>
      <c r="J5" s="2"/>
      <c r="M5" s="2" t="s">
        <v>59</v>
      </c>
    </row>
    <row r="6" spans="1:13" ht="21.95" customHeight="1">
      <c r="D6" s="118" t="s">
        <v>37</v>
      </c>
      <c r="E6" s="118"/>
      <c r="F6" s="118"/>
      <c r="G6" s="118"/>
      <c r="H6" s="118"/>
      <c r="I6" s="118"/>
      <c r="J6" s="118"/>
      <c r="K6" s="118"/>
      <c r="L6" s="118"/>
      <c r="M6" s="118"/>
    </row>
    <row r="7" spans="1:13" ht="21.95" customHeight="1">
      <c r="D7" s="4" t="s">
        <v>30</v>
      </c>
      <c r="E7" s="8"/>
      <c r="F7" s="8"/>
      <c r="G7" s="8"/>
      <c r="H7" s="122" t="s">
        <v>57</v>
      </c>
      <c r="I7" s="122"/>
      <c r="J7" s="122"/>
      <c r="K7" s="8"/>
      <c r="L7" s="97"/>
      <c r="M7" s="103" t="s">
        <v>33</v>
      </c>
    </row>
    <row r="8" spans="1:13" ht="21.95" customHeight="1">
      <c r="D8" s="56" t="s">
        <v>31</v>
      </c>
      <c r="E8" s="56"/>
      <c r="F8" s="56" t="s">
        <v>88</v>
      </c>
      <c r="G8" s="56"/>
      <c r="H8" s="119" t="s">
        <v>129</v>
      </c>
      <c r="I8" s="119"/>
      <c r="J8" s="52"/>
      <c r="K8" s="56"/>
      <c r="L8" s="102"/>
      <c r="M8" s="103" t="s">
        <v>131</v>
      </c>
    </row>
    <row r="9" spans="1:13" ht="21.95" customHeight="1">
      <c r="B9" s="16" t="s">
        <v>1</v>
      </c>
      <c r="D9" s="57" t="s">
        <v>32</v>
      </c>
      <c r="E9" s="56"/>
      <c r="F9" s="57" t="s">
        <v>89</v>
      </c>
      <c r="G9" s="56"/>
      <c r="H9" s="95" t="s">
        <v>130</v>
      </c>
      <c r="I9" s="52"/>
      <c r="J9" s="5" t="s">
        <v>49</v>
      </c>
      <c r="K9" s="56"/>
      <c r="L9" s="5"/>
      <c r="M9" s="5" t="s">
        <v>132</v>
      </c>
    </row>
    <row r="10" spans="1:13" ht="21.95" customHeight="1">
      <c r="A10" s="3" t="s">
        <v>97</v>
      </c>
      <c r="B10" s="3"/>
      <c r="D10" s="52">
        <v>277375</v>
      </c>
      <c r="E10" s="52"/>
      <c r="F10" s="52">
        <v>80148</v>
      </c>
      <c r="G10" s="52"/>
      <c r="H10" s="52">
        <v>22787</v>
      </c>
      <c r="I10" s="52"/>
      <c r="J10" s="52">
        <v>194455</v>
      </c>
      <c r="K10" s="52"/>
      <c r="L10" s="52"/>
      <c r="M10" s="52">
        <f>SUM(D10:K10)</f>
        <v>574765</v>
      </c>
    </row>
    <row r="11" spans="1:13" ht="21.95" customHeight="1">
      <c r="A11" s="1" t="s">
        <v>84</v>
      </c>
      <c r="D11" s="52">
        <v>0</v>
      </c>
      <c r="E11" s="52"/>
      <c r="F11" s="52">
        <v>0</v>
      </c>
      <c r="G11" s="52"/>
      <c r="H11" s="52">
        <v>0</v>
      </c>
      <c r="I11" s="52"/>
      <c r="J11" s="52">
        <f>PL!K90</f>
        <v>17141</v>
      </c>
      <c r="K11" s="52"/>
      <c r="L11" s="52"/>
      <c r="M11" s="52">
        <f>SUM(D11:K11)</f>
        <v>17141</v>
      </c>
    </row>
    <row r="12" spans="1:13" ht="21.95" customHeight="1">
      <c r="A12" s="1" t="s">
        <v>65</v>
      </c>
      <c r="D12" s="5">
        <v>0</v>
      </c>
      <c r="E12" s="52"/>
      <c r="F12" s="5">
        <v>0</v>
      </c>
      <c r="G12" s="52"/>
      <c r="H12" s="5">
        <v>0</v>
      </c>
      <c r="I12" s="52"/>
      <c r="J12" s="5">
        <f>PL!G86</f>
        <v>0</v>
      </c>
      <c r="K12" s="52"/>
      <c r="L12" s="52"/>
      <c r="M12" s="5">
        <f>SUM(G12:K12)</f>
        <v>0</v>
      </c>
    </row>
    <row r="13" spans="1:13" ht="21.95" customHeight="1">
      <c r="A13" s="1" t="s">
        <v>66</v>
      </c>
      <c r="D13" s="52">
        <f>SUM(D11:D12)</f>
        <v>0</v>
      </c>
      <c r="E13" s="52"/>
      <c r="F13" s="52">
        <f>SUM(F11:F12)</f>
        <v>0</v>
      </c>
      <c r="G13" s="52"/>
      <c r="H13" s="52">
        <f>SUM(H11:H12)</f>
        <v>0</v>
      </c>
      <c r="I13" s="52"/>
      <c r="J13" s="52">
        <f>SUM(J11:J12)</f>
        <v>17141</v>
      </c>
      <c r="K13" s="52"/>
      <c r="L13" s="52"/>
      <c r="M13" s="52">
        <f>SUM(G13:K13)</f>
        <v>17141</v>
      </c>
    </row>
    <row r="14" spans="1:13" ht="21.95" customHeight="1">
      <c r="A14" s="1" t="s">
        <v>96</v>
      </c>
      <c r="B14" s="22">
        <v>13</v>
      </c>
      <c r="D14" s="52">
        <v>0</v>
      </c>
      <c r="E14" s="52"/>
      <c r="F14" s="52">
        <v>0</v>
      </c>
      <c r="G14" s="52"/>
      <c r="H14" s="52">
        <v>0</v>
      </c>
      <c r="I14" s="52"/>
      <c r="J14" s="52">
        <v>-7766</v>
      </c>
      <c r="K14" s="52"/>
      <c r="L14" s="52"/>
      <c r="M14" s="52">
        <f>SUM(G14:K14)</f>
        <v>-7766</v>
      </c>
    </row>
    <row r="15" spans="1:13" ht="21.95" customHeight="1" thickBot="1">
      <c r="A15" s="3" t="s">
        <v>178</v>
      </c>
      <c r="B15" s="3"/>
      <c r="D15" s="82">
        <f>SUM(D10,D13:D14)</f>
        <v>277375</v>
      </c>
      <c r="E15" s="52"/>
      <c r="F15" s="82">
        <f>SUM(F10,F13:F14)</f>
        <v>80148</v>
      </c>
      <c r="G15" s="52"/>
      <c r="H15" s="82">
        <f>SUM(H10,H13:H14)</f>
        <v>22787</v>
      </c>
      <c r="I15" s="52"/>
      <c r="J15" s="82">
        <f>SUM(J10,J13:J14)</f>
        <v>203830</v>
      </c>
      <c r="K15" s="52"/>
      <c r="L15" s="52"/>
      <c r="M15" s="82">
        <f>SUM(M10,M13:M14)</f>
        <v>584140</v>
      </c>
    </row>
    <row r="16" spans="1:13" ht="21.95" customHeight="1" thickTop="1">
      <c r="A16" s="3"/>
      <c r="B16" s="3"/>
      <c r="D16" s="40"/>
      <c r="E16" s="83"/>
      <c r="F16" s="40"/>
      <c r="G16" s="83"/>
      <c r="H16" s="40"/>
      <c r="I16" s="40"/>
      <c r="J16" s="40"/>
      <c r="K16" s="83"/>
      <c r="L16" s="99"/>
      <c r="M16" s="40"/>
    </row>
    <row r="17" spans="1:13" ht="21.95" customHeight="1">
      <c r="A17" s="3" t="s">
        <v>139</v>
      </c>
      <c r="B17" s="3"/>
      <c r="D17" s="52">
        <v>277375</v>
      </c>
      <c r="E17" s="52"/>
      <c r="F17" s="52">
        <v>80148</v>
      </c>
      <c r="G17" s="52"/>
      <c r="H17" s="52">
        <v>24265</v>
      </c>
      <c r="I17" s="52"/>
      <c r="J17" s="52">
        <v>207830</v>
      </c>
      <c r="K17" s="52"/>
      <c r="L17" s="52"/>
      <c r="M17" s="52">
        <f>SUM(D17:K17)</f>
        <v>589618</v>
      </c>
    </row>
    <row r="18" spans="1:13" ht="21.95" customHeight="1">
      <c r="A18" s="1" t="s">
        <v>167</v>
      </c>
      <c r="D18" s="52">
        <v>0</v>
      </c>
      <c r="E18" s="52"/>
      <c r="F18" s="52">
        <v>0</v>
      </c>
      <c r="G18" s="52"/>
      <c r="H18" s="52">
        <v>0</v>
      </c>
      <c r="I18" s="52"/>
      <c r="J18" s="52">
        <f>PL!I83</f>
        <v>-12967</v>
      </c>
      <c r="K18" s="52"/>
      <c r="L18" s="52"/>
      <c r="M18" s="52">
        <f>SUM(G18:K18)</f>
        <v>-12967</v>
      </c>
    </row>
    <row r="19" spans="1:13" ht="21.95" customHeight="1">
      <c r="A19" s="1" t="s">
        <v>65</v>
      </c>
      <c r="D19" s="5">
        <v>0</v>
      </c>
      <c r="E19" s="52"/>
      <c r="F19" s="5">
        <v>0</v>
      </c>
      <c r="G19" s="52"/>
      <c r="H19" s="5">
        <v>0</v>
      </c>
      <c r="I19" s="52"/>
      <c r="J19" s="5">
        <f>PL!E86</f>
        <v>0</v>
      </c>
      <c r="K19" s="52"/>
      <c r="L19" s="52"/>
      <c r="M19" s="5">
        <f>SUM(G19:K19)</f>
        <v>0</v>
      </c>
    </row>
    <row r="20" spans="1:13" ht="21.95" customHeight="1">
      <c r="A20" s="1" t="s">
        <v>66</v>
      </c>
      <c r="D20" s="52">
        <f>SUM(D18:D19)</f>
        <v>0</v>
      </c>
      <c r="E20" s="52"/>
      <c r="F20" s="52">
        <f>SUM(F18:F19)</f>
        <v>0</v>
      </c>
      <c r="G20" s="52"/>
      <c r="H20" s="52">
        <f>SUM(H18:H19)</f>
        <v>0</v>
      </c>
      <c r="I20" s="52"/>
      <c r="J20" s="52">
        <f>SUM(J18:J19)</f>
        <v>-12967</v>
      </c>
      <c r="K20" s="52"/>
      <c r="L20" s="52"/>
      <c r="M20" s="52">
        <f>SUM(M18:M19)</f>
        <v>-12967</v>
      </c>
    </row>
    <row r="21" spans="1:13" ht="21.95" customHeight="1">
      <c r="A21" s="1" t="s">
        <v>96</v>
      </c>
      <c r="B21" s="22">
        <v>13</v>
      </c>
      <c r="D21" s="52">
        <v>0</v>
      </c>
      <c r="E21" s="52"/>
      <c r="F21" s="52">
        <v>0</v>
      </c>
      <c r="G21" s="52"/>
      <c r="H21" s="52">
        <v>0</v>
      </c>
      <c r="I21" s="52"/>
      <c r="J21" s="52">
        <v>-4438</v>
      </c>
      <c r="K21" s="52"/>
      <c r="L21" s="52"/>
      <c r="M21" s="52">
        <v>-4438</v>
      </c>
    </row>
    <row r="22" spans="1:13" ht="21.95" customHeight="1" thickBot="1">
      <c r="A22" s="3" t="s">
        <v>179</v>
      </c>
      <c r="B22" s="3"/>
      <c r="D22" s="82">
        <f>SUM(D17,D20:D21)</f>
        <v>277375</v>
      </c>
      <c r="E22" s="52"/>
      <c r="F22" s="82">
        <f>SUM(F17,F20:F21)</f>
        <v>80148</v>
      </c>
      <c r="G22" s="52"/>
      <c r="H22" s="82">
        <f>SUM(H17,H20:H21)</f>
        <v>24265</v>
      </c>
      <c r="I22" s="52"/>
      <c r="J22" s="82">
        <f>SUM(J17,J20:J21)</f>
        <v>190425</v>
      </c>
      <c r="K22" s="52"/>
      <c r="L22" s="52"/>
      <c r="M22" s="82">
        <f>SUM(M17,M20:M21)</f>
        <v>572213</v>
      </c>
    </row>
    <row r="23" spans="1:13" ht="21.95" customHeight="1" thickTop="1">
      <c r="D23" s="6">
        <f>D17-BS!K80</f>
        <v>0</v>
      </c>
      <c r="E23" s="6"/>
      <c r="F23" s="6">
        <f>F17-BS!K81</f>
        <v>0</v>
      </c>
      <c r="G23" s="6"/>
      <c r="H23" s="84">
        <f>H17-BS!K84</f>
        <v>0</v>
      </c>
      <c r="I23" s="84"/>
      <c r="J23" s="84">
        <f>J17-BS!K85</f>
        <v>0</v>
      </c>
      <c r="K23" s="6"/>
      <c r="M23" s="6">
        <f>M17-BS!K89</f>
        <v>0</v>
      </c>
    </row>
    <row r="24" spans="1:13" ht="21.95" customHeight="1">
      <c r="D24" s="6">
        <f>D22-BS!I80</f>
        <v>0</v>
      </c>
      <c r="E24" s="6"/>
      <c r="F24" s="6">
        <f>F22-BS!I81</f>
        <v>0</v>
      </c>
      <c r="G24" s="6"/>
      <c r="H24" s="84">
        <f>H22-BS!I84</f>
        <v>0</v>
      </c>
      <c r="I24" s="84"/>
      <c r="J24" s="104">
        <f>J22-BS!I85</f>
        <v>0</v>
      </c>
      <c r="K24" s="6"/>
      <c r="M24" s="6">
        <f>M22-BS!I89</f>
        <v>0</v>
      </c>
    </row>
    <row r="25" spans="1:13" ht="21.95" customHeight="1">
      <c r="A25" s="1" t="s">
        <v>102</v>
      </c>
      <c r="D25" s="6"/>
      <c r="E25" s="6"/>
      <c r="F25" s="6"/>
      <c r="G25" s="6"/>
      <c r="H25" s="9"/>
      <c r="I25" s="9"/>
      <c r="J25" s="9"/>
      <c r="K25" s="6"/>
    </row>
    <row r="26" spans="1:13" ht="21.95" customHeight="1">
      <c r="D26" s="6"/>
      <c r="E26" s="6"/>
      <c r="F26" s="6"/>
      <c r="G26" s="6"/>
      <c r="H26" s="9"/>
      <c r="I26" s="9"/>
      <c r="J26" s="9"/>
      <c r="K26" s="6"/>
    </row>
  </sheetData>
  <mergeCells count="7">
    <mergeCell ref="H7:J7"/>
    <mergeCell ref="H8:I8"/>
    <mergeCell ref="A1:M1"/>
    <mergeCell ref="A2:M2"/>
    <mergeCell ref="A3:M3"/>
    <mergeCell ref="A4:M4"/>
    <mergeCell ref="D6:M6"/>
  </mergeCells>
  <pageMargins left="0.9" right="0.39370078740157483" top="0.78740157480314965" bottom="0.39370078740157483" header="0.19685039370078741" footer="0.19685039370078741"/>
  <pageSetup paperSize="9" scale="95" orientation="landscape" r:id="rId1"/>
  <headerFooter alignWithMargins="0"/>
  <ignoredErrors>
    <ignoredError sqref="M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6636-CAD2-47C8-9C91-825869B699FE}">
  <dimension ref="A1:L93"/>
  <sheetViews>
    <sheetView showGridLines="0" tabSelected="1" view="pageBreakPreview" topLeftCell="A50" zoomScale="90" zoomScaleNormal="53" zoomScaleSheetLayoutView="90" workbookViewId="0">
      <selection activeCell="A64" sqref="A64"/>
    </sheetView>
  </sheetViews>
  <sheetFormatPr defaultColWidth="10.5703125" defaultRowHeight="21.75" customHeight="1"/>
  <cols>
    <col min="1" max="1" width="56.140625" style="29" customWidth="1"/>
    <col min="2" max="2" width="9.42578125" style="29" customWidth="1"/>
    <col min="3" max="3" width="1.5703125" style="29" customWidth="1"/>
    <col min="4" max="4" width="15.42578125" style="25" customWidth="1"/>
    <col min="5" max="5" width="1.42578125" style="25" customWidth="1"/>
    <col min="6" max="6" width="15.42578125" style="25" customWidth="1"/>
    <col min="7" max="7" width="1.42578125" style="25" customWidth="1"/>
    <col min="8" max="8" width="15.42578125" style="25" customWidth="1"/>
    <col min="9" max="9" width="1.42578125" style="25" customWidth="1"/>
    <col min="10" max="10" width="15.42578125" style="25" customWidth="1"/>
    <col min="11" max="11" width="0.85546875" style="29" customWidth="1"/>
    <col min="12" max="16384" width="10.5703125" style="29"/>
  </cols>
  <sheetData>
    <row r="1" spans="1:10" ht="21.75" customHeight="1">
      <c r="J1" s="26" t="s">
        <v>64</v>
      </c>
    </row>
    <row r="2" spans="1:10" s="33" customFormat="1" ht="21.75" customHeight="1">
      <c r="A2" s="121" t="s">
        <v>106</v>
      </c>
      <c r="B2" s="121"/>
      <c r="C2" s="121"/>
      <c r="D2" s="121"/>
      <c r="E2" s="121"/>
      <c r="F2" s="121"/>
      <c r="G2" s="121"/>
      <c r="H2" s="58"/>
      <c r="I2" s="58"/>
      <c r="J2" s="58"/>
    </row>
    <row r="3" spans="1:10" s="33" customFormat="1" ht="21.75" customHeight="1">
      <c r="A3" s="33" t="s">
        <v>35</v>
      </c>
      <c r="D3" s="58"/>
      <c r="E3" s="58"/>
      <c r="F3" s="58"/>
      <c r="G3" s="58"/>
      <c r="H3" s="58"/>
      <c r="I3" s="58"/>
      <c r="J3" s="58"/>
    </row>
    <row r="4" spans="1:10" s="33" customFormat="1" ht="21.75" customHeight="1">
      <c r="A4" s="33" t="s">
        <v>180</v>
      </c>
      <c r="D4" s="58"/>
      <c r="E4" s="58"/>
      <c r="F4" s="58"/>
      <c r="G4" s="58"/>
      <c r="H4" s="58"/>
      <c r="I4" s="58"/>
      <c r="J4" s="58"/>
    </row>
    <row r="5" spans="1:10" ht="21.75" customHeight="1">
      <c r="A5" s="33"/>
      <c r="B5" s="34"/>
      <c r="C5" s="34"/>
      <c r="D5" s="59"/>
      <c r="E5" s="59"/>
      <c r="F5" s="59"/>
      <c r="G5" s="59"/>
      <c r="H5" s="59"/>
      <c r="I5" s="59"/>
      <c r="J5" s="26" t="s">
        <v>59</v>
      </c>
    </row>
    <row r="6" spans="1:10" s="35" customFormat="1" ht="21.75" customHeight="1">
      <c r="D6" s="60"/>
      <c r="E6" s="60" t="s">
        <v>36</v>
      </c>
      <c r="F6" s="60"/>
      <c r="G6" s="58"/>
      <c r="H6" s="61"/>
      <c r="I6" s="60" t="s">
        <v>37</v>
      </c>
      <c r="J6" s="61"/>
    </row>
    <row r="7" spans="1:10" s="35" customFormat="1" ht="21.75" customHeight="1">
      <c r="B7" s="36"/>
      <c r="D7" s="37">
        <v>2025</v>
      </c>
      <c r="E7" s="62"/>
      <c r="F7" s="37">
        <v>2024</v>
      </c>
      <c r="G7" s="63"/>
      <c r="H7" s="37">
        <v>2025</v>
      </c>
      <c r="I7" s="62"/>
      <c r="J7" s="37">
        <v>2024</v>
      </c>
    </row>
    <row r="8" spans="1:10" ht="21.75" customHeight="1">
      <c r="A8" s="33" t="s">
        <v>38</v>
      </c>
      <c r="F8" s="27"/>
      <c r="G8" s="64"/>
      <c r="H8" s="64"/>
      <c r="J8" s="27"/>
    </row>
    <row r="9" spans="1:10" ht="21.75" customHeight="1">
      <c r="A9" s="29" t="s">
        <v>159</v>
      </c>
      <c r="D9" s="25">
        <f>PL!E81</f>
        <v>-9674</v>
      </c>
      <c r="F9" s="25">
        <f>PL!G81</f>
        <v>33864</v>
      </c>
      <c r="H9" s="25">
        <f>PL!I81</f>
        <v>-14783</v>
      </c>
      <c r="J9" s="25">
        <f>PL!K81</f>
        <v>22132</v>
      </c>
    </row>
    <row r="10" spans="1:10" ht="21.75" customHeight="1">
      <c r="A10" s="29" t="s">
        <v>160</v>
      </c>
    </row>
    <row r="11" spans="1:10" ht="21.75" customHeight="1">
      <c r="A11" s="29" t="s">
        <v>78</v>
      </c>
    </row>
    <row r="12" spans="1:10" ht="21.75" customHeight="1">
      <c r="A12" s="29" t="s">
        <v>52</v>
      </c>
    </row>
    <row r="13" spans="1:10" ht="21.75" customHeight="1">
      <c r="A13" s="29" t="s">
        <v>50</v>
      </c>
      <c r="D13" s="68">
        <v>168679</v>
      </c>
      <c r="E13" s="65"/>
      <c r="F13" s="68">
        <v>139060</v>
      </c>
      <c r="G13" s="65"/>
      <c r="H13" s="65">
        <v>111291</v>
      </c>
      <c r="I13" s="65"/>
      <c r="J13" s="65">
        <v>87986</v>
      </c>
    </row>
    <row r="14" spans="1:10" ht="21.75" customHeight="1">
      <c r="A14" s="29" t="s">
        <v>39</v>
      </c>
      <c r="B14" s="39"/>
      <c r="D14" s="65">
        <v>3760</v>
      </c>
      <c r="E14" s="65"/>
      <c r="F14" s="65">
        <v>3797</v>
      </c>
      <c r="G14" s="65"/>
      <c r="H14" s="65">
        <v>2617</v>
      </c>
      <c r="I14" s="65"/>
      <c r="J14" s="65">
        <v>2914</v>
      </c>
    </row>
    <row r="15" spans="1:10" ht="21.75" customHeight="1">
      <c r="A15" s="29" t="s">
        <v>187</v>
      </c>
      <c r="B15" s="39"/>
      <c r="D15" s="65">
        <v>-318</v>
      </c>
      <c r="E15" s="65"/>
      <c r="F15" s="65">
        <v>-745</v>
      </c>
      <c r="G15" s="65"/>
      <c r="H15" s="65">
        <v>-318</v>
      </c>
      <c r="I15" s="65"/>
      <c r="J15" s="65">
        <v>-745</v>
      </c>
    </row>
    <row r="16" spans="1:10" ht="21.75" customHeight="1">
      <c r="A16" s="29" t="s">
        <v>183</v>
      </c>
      <c r="B16" s="39"/>
      <c r="D16" s="65">
        <v>1346</v>
      </c>
      <c r="E16" s="65"/>
      <c r="F16" s="65">
        <v>0</v>
      </c>
      <c r="G16" s="65"/>
      <c r="H16" s="65">
        <v>1346</v>
      </c>
      <c r="I16" s="65"/>
      <c r="J16" s="65">
        <v>0</v>
      </c>
    </row>
    <row r="17" spans="1:10" ht="21.75" customHeight="1">
      <c r="A17" s="29" t="s">
        <v>192</v>
      </c>
      <c r="B17" s="39"/>
      <c r="D17" s="65">
        <v>-3786</v>
      </c>
      <c r="E17" s="65"/>
      <c r="F17" s="65">
        <v>-12534</v>
      </c>
      <c r="G17" s="65"/>
      <c r="H17" s="65">
        <v>0</v>
      </c>
      <c r="I17" s="65"/>
      <c r="J17" s="65">
        <v>0</v>
      </c>
    </row>
    <row r="18" spans="1:10" ht="21.75" customHeight="1">
      <c r="A18" s="29" t="s">
        <v>184</v>
      </c>
      <c r="B18" s="39"/>
      <c r="D18" s="65">
        <v>0</v>
      </c>
      <c r="E18" s="65"/>
      <c r="F18" s="65">
        <v>52</v>
      </c>
      <c r="G18" s="65"/>
      <c r="H18" s="65">
        <v>0</v>
      </c>
      <c r="I18" s="65"/>
      <c r="J18" s="65">
        <v>52</v>
      </c>
    </row>
    <row r="19" spans="1:10" ht="21.75" customHeight="1">
      <c r="A19" s="108" t="s">
        <v>169</v>
      </c>
      <c r="B19" s="39"/>
      <c r="D19" s="65">
        <v>1598</v>
      </c>
      <c r="E19" s="65"/>
      <c r="F19" s="65">
        <v>0</v>
      </c>
      <c r="G19" s="65"/>
      <c r="H19" s="65">
        <v>0</v>
      </c>
      <c r="I19" s="65"/>
      <c r="J19" s="65">
        <v>0</v>
      </c>
    </row>
    <row r="20" spans="1:10" ht="21.75" customHeight="1">
      <c r="A20" s="29" t="s">
        <v>90</v>
      </c>
      <c r="B20" s="39"/>
      <c r="D20" s="65">
        <v>2420</v>
      </c>
      <c r="E20" s="66"/>
      <c r="F20" s="65">
        <v>2176</v>
      </c>
      <c r="G20" s="66"/>
      <c r="H20" s="65">
        <v>2363</v>
      </c>
      <c r="I20" s="65"/>
      <c r="J20" s="65">
        <v>1515</v>
      </c>
    </row>
    <row r="21" spans="1:10" ht="21.75" customHeight="1">
      <c r="A21" s="29" t="s">
        <v>181</v>
      </c>
      <c r="B21" s="39"/>
      <c r="D21" s="65">
        <v>0</v>
      </c>
      <c r="E21" s="66"/>
      <c r="F21" s="65">
        <v>0</v>
      </c>
      <c r="G21" s="66"/>
      <c r="H21" s="65">
        <v>0</v>
      </c>
      <c r="I21" s="65"/>
      <c r="J21" s="65">
        <v>-5000</v>
      </c>
    </row>
    <row r="22" spans="1:10" ht="21.75" customHeight="1">
      <c r="A22" s="29" t="s">
        <v>104</v>
      </c>
      <c r="B22" s="39"/>
      <c r="D22" s="68">
        <v>-1841</v>
      </c>
      <c r="E22" s="66"/>
      <c r="F22" s="68">
        <v>-2683</v>
      </c>
      <c r="G22" s="66"/>
      <c r="H22" s="65">
        <v>-9418</v>
      </c>
      <c r="I22" s="65"/>
      <c r="J22" s="65">
        <v>-9287</v>
      </c>
    </row>
    <row r="23" spans="1:10" ht="21.75" customHeight="1">
      <c r="A23" s="29" t="s">
        <v>105</v>
      </c>
      <c r="B23" s="39"/>
      <c r="D23" s="67">
        <v>9106</v>
      </c>
      <c r="E23" s="65"/>
      <c r="F23" s="67">
        <v>11800</v>
      </c>
      <c r="G23" s="68"/>
      <c r="H23" s="67">
        <v>8657</v>
      </c>
      <c r="I23" s="68"/>
      <c r="J23" s="67">
        <v>11014</v>
      </c>
    </row>
    <row r="24" spans="1:10" ht="21.75" customHeight="1">
      <c r="A24" s="29" t="s">
        <v>40</v>
      </c>
      <c r="B24" s="39"/>
      <c r="D24" s="27"/>
      <c r="F24" s="27"/>
      <c r="G24" s="27"/>
      <c r="I24" s="27"/>
    </row>
    <row r="25" spans="1:10" ht="21.75" customHeight="1">
      <c r="A25" s="29" t="s">
        <v>85</v>
      </c>
      <c r="B25" s="39"/>
      <c r="D25" s="25">
        <f>SUM(D9:D23)</f>
        <v>171290</v>
      </c>
      <c r="F25" s="25">
        <f>SUM(F9:F23)</f>
        <v>174787</v>
      </c>
      <c r="H25" s="25">
        <f>SUM(H9:H23)</f>
        <v>101755</v>
      </c>
      <c r="J25" s="25">
        <f>SUM(J9:J23)</f>
        <v>110581</v>
      </c>
    </row>
    <row r="26" spans="1:10" ht="21.75" customHeight="1">
      <c r="A26" s="29" t="s">
        <v>83</v>
      </c>
      <c r="B26" s="39"/>
    </row>
    <row r="27" spans="1:10" ht="21.75" customHeight="1">
      <c r="A27" s="29" t="s">
        <v>193</v>
      </c>
      <c r="B27" s="39"/>
      <c r="D27" s="65">
        <v>-1408</v>
      </c>
      <c r="E27" s="65"/>
      <c r="F27" s="65">
        <v>76334</v>
      </c>
      <c r="G27" s="65"/>
      <c r="H27" s="65">
        <v>1771</v>
      </c>
      <c r="I27" s="65"/>
      <c r="J27" s="65">
        <v>81364</v>
      </c>
    </row>
    <row r="28" spans="1:10" ht="21.75" customHeight="1">
      <c r="A28" s="29" t="s">
        <v>140</v>
      </c>
      <c r="B28" s="39"/>
      <c r="D28" s="65">
        <v>-33455</v>
      </c>
      <c r="E28" s="65"/>
      <c r="F28" s="65">
        <v>-207837</v>
      </c>
      <c r="G28" s="65"/>
      <c r="H28" s="65">
        <v>-22065</v>
      </c>
      <c r="I28" s="65"/>
      <c r="J28" s="65">
        <v>-131669</v>
      </c>
    </row>
    <row r="29" spans="1:10" ht="21.75" customHeight="1">
      <c r="A29" s="29" t="s">
        <v>141</v>
      </c>
      <c r="B29" s="39"/>
      <c r="D29" s="65">
        <v>-12</v>
      </c>
      <c r="E29" s="65"/>
      <c r="F29" s="65">
        <v>0</v>
      </c>
      <c r="G29" s="65"/>
      <c r="H29" s="65">
        <v>0</v>
      </c>
      <c r="I29" s="65"/>
      <c r="J29" s="65">
        <v>0</v>
      </c>
    </row>
    <row r="30" spans="1:10" ht="21.75" customHeight="1">
      <c r="A30" s="29" t="s">
        <v>142</v>
      </c>
      <c r="B30" s="39"/>
      <c r="D30" s="65">
        <v>-2226</v>
      </c>
      <c r="E30" s="65"/>
      <c r="F30" s="65">
        <v>486</v>
      </c>
      <c r="G30" s="65"/>
      <c r="H30" s="65">
        <v>-1863</v>
      </c>
      <c r="I30" s="65"/>
      <c r="J30" s="65">
        <v>423</v>
      </c>
    </row>
    <row r="31" spans="1:10" ht="21.75" customHeight="1">
      <c r="A31" s="29" t="s">
        <v>72</v>
      </c>
      <c r="B31" s="39"/>
    </row>
    <row r="32" spans="1:10" ht="21.75" customHeight="1">
      <c r="A32" s="29" t="s">
        <v>194</v>
      </c>
      <c r="B32" s="39"/>
      <c r="D32" s="68">
        <v>-179</v>
      </c>
      <c r="E32" s="65"/>
      <c r="F32" s="68">
        <v>-67164</v>
      </c>
      <c r="G32" s="65"/>
      <c r="H32" s="65">
        <v>-4180</v>
      </c>
      <c r="I32" s="65"/>
      <c r="J32" s="65">
        <v>-49519</v>
      </c>
    </row>
    <row r="33" spans="1:10" ht="21.75" customHeight="1">
      <c r="A33" s="29" t="s">
        <v>143</v>
      </c>
      <c r="B33" s="39"/>
      <c r="D33" s="69">
        <v>-1218</v>
      </c>
      <c r="E33" s="65"/>
      <c r="F33" s="69">
        <v>1002</v>
      </c>
      <c r="G33" s="65"/>
      <c r="H33" s="69">
        <v>-1598</v>
      </c>
      <c r="I33" s="65"/>
      <c r="J33" s="69">
        <v>-891</v>
      </c>
    </row>
    <row r="34" spans="1:10" ht="21.75" customHeight="1">
      <c r="A34" s="29" t="s">
        <v>144</v>
      </c>
      <c r="B34" s="39"/>
      <c r="D34" s="65">
        <f>SUM(D25:D33)</f>
        <v>132792</v>
      </c>
      <c r="E34" s="65"/>
      <c r="F34" s="65">
        <f>SUM(F25:F33)</f>
        <v>-22392</v>
      </c>
      <c r="G34" s="65"/>
      <c r="H34" s="65">
        <f>SUM(H25:H33)</f>
        <v>73820</v>
      </c>
      <c r="I34" s="65"/>
      <c r="J34" s="65">
        <f>SUM(J25:J33)</f>
        <v>10289</v>
      </c>
    </row>
    <row r="35" spans="1:10" ht="21.75" customHeight="1">
      <c r="A35" s="29" t="s">
        <v>41</v>
      </c>
      <c r="B35" s="39"/>
      <c r="D35" s="69">
        <v>-2039</v>
      </c>
      <c r="E35" s="65"/>
      <c r="F35" s="69">
        <v>-4188</v>
      </c>
      <c r="G35" s="65"/>
      <c r="H35" s="69">
        <v>-921</v>
      </c>
      <c r="I35" s="65"/>
      <c r="J35" s="69">
        <v>-1811</v>
      </c>
    </row>
    <row r="36" spans="1:10" ht="21.75" customHeight="1">
      <c r="A36" s="33" t="s">
        <v>145</v>
      </c>
      <c r="B36" s="39"/>
      <c r="D36" s="28">
        <f>SUM(D34:D35)</f>
        <v>130753</v>
      </c>
      <c r="F36" s="28">
        <f>SUM(F34:F35)</f>
        <v>-26580</v>
      </c>
      <c r="H36" s="28">
        <f>SUM(H34:H35)</f>
        <v>72899</v>
      </c>
      <c r="J36" s="28">
        <f>SUM(J34:J35)</f>
        <v>8478</v>
      </c>
    </row>
    <row r="37" spans="1:10" ht="21.75" customHeight="1">
      <c r="A37" s="33"/>
      <c r="B37" s="39"/>
    </row>
    <row r="38" spans="1:10" ht="21.75" customHeight="1">
      <c r="A38" s="1" t="s">
        <v>102</v>
      </c>
      <c r="B38" s="39"/>
    </row>
    <row r="39" spans="1:10" s="33" customFormat="1" ht="21.75" customHeight="1">
      <c r="A39" s="29"/>
      <c r="B39" s="29"/>
      <c r="C39" s="29"/>
      <c r="D39" s="25"/>
      <c r="E39" s="25"/>
      <c r="F39" s="25"/>
      <c r="G39" s="25"/>
      <c r="H39" s="25"/>
      <c r="I39" s="25"/>
      <c r="J39" s="26" t="s">
        <v>64</v>
      </c>
    </row>
    <row r="40" spans="1:10" s="33" customFormat="1" ht="21.75" customHeight="1">
      <c r="A40" s="121" t="s">
        <v>106</v>
      </c>
      <c r="B40" s="121"/>
      <c r="C40" s="121"/>
      <c r="D40" s="121"/>
      <c r="E40" s="121"/>
      <c r="F40" s="121"/>
      <c r="G40" s="121"/>
      <c r="H40" s="58"/>
      <c r="I40" s="58"/>
      <c r="J40" s="58"/>
    </row>
    <row r="41" spans="1:10" ht="21.75" customHeight="1">
      <c r="A41" s="33" t="s">
        <v>42</v>
      </c>
      <c r="B41" s="33"/>
      <c r="C41" s="33"/>
      <c r="D41" s="58"/>
      <c r="E41" s="58"/>
      <c r="F41" s="58"/>
      <c r="G41" s="58"/>
      <c r="H41" s="58"/>
      <c r="I41" s="58"/>
      <c r="J41" s="58"/>
    </row>
    <row r="42" spans="1:10" s="35" customFormat="1" ht="21.75" customHeight="1">
      <c r="A42" s="33" t="s">
        <v>180</v>
      </c>
      <c r="B42" s="33"/>
      <c r="C42" s="33"/>
      <c r="D42" s="58"/>
      <c r="E42" s="58"/>
      <c r="F42" s="58"/>
      <c r="G42" s="58"/>
      <c r="H42" s="58"/>
      <c r="I42" s="58"/>
      <c r="J42" s="58"/>
    </row>
    <row r="43" spans="1:10" s="35" customFormat="1" ht="21.75" customHeight="1">
      <c r="A43" s="34"/>
      <c r="B43" s="34"/>
      <c r="C43" s="34"/>
      <c r="D43" s="59"/>
      <c r="E43" s="59"/>
      <c r="F43" s="59"/>
      <c r="G43" s="59"/>
      <c r="H43" s="59"/>
      <c r="I43" s="59"/>
      <c r="J43" s="26" t="s">
        <v>59</v>
      </c>
    </row>
    <row r="44" spans="1:10" ht="21.75" customHeight="1">
      <c r="A44" s="35"/>
      <c r="B44" s="35"/>
      <c r="C44" s="35"/>
      <c r="D44" s="60"/>
      <c r="E44" s="60" t="s">
        <v>36</v>
      </c>
      <c r="F44" s="60"/>
      <c r="G44" s="58"/>
      <c r="H44" s="61"/>
      <c r="I44" s="60" t="s">
        <v>37</v>
      </c>
      <c r="J44" s="61"/>
    </row>
    <row r="45" spans="1:10" ht="21.75" customHeight="1">
      <c r="A45" s="35"/>
      <c r="B45" s="36"/>
      <c r="C45" s="35"/>
      <c r="D45" s="37">
        <v>2025</v>
      </c>
      <c r="E45" s="62"/>
      <c r="F45" s="37">
        <v>2024</v>
      </c>
      <c r="G45" s="63"/>
      <c r="H45" s="37">
        <v>2025</v>
      </c>
      <c r="I45" s="62"/>
      <c r="J45" s="37">
        <v>2024</v>
      </c>
    </row>
    <row r="46" spans="1:10" ht="21.75" customHeight="1">
      <c r="A46" s="33" t="s">
        <v>43</v>
      </c>
      <c r="F46" s="27"/>
    </row>
    <row r="47" spans="1:10" ht="21.75" customHeight="1">
      <c r="A47" s="29" t="s">
        <v>186</v>
      </c>
      <c r="D47" s="25">
        <v>0</v>
      </c>
      <c r="F47" s="27">
        <v>-2</v>
      </c>
      <c r="H47" s="27">
        <v>0</v>
      </c>
      <c r="J47" s="27">
        <v>-2</v>
      </c>
    </row>
    <row r="48" spans="1:10" ht="21.75" customHeight="1">
      <c r="A48" s="29" t="s">
        <v>94</v>
      </c>
      <c r="D48" s="65">
        <v>0</v>
      </c>
      <c r="E48" s="65"/>
      <c r="F48" s="65">
        <v>-53000</v>
      </c>
      <c r="G48" s="65"/>
      <c r="H48" s="65">
        <v>-17300</v>
      </c>
      <c r="I48" s="65"/>
      <c r="J48" s="65">
        <v>-101800</v>
      </c>
    </row>
    <row r="49" spans="1:10" ht="21.75" customHeight="1">
      <c r="A49" s="29" t="s">
        <v>98</v>
      </c>
      <c r="D49" s="65">
        <v>0</v>
      </c>
      <c r="E49" s="65"/>
      <c r="F49" s="68">
        <v>53000</v>
      </c>
      <c r="G49" s="65"/>
      <c r="H49" s="68">
        <v>36986</v>
      </c>
      <c r="I49" s="65"/>
      <c r="J49" s="68">
        <v>80000</v>
      </c>
    </row>
    <row r="50" spans="1:10" ht="21.75" customHeight="1">
      <c r="A50" s="29" t="s">
        <v>99</v>
      </c>
      <c r="D50" s="65">
        <v>0</v>
      </c>
      <c r="E50" s="85"/>
      <c r="F50" s="65">
        <v>-1250</v>
      </c>
      <c r="G50" s="85"/>
      <c r="H50" s="65">
        <v>0</v>
      </c>
      <c r="I50" s="85"/>
      <c r="J50" s="65">
        <v>0</v>
      </c>
    </row>
    <row r="51" spans="1:10" ht="21.75" customHeight="1">
      <c r="A51" s="29" t="s">
        <v>198</v>
      </c>
      <c r="D51" s="65"/>
      <c r="E51" s="85"/>
      <c r="F51" s="65"/>
      <c r="G51" s="85"/>
      <c r="H51" s="65"/>
      <c r="I51" s="85"/>
      <c r="J51" s="65"/>
    </row>
    <row r="52" spans="1:10" ht="21.75" customHeight="1">
      <c r="A52" s="29" t="s">
        <v>157</v>
      </c>
      <c r="D52" s="65">
        <v>3924</v>
      </c>
      <c r="E52" s="85"/>
      <c r="F52" s="65">
        <v>0</v>
      </c>
      <c r="G52" s="85"/>
      <c r="H52" s="65">
        <v>0</v>
      </c>
      <c r="I52" s="85"/>
      <c r="J52" s="65">
        <v>0</v>
      </c>
    </row>
    <row r="53" spans="1:10" ht="21.75" customHeight="1">
      <c r="A53" s="29" t="s">
        <v>146</v>
      </c>
      <c r="D53" s="65">
        <v>0</v>
      </c>
      <c r="E53" s="85"/>
      <c r="F53" s="65">
        <v>-924</v>
      </c>
      <c r="G53" s="85"/>
      <c r="H53" s="65">
        <v>0</v>
      </c>
      <c r="I53" s="85"/>
      <c r="J53" s="65">
        <v>0</v>
      </c>
    </row>
    <row r="54" spans="1:10" ht="21.75" customHeight="1">
      <c r="A54" s="29" t="s">
        <v>147</v>
      </c>
      <c r="D54" s="65">
        <v>-298</v>
      </c>
      <c r="E54" s="85"/>
      <c r="F54" s="65">
        <v>-736</v>
      </c>
      <c r="G54" s="85"/>
      <c r="H54" s="65">
        <v>-61</v>
      </c>
      <c r="I54" s="85"/>
      <c r="J54" s="65">
        <v>-297</v>
      </c>
    </row>
    <row r="55" spans="1:10" ht="21.75" customHeight="1">
      <c r="A55" s="29" t="s">
        <v>148</v>
      </c>
      <c r="D55" s="65">
        <v>-38</v>
      </c>
      <c r="E55" s="85"/>
      <c r="F55" s="68">
        <v>-510</v>
      </c>
      <c r="G55" s="85"/>
      <c r="H55" s="68">
        <v>-39</v>
      </c>
      <c r="I55" s="85"/>
      <c r="J55" s="68">
        <v>-498</v>
      </c>
    </row>
    <row r="56" spans="1:10" ht="21.75" customHeight="1">
      <c r="A56" s="29" t="s">
        <v>185</v>
      </c>
      <c r="D56" s="65">
        <v>0</v>
      </c>
      <c r="E56" s="85"/>
      <c r="F56" s="68">
        <v>5000</v>
      </c>
      <c r="G56" s="85"/>
      <c r="H56" s="68">
        <v>0</v>
      </c>
      <c r="I56" s="85"/>
      <c r="J56" s="68">
        <v>5000</v>
      </c>
    </row>
    <row r="57" spans="1:10" ht="21.75" customHeight="1">
      <c r="A57" s="29" t="s">
        <v>95</v>
      </c>
      <c r="D57" s="65">
        <v>1839</v>
      </c>
      <c r="E57" s="85"/>
      <c r="F57" s="65">
        <v>2779</v>
      </c>
      <c r="G57" s="85"/>
      <c r="H57" s="65">
        <v>9606</v>
      </c>
      <c r="I57" s="85"/>
      <c r="J57" s="65">
        <v>9383</v>
      </c>
    </row>
    <row r="58" spans="1:10" ht="21.75" customHeight="1">
      <c r="A58" s="33" t="s">
        <v>100</v>
      </c>
      <c r="D58" s="30">
        <f>SUM(D47:D57)</f>
        <v>5427</v>
      </c>
      <c r="E58" s="70"/>
      <c r="F58" s="30">
        <f>SUM(F47:F57)</f>
        <v>4357</v>
      </c>
      <c r="G58" s="70"/>
      <c r="H58" s="30">
        <f>SUM(H47:H57)</f>
        <v>29192</v>
      </c>
      <c r="I58" s="70"/>
      <c r="J58" s="30">
        <f>SUM(J47:J57)</f>
        <v>-8214</v>
      </c>
    </row>
    <row r="59" spans="1:10" ht="21.75" customHeight="1">
      <c r="A59" s="33" t="s">
        <v>44</v>
      </c>
      <c r="E59" s="70"/>
      <c r="G59" s="70"/>
      <c r="I59" s="70"/>
    </row>
    <row r="60" spans="1:10" ht="21.75" customHeight="1">
      <c r="A60" s="29" t="s">
        <v>195</v>
      </c>
      <c r="D60" s="65">
        <v>-1134</v>
      </c>
      <c r="E60" s="65"/>
      <c r="F60" s="65">
        <v>3175</v>
      </c>
      <c r="G60" s="65"/>
      <c r="H60" s="65">
        <v>-1134</v>
      </c>
      <c r="I60" s="65"/>
      <c r="J60" s="65">
        <v>3175</v>
      </c>
    </row>
    <row r="61" spans="1:10" ht="21.75" customHeight="1">
      <c r="A61" s="29" t="s">
        <v>202</v>
      </c>
      <c r="D61" s="65">
        <v>17546</v>
      </c>
      <c r="E61" s="65"/>
      <c r="F61" s="65">
        <v>118066</v>
      </c>
      <c r="G61" s="65"/>
      <c r="H61" s="65">
        <v>11070</v>
      </c>
      <c r="I61" s="65"/>
      <c r="J61" s="65">
        <v>87529</v>
      </c>
    </row>
    <row r="62" spans="1:10" ht="21.75" customHeight="1">
      <c r="A62" s="29" t="s">
        <v>206</v>
      </c>
      <c r="D62" s="65">
        <v>-77383</v>
      </c>
      <c r="E62" s="65"/>
      <c r="F62" s="65">
        <v>-61125</v>
      </c>
      <c r="G62" s="65"/>
      <c r="H62" s="65">
        <v>-42550</v>
      </c>
      <c r="I62" s="65"/>
      <c r="J62" s="65">
        <v>-57834</v>
      </c>
    </row>
    <row r="63" spans="1:10" ht="21.75" customHeight="1">
      <c r="A63" s="29" t="s">
        <v>207</v>
      </c>
      <c r="D63" s="65">
        <v>5000</v>
      </c>
      <c r="E63" s="65"/>
      <c r="F63" s="65">
        <v>41000</v>
      </c>
      <c r="G63" s="65"/>
      <c r="H63" s="65">
        <v>5000</v>
      </c>
      <c r="I63" s="65"/>
      <c r="J63" s="65">
        <v>28000</v>
      </c>
    </row>
    <row r="64" spans="1:10" ht="21.75" customHeight="1">
      <c r="A64" s="29" t="s">
        <v>171</v>
      </c>
      <c r="D64" s="65">
        <v>-15000</v>
      </c>
      <c r="E64" s="65"/>
      <c r="F64" s="68">
        <v>-18000</v>
      </c>
      <c r="G64" s="65"/>
      <c r="H64" s="65">
        <v>0</v>
      </c>
      <c r="I64" s="65"/>
      <c r="J64" s="68">
        <v>-18000</v>
      </c>
    </row>
    <row r="65" spans="1:10" ht="21.75" customHeight="1">
      <c r="A65" s="29" t="s">
        <v>196</v>
      </c>
      <c r="D65" s="65">
        <v>0</v>
      </c>
      <c r="E65" s="65"/>
      <c r="F65" s="65">
        <v>7249</v>
      </c>
      <c r="G65" s="65"/>
      <c r="H65" s="65">
        <v>0</v>
      </c>
      <c r="I65" s="65"/>
      <c r="J65" s="65">
        <v>6000</v>
      </c>
    </row>
    <row r="66" spans="1:10" ht="21.75" customHeight="1">
      <c r="A66" s="29" t="s">
        <v>158</v>
      </c>
      <c r="D66" s="65">
        <v>-3925</v>
      </c>
      <c r="E66" s="65"/>
      <c r="F66" s="68">
        <v>-7249</v>
      </c>
      <c r="G66" s="65"/>
      <c r="H66" s="65">
        <v>-4200</v>
      </c>
      <c r="I66" s="65"/>
      <c r="J66" s="68">
        <v>-6000</v>
      </c>
    </row>
    <row r="67" spans="1:10" ht="21.75" customHeight="1">
      <c r="A67" s="29" t="s">
        <v>149</v>
      </c>
      <c r="D67" s="65">
        <v>179578</v>
      </c>
      <c r="E67" s="65"/>
      <c r="F67" s="65">
        <v>136986</v>
      </c>
      <c r="G67" s="65"/>
      <c r="H67" s="65">
        <v>179578</v>
      </c>
      <c r="I67" s="65"/>
      <c r="J67" s="68">
        <v>136986</v>
      </c>
    </row>
    <row r="68" spans="1:10" ht="21.75" customHeight="1">
      <c r="A68" s="29" t="s">
        <v>150</v>
      </c>
      <c r="D68" s="65">
        <v>-202578</v>
      </c>
      <c r="E68" s="65"/>
      <c r="F68" s="65">
        <v>-93778</v>
      </c>
      <c r="G68" s="65"/>
      <c r="H68" s="65">
        <v>-202578</v>
      </c>
      <c r="I68" s="65"/>
      <c r="J68" s="65">
        <v>-93778</v>
      </c>
    </row>
    <row r="69" spans="1:10" ht="21.75" customHeight="1">
      <c r="A69" s="29" t="s">
        <v>182</v>
      </c>
      <c r="D69" s="65">
        <v>0</v>
      </c>
      <c r="E69" s="65"/>
      <c r="F69" s="65">
        <v>-66412</v>
      </c>
      <c r="G69" s="65"/>
      <c r="H69" s="65">
        <v>0</v>
      </c>
      <c r="I69" s="65"/>
      <c r="J69" s="65">
        <v>-46412</v>
      </c>
    </row>
    <row r="70" spans="1:10" ht="21.75" customHeight="1">
      <c r="A70" s="29" t="s">
        <v>86</v>
      </c>
      <c r="D70" s="65">
        <v>-2399</v>
      </c>
      <c r="E70" s="65"/>
      <c r="F70" s="65">
        <v>-2275</v>
      </c>
      <c r="G70" s="65"/>
      <c r="H70" s="65">
        <v>-1823</v>
      </c>
      <c r="I70" s="65"/>
      <c r="J70" s="65">
        <v>-1733</v>
      </c>
    </row>
    <row r="71" spans="1:10" ht="21.75" customHeight="1">
      <c r="A71" s="29" t="s">
        <v>82</v>
      </c>
      <c r="D71" s="65">
        <v>-13639</v>
      </c>
      <c r="E71" s="65"/>
      <c r="F71" s="65">
        <v>-16708</v>
      </c>
      <c r="G71" s="65"/>
      <c r="H71" s="65">
        <v>-13691</v>
      </c>
      <c r="I71" s="65"/>
      <c r="J71" s="65">
        <v>-18318</v>
      </c>
    </row>
    <row r="72" spans="1:10" ht="21.75" customHeight="1">
      <c r="A72" s="29" t="s">
        <v>96</v>
      </c>
      <c r="D72" s="65">
        <v>-4438</v>
      </c>
      <c r="E72" s="65"/>
      <c r="F72" s="65">
        <v>-7766</v>
      </c>
      <c r="G72" s="65"/>
      <c r="H72" s="65">
        <v>-4438</v>
      </c>
      <c r="I72" s="65"/>
      <c r="J72" s="65">
        <v>-7766</v>
      </c>
    </row>
    <row r="73" spans="1:10" ht="21.75" customHeight="1">
      <c r="A73" s="33" t="s">
        <v>170</v>
      </c>
      <c r="D73" s="30">
        <f>SUM(D60:D72)</f>
        <v>-118372</v>
      </c>
      <c r="F73" s="30">
        <f>SUM(F60:F72)</f>
        <v>33163</v>
      </c>
      <c r="H73" s="30">
        <f>SUM(H60:H72)</f>
        <v>-74766</v>
      </c>
      <c r="J73" s="30">
        <f>SUM(J60:J72)</f>
        <v>11849</v>
      </c>
    </row>
    <row r="74" spans="1:10" ht="21.75" customHeight="1">
      <c r="A74" s="33" t="s">
        <v>188</v>
      </c>
      <c r="D74" s="31">
        <f>SUM(D36,D58,D73)</f>
        <v>17808</v>
      </c>
      <c r="F74" s="31">
        <f>SUM(F36,F58,F73)</f>
        <v>10940</v>
      </c>
      <c r="H74" s="31">
        <f>SUM(H36,H58,H73)</f>
        <v>27325</v>
      </c>
      <c r="J74" s="31">
        <f>SUM(J36,J58,J73)</f>
        <v>12113</v>
      </c>
    </row>
    <row r="75" spans="1:10" ht="21.75" customHeight="1">
      <c r="A75" s="29" t="s">
        <v>67</v>
      </c>
      <c r="D75" s="71">
        <v>45308</v>
      </c>
      <c r="E75" s="65"/>
      <c r="F75" s="71">
        <v>9741</v>
      </c>
      <c r="G75" s="65"/>
      <c r="H75" s="71">
        <v>28892</v>
      </c>
      <c r="I75" s="65"/>
      <c r="J75" s="71">
        <v>5407</v>
      </c>
    </row>
    <row r="76" spans="1:10" ht="21.75" customHeight="1" thickBot="1">
      <c r="A76" s="33" t="s">
        <v>73</v>
      </c>
      <c r="D76" s="32">
        <f>SUM(D74:D75)</f>
        <v>63116</v>
      </c>
      <c r="F76" s="32">
        <f>SUM(F74:F75)</f>
        <v>20681</v>
      </c>
      <c r="H76" s="32">
        <f>SUM(H74:H75)</f>
        <v>56217</v>
      </c>
      <c r="J76" s="32">
        <f>SUM(J74:J75)</f>
        <v>17520</v>
      </c>
    </row>
    <row r="77" spans="1:10" ht="21.75" customHeight="1" thickTop="1">
      <c r="A77" s="33"/>
      <c r="D77" s="25">
        <f>D76-BS!E12</f>
        <v>0</v>
      </c>
      <c r="H77" s="25">
        <f>H76-BS!I12</f>
        <v>0</v>
      </c>
    </row>
    <row r="78" spans="1:10" ht="21.75" customHeight="1">
      <c r="A78" s="33" t="s">
        <v>74</v>
      </c>
    </row>
    <row r="79" spans="1:10" ht="21.75" customHeight="1">
      <c r="A79" s="29" t="s">
        <v>53</v>
      </c>
      <c r="D79" s="26"/>
      <c r="F79" s="26"/>
      <c r="H79" s="26"/>
      <c r="J79" s="26"/>
    </row>
    <row r="80" spans="1:10" ht="21.75" customHeight="1">
      <c r="A80" s="29" t="s">
        <v>103</v>
      </c>
      <c r="D80" s="70"/>
      <c r="F80" s="70"/>
      <c r="H80" s="70"/>
      <c r="J80" s="70"/>
    </row>
    <row r="81" spans="1:12" ht="21.75" customHeight="1">
      <c r="A81" s="29" t="s">
        <v>54</v>
      </c>
      <c r="D81" s="66">
        <v>6116</v>
      </c>
      <c r="E81" s="65"/>
      <c r="F81" s="66">
        <v>8935</v>
      </c>
      <c r="G81" s="65"/>
      <c r="H81" s="66">
        <v>5323</v>
      </c>
      <c r="I81" s="65"/>
      <c r="J81" s="66">
        <v>7368</v>
      </c>
    </row>
    <row r="82" spans="1:12" ht="21.75" customHeight="1">
      <c r="A82" s="1"/>
    </row>
    <row r="83" spans="1:12" ht="21.75" customHeight="1">
      <c r="A83" s="1" t="s">
        <v>102</v>
      </c>
      <c r="D83" s="26"/>
      <c r="F83" s="26"/>
      <c r="H83" s="26"/>
      <c r="J83" s="26"/>
    </row>
    <row r="84" spans="1:12" ht="21.75" customHeight="1">
      <c r="D84" s="26"/>
      <c r="F84" s="26"/>
      <c r="H84" s="26"/>
      <c r="J84" s="26"/>
    </row>
    <row r="85" spans="1:12" ht="21.75" customHeight="1">
      <c r="F85" s="26"/>
      <c r="J85" s="27"/>
    </row>
    <row r="86" spans="1:12" ht="21.75" customHeight="1">
      <c r="F86" s="26"/>
      <c r="J86" s="27"/>
    </row>
    <row r="87" spans="1:12" ht="21.75" customHeight="1">
      <c r="D87" s="26"/>
      <c r="F87" s="26"/>
      <c r="H87" s="26"/>
      <c r="J87" s="27"/>
    </row>
    <row r="88" spans="1:12" ht="21.75" customHeight="1">
      <c r="D88" s="26"/>
      <c r="F88" s="26"/>
      <c r="H88" s="26"/>
      <c r="J88" s="27"/>
    </row>
    <row r="89" spans="1:12" ht="21.75" customHeight="1">
      <c r="D89" s="26"/>
      <c r="F89" s="26"/>
      <c r="H89" s="27"/>
      <c r="J89" s="26"/>
    </row>
    <row r="90" spans="1:12" ht="21.75" customHeight="1">
      <c r="D90" s="26"/>
      <c r="F90" s="26"/>
      <c r="H90" s="27"/>
      <c r="J90" s="26"/>
    </row>
    <row r="91" spans="1:12" ht="21.75" customHeight="1">
      <c r="D91" s="26"/>
      <c r="E91" s="26"/>
      <c r="F91" s="26"/>
      <c r="G91" s="26"/>
      <c r="H91" s="26"/>
      <c r="I91" s="26"/>
      <c r="J91" s="26"/>
      <c r="K91" s="26"/>
      <c r="L91" s="26"/>
    </row>
    <row r="92" spans="1:12" ht="21.75" customHeight="1">
      <c r="D92" s="26"/>
      <c r="F92" s="26"/>
      <c r="H92" s="27"/>
      <c r="J92" s="26"/>
    </row>
    <row r="93" spans="1:12" ht="21.75" customHeight="1">
      <c r="D93" s="26"/>
      <c r="E93" s="26"/>
      <c r="F93" s="26"/>
      <c r="G93" s="26"/>
      <c r="H93" s="26"/>
      <c r="I93" s="26"/>
      <c r="J93" s="26"/>
    </row>
  </sheetData>
  <mergeCells count="2">
    <mergeCell ref="A2:G2"/>
    <mergeCell ref="A40:G40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rstPageNumber="8" orientation="portrait" useFirstPageNumber="1" r:id="rId1"/>
  <headerFooter alignWithMargins="0"/>
  <rowBreaks count="1" manualBreakCount="1">
    <brk id="3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686E1025A4C042A023B9550CDC0660" ma:contentTypeVersion="11" ma:contentTypeDescription="Create a new document." ma:contentTypeScope="" ma:versionID="f0bb7392b99ab033879b1ff06d02a09d">
  <xsd:schema xmlns:xsd="http://www.w3.org/2001/XMLSchema" xmlns:xs="http://www.w3.org/2001/XMLSchema" xmlns:p="http://schemas.microsoft.com/office/2006/metadata/properties" xmlns:ns2="c70e70ec-c385-445f-a082-1abdd96327bc" xmlns:ns3="4885270a-ee7d-4ffb-ad56-7958a01b8947" targetNamespace="http://schemas.microsoft.com/office/2006/metadata/properties" ma:root="true" ma:fieldsID="84165d02944ce3287213975861864dd8" ns2:_="" ns3:_="">
    <xsd:import namespace="c70e70ec-c385-445f-a082-1abdd96327bc"/>
    <xsd:import namespace="4885270a-ee7d-4ffb-ad56-7958a01b89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e70ec-c385-445f-a082-1abdd9632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5270a-ee7d-4ffb-ad56-7958a01b894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4a08a9-2365-4aec-9f73-a0ebb8dacb7c}" ma:internalName="TaxCatchAll" ma:showField="CatchAllData" ma:web="4885270a-ee7d-4ffb-ad56-7958a01b89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0e70ec-c385-445f-a082-1abdd96327bc">
      <Terms xmlns="http://schemas.microsoft.com/office/infopath/2007/PartnerControls"/>
    </lcf76f155ced4ddcb4097134ff3c332f>
    <TaxCatchAll xmlns="4885270a-ee7d-4ffb-ad56-7958a01b8947" xsi:nil="true"/>
  </documentManagement>
</p:properties>
</file>

<file path=customXml/itemProps1.xml><?xml version="1.0" encoding="utf-8"?>
<ds:datastoreItem xmlns:ds="http://schemas.openxmlformats.org/officeDocument/2006/customXml" ds:itemID="{9B17A914-2FA4-4369-A9AE-27652BF1B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0e70ec-c385-445f-a082-1abdd96327bc"/>
    <ds:schemaRef ds:uri="4885270a-ee7d-4ffb-ad56-7958a01b8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  <ds:schemaRef ds:uri="c70e70ec-c385-445f-a082-1abdd96327bc"/>
    <ds:schemaRef ds:uri="4885270a-ee7d-4ffb-ad56-7958a01b89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2025-08-05T10:28:47Z</cp:lastPrinted>
  <dcterms:created xsi:type="dcterms:W3CDTF">2012-01-25T03:30:35Z</dcterms:created>
  <dcterms:modified xsi:type="dcterms:W3CDTF">2025-08-05T10:28:49Z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0x01010043686E1025A4C042A023B9550CDC0660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