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ateub\Desktop\Indorama IVL\Indorama IVL conso\2025 Q2 IVL\Draft FS\13 Aug 25\"/>
    </mc:Choice>
  </mc:AlternateContent>
  <xr:revisionPtr revIDLastSave="0" documentId="13_ncr:1_{F4437223-8305-4100-A395-A3DB74FDCBFC}" xr6:coauthVersionLast="47" xr6:coauthVersionMax="47" xr10:uidLastSave="{00000000-0000-0000-0000-000000000000}"/>
  <bookViews>
    <workbookView xWindow="-110" yWindow="-110" windowWidth="19420" windowHeight="11500" tabRatio="807" activeTab="7" xr2:uid="{00000000-000D-0000-FFFF-FFFF00000000}"/>
  </bookViews>
  <sheets>
    <sheet name="FS-2-4" sheetId="1" r:id="rId1"/>
    <sheet name="PL(3)5-6" sheetId="46" r:id="rId2"/>
    <sheet name="PL(6)7-8" sheetId="39" r:id="rId3"/>
    <sheet name="SH9" sheetId="42" r:id="rId4"/>
    <sheet name="SH10" sheetId="44" r:id="rId5"/>
    <sheet name="SH11" sheetId="45" r:id="rId6"/>
    <sheet name="SH12" sheetId="43" r:id="rId7"/>
    <sheet name="Cash Flow-13-14" sheetId="37" r:id="rId8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2" hidden="1">#REF!</definedName>
    <definedName name="ChangeRange" localSheetId="4" hidden="1">#REF!</definedName>
    <definedName name="ChangeRange" localSheetId="5" hidden="1">#REF!</definedName>
    <definedName name="ChangeRange" localSheetId="6" hidden="1">#REF!</definedName>
    <definedName name="ChangeRange" localSheetId="3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2" hidden="1">#REF!</definedName>
    <definedName name="ContentsHelp" localSheetId="4" hidden="1">#REF!</definedName>
    <definedName name="ContentsHelp" localSheetId="5" hidden="1">#REF!</definedName>
    <definedName name="ContentsHelp" localSheetId="6" hidden="1">#REF!</definedName>
    <definedName name="ContentsHelp" localSheetId="3" hidden="1">#REF!</definedName>
    <definedName name="ContentsHelp" hidden="1">#REF!</definedName>
    <definedName name="CreateTable" localSheetId="1" hidden="1">#REF!</definedName>
    <definedName name="CreateTable" localSheetId="2" hidden="1">#REF!</definedName>
    <definedName name="CreateTable" localSheetId="4" hidden="1">#REF!</definedName>
    <definedName name="CreateTable" localSheetId="5" hidden="1">#REF!</definedName>
    <definedName name="CreateTable" localSheetId="6" hidden="1">#REF!</definedName>
    <definedName name="CreateTable" localSheetId="3" hidden="1">#REF!</definedName>
    <definedName name="CreateTable" hidden="1">#REF!</definedName>
    <definedName name="DeleteRange" localSheetId="1" hidden="1">#REF!</definedName>
    <definedName name="DeleteRange" localSheetId="2" hidden="1">#REF!</definedName>
    <definedName name="DeleteRange" localSheetId="4" hidden="1">#REF!</definedName>
    <definedName name="DeleteRange" localSheetId="5" hidden="1">#REF!</definedName>
    <definedName name="DeleteRange" localSheetId="6" hidden="1">#REF!</definedName>
    <definedName name="DeleteRange" localSheetId="3" hidden="1">#REF!</definedName>
    <definedName name="DeleteRange" hidden="1">#REF!</definedName>
    <definedName name="DeleteTable" localSheetId="1" hidden="1">#REF!</definedName>
    <definedName name="DeleteTable" localSheetId="2" hidden="1">#REF!</definedName>
    <definedName name="DeleteTable" localSheetId="4" hidden="1">#REF!</definedName>
    <definedName name="DeleteTable" localSheetId="5" hidden="1">#REF!</definedName>
    <definedName name="DeleteTable" localSheetId="6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1">#REF!</definedName>
    <definedName name="hjygk" localSheetId="2">#REF!</definedName>
    <definedName name="hjygk">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2" hidden="1">#REF!</definedName>
    <definedName name="MerrillPrintIt" localSheetId="4" hidden="1">#REF!</definedName>
    <definedName name="MerrillPrintIt" localSheetId="5" hidden="1">#REF!</definedName>
    <definedName name="MerrillPrintIt" localSheetId="6" hidden="1">#REF!</definedName>
    <definedName name="MerrillPrintIt" localSheetId="3" hidden="1">#REF!</definedName>
    <definedName name="MerrillPrintIt" hidden="1">#REF!</definedName>
    <definedName name="NewRange" localSheetId="1" hidden="1">#REF!</definedName>
    <definedName name="NewRange" localSheetId="2" hidden="1">#REF!</definedName>
    <definedName name="NewRange" localSheetId="4" hidden="1">#REF!</definedName>
    <definedName name="NewRange" localSheetId="5" hidden="1">#REF!</definedName>
    <definedName name="NewRange" localSheetId="6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7">'Cash Flow-13-14'!$A$1:$I$93</definedName>
    <definedName name="_xlnm.Print_Area" localSheetId="0">'FS-2-4'!$A$1:$M$114</definedName>
    <definedName name="_xlnm.Print_Area" localSheetId="1">'PL(3)5-6'!$A$1:$I$84</definedName>
    <definedName name="_xlnm.Print_Area" localSheetId="2">'PL(6)7-8'!$A$1:$I$85</definedName>
    <definedName name="_xlnm.Print_Area" localSheetId="4">'SH10'!$A$1:$AF$38</definedName>
    <definedName name="_xlnm.Print_Area" localSheetId="5">'SH11'!$A$1:$N$31</definedName>
    <definedName name="_xlnm.Print_Area" localSheetId="6">'SH12'!$A$1:$O$31</definedName>
    <definedName name="_xlnm.Print_Area" localSheetId="3">'SH9'!$A$1:$AD$32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2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6" hidden="1">#REF!</definedName>
    <definedName name="RedefinePrintTableRange" localSheetId="3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37" l="1"/>
  <c r="M25" i="43" l="1"/>
  <c r="X29" i="42" l="1"/>
  <c r="V25" i="42"/>
  <c r="V17" i="42"/>
  <c r="Z35" i="44"/>
  <c r="Z34" i="44"/>
  <c r="Z30" i="44"/>
  <c r="Z16" i="44"/>
  <c r="Z17" i="44" s="1"/>
  <c r="X17" i="44"/>
  <c r="Z12" i="44"/>
  <c r="X24" i="44"/>
  <c r="X27" i="44" l="1"/>
  <c r="V20" i="42"/>
  <c r="V31" i="42" s="1"/>
  <c r="X32" i="44"/>
  <c r="X37" i="44" s="1"/>
  <c r="C26" i="43" l="1"/>
  <c r="E26" i="43"/>
  <c r="G26" i="43"/>
  <c r="K26" i="43"/>
  <c r="O25" i="43"/>
  <c r="I75" i="39"/>
  <c r="G75" i="39"/>
  <c r="E75" i="39"/>
  <c r="M26" i="43" l="1"/>
  <c r="Z21" i="44" l="1"/>
  <c r="AB16" i="44"/>
  <c r="Z31" i="44"/>
  <c r="Z32" i="44" s="1"/>
  <c r="C75" i="39"/>
  <c r="C66" i="39"/>
  <c r="AB35" i="44"/>
  <c r="AB34" i="44"/>
  <c r="L30" i="44"/>
  <c r="AD30" i="44"/>
  <c r="AB31" i="44" l="1"/>
  <c r="AB21" i="44"/>
  <c r="AF21" i="44" s="1"/>
  <c r="AF16" i="44"/>
  <c r="AB17" i="44"/>
  <c r="AB30" i="44"/>
  <c r="C78" i="39"/>
  <c r="AB32" i="44" l="1"/>
  <c r="M18" i="43" l="1"/>
  <c r="M21" i="43" s="1"/>
  <c r="K18" i="43"/>
  <c r="K21" i="43" s="1"/>
  <c r="G18" i="43"/>
  <c r="G21" i="43" s="1"/>
  <c r="E18" i="43"/>
  <c r="E21" i="43" s="1"/>
  <c r="C18" i="43"/>
  <c r="C21" i="43" s="1"/>
  <c r="O17" i="43"/>
  <c r="G86" i="37"/>
  <c r="C86" i="37"/>
  <c r="G71" i="37"/>
  <c r="M30" i="43" l="1"/>
  <c r="I18" i="43"/>
  <c r="C30" i="43"/>
  <c r="E30" i="43"/>
  <c r="G30" i="43"/>
  <c r="K30" i="43"/>
  <c r="O28" i="43"/>
  <c r="L19" i="45"/>
  <c r="L22" i="45" s="1"/>
  <c r="J19" i="45"/>
  <c r="J22" i="45" s="1"/>
  <c r="H19" i="45"/>
  <c r="H22" i="45" s="1"/>
  <c r="F19" i="45"/>
  <c r="F22" i="45" s="1"/>
  <c r="D19" i="45"/>
  <c r="D22" i="45" s="1"/>
  <c r="B19" i="45"/>
  <c r="B22" i="45" s="1"/>
  <c r="N18" i="45"/>
  <c r="N19" i="45" s="1"/>
  <c r="N22" i="45" s="1"/>
  <c r="D25" i="42"/>
  <c r="F25" i="42"/>
  <c r="H25" i="42"/>
  <c r="L25" i="42"/>
  <c r="N25" i="42"/>
  <c r="P25" i="42"/>
  <c r="R25" i="42"/>
  <c r="T25" i="42"/>
  <c r="AB25" i="42"/>
  <c r="D17" i="42"/>
  <c r="D20" i="42" s="1"/>
  <c r="F17" i="42"/>
  <c r="F20" i="42" s="1"/>
  <c r="H17" i="42"/>
  <c r="H20" i="42" s="1"/>
  <c r="J17" i="42"/>
  <c r="J20" i="42" s="1"/>
  <c r="L17" i="42"/>
  <c r="L20" i="42" s="1"/>
  <c r="N17" i="42"/>
  <c r="N20" i="42" s="1"/>
  <c r="P17" i="42"/>
  <c r="P20" i="42" s="1"/>
  <c r="R17" i="42"/>
  <c r="R20" i="42" s="1"/>
  <c r="T17" i="42"/>
  <c r="T20" i="42" s="1"/>
  <c r="AB17" i="42"/>
  <c r="AB20" i="42" s="1"/>
  <c r="F32" i="44"/>
  <c r="H32" i="44"/>
  <c r="J32" i="44"/>
  <c r="N32" i="44"/>
  <c r="P32" i="44"/>
  <c r="R32" i="44"/>
  <c r="T32" i="44"/>
  <c r="V32" i="44"/>
  <c r="F24" i="44"/>
  <c r="H24" i="44"/>
  <c r="J24" i="44"/>
  <c r="L24" i="44"/>
  <c r="N24" i="44"/>
  <c r="P24" i="44"/>
  <c r="R24" i="44"/>
  <c r="T24" i="44"/>
  <c r="V24" i="44"/>
  <c r="AD24" i="44"/>
  <c r="F17" i="44"/>
  <c r="H17" i="44"/>
  <c r="J17" i="44"/>
  <c r="L17" i="44"/>
  <c r="L27" i="44" s="1"/>
  <c r="N17" i="44"/>
  <c r="P17" i="44"/>
  <c r="P27" i="44" s="1"/>
  <c r="R17" i="44"/>
  <c r="T17" i="44"/>
  <c r="V17" i="44"/>
  <c r="AD17" i="44"/>
  <c r="X28" i="42"/>
  <c r="Z28" i="42" s="1"/>
  <c r="AD28" i="42" s="1"/>
  <c r="P37" i="44" l="1"/>
  <c r="T27" i="44"/>
  <c r="T37" i="44" s="1"/>
  <c r="J27" i="44"/>
  <c r="J37" i="44" s="1"/>
  <c r="H27" i="44"/>
  <c r="H37" i="44" s="1"/>
  <c r="V27" i="44"/>
  <c r="V37" i="44" s="1"/>
  <c r="AD27" i="44"/>
  <c r="N27" i="44"/>
  <c r="N37" i="44" s="1"/>
  <c r="R27" i="44"/>
  <c r="R37" i="44" s="1"/>
  <c r="O18" i="43"/>
  <c r="O21" i="43" s="1"/>
  <c r="I21" i="43"/>
  <c r="F27" i="44"/>
  <c r="F37" i="44" s="1"/>
  <c r="C92" i="37" l="1"/>
  <c r="G92" i="37"/>
  <c r="G109" i="1" l="1"/>
  <c r="M22" i="1"/>
  <c r="I22" i="1"/>
  <c r="G63" i="1" l="1"/>
  <c r="G22" i="1" l="1"/>
  <c r="K22" i="1"/>
  <c r="AD32" i="44"/>
  <c r="AD37" i="44" l="1"/>
  <c r="J23" i="42"/>
  <c r="M63" i="1"/>
  <c r="I63" i="1"/>
  <c r="N28" i="45"/>
  <c r="L26" i="45"/>
  <c r="L30" i="45" s="1"/>
  <c r="J26" i="45"/>
  <c r="J30" i="45" s="1"/>
  <c r="F26" i="45"/>
  <c r="F30" i="45" s="1"/>
  <c r="D26" i="45"/>
  <c r="D30" i="45" s="1"/>
  <c r="B26" i="45"/>
  <c r="B30" i="45" s="1"/>
  <c r="N13" i="45"/>
  <c r="AF35" i="44"/>
  <c r="AF34" i="44"/>
  <c r="AF31" i="44"/>
  <c r="Z23" i="44"/>
  <c r="Z24" i="44" s="1"/>
  <c r="Z27" i="44" s="1"/>
  <c r="Z37" i="44" s="1"/>
  <c r="AB12" i="44"/>
  <c r="O13" i="43"/>
  <c r="X12" i="42"/>
  <c r="Z12" i="42" s="1"/>
  <c r="AD12" i="42" s="1"/>
  <c r="X16" i="42"/>
  <c r="D31" i="42"/>
  <c r="F31" i="42"/>
  <c r="H31" i="42"/>
  <c r="L31" i="42"/>
  <c r="N31" i="42"/>
  <c r="P31" i="42"/>
  <c r="R31" i="42"/>
  <c r="T31" i="42"/>
  <c r="AB31" i="42"/>
  <c r="X23" i="42"/>
  <c r="X24" i="42"/>
  <c r="X27" i="42"/>
  <c r="Z27" i="42" s="1"/>
  <c r="AD27" i="42" s="1"/>
  <c r="Z29" i="42"/>
  <c r="AD29" i="42" s="1"/>
  <c r="L32" i="44" l="1"/>
  <c r="L37" i="44" s="1"/>
  <c r="AB23" i="44"/>
  <c r="Z24" i="42"/>
  <c r="AD24" i="42" s="1"/>
  <c r="X25" i="42"/>
  <c r="Z16" i="42"/>
  <c r="X17" i="42"/>
  <c r="X20" i="42" s="1"/>
  <c r="J25" i="42"/>
  <c r="J31" i="42" s="1"/>
  <c r="Z23" i="42"/>
  <c r="AF12" i="44"/>
  <c r="AF17" i="44"/>
  <c r="Z25" i="42" l="1"/>
  <c r="AF23" i="44"/>
  <c r="AF24" i="44" s="1"/>
  <c r="AF27" i="44" s="1"/>
  <c r="AB24" i="44"/>
  <c r="X31" i="42"/>
  <c r="Z17" i="42"/>
  <c r="AD16" i="42"/>
  <c r="AD17" i="42" s="1"/>
  <c r="AD20" i="42" s="1"/>
  <c r="AD23" i="42"/>
  <c r="AD25" i="42" s="1"/>
  <c r="AF30" i="44"/>
  <c r="AF32" i="44" s="1"/>
  <c r="AD31" i="42" l="1"/>
  <c r="Z20" i="42"/>
  <c r="Z31" i="42" s="1"/>
  <c r="AB27" i="44"/>
  <c r="AB37" i="44" s="1"/>
  <c r="AF37" i="44"/>
  <c r="K109" i="1" l="1"/>
  <c r="I71" i="37" l="1"/>
  <c r="E71" i="37" l="1"/>
  <c r="I84" i="39" l="1"/>
  <c r="E84" i="39"/>
  <c r="I66" i="39"/>
  <c r="E66" i="39"/>
  <c r="I39" i="39"/>
  <c r="E39" i="39"/>
  <c r="I24" i="39"/>
  <c r="E24" i="39"/>
  <c r="I15" i="39"/>
  <c r="E15" i="39"/>
  <c r="G84" i="39"/>
  <c r="C84" i="39"/>
  <c r="G66" i="39"/>
  <c r="G39" i="39"/>
  <c r="C39" i="39"/>
  <c r="C79" i="39" s="1"/>
  <c r="G24" i="39"/>
  <c r="C24" i="39"/>
  <c r="G15" i="39"/>
  <c r="C15" i="39"/>
  <c r="C26" i="39" l="1"/>
  <c r="C32" i="39" s="1"/>
  <c r="C34" i="39" s="1"/>
  <c r="G26" i="39"/>
  <c r="G32" i="39" s="1"/>
  <c r="G34" i="39" s="1"/>
  <c r="E26" i="39"/>
  <c r="I78" i="39"/>
  <c r="I79" i="39" s="1"/>
  <c r="G78" i="39"/>
  <c r="G79" i="39" s="1"/>
  <c r="E78" i="39"/>
  <c r="E79" i="39" s="1"/>
  <c r="I26" i="39"/>
  <c r="I32" i="39" s="1"/>
  <c r="I34" i="39" s="1"/>
  <c r="H25" i="45" l="1"/>
  <c r="N25" i="45" s="1"/>
  <c r="I11" i="37"/>
  <c r="C11" i="37"/>
  <c r="C30" i="37" s="1"/>
  <c r="C40" i="37" s="1"/>
  <c r="C42" i="37" s="1"/>
  <c r="G11" i="37"/>
  <c r="G30" i="37" s="1"/>
  <c r="I24" i="43"/>
  <c r="E32" i="39"/>
  <c r="E34" i="39" s="1"/>
  <c r="I54" i="39"/>
  <c r="C54" i="39"/>
  <c r="G54" i="39"/>
  <c r="G40" i="37" l="1"/>
  <c r="G42" i="37" s="1"/>
  <c r="G89" i="37" s="1"/>
  <c r="C89" i="37"/>
  <c r="C91" i="37" s="1"/>
  <c r="C93" i="37" s="1"/>
  <c r="O24" i="43"/>
  <c r="I26" i="43"/>
  <c r="O26" i="43" s="1"/>
  <c r="E11" i="37"/>
  <c r="H26" i="45"/>
  <c r="H30" i="45" s="1"/>
  <c r="I30" i="37"/>
  <c r="I40" i="37" s="1"/>
  <c r="I42" i="37" s="1"/>
  <c r="E54" i="39"/>
  <c r="G91" i="37" l="1"/>
  <c r="G93" i="37" s="1"/>
  <c r="I30" i="43"/>
  <c r="N26" i="45"/>
  <c r="N30" i="45" s="1"/>
  <c r="O30" i="43" l="1"/>
  <c r="I86" i="37"/>
  <c r="E86" i="37"/>
  <c r="E30" i="37"/>
  <c r="E40" i="37" s="1"/>
  <c r="E42" i="37" s="1"/>
  <c r="M109" i="1"/>
  <c r="M111" i="1" s="1"/>
  <c r="I109" i="1"/>
  <c r="I111" i="1" s="1"/>
  <c r="M74" i="1"/>
  <c r="I74" i="1"/>
  <c r="M36" i="1"/>
  <c r="I36" i="1"/>
  <c r="I89" i="37" l="1"/>
  <c r="I91" i="37" s="1"/>
  <c r="I93" i="37" s="1"/>
  <c r="E89" i="37"/>
  <c r="E91" i="37" s="1"/>
  <c r="E93" i="37" s="1"/>
  <c r="I75" i="1"/>
  <c r="M75" i="1"/>
  <c r="M38" i="1"/>
  <c r="I38" i="1"/>
  <c r="M113" i="1" l="1"/>
  <c r="I113" i="1"/>
  <c r="K74" i="1" l="1"/>
  <c r="G74" i="1"/>
  <c r="K63" i="1"/>
  <c r="K36" i="1"/>
  <c r="G36" i="1"/>
  <c r="K38" i="1" l="1"/>
  <c r="K75" i="1"/>
  <c r="G75" i="1"/>
  <c r="G38" i="1"/>
  <c r="K111" i="1" l="1"/>
  <c r="K113" i="1" l="1"/>
  <c r="G111" i="1" l="1"/>
  <c r="G113" i="1" s="1"/>
</calcChain>
</file>

<file path=xl/sharedStrings.xml><?xml version="1.0" encoding="utf-8"?>
<sst xmlns="http://schemas.openxmlformats.org/spreadsheetml/2006/main" count="615" uniqueCount="299">
  <si>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</si>
  <si>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</si>
  <si>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</si>
  <si>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</si>
  <si>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</si>
  <si>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</si>
  <si>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</si>
  <si>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</si>
  <si>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</si>
  <si>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</si>
  <si>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</si>
  <si>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</si>
  <si>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</si>
  <si>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</si>
  <si>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</si>
  <si>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</si>
  <si>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</si>
  <si>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</si>
  <si>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</si>
  <si>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held for sale</t>
  </si>
  <si>
    <t>Total current assets</t>
  </si>
  <si>
    <t>Non-current assets</t>
  </si>
  <si>
    <t>Other non-current financial assets</t>
  </si>
  <si>
    <t>Investments in subsidiaries</t>
  </si>
  <si>
    <t>Other long-term investments</t>
  </si>
  <si>
    <t>Long-term loans to related parties</t>
  </si>
  <si>
    <t>Property, plant and equipment</t>
  </si>
  <si>
    <t>Right-of-use assets</t>
  </si>
  <si>
    <t>5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</si>
  <si>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</si>
  <si>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</si>
  <si>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</si>
  <si>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</si>
  <si>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</si>
  <si>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</si>
  <si>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</si>
  <si>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</si>
  <si>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</si>
  <si>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</si>
  <si>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</si>
  <si>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</si>
  <si>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</si>
  <si>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</si>
  <si>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</si>
  <si>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</si>
  <si>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</si>
  <si>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</si>
  <si>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</si>
  <si>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</si>
  <si>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</si>
  <si>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</si>
  <si>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</si>
  <si>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</si>
  <si>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</si>
  <si>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</si>
  <si>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</si>
  <si>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</si>
  <si>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</si>
  <si>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</si>
  <si>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</si>
  <si>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</si>
  <si>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</si>
  <si>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</si>
  <si>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</si>
  <si>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</si>
  <si>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</si>
  <si>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</si>
  <si>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</si>
  <si>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</si>
  <si>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</si>
  <si>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</si>
  <si>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</si>
  <si>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</si>
  <si>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</si>
  <si>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</si>
  <si>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</si>
  <si>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</si>
  <si>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</si>
  <si>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</si>
  <si>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</si>
  <si>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</si>
  <si>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</si>
  <si>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</si>
  <si>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</si>
  <si>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</si>
  <si>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</si>
  <si>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</si>
  <si>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</si>
  <si>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10</t>
  </si>
  <si>
    <t>Dividend income</t>
  </si>
  <si>
    <t>Net foreign exchange gains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</si>
  <si>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</si>
  <si>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</si>
  <si>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</si>
  <si>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</si>
  <si>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</si>
  <si>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</si>
  <si>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</si>
  <si>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losses</t>
  </si>
  <si>
    <t>Total expenses</t>
  </si>
  <si>
    <t>Finance income</t>
  </si>
  <si>
    <t>Finance costs</t>
  </si>
  <si>
    <t xml:space="preserve">    accounted for using equity method</t>
  </si>
  <si>
    <t xml:space="preserve">   Owners of the Company</t>
  </si>
  <si>
    <t xml:space="preserve">   Non-controlling interests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</si>
  <si>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</si>
  <si>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</si>
  <si>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</si>
  <si>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</si>
  <si>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>Exchange differences on translating financial statements</t>
  </si>
  <si>
    <t>Net gain (loss) on hedges of net investments</t>
  </si>
  <si>
    <t xml:space="preserve">   in foreign operations</t>
  </si>
  <si>
    <t xml:space="preserve">   reclassified subsequently to profit or loss</t>
  </si>
  <si>
    <t>Income tax relating to item that will</t>
  </si>
  <si>
    <t xml:space="preserve">   not be reclassified subsequently to profit or loss</t>
  </si>
  <si>
    <t xml:space="preserve">   subsequently to profit or loss</t>
  </si>
  <si>
    <t xml:space="preserve">   for the period, net of tax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</si>
  <si>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</si>
  <si>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</si>
  <si>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</si>
  <si>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</si>
  <si>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</si>
  <si>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</si>
  <si>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</si>
  <si>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</si>
  <si>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</si>
  <si>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</si>
  <si>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</si>
  <si>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</si>
  <si>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</si>
  <si>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</si>
  <si>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</si>
  <si>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</si>
  <si>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</si>
  <si>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</si>
  <si>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</si>
  <si>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</si>
  <si>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</si>
  <si>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</si>
  <si>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</si>
  <si>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</si>
  <si>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</si>
  <si>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</si>
  <si>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</si>
  <si>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</si>
  <si>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</si>
  <si>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</si>
  <si>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</si>
  <si>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</si>
  <si>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</si>
  <si>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</si>
  <si>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</si>
  <si>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Balance at 1 January 2024</t>
  </si>
  <si>
    <t>Transaction with owners, recorded directly in equity</t>
  </si>
  <si>
    <t xml:space="preserve">   Dividends </t>
  </si>
  <si>
    <t xml:space="preserve">   Acquisition of non-controlling interests without</t>
  </si>
  <si>
    <t xml:space="preserve">    a change in control</t>
  </si>
  <si>
    <t xml:space="preserve">   Acquisition of non-controlling interests through</t>
  </si>
  <si>
    <t xml:space="preserve">   business combination</t>
  </si>
  <si>
    <t>Total transaction with owners, recorded</t>
  </si>
  <si>
    <t xml:space="preserve">   directly in equity</t>
  </si>
  <si>
    <t>Comprehensive income (expense) for the period</t>
  </si>
  <si>
    <t xml:space="preserve">  Other comprehensive income (expense) </t>
  </si>
  <si>
    <t>Coupon payment on subordinated perpetual debentures</t>
  </si>
  <si>
    <t>Balance at 1 January 2025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</si>
  <si>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</si>
  <si>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</si>
  <si>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</si>
  <si>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</si>
  <si>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</si>
  <si>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</si>
  <si>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</si>
  <si>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>Total comprehensive income for the period</t>
  </si>
  <si>
    <t>Statement of cash flows (Unaudited)</t>
  </si>
  <si>
    <t>Cash flows from operating activities</t>
  </si>
  <si>
    <t>Profit (loss) for the period</t>
  </si>
  <si>
    <t>Adjustments to reconcile profit (loss) to cash receipts (payments)</t>
  </si>
  <si>
    <t>Depreciation</t>
  </si>
  <si>
    <t>(Reversal of) expected credit loss, net</t>
  </si>
  <si>
    <t>Amortization of intangible assets and other assets</t>
  </si>
  <si>
    <t>Employee benefits expense related to defined benefit plans</t>
  </si>
  <si>
    <t xml:space="preserve">   using equity method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</si>
  <si>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</si>
  <si>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</si>
  <si>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</si>
  <si>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</si>
  <si>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</si>
  <si>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</si>
  <si>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Net cash outflow on acquisitions of businesses</t>
  </si>
  <si>
    <t>Proceeds from sale of property, plant and equipment</t>
  </si>
  <si>
    <t>Acquisition of property, plant and equipment</t>
  </si>
  <si>
    <t xml:space="preserve">   and capital expenditure prepayment</t>
  </si>
  <si>
    <t>Dividends received</t>
  </si>
  <si>
    <t>Finance income received</t>
  </si>
  <si>
    <t>Cash flows from financing activities</t>
  </si>
  <si>
    <t>Proceeds from bank overdrafts and loans with non-related parties</t>
  </si>
  <si>
    <t>Repayment of bank overdrafts and loans with non-related parties</t>
  </si>
  <si>
    <t>Repayment of long-term loan from a related party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</si>
  <si>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</si>
  <si>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</si>
  <si>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</si>
  <si>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</si>
  <si>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</si>
  <si>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</si>
  <si>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</si>
  <si>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</si>
  <si>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</si>
  <si>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</si>
  <si>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   Change in ownership interests in a subsidiary</t>
  </si>
  <si>
    <t xml:space="preserve">   Total change in ownership interests in a subsidiary</t>
  </si>
  <si>
    <t>4</t>
  </si>
  <si>
    <t>Reversal of expected credit loss (expected credit loss), net</t>
  </si>
  <si>
    <t>Net loss on cash flow hedges</t>
  </si>
  <si>
    <t>Assets of disposal groups classified as</t>
  </si>
  <si>
    <t>classified as held for sale</t>
  </si>
  <si>
    <t>Liabilities included in disposal groups</t>
  </si>
  <si>
    <t>Other current receivables</t>
  </si>
  <si>
    <t>(Loss) earnings per share</t>
  </si>
  <si>
    <r>
      <t xml:space="preserve">Basic and diluted (loss)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</si>
  <si>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(5,670,702 thousand ordinary shares,</t>
  </si>
  <si>
    <t>par value at Baht 1 per share)</t>
  </si>
  <si>
    <t>(5,614,552 thousand ordinary shares,</t>
  </si>
  <si>
    <t>(Loss) profit for the period</t>
  </si>
  <si>
    <t>(Loss) profit attributable to:</t>
  </si>
  <si>
    <t>Income tax relating to items that will or may be</t>
  </si>
  <si>
    <t xml:space="preserve">  Profit (loss)</t>
  </si>
  <si>
    <t xml:space="preserve">   and right-of-use assets, net</t>
  </si>
  <si>
    <t xml:space="preserve">Cash outflow on acquisition of non-controlling interests </t>
  </si>
  <si>
    <t xml:space="preserve">   without a change in control</t>
  </si>
  <si>
    <t>Cash outflow on additional investment in a subsidiary</t>
  </si>
  <si>
    <t>Transfer to legal reserve</t>
  </si>
  <si>
    <t>7</t>
  </si>
  <si>
    <t>Balance at 30 June 2024</t>
  </si>
  <si>
    <t>Balance at 30 June 2025</t>
  </si>
  <si>
    <t>Cash and cash equivalents at 30 June</t>
  </si>
  <si>
    <t>30 June</t>
  </si>
  <si>
    <t xml:space="preserve">Six-month period ended </t>
  </si>
  <si>
    <t>Six-month period ended 30 June 2024</t>
  </si>
  <si>
    <t>Six-month period ended 30 June 2025</t>
  </si>
  <si>
    <t xml:space="preserve">Transaction with owners, recorded directly in equity </t>
  </si>
  <si>
    <t xml:space="preserve">   Distribution to owners</t>
  </si>
  <si>
    <t xml:space="preserve">   Issue of ordinary shares due to warrant exercised</t>
  </si>
  <si>
    <t xml:space="preserve">   Dividends</t>
  </si>
  <si>
    <t xml:space="preserve">   Total distribution to owners</t>
  </si>
  <si>
    <t xml:space="preserve">Total transaction with owners, recorded </t>
  </si>
  <si>
    <t>Tax expense (income)</t>
  </si>
  <si>
    <t>Net (loss) gain on cash flow hedges</t>
  </si>
  <si>
    <t>(Loss) gain on remeasurements of defined benefit plans</t>
  </si>
  <si>
    <t>Other comprehensive income (expense)</t>
  </si>
  <si>
    <t>Total comprehensive income (expense) attributable to:</t>
  </si>
  <si>
    <t xml:space="preserve">Total items that will or may be reclassified </t>
  </si>
  <si>
    <t>Dissolution of a subsidiary</t>
  </si>
  <si>
    <t>6</t>
  </si>
  <si>
    <t>11</t>
  </si>
  <si>
    <t>12</t>
  </si>
  <si>
    <t>Short-term loan from a related party</t>
  </si>
  <si>
    <t>Gains on revaluation of assets</t>
  </si>
  <si>
    <t>(Reversal of) impairment losses on long-lived assets</t>
  </si>
  <si>
    <t>Reversal of expected credit loss, net</t>
  </si>
  <si>
    <t>Revaluation</t>
  </si>
  <si>
    <t>Revaluation reserve</t>
  </si>
  <si>
    <t>Profit (loss) from operating activities</t>
  </si>
  <si>
    <t>8</t>
  </si>
  <si>
    <t>Loss (gain) on disposal of investment in subsidiary</t>
  </si>
  <si>
    <t xml:space="preserve">Loss (gain) on disposal of property, plant and equipment </t>
  </si>
  <si>
    <t>Dividend received from joint venture</t>
  </si>
  <si>
    <t>Loans to subsidiaries, net</t>
  </si>
  <si>
    <t>Proceeds from short-term loan and long-term loans from related parties</t>
  </si>
  <si>
    <t>Investments in associates and joint ventures</t>
  </si>
  <si>
    <t>2</t>
  </si>
  <si>
    <t>(Loss) profit before tax expense (income)</t>
  </si>
  <si>
    <t>Items that will not be reclassified subsequently</t>
  </si>
  <si>
    <t>Income tax relating to items that will</t>
  </si>
  <si>
    <t xml:space="preserve">Total items that will not be reclassified </t>
  </si>
  <si>
    <t>Cash inflow on disposal of investment in a subsidiary</t>
  </si>
  <si>
    <t xml:space="preserve">Net cash used in investing activities  </t>
  </si>
  <si>
    <t>Item that will not be reclassified subsequently</t>
  </si>
  <si>
    <t xml:space="preserve">Total item that will not be reclassified </t>
  </si>
  <si>
    <t>9</t>
  </si>
  <si>
    <t>3</t>
  </si>
  <si>
    <t>15</t>
  </si>
  <si>
    <t>6, 8</t>
  </si>
  <si>
    <t>3, 9</t>
  </si>
  <si>
    <t>(Reversal of) impairment losses on long-lived assets, net</t>
  </si>
  <si>
    <t>Share of net profit (loss) of associates and joint ventures</t>
  </si>
  <si>
    <t>Loss on inventories devaluation, net</t>
  </si>
  <si>
    <t>Share of net (profit) loss of associates and joint ventures accounted for</t>
  </si>
  <si>
    <t>Taxes (paid) received</t>
  </si>
  <si>
    <t>Proceeds from sale (purchase) of other investments, net</t>
  </si>
  <si>
    <t>Acquisition of intangible assets, net</t>
  </si>
  <si>
    <t>Cash paid for forward contracts and cross currency swaps</t>
  </si>
  <si>
    <t>Proceeds from debentures, net of deferred issuance cost of debentures</t>
  </si>
  <si>
    <t>Net increase (decrease) in cash and cash equivalents,</t>
  </si>
  <si>
    <t>Unrealized gain on fair value adjustment of derivatives, net</t>
  </si>
  <si>
    <t>Foreign exchange loss (gain), net</t>
  </si>
  <si>
    <t>Net increase (decrease) in cash and cash equivalents</t>
  </si>
  <si>
    <t>13</t>
  </si>
  <si>
    <t>Cash outflow on additional investment in associate and joint venture</t>
  </si>
  <si>
    <t xml:space="preserve">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</si>
</sst>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64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1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31" fillId="0" borderId="0"/>
    <xf numFmtId="44" fontId="131" fillId="0" borderId="0" applyFont="0" applyFill="0" applyBorder="0" applyAlignment="0" applyProtection="0"/>
  </cellStyleXfs>
  <cellXfs count="357">
    <xf numFmtId="0" fontId="0" fillId="0" borderId="0" xfId="0"/>
    <xf numFmtId="37" fontId="136" fillId="0" borderId="0" xfId="2018" applyNumberFormat="1" applyFont="1" applyFill="1" applyAlignment="1" applyProtection="1">
      <alignment horizontal="left"/>
      <protection locked="0"/>
    </xf>
    <xf numFmtId="37" fontId="136" fillId="0" borderId="0" xfId="2016" applyNumberFormat="1" applyFont="1" applyFill="1" applyAlignment="1" applyProtection="1">
      <alignment horizontal="left"/>
      <protection locked="0"/>
    </xf>
    <xf numFmtId="0" fontId="233" fillId="0" borderId="0" xfId="2016" applyFont="1" applyFill="1" applyProtection="1">
      <protection locked="0"/>
    </xf>
    <xf numFmtId="175" fontId="233" fillId="0" borderId="0" xfId="1470" applyNumberFormat="1" applyFont="1" applyFill="1" applyProtection="1">
      <protection locked="0"/>
    </xf>
    <xf numFmtId="37" fontId="55" fillId="0" borderId="0" xfId="2016" applyNumberFormat="1" applyFont="1" applyFill="1" applyProtection="1">
      <protection locked="0"/>
    </xf>
    <xf numFmtId="37" fontId="55" fillId="0" borderId="0" xfId="2016" applyNumberFormat="1" applyFont="1" applyFill="1" applyAlignment="1" applyProtection="1">
      <alignment horizontal="left"/>
      <protection locked="0"/>
    </xf>
    <xf numFmtId="0" fontId="2" fillId="0" borderId="0" xfId="2016" applyFont="1" applyFill="1" applyProtection="1">
      <protection locked="0"/>
    </xf>
    <xf numFmtId="175" fontId="2" fillId="0" borderId="0" xfId="1470" applyNumberFormat="1" applyFont="1" applyFill="1" applyProtection="1">
      <protection locked="0"/>
    </xf>
    <xf numFmtId="37" fontId="179" fillId="0" borderId="0" xfId="2016" applyNumberFormat="1" applyFont="1" applyFill="1" applyProtection="1">
      <protection locked="0"/>
    </xf>
    <xf numFmtId="37" fontId="179" fillId="0" borderId="0" xfId="2016" applyNumberFormat="1" applyFont="1" applyFill="1" applyAlignment="1" applyProtection="1">
      <alignment horizontal="left"/>
      <protection locked="0"/>
    </xf>
    <xf numFmtId="0" fontId="16" fillId="0" borderId="0" xfId="2016" applyFill="1" applyProtection="1">
      <protection locked="0"/>
    </xf>
    <xf numFmtId="175" fontId="16" fillId="0" borderId="0" xfId="1470" applyNumberFormat="1" applyFont="1" applyFill="1" applyProtection="1">
      <protection locked="0"/>
    </xf>
    <xf numFmtId="37" fontId="247" fillId="0" borderId="0" xfId="2016" applyNumberFormat="1" applyFont="1" applyFill="1" applyAlignment="1" applyProtection="1">
      <alignment horizontal="left"/>
      <protection locked="0"/>
    </xf>
    <xf numFmtId="49" fontId="245" fillId="0" borderId="0" xfId="2016" applyNumberFormat="1" applyFont="1" applyFill="1" applyAlignment="1" applyProtection="1">
      <alignment horizontal="center"/>
      <protection locked="0"/>
    </xf>
    <xf numFmtId="16" fontId="16" fillId="0" borderId="0" xfId="2016" quotePrefix="1" applyNumberFormat="1" applyFill="1" applyAlignment="1" applyProtection="1">
      <alignment horizontal="center"/>
      <protection locked="0"/>
    </xf>
    <xf numFmtId="49" fontId="16" fillId="0" borderId="0" xfId="2016" applyNumberFormat="1" applyFill="1" applyAlignment="1" applyProtection="1">
      <alignment horizontal="center"/>
      <protection locked="0"/>
    </xf>
    <xf numFmtId="0" fontId="179" fillId="0" borderId="0" xfId="2016" applyFont="1" applyFill="1" applyProtection="1">
      <protection locked="0"/>
    </xf>
    <xf numFmtId="1" fontId="16" fillId="0" borderId="0" xfId="2016" quotePrefix="1" applyNumberFormat="1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left"/>
      <protection locked="0"/>
    </xf>
    <xf numFmtId="49" fontId="246" fillId="0" borderId="0" xfId="2016" applyNumberFormat="1" applyFont="1" applyFill="1" applyAlignment="1" applyProtection="1">
      <alignment horizontal="center"/>
      <protection locked="0"/>
    </xf>
    <xf numFmtId="37" fontId="247" fillId="0" borderId="0" xfId="2016" applyNumberFormat="1" applyFont="1" applyFill="1" applyProtection="1">
      <protection locked="0"/>
    </xf>
    <xf numFmtId="37" fontId="16" fillId="0" borderId="0" xfId="2016" applyNumberFormat="1" applyFill="1" applyProtection="1">
      <protection locked="0"/>
    </xf>
    <xf numFmtId="37" fontId="16" fillId="0" borderId="0" xfId="2016" applyNumberFormat="1" applyFill="1" applyAlignment="1" applyProtection="1">
      <alignment horizontal="center"/>
      <protection locked="0"/>
    </xf>
    <xf numFmtId="175" fontId="16" fillId="0" borderId="0" xfId="1470" applyNumberFormat="1" applyFont="1" applyProtection="1">
      <protection locked="0"/>
    </xf>
    <xf numFmtId="0" fontId="16" fillId="0" borderId="0" xfId="2016" applyProtection="1">
      <protection locked="0"/>
    </xf>
    <xf numFmtId="324" fontId="16" fillId="0" borderId="0" xfId="2016" applyNumberFormat="1" applyFill="1" applyProtection="1">
      <protection locked="0"/>
    </xf>
    <xf numFmtId="165" fontId="16" fillId="0" borderId="0" xfId="1470" applyFont="1" applyFill="1" applyProtection="1">
      <protection locked="0"/>
    </xf>
    <xf numFmtId="0" fontId="16" fillId="0" borderId="0" xfId="0" applyFont="1" applyProtection="1">
      <protection locked="0"/>
    </xf>
    <xf numFmtId="39" fontId="16" fillId="0" borderId="0" xfId="2016" applyNumberFormat="1" applyFill="1" applyProtection="1">
      <protection locked="0"/>
    </xf>
    <xf numFmtId="0" fontId="131" fillId="0" borderId="0" xfId="0" applyFont="1" applyProtection="1">
      <protection locked="0"/>
    </xf>
    <xf numFmtId="325" fontId="16" fillId="0" borderId="0" xfId="2016" applyNumberFormat="1" applyFill="1" applyProtection="1">
      <protection locked="0"/>
    </xf>
    <xf numFmtId="39" fontId="16" fillId="0" borderId="0" xfId="2015" applyAlignment="1" applyProtection="1">
      <alignment horizontal="left"/>
      <protection locked="0"/>
    </xf>
    <xf numFmtId="169" fontId="16" fillId="0" borderId="0" xfId="1512" applyNumberFormat="1" applyFont="1" applyFill="1" applyBorder="1" applyProtection="1">
      <protection locked="0"/>
    </xf>
    <xf numFmtId="169" fontId="16" fillId="0" borderId="0" xfId="1470" applyNumberFormat="1" applyFont="1" applyFill="1" applyBorder="1" applyProtection="1">
      <protection locked="0"/>
    </xf>
    <xf numFmtId="325" fontId="179" fillId="0" borderId="0" xfId="2016" applyNumberFormat="1" applyFont="1" applyFill="1" applyProtection="1">
      <protection locked="0"/>
    </xf>
    <xf numFmtId="37" fontId="136" fillId="0" borderId="0" xfId="2016" applyNumberFormat="1" applyFont="1" applyFill="1" applyProtection="1">
      <protection locked="0"/>
    </xf>
    <xf numFmtId="39" fontId="179" fillId="0" borderId="0" xfId="2016" applyNumberFormat="1" applyFont="1" applyFill="1" applyAlignment="1" applyProtection="1">
      <alignment horizontal="left"/>
      <protection locked="0"/>
    </xf>
    <xf numFmtId="39" fontId="16" fillId="0" borderId="0" xfId="2016" applyNumberFormat="1" applyFill="1" applyAlignment="1" applyProtection="1">
      <alignment horizontal="left"/>
      <protection locked="0"/>
    </xf>
    <xf numFmtId="39" fontId="247" fillId="0" borderId="0" xfId="2016" applyNumberFormat="1" applyFont="1" applyFill="1" applyProtection="1">
      <protection locked="0"/>
    </xf>
    <xf numFmtId="169" fontId="16" fillId="0" borderId="10" xfId="1512" applyNumberFormat="1" applyFont="1" applyFill="1" applyBorder="1" applyProtection="1">
      <protection locked="0"/>
    </xf>
    <xf numFmtId="39" fontId="179" fillId="0" borderId="0" xfId="2016" applyNumberFormat="1" applyFont="1" applyFill="1" applyProtection="1">
      <protection locked="0"/>
    </xf>
    <xf numFmtId="325" fontId="248" fillId="0" borderId="0" xfId="2016" applyNumberFormat="1" applyFont="1" applyFill="1" applyProtection="1">
      <protection locked="0"/>
    </xf>
    <xf numFmtId="0" fontId="245" fillId="0" borderId="0" xfId="2016" applyFont="1" applyProtection="1">
      <protection locked="0"/>
    </xf>
    <xf numFmtId="39" fontId="245" fillId="0" borderId="0" xfId="2016" applyNumberFormat="1" applyFont="1" applyFill="1" applyProtection="1">
      <protection locked="0"/>
    </xf>
    <xf numFmtId="0" fontId="245" fillId="0" borderId="0" xfId="2016" applyFont="1" applyFill="1" applyProtection="1">
      <protection locked="0"/>
    </xf>
    <xf numFmtId="39" fontId="16" fillId="0" borderId="0" xfId="2016" applyNumberFormat="1" applyProtection="1">
      <protection locked="0"/>
    </xf>
    <xf numFmtId="0" fontId="179" fillId="0" borderId="0" xfId="0" applyFont="1" applyProtection="1">
      <protection locked="0"/>
    </xf>
    <xf numFmtId="169" fontId="179" fillId="0" borderId="0" xfId="1512" applyNumberFormat="1" applyFont="1" applyFill="1" applyProtection="1">
      <protection locked="0"/>
    </xf>
    <xf numFmtId="169" fontId="179" fillId="0" borderId="0" xfId="2016" applyNumberFormat="1" applyFont="1" applyFill="1" applyProtection="1">
      <protection locked="0"/>
    </xf>
    <xf numFmtId="169" fontId="16" fillId="0" borderId="10" xfId="2016" applyNumberFormat="1" applyFill="1" applyBorder="1" applyProtection="1">
      <protection locked="0"/>
    </xf>
    <xf numFmtId="169" fontId="16" fillId="0" borderId="0" xfId="2016" applyNumberFormat="1" applyFill="1" applyProtection="1">
      <protection locked="0"/>
    </xf>
    <xf numFmtId="37" fontId="251" fillId="0" borderId="0" xfId="2016" applyNumberFormat="1" applyFont="1" applyFill="1" applyProtection="1">
      <protection locked="0"/>
    </xf>
    <xf numFmtId="49" fontId="256" fillId="0" borderId="0" xfId="2016" applyNumberFormat="1" applyFont="1" applyFill="1" applyAlignment="1" applyProtection="1">
      <alignment horizontal="center"/>
      <protection locked="0"/>
    </xf>
    <xf numFmtId="0" fontId="251" fillId="0" borderId="0" xfId="2016" applyFont="1" applyProtection="1">
      <protection locked="0"/>
    </xf>
    <xf numFmtId="0" fontId="251" fillId="0" borderId="0" xfId="2016" applyFont="1" applyFill="1" applyProtection="1">
      <protection locked="0"/>
    </xf>
    <xf numFmtId="37" fontId="257" fillId="0" borderId="0" xfId="2016" applyNumberFormat="1" applyFont="1" applyFill="1" applyProtection="1">
      <protection locked="0"/>
    </xf>
    <xf numFmtId="49" fontId="258" fillId="0" borderId="0" xfId="2016" applyNumberFormat="1" applyFont="1" applyFill="1" applyAlignment="1" applyProtection="1">
      <alignment horizontal="center"/>
      <protection locked="0"/>
    </xf>
    <xf numFmtId="0" fontId="257" fillId="0" borderId="0" xfId="2016" applyFont="1" applyFill="1" applyProtection="1">
      <protection locked="0"/>
    </xf>
    <xf numFmtId="169" fontId="16" fillId="0" borderId="0" xfId="1512" applyNumberFormat="1" applyFont="1" applyFill="1" applyProtection="1">
      <protection locked="0"/>
    </xf>
    <xf numFmtId="169" fontId="16" fillId="0" borderId="0" xfId="1470" applyNumberFormat="1" applyFont="1" applyFill="1" applyProtection="1">
      <protection locked="0"/>
    </xf>
    <xf numFmtId="169" fontId="179" fillId="0" borderId="0" xfId="1512" applyNumberFormat="1" applyFont="1" applyFill="1" applyBorder="1" applyProtection="1">
      <protection locked="0"/>
    </xf>
    <xf numFmtId="169" fontId="16" fillId="0" borderId="0" xfId="1470" applyNumberFormat="1" applyFont="1" applyProtection="1">
      <protection locked="0"/>
    </xf>
    <xf numFmtId="169" fontId="16" fillId="0" borderId="23" xfId="2016" applyNumberFormat="1" applyFill="1" applyBorder="1" applyProtection="1">
      <protection locked="0"/>
    </xf>
    <xf numFmtId="169" fontId="16" fillId="0" borderId="0" xfId="1484" applyNumberFormat="1" applyFont="1" applyFill="1" applyProtection="1">
      <protection locked="0"/>
    </xf>
    <xf numFmtId="169" fontId="16" fillId="0" borderId="10" xfId="1470" applyNumberFormat="1" applyFont="1" applyFill="1" applyBorder="1" applyProtection="1">
      <protection locked="0"/>
    </xf>
    <xf numFmtId="0" fontId="252" fillId="0" borderId="0" xfId="2075" applyNumberFormat="1" applyFont="1" applyFill="1" applyAlignment="1" applyProtection="1">
      <alignment horizontal="center"/>
      <protection locked="0"/>
    </xf>
    <xf numFmtId="169" fontId="16" fillId="0" borderId="0" xfId="1495" applyNumberFormat="1" applyFont="1" applyFill="1" applyBorder="1" applyAlignment="1" applyProtection="1">
      <alignment horizontal="center"/>
      <protection locked="0"/>
    </xf>
    <xf numFmtId="169" fontId="16" fillId="0" borderId="0" xfId="1495" applyNumberFormat="1" applyFont="1" applyFill="1" applyBorder="1" applyProtection="1">
      <protection locked="0"/>
    </xf>
    <xf numFmtId="169" fontId="16" fillId="0" borderId="0" xfId="1495" applyNumberFormat="1" applyFont="1" applyFill="1" applyProtection="1">
      <protection locked="0"/>
    </xf>
    <xf numFmtId="43" fontId="251" fillId="0" borderId="0" xfId="1470" applyNumberFormat="1" applyFont="1" applyFill="1" applyAlignment="1" applyProtection="1">
      <alignment horizontal="left"/>
      <protection locked="0"/>
    </xf>
    <xf numFmtId="165" fontId="251" fillId="0" borderId="0" xfId="1470" applyFont="1" applyFill="1" applyProtection="1">
      <protection locked="0"/>
    </xf>
    <xf numFmtId="175" fontId="255" fillId="0" borderId="0" xfId="1470" applyNumberFormat="1" applyFont="1" applyFill="1" applyProtection="1">
      <protection locked="0"/>
    </xf>
    <xf numFmtId="43" fontId="179" fillId="0" borderId="23" xfId="2016" applyNumberFormat="1" applyFont="1" applyFill="1" applyBorder="1" applyProtection="1">
      <protection locked="0"/>
    </xf>
    <xf numFmtId="165" fontId="179" fillId="0" borderId="23" xfId="1470" applyFont="1" applyFill="1" applyBorder="1" applyProtection="1">
      <protection locked="0"/>
    </xf>
    <xf numFmtId="169" fontId="16" fillId="0" borderId="0" xfId="1495" applyNumberFormat="1" applyFont="1" applyFill="1" applyBorder="1" applyAlignment="1" applyProtection="1">
      <protection locked="0"/>
    </xf>
    <xf numFmtId="169" fontId="252" fillId="0" borderId="0" xfId="1495" applyNumberFormat="1" applyFont="1" applyFill="1" applyProtection="1">
      <protection locked="0"/>
    </xf>
    <xf numFmtId="169" fontId="16" fillId="0" borderId="10" xfId="1495" applyNumberFormat="1" applyFont="1" applyFill="1" applyBorder="1" applyProtection="1">
      <protection locked="0"/>
    </xf>
    <xf numFmtId="169" fontId="252" fillId="0" borderId="0" xfId="1495" applyNumberFormat="1" applyFont="1" applyFill="1" applyBorder="1" applyProtection="1">
      <protection locked="0"/>
    </xf>
    <xf numFmtId="169" fontId="252" fillId="0" borderId="10" xfId="1495" applyNumberFormat="1" applyFont="1" applyFill="1" applyBorder="1" applyProtection="1">
      <protection locked="0"/>
    </xf>
    <xf numFmtId="175" fontId="251" fillId="0" borderId="0" xfId="1470" applyNumberFormat="1" applyFont="1" applyFill="1" applyProtection="1">
      <protection locked="0"/>
    </xf>
    <xf numFmtId="43" fontId="251" fillId="0" borderId="0" xfId="1470" applyNumberFormat="1" applyFont="1" applyFill="1" applyProtection="1">
      <protection locked="0"/>
    </xf>
    <xf numFmtId="169" fontId="252" fillId="0" borderId="0" xfId="1470" applyNumberFormat="1" applyFont="1" applyFill="1" applyProtection="1">
      <protection locked="0"/>
    </xf>
    <xf numFmtId="169" fontId="16" fillId="0" borderId="10" xfId="1470" applyNumberFormat="1" applyFont="1" applyFill="1" applyBorder="1" applyAlignment="1" applyProtection="1">
      <protection locked="0"/>
    </xf>
    <xf numFmtId="169" fontId="16" fillId="0" borderId="0" xfId="1470" applyNumberFormat="1" applyFont="1" applyFill="1" applyBorder="1" applyAlignment="1" applyProtection="1"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6" fillId="0" borderId="0" xfId="2018" applyFill="1" applyProtection="1">
      <protection locked="0"/>
    </xf>
    <xf numFmtId="0" fontId="251" fillId="0" borderId="0" xfId="2018" applyFont="1" applyFill="1" applyProtection="1">
      <protection locked="0"/>
    </xf>
    <xf numFmtId="0" fontId="257" fillId="0" borderId="0" xfId="2018" applyFont="1" applyFill="1" applyProtection="1">
      <protection locked="0"/>
    </xf>
    <xf numFmtId="323" fontId="254" fillId="0" borderId="0" xfId="2499" applyNumberFormat="1" applyFont="1" applyProtection="1">
      <protection locked="0"/>
    </xf>
    <xf numFmtId="37" fontId="114" fillId="0" borderId="0" xfId="2018" applyNumberFormat="1" applyFont="1" applyFill="1" applyProtection="1">
      <protection locked="0"/>
    </xf>
    <xf numFmtId="37" fontId="55" fillId="0" borderId="0" xfId="2018" applyNumberFormat="1" applyFont="1" applyFill="1" applyProtection="1">
      <protection locked="0"/>
    </xf>
    <xf numFmtId="37" fontId="179" fillId="0" borderId="0" xfId="2018" applyNumberFormat="1" applyFont="1" applyFill="1" applyProtection="1"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right"/>
      <protection locked="0"/>
    </xf>
    <xf numFmtId="0" fontId="250" fillId="0" borderId="0" xfId="2018" applyFont="1" applyFill="1" applyProtection="1">
      <protection locked="0"/>
    </xf>
    <xf numFmtId="0" fontId="245" fillId="0" borderId="0" xfId="2018" applyFont="1" applyFill="1" applyProtection="1">
      <protection locked="0"/>
    </xf>
    <xf numFmtId="0" fontId="250" fillId="0" borderId="0" xfId="2018" applyFont="1" applyFill="1" applyAlignment="1" applyProtection="1">
      <alignment horizontal="center"/>
      <protection locked="0"/>
    </xf>
    <xf numFmtId="37" fontId="16" fillId="0" borderId="0" xfId="2018" applyNumberFormat="1" applyFill="1" applyAlignment="1" applyProtection="1">
      <alignment horizontal="center"/>
      <protection locked="0"/>
    </xf>
    <xf numFmtId="1" fontId="16" fillId="0" borderId="0" xfId="2018" applyNumberFormat="1" applyFill="1" applyAlignment="1" applyProtection="1">
      <alignment horizontal="center"/>
      <protection locked="0"/>
    </xf>
    <xf numFmtId="49" fontId="245" fillId="0" borderId="0" xfId="2018" applyNumberFormat="1" applyFont="1" applyFill="1" applyAlignment="1" applyProtection="1">
      <alignment horizontal="center"/>
      <protection locked="0"/>
    </xf>
    <xf numFmtId="0" fontId="16" fillId="0" borderId="0" xfId="2014" applyFont="1" applyAlignment="1" applyProtection="1">
      <alignment horizontal="center"/>
      <protection locked="0"/>
    </xf>
    <xf numFmtId="0" fontId="179" fillId="0" borderId="0" xfId="2018" applyFont="1" applyFill="1" applyProtection="1">
      <protection locked="0"/>
    </xf>
    <xf numFmtId="169" fontId="179" fillId="0" borderId="0" xfId="1513" applyNumberFormat="1" applyFont="1" applyFill="1" applyBorder="1" applyAlignment="1" applyProtection="1">
      <alignment horizontal="right"/>
      <protection locked="0"/>
    </xf>
    <xf numFmtId="0" fontId="255" fillId="0" borderId="0" xfId="2018" applyFont="1" applyFill="1" applyProtection="1">
      <protection locked="0"/>
    </xf>
    <xf numFmtId="0" fontId="256" fillId="0" borderId="0" xfId="2018" applyFont="1" applyFill="1" applyAlignment="1" applyProtection="1">
      <alignment horizontal="center"/>
      <protection locked="0"/>
    </xf>
    <xf numFmtId="0" fontId="251" fillId="0" borderId="0" xfId="2018" applyFont="1" applyFill="1" applyAlignment="1" applyProtection="1">
      <alignment horizontal="center"/>
      <protection locked="0"/>
    </xf>
    <xf numFmtId="169" fontId="255" fillId="0" borderId="0" xfId="1513" applyNumberFormat="1" applyFont="1" applyFill="1" applyBorder="1" applyAlignment="1" applyProtection="1">
      <alignment horizontal="right"/>
      <protection locked="0"/>
    </xf>
    <xf numFmtId="0" fontId="247" fillId="0" borderId="0" xfId="2018" applyFont="1" applyFill="1" applyProtection="1">
      <protection locked="0"/>
    </xf>
    <xf numFmtId="0" fontId="16" fillId="0" borderId="0" xfId="2018" applyFill="1" applyAlignment="1" applyProtection="1">
      <alignment horizontal="left"/>
      <protection locked="0"/>
    </xf>
    <xf numFmtId="165" fontId="16" fillId="0" borderId="10" xfId="1470" applyFont="1" applyFill="1" applyBorder="1" applyAlignment="1" applyProtection="1">
      <alignment horizontal="right"/>
      <protection locked="0"/>
    </xf>
    <xf numFmtId="165" fontId="16" fillId="0" borderId="0" xfId="1470" applyFont="1" applyFill="1" applyBorder="1" applyAlignment="1" applyProtection="1">
      <alignment horizontal="right"/>
      <protection locked="0"/>
    </xf>
    <xf numFmtId="169" fontId="16" fillId="0" borderId="0" xfId="1513" applyNumberFormat="1" applyFont="1" applyFill="1" applyBorder="1" applyAlignment="1" applyProtection="1">
      <alignment horizontal="right"/>
      <protection locked="0"/>
    </xf>
    <xf numFmtId="165" fontId="179" fillId="0" borderId="0" xfId="1470" applyFont="1" applyFill="1" applyBorder="1" applyAlignment="1" applyProtection="1">
      <alignment horizontal="right"/>
      <protection locked="0"/>
    </xf>
    <xf numFmtId="0" fontId="179" fillId="0" borderId="0" xfId="2499" applyFont="1" applyAlignment="1" applyProtection="1">
      <alignment horizontal="left"/>
      <protection locked="0"/>
    </xf>
    <xf numFmtId="169" fontId="16" fillId="0" borderId="0" xfId="2018" applyNumberFormat="1" applyFill="1" applyProtection="1">
      <protection locked="0"/>
    </xf>
    <xf numFmtId="175" fontId="257" fillId="0" borderId="0" xfId="1470" applyNumberFormat="1" applyFont="1" applyFill="1" applyProtection="1">
      <protection locked="0"/>
    </xf>
    <xf numFmtId="175" fontId="257" fillId="0" borderId="0" xfId="1470" applyNumberFormat="1" applyFont="1" applyFill="1" applyAlignment="1" applyProtection="1">
      <protection locked="0"/>
    </xf>
    <xf numFmtId="175" fontId="258" fillId="0" borderId="0" xfId="1470" applyNumberFormat="1" applyFont="1" applyFill="1" applyAlignment="1" applyProtection="1">
      <alignment horizontal="center"/>
      <protection locked="0"/>
    </xf>
    <xf numFmtId="175" fontId="257" fillId="0" borderId="0" xfId="1470" applyNumberFormat="1" applyFont="1" applyFill="1" applyAlignment="1" applyProtection="1">
      <alignment horizontal="center"/>
      <protection locked="0"/>
    </xf>
    <xf numFmtId="175" fontId="251" fillId="0" borderId="0" xfId="1470" applyNumberFormat="1" applyFont="1" applyFill="1" applyBorder="1" applyProtection="1">
      <protection locked="0"/>
    </xf>
    <xf numFmtId="169" fontId="16" fillId="0" borderId="0" xfId="1470" applyNumberFormat="1" applyFont="1" applyFill="1" applyBorder="1" applyAlignment="1" applyProtection="1">
      <alignment horizontal="right"/>
      <protection locked="0"/>
    </xf>
    <xf numFmtId="169" fontId="179" fillId="0" borderId="0" xfId="1470" applyNumberFormat="1" applyFont="1" applyFill="1" applyBorder="1" applyAlignment="1" applyProtection="1">
      <alignment horizontal="right"/>
      <protection locked="0"/>
    </xf>
    <xf numFmtId="169" fontId="16" fillId="0" borderId="0" xfId="1470" applyNumberFormat="1" applyFont="1" applyFill="1" applyAlignment="1" applyProtection="1">
      <protection locked="0"/>
    </xf>
    <xf numFmtId="169" fontId="259" fillId="0" borderId="0" xfId="1470" applyNumberFormat="1" applyFont="1" applyFill="1" applyBorder="1" applyAlignment="1" applyProtection="1">
      <alignment horizontal="right"/>
      <protection locked="0"/>
    </xf>
    <xf numFmtId="169" fontId="257" fillId="0" borderId="0" xfId="1470" applyNumberFormat="1" applyFont="1" applyFill="1" applyProtection="1">
      <protection locked="0"/>
    </xf>
    <xf numFmtId="39" fontId="16" fillId="0" borderId="0" xfId="2021" applyProtection="1">
      <protection locked="0"/>
    </xf>
    <xf numFmtId="39" fontId="251" fillId="0" borderId="0" xfId="2021" applyFont="1" applyProtection="1">
      <protection locked="0"/>
    </xf>
    <xf numFmtId="0" fontId="55" fillId="0" borderId="0" xfId="2005" applyFont="1" applyProtection="1">
      <protection locked="0"/>
    </xf>
    <xf numFmtId="49" fontId="247" fillId="0" borderId="0" xfId="2021" quotePrefix="1" applyNumberFormat="1" applyFont="1" applyAlignment="1" applyProtection="1">
      <alignment horizontal="center"/>
      <protection locked="0"/>
    </xf>
    <xf numFmtId="43" fontId="179" fillId="0" borderId="0" xfId="2021" quotePrefix="1" applyNumberFormat="1" applyFont="1" applyAlignment="1" applyProtection="1">
      <alignment horizontal="left"/>
      <protection locked="0"/>
    </xf>
    <xf numFmtId="37" fontId="16" fillId="0" borderId="0" xfId="2020" applyNumberFormat="1" applyFill="1" applyAlignment="1" applyProtection="1">
      <alignment horizontal="left" indent="1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0" xfId="2021" applyNumberFormat="1" applyAlignment="1" applyProtection="1">
      <alignment horizontal="center"/>
      <protection locked="0"/>
    </xf>
    <xf numFmtId="49" fontId="179" fillId="0" borderId="0" xfId="2021" quotePrefix="1" applyNumberFormat="1" applyFont="1" applyAlignment="1" applyProtection="1">
      <alignment horizontal="center"/>
      <protection locked="0"/>
    </xf>
    <xf numFmtId="49" fontId="16" fillId="0" borderId="0" xfId="2021" quotePrefix="1" applyNumberFormat="1" applyAlignment="1" applyProtection="1">
      <alignment horizontal="center"/>
      <protection locked="0"/>
    </xf>
    <xf numFmtId="49" fontId="16" fillId="0" borderId="10" xfId="2021" quotePrefix="1" applyNumberFormat="1" applyBorder="1" applyAlignment="1" applyProtection="1">
      <alignment horizontal="center"/>
      <protection locked="0"/>
    </xf>
    <xf numFmtId="0" fontId="179" fillId="0" borderId="0" xfId="2021" applyNumberFormat="1" applyFont="1" applyAlignment="1" applyProtection="1">
      <alignment horizontal="left"/>
      <protection locked="0"/>
    </xf>
    <xf numFmtId="39" fontId="16" fillId="0" borderId="0" xfId="2021" applyAlignment="1" applyProtection="1">
      <alignment horizontal="center"/>
      <protection locked="0"/>
    </xf>
    <xf numFmtId="0" fontId="16" fillId="0" borderId="0" xfId="2021" applyNumberFormat="1" applyProtection="1">
      <protection locked="0"/>
    </xf>
    <xf numFmtId="0" fontId="16" fillId="0" borderId="0" xfId="2021" applyNumberFormat="1" applyAlignment="1" applyProtection="1">
      <alignment horizontal="center"/>
      <protection locked="0"/>
    </xf>
    <xf numFmtId="39" fontId="16" fillId="0" borderId="0" xfId="2021" applyAlignment="1" applyProtection="1">
      <alignment horizontal="left"/>
      <protection locked="0"/>
    </xf>
    <xf numFmtId="39" fontId="179" fillId="0" borderId="0" xfId="2021" applyFont="1" applyProtection="1">
      <protection locked="0"/>
    </xf>
    <xf numFmtId="49" fontId="245" fillId="0" borderId="0" xfId="2021" applyNumberFormat="1" applyFont="1" applyAlignment="1" applyProtection="1">
      <alignment horizontal="center"/>
      <protection locked="0"/>
    </xf>
    <xf numFmtId="37" fontId="245" fillId="0" borderId="0" xfId="2021" applyNumberFormat="1" applyFont="1" applyAlignment="1" applyProtection="1">
      <alignment horizontal="center"/>
      <protection locked="0"/>
    </xf>
    <xf numFmtId="37" fontId="179" fillId="0" borderId="0" xfId="2020" applyNumberFormat="1" applyFont="1" applyFill="1" applyAlignment="1" applyProtection="1">
      <alignment horizontal="left"/>
      <protection locked="0"/>
    </xf>
    <xf numFmtId="325" fontId="179" fillId="0" borderId="0" xfId="2021" applyNumberFormat="1" applyFont="1" applyProtection="1">
      <protection locked="0"/>
    </xf>
    <xf numFmtId="175" fontId="179" fillId="0" borderId="0" xfId="1470" applyNumberFormat="1" applyFont="1" applyFill="1" applyBorder="1" applyAlignment="1" applyProtection="1">
      <protection locked="0"/>
    </xf>
    <xf numFmtId="37" fontId="255" fillId="0" borderId="0" xfId="2020" applyNumberFormat="1" applyFont="1" applyFill="1" applyAlignment="1" applyProtection="1">
      <alignment horizontal="left"/>
      <protection locked="0"/>
    </xf>
    <xf numFmtId="165" fontId="255" fillId="0" borderId="0" xfId="1470" applyFont="1" applyFill="1" applyBorder="1" applyAlignment="1" applyProtection="1">
      <protection locked="0"/>
    </xf>
    <xf numFmtId="325" fontId="255" fillId="0" borderId="0" xfId="2021" applyNumberFormat="1" applyFont="1" applyProtection="1">
      <protection locked="0"/>
    </xf>
    <xf numFmtId="39" fontId="255" fillId="0" borderId="0" xfId="2021" applyFont="1" applyProtection="1">
      <protection locked="0"/>
    </xf>
    <xf numFmtId="37" fontId="255" fillId="0" borderId="0" xfId="1470" applyNumberFormat="1" applyFont="1" applyFill="1" applyBorder="1" applyAlignment="1" applyProtection="1">
      <protection locked="0"/>
    </xf>
    <xf numFmtId="175" fontId="16" fillId="0" borderId="0" xfId="1513" applyNumberFormat="1" applyFont="1" applyFill="1" applyBorder="1" applyAlignment="1" applyProtection="1">
      <alignment horizontal="right"/>
      <protection locked="0"/>
    </xf>
    <xf numFmtId="175" fontId="16" fillId="0" borderId="0" xfId="2021" applyNumberFormat="1" applyProtection="1">
      <protection locked="0"/>
    </xf>
    <xf numFmtId="175" fontId="16" fillId="0" borderId="10" xfId="1513" applyNumberFormat="1" applyFont="1" applyBorder="1" applyAlignment="1" applyProtection="1">
      <alignment horizontal="right"/>
      <protection locked="0"/>
    </xf>
    <xf numFmtId="175" fontId="179" fillId="0" borderId="0" xfId="2021" applyNumberFormat="1" applyFont="1" applyProtection="1">
      <protection locked="0"/>
    </xf>
    <xf numFmtId="175" fontId="179" fillId="0" borderId="0" xfId="1513" applyNumberFormat="1" applyFont="1" applyFill="1" applyBorder="1" applyAlignment="1" applyProtection="1">
      <alignment horizontal="right"/>
      <protection locked="0"/>
    </xf>
    <xf numFmtId="41" fontId="16" fillId="0" borderId="0" xfId="2021" applyNumberFormat="1" applyProtection="1">
      <protection locked="0"/>
    </xf>
    <xf numFmtId="37" fontId="16" fillId="0" borderId="0" xfId="2021" applyNumberFormat="1" applyProtection="1">
      <protection locked="0"/>
    </xf>
    <xf numFmtId="169" fontId="16" fillId="0" borderId="10" xfId="1495" applyNumberFormat="1" applyFont="1" applyFill="1" applyBorder="1" applyAlignment="1" applyProtection="1">
      <alignment horizontal="right"/>
      <protection locked="0"/>
    </xf>
    <xf numFmtId="175" fontId="16" fillId="0" borderId="10" xfId="1513" applyNumberFormat="1" applyFont="1" applyFill="1" applyBorder="1" applyAlignment="1" applyProtection="1">
      <alignment horizontal="right"/>
      <protection locked="0"/>
    </xf>
    <xf numFmtId="175" fontId="179" fillId="0" borderId="0" xfId="1470" applyNumberFormat="1" applyFont="1" applyFill="1" applyBorder="1" applyProtection="1">
      <protection locked="0"/>
    </xf>
    <xf numFmtId="43" fontId="252" fillId="0" borderId="0" xfId="1470" applyNumberFormat="1" applyFont="1" applyFill="1" applyAlignment="1" applyProtection="1">
      <protection locked="0"/>
    </xf>
    <xf numFmtId="0" fontId="261" fillId="0" borderId="0" xfId="1470" quotePrefix="1" applyNumberFormat="1" applyFont="1" applyFill="1" applyAlignment="1" applyProtection="1">
      <alignment horizontal="center"/>
      <protection locked="0"/>
    </xf>
    <xf numFmtId="169" fontId="16" fillId="0" borderId="0" xfId="1470" applyNumberFormat="1" applyFont="1" applyFill="1" applyAlignment="1" applyProtection="1">
      <alignment horizontal="right"/>
      <protection locked="0"/>
    </xf>
    <xf numFmtId="175" fontId="252" fillId="0" borderId="0" xfId="1470" applyNumberFormat="1" applyFont="1" applyFill="1" applyAlignment="1" applyProtection="1">
      <protection locked="0"/>
    </xf>
    <xf numFmtId="169" fontId="252" fillId="0" borderId="0" xfId="1470" applyNumberFormat="1" applyFont="1" applyFill="1" applyBorder="1" applyProtection="1">
      <protection locked="0"/>
    </xf>
    <xf numFmtId="169" fontId="252" fillId="0" borderId="0" xfId="1470" applyNumberFormat="1" applyFont="1" applyFill="1" applyAlignment="1" applyProtection="1">
      <protection locked="0"/>
    </xf>
    <xf numFmtId="169" fontId="252" fillId="0" borderId="10" xfId="1470" applyNumberFormat="1" applyFont="1" applyFill="1" applyBorder="1" applyProtection="1">
      <protection locked="0"/>
    </xf>
    <xf numFmtId="169" fontId="16" fillId="0" borderId="0" xfId="2016" applyNumberFormat="1" applyFill="1"/>
    <xf numFmtId="175" fontId="179" fillId="0" borderId="7" xfId="1513" applyNumberFormat="1" applyFont="1" applyFill="1" applyBorder="1" applyAlignment="1" applyProtection="1">
      <alignment horizontal="right"/>
    </xf>
    <xf numFmtId="175" fontId="16" fillId="0" borderId="0" xfId="1470" applyNumberFormat="1" applyFont="1" applyFill="1" applyBorder="1" applyProtection="1"/>
    <xf numFmtId="175" fontId="16" fillId="0" borderId="0" xfId="1470" applyNumberFormat="1" applyFont="1" applyFill="1" applyBorder="1" applyAlignment="1" applyProtection="1"/>
    <xf numFmtId="175" fontId="179" fillId="0" borderId="7" xfId="1470" applyNumberFormat="1" applyFont="1" applyFill="1" applyBorder="1" applyAlignment="1" applyProtection="1">
      <alignment horizontal="right"/>
    </xf>
    <xf numFmtId="41" fontId="16" fillId="0" borderId="10" xfId="2021" applyNumberFormat="1" applyBorder="1"/>
    <xf numFmtId="175" fontId="179" fillId="0" borderId="23" xfId="1470" applyNumberFormat="1" applyFont="1" applyFill="1" applyBorder="1" applyProtection="1"/>
    <xf numFmtId="41" fontId="179" fillId="0" borderId="0" xfId="2021" applyNumberFormat="1" applyFont="1"/>
    <xf numFmtId="169" fontId="179" fillId="0" borderId="10" xfId="1513" applyNumberFormat="1" applyFont="1" applyFill="1" applyBorder="1" applyAlignment="1" applyProtection="1">
      <alignment horizontal="right"/>
    </xf>
    <xf numFmtId="169" fontId="179" fillId="0" borderId="0" xfId="1513" applyNumberFormat="1" applyFont="1" applyFill="1" applyBorder="1" applyAlignment="1" applyProtection="1">
      <alignment horizontal="right"/>
    </xf>
    <xf numFmtId="169" fontId="16" fillId="0" borderId="10" xfId="1513" applyNumberFormat="1" applyFont="1" applyFill="1" applyBorder="1" applyAlignment="1" applyProtection="1">
      <alignment horizontal="right"/>
    </xf>
    <xf numFmtId="169" fontId="16" fillId="0" borderId="0" xfId="1513" applyNumberFormat="1" applyFont="1" applyFill="1" applyBorder="1" applyAlignment="1" applyProtection="1">
      <alignment horizontal="right"/>
    </xf>
    <xf numFmtId="169" fontId="179" fillId="0" borderId="7" xfId="1513" applyNumberFormat="1" applyFont="1" applyFill="1" applyBorder="1" applyAlignment="1" applyProtection="1">
      <alignment horizontal="right"/>
    </xf>
    <xf numFmtId="169" fontId="16" fillId="0" borderId="0" xfId="1470" applyNumberFormat="1" applyFont="1" applyFill="1" applyBorder="1" applyAlignment="1" applyProtection="1">
      <alignment horizontal="right"/>
    </xf>
    <xf numFmtId="169" fontId="179" fillId="0" borderId="23" xfId="1513" applyNumberFormat="1" applyFont="1" applyFill="1" applyBorder="1" applyAlignment="1" applyProtection="1">
      <alignment horizontal="right"/>
    </xf>
    <xf numFmtId="169" fontId="179" fillId="0" borderId="7" xfId="1470" applyNumberFormat="1" applyFont="1" applyFill="1" applyBorder="1" applyProtection="1"/>
    <xf numFmtId="169" fontId="179" fillId="0" borderId="7" xfId="2016" applyNumberFormat="1" applyFont="1" applyFill="1" applyBorder="1"/>
    <xf numFmtId="169" fontId="179" fillId="0" borderId="23" xfId="2016" applyNumberFormat="1" applyFont="1" applyFill="1" applyBorder="1"/>
    <xf numFmtId="169" fontId="179" fillId="0" borderId="0" xfId="1512" applyNumberFormat="1" applyFont="1" applyFill="1" applyProtection="1"/>
    <xf numFmtId="323" fontId="260" fillId="0" borderId="0" xfId="0" applyNumberFormat="1" applyFont="1" applyProtection="1"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323" fontId="252" fillId="0" borderId="0" xfId="0" applyNumberFormat="1" applyFont="1" applyProtection="1">
      <protection locked="0"/>
    </xf>
    <xf numFmtId="323" fontId="251" fillId="0" borderId="0" xfId="0" applyNumberFormat="1" applyFont="1" applyProtection="1">
      <protection locked="0"/>
    </xf>
    <xf numFmtId="323" fontId="254" fillId="0" borderId="0" xfId="0" applyNumberFormat="1" applyFont="1" applyProtection="1">
      <protection locked="0"/>
    </xf>
    <xf numFmtId="323" fontId="263" fillId="0" borderId="0" xfId="0" applyNumberFormat="1" applyFont="1" applyAlignment="1" applyProtection="1">
      <alignment horizontal="right"/>
      <protection locked="0"/>
    </xf>
    <xf numFmtId="323" fontId="252" fillId="0" borderId="0" xfId="0" applyNumberFormat="1" applyFont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center"/>
      <protection locked="0"/>
    </xf>
    <xf numFmtId="323" fontId="262" fillId="0" borderId="0" xfId="0" applyNumberFormat="1" applyFont="1" applyProtection="1">
      <protection locked="0"/>
    </xf>
    <xf numFmtId="325" fontId="252" fillId="0" borderId="0" xfId="0" applyNumberFormat="1" applyFont="1" applyProtection="1">
      <protection locked="0"/>
    </xf>
    <xf numFmtId="169" fontId="252" fillId="0" borderId="0" xfId="0" applyNumberFormat="1" applyFont="1" applyProtection="1">
      <protection locked="0"/>
    </xf>
    <xf numFmtId="169" fontId="252" fillId="0" borderId="0" xfId="1470" applyNumberFormat="1" applyFont="1" applyFill="1" applyProtection="1"/>
    <xf numFmtId="169" fontId="252" fillId="0" borderId="0" xfId="0" applyNumberFormat="1" applyFont="1"/>
    <xf numFmtId="323" fontId="261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left"/>
      <protection locked="0"/>
    </xf>
    <xf numFmtId="169" fontId="16" fillId="0" borderId="0" xfId="2013" applyNumberFormat="1" applyProtection="1">
      <protection locked="0"/>
    </xf>
    <xf numFmtId="49" fontId="261" fillId="0" borderId="0" xfId="0" applyNumberFormat="1" applyFont="1" applyAlignment="1" applyProtection="1">
      <alignment horizontal="center"/>
      <protection locked="0"/>
    </xf>
    <xf numFmtId="169" fontId="252" fillId="0" borderId="0" xfId="0" applyNumberFormat="1" applyFont="1" applyAlignment="1" applyProtection="1">
      <alignment horizontal="right"/>
      <protection locked="0"/>
    </xf>
    <xf numFmtId="169" fontId="16" fillId="0" borderId="10" xfId="2013" applyNumberFormat="1" applyBorder="1" applyProtection="1">
      <protection locked="0"/>
    </xf>
    <xf numFmtId="323" fontId="253" fillId="0" borderId="0" xfId="0" applyNumberFormat="1" applyFont="1" applyAlignment="1" applyProtection="1">
      <alignment horizontal="left"/>
      <protection locked="0"/>
    </xf>
    <xf numFmtId="169" fontId="16" fillId="0" borderId="11" xfId="2013" applyNumberFormat="1" applyBorder="1"/>
    <xf numFmtId="169" fontId="252" fillId="0" borderId="11" xfId="0" applyNumberFormat="1" applyFont="1" applyBorder="1"/>
    <xf numFmtId="169" fontId="16" fillId="0" borderId="0" xfId="2013" applyNumberFormat="1"/>
    <xf numFmtId="0" fontId="253" fillId="0" borderId="0" xfId="0" applyFont="1" applyProtection="1">
      <protection locked="0"/>
    </xf>
    <xf numFmtId="169" fontId="253" fillId="0" borderId="7" xfId="0" applyNumberFormat="1" applyFont="1" applyBorder="1"/>
    <xf numFmtId="169" fontId="253" fillId="0" borderId="0" xfId="0" applyNumberFormat="1" applyFont="1" applyProtection="1">
      <protection locked="0"/>
    </xf>
    <xf numFmtId="325" fontId="253" fillId="0" borderId="0" xfId="0" applyNumberFormat="1" applyFont="1" applyProtection="1">
      <protection locked="0"/>
    </xf>
    <xf numFmtId="323" fontId="261" fillId="0" borderId="0" xfId="0" quotePrefix="1" applyNumberFormat="1" applyFont="1" applyAlignment="1" applyProtection="1">
      <alignment horizontal="center"/>
      <protection locked="0"/>
    </xf>
    <xf numFmtId="323" fontId="252" fillId="0" borderId="0" xfId="2019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323" fontId="253" fillId="0" borderId="0" xfId="0" applyNumberFormat="1" applyFont="1" applyProtection="1">
      <protection locked="0"/>
    </xf>
    <xf numFmtId="169" fontId="253" fillId="0" borderId="0" xfId="1470" applyNumberFormat="1" applyFont="1" applyFill="1" applyProtection="1"/>
    <xf numFmtId="169" fontId="253" fillId="0" borderId="0" xfId="0" applyNumberFormat="1" applyFont="1"/>
    <xf numFmtId="0" fontId="252" fillId="0" borderId="0" xfId="0" applyFont="1" applyProtection="1">
      <protection locked="0"/>
    </xf>
    <xf numFmtId="169" fontId="253" fillId="0" borderId="55" xfId="1470" applyNumberFormat="1" applyFont="1" applyFill="1" applyBorder="1" applyProtection="1"/>
    <xf numFmtId="169" fontId="253" fillId="0" borderId="55" xfId="0" applyNumberFormat="1" applyFont="1" applyBorder="1"/>
    <xf numFmtId="323" fontId="16" fillId="0" borderId="0" xfId="0" applyNumberFormat="1" applyFont="1" applyProtection="1">
      <protection locked="0"/>
    </xf>
    <xf numFmtId="165" fontId="255" fillId="0" borderId="0" xfId="1470" applyFont="1" applyFill="1" applyProtection="1">
      <protection locked="0"/>
    </xf>
    <xf numFmtId="37" fontId="255" fillId="0" borderId="0" xfId="1470" applyNumberFormat="1" applyFont="1" applyFill="1" applyProtection="1">
      <protection locked="0"/>
    </xf>
    <xf numFmtId="0" fontId="247" fillId="0" borderId="0" xfId="0" applyFont="1" applyProtection="1">
      <protection locked="0"/>
    </xf>
    <xf numFmtId="165" fontId="179" fillId="0" borderId="0" xfId="1470" applyFont="1" applyFill="1" applyProtection="1">
      <protection locked="0"/>
    </xf>
    <xf numFmtId="37" fontId="179" fillId="0" borderId="0" xfId="1470" applyNumberFormat="1" applyFont="1" applyFill="1" applyProtection="1">
      <protection locked="0"/>
    </xf>
    <xf numFmtId="175" fontId="179" fillId="0" borderId="0" xfId="1470" applyNumberFormat="1" applyFont="1" applyFill="1" applyProtection="1">
      <protection locked="0"/>
    </xf>
    <xf numFmtId="41" fontId="16" fillId="0" borderId="10" xfId="1470" applyNumberFormat="1" applyFont="1" applyFill="1" applyBorder="1" applyProtection="1">
      <protection locked="0"/>
    </xf>
    <xf numFmtId="41" fontId="16" fillId="0" borderId="10" xfId="1470" applyNumberFormat="1" applyFont="1" applyFill="1" applyBorder="1" applyProtection="1"/>
    <xf numFmtId="39" fontId="247" fillId="0" borderId="0" xfId="2021" applyFont="1" applyProtection="1">
      <protection locked="0"/>
    </xf>
    <xf numFmtId="175" fontId="179" fillId="0" borderId="7" xfId="1470" applyNumberFormat="1" applyFont="1" applyFill="1" applyBorder="1" applyProtection="1"/>
    <xf numFmtId="41" fontId="179" fillId="0" borderId="10" xfId="1470" applyNumberFormat="1" applyFont="1" applyFill="1" applyBorder="1" applyProtection="1"/>
    <xf numFmtId="175" fontId="255" fillId="0" borderId="0" xfId="1470" applyNumberFormat="1" applyFont="1" applyFill="1" applyBorder="1" applyProtection="1">
      <protection locked="0"/>
    </xf>
    <xf numFmtId="175" fontId="179" fillId="0" borderId="10" xfId="1470" applyNumberFormat="1" applyFont="1" applyFill="1" applyBorder="1" applyProtection="1"/>
    <xf numFmtId="165" fontId="179" fillId="0" borderId="7" xfId="1470" applyFont="1" applyFill="1" applyBorder="1" applyAlignment="1" applyProtection="1">
      <alignment horizontal="right"/>
    </xf>
    <xf numFmtId="169" fontId="179" fillId="0" borderId="0" xfId="2500" applyNumberFormat="1" applyFont="1" applyFill="1" applyBorder="1" applyAlignment="1" applyProtection="1">
      <alignment horizontal="right"/>
      <protection locked="0"/>
    </xf>
    <xf numFmtId="169" fontId="179" fillId="0" borderId="0" xfId="2500" applyNumberFormat="1" applyFont="1" applyFill="1" applyBorder="1" applyAlignment="1" applyProtection="1">
      <alignment horizontal="right"/>
    </xf>
    <xf numFmtId="169" fontId="255" fillId="0" borderId="0" xfId="2500" applyNumberFormat="1" applyFont="1" applyFill="1" applyBorder="1" applyAlignment="1" applyProtection="1">
      <alignment horizontal="right"/>
      <protection locked="0"/>
    </xf>
    <xf numFmtId="169" fontId="16" fillId="0" borderId="10" xfId="2500" applyNumberFormat="1" applyFont="1" applyFill="1" applyBorder="1" applyAlignment="1" applyProtection="1">
      <alignment horizontal="right"/>
      <protection locked="0"/>
    </xf>
    <xf numFmtId="169" fontId="16" fillId="0" borderId="0" xfId="2500" applyNumberFormat="1" applyFont="1" applyFill="1" applyBorder="1" applyAlignment="1" applyProtection="1">
      <alignment horizontal="right"/>
      <protection locked="0"/>
    </xf>
    <xf numFmtId="169" fontId="16" fillId="0" borderId="10" xfId="2500" applyNumberFormat="1" applyFont="1" applyFill="1" applyBorder="1" applyAlignment="1" applyProtection="1">
      <alignment horizontal="right"/>
    </xf>
    <xf numFmtId="169" fontId="179" fillId="0" borderId="10" xfId="2500" applyNumberFormat="1" applyFont="1" applyFill="1" applyBorder="1" applyAlignment="1" applyProtection="1">
      <alignment horizontal="right"/>
    </xf>
    <xf numFmtId="169" fontId="16" fillId="0" borderId="0" xfId="2500" applyNumberFormat="1" applyFont="1" applyFill="1" applyProtection="1">
      <protection locked="0"/>
    </xf>
    <xf numFmtId="169" fontId="179" fillId="0" borderId="7" xfId="2500" applyNumberFormat="1" applyFont="1" applyFill="1" applyBorder="1" applyAlignment="1" applyProtection="1">
      <alignment horizontal="right"/>
      <protection locked="0"/>
    </xf>
    <xf numFmtId="169" fontId="179" fillId="0" borderId="10" xfId="2500" applyNumberFormat="1" applyFont="1" applyFill="1" applyBorder="1" applyAlignment="1" applyProtection="1">
      <alignment horizontal="right"/>
      <protection locked="0"/>
    </xf>
    <xf numFmtId="169" fontId="16" fillId="0" borderId="0" xfId="2500" applyNumberFormat="1" applyFont="1" applyFill="1" applyBorder="1" applyAlignment="1" applyProtection="1">
      <alignment horizontal="right"/>
    </xf>
    <xf numFmtId="169" fontId="16" fillId="0" borderId="10" xfId="2500" applyNumberFormat="1" applyFont="1" applyFill="1" applyBorder="1" applyProtection="1">
      <protection locked="0"/>
    </xf>
    <xf numFmtId="169" fontId="179" fillId="0" borderId="0" xfId="2500" applyNumberFormat="1" applyFont="1" applyFill="1" applyAlignment="1" applyProtection="1">
      <alignment horizontal="right"/>
      <protection locked="0"/>
    </xf>
    <xf numFmtId="169" fontId="179" fillId="0" borderId="7" xfId="2500" applyNumberFormat="1" applyFont="1" applyFill="1" applyBorder="1" applyAlignment="1" applyProtection="1">
      <alignment horizontal="right"/>
    </xf>
    <xf numFmtId="169" fontId="259" fillId="0" borderId="0" xfId="2500" applyNumberFormat="1" applyFont="1" applyFill="1" applyBorder="1" applyAlignment="1" applyProtection="1">
      <alignment horizontal="right"/>
      <protection locked="0"/>
    </xf>
    <xf numFmtId="169" fontId="257" fillId="0" borderId="0" xfId="2500" applyNumberFormat="1" applyFont="1" applyFill="1" applyProtection="1">
      <protection locked="0"/>
    </xf>
    <xf numFmtId="169" fontId="179" fillId="0" borderId="23" xfId="2500" applyNumberFormat="1" applyFont="1" applyFill="1" applyBorder="1" applyAlignment="1" applyProtection="1">
      <alignment horizontal="right"/>
    </xf>
    <xf numFmtId="169" fontId="251" fillId="0" borderId="0" xfId="2500" applyNumberFormat="1" applyFont="1" applyFill="1" applyProtection="1">
      <protection locked="0"/>
    </xf>
    <xf numFmtId="169" fontId="251" fillId="0" borderId="0" xfId="2500" applyNumberFormat="1" applyFont="1" applyFill="1" applyBorder="1" applyProtection="1">
      <protection locked="0"/>
    </xf>
    <xf numFmtId="49" fontId="252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justify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9" fontId="16" fillId="0" borderId="0" xfId="0" applyNumberFormat="1" applyFont="1" applyProtection="1">
      <protection locked="0"/>
    </xf>
    <xf numFmtId="169" fontId="16" fillId="0" borderId="0" xfId="0" applyNumberFormat="1" applyFont="1" applyAlignment="1" applyProtection="1">
      <alignment horizontal="right"/>
      <protection locked="0"/>
    </xf>
    <xf numFmtId="169" fontId="253" fillId="0" borderId="7" xfId="1470" applyNumberFormat="1" applyFont="1" applyFill="1" applyBorder="1" applyProtection="1"/>
    <xf numFmtId="169" fontId="179" fillId="0" borderId="0" xfId="0" applyNumberFormat="1" applyFont="1"/>
    <xf numFmtId="169" fontId="179" fillId="0" borderId="0" xfId="0" applyNumberFormat="1" applyFont="1" applyProtection="1">
      <protection locked="0"/>
    </xf>
    <xf numFmtId="169" fontId="16" fillId="0" borderId="10" xfId="0" applyNumberFormat="1" applyFont="1" applyBorder="1" applyProtection="1">
      <protection locked="0"/>
    </xf>
    <xf numFmtId="169" fontId="179" fillId="0" borderId="55" xfId="0" applyNumberFormat="1" applyFont="1" applyBorder="1"/>
    <xf numFmtId="169" fontId="257" fillId="0" borderId="0" xfId="1495" applyNumberFormat="1" applyFont="1" applyFill="1" applyProtection="1">
      <protection locked="0"/>
    </xf>
    <xf numFmtId="323" fontId="253" fillId="0" borderId="0" xfId="0" applyNumberFormat="1" applyFont="1" applyAlignment="1" applyProtection="1">
      <alignment wrapText="1"/>
      <protection locked="0"/>
    </xf>
    <xf numFmtId="323" fontId="252" fillId="0" borderId="0" xfId="0" applyNumberFormat="1" applyFont="1" applyAlignment="1" applyProtection="1">
      <alignment horizontal="left" wrapText="1"/>
      <protection locked="0"/>
    </xf>
    <xf numFmtId="323" fontId="252" fillId="0" borderId="0" xfId="0" applyNumberFormat="1" applyFont="1" applyAlignment="1" applyProtection="1">
      <alignment wrapText="1"/>
      <protection locked="0"/>
    </xf>
    <xf numFmtId="43" fontId="256" fillId="0" borderId="0" xfId="1470" applyNumberFormat="1" applyFont="1" applyFill="1" applyAlignment="1" applyProtection="1">
      <alignment horizontal="center"/>
      <protection locked="0"/>
    </xf>
    <xf numFmtId="323" fontId="16" fillId="0" borderId="0" xfId="0" applyNumberFormat="1" applyFont="1" applyAlignment="1" applyProtection="1">
      <alignment wrapText="1"/>
      <protection locked="0"/>
    </xf>
    <xf numFmtId="43" fontId="253" fillId="0" borderId="0" xfId="0" applyNumberFormat="1" applyFont="1" applyProtection="1">
      <protection locked="0"/>
    </xf>
    <xf numFmtId="43" fontId="179" fillId="0" borderId="0" xfId="0" applyNumberFormat="1" applyFont="1" applyProtection="1">
      <protection locked="0"/>
    </xf>
    <xf numFmtId="169" fontId="253" fillId="0" borderId="0" xfId="0" applyNumberFormat="1" applyFont="1" applyAlignment="1">
      <alignment horizontal="right"/>
    </xf>
    <xf numFmtId="169" fontId="253" fillId="0" borderId="0" xfId="1470" applyNumberFormat="1" applyFont="1" applyFill="1" applyAlignment="1" applyProtection="1">
      <alignment horizontal="right"/>
    </xf>
    <xf numFmtId="323" fontId="262" fillId="0" borderId="0" xfId="0" applyNumberFormat="1" applyFont="1" applyAlignment="1" applyProtection="1">
      <alignment horizontal="left"/>
      <protection locked="0"/>
    </xf>
    <xf numFmtId="169" fontId="252" fillId="0" borderId="10" xfId="0" applyNumberFormat="1" applyFont="1" applyBorder="1" applyProtection="1">
      <protection locked="0"/>
    </xf>
    <xf numFmtId="169" fontId="253" fillId="0" borderId="10" xfId="0" applyNumberFormat="1" applyFont="1" applyBorder="1"/>
    <xf numFmtId="323" fontId="179" fillId="0" borderId="0" xfId="0" applyNumberFormat="1" applyFont="1" applyProtection="1">
      <protection locked="0"/>
    </xf>
    <xf numFmtId="169" fontId="253" fillId="0" borderId="10" xfId="1495" applyNumberFormat="1" applyFont="1" applyFill="1" applyBorder="1" applyProtection="1"/>
    <xf numFmtId="169" fontId="253" fillId="0" borderId="0" xfId="0" applyNumberFormat="1" applyFont="1" applyAlignment="1" applyProtection="1">
      <alignment horizontal="center"/>
      <protection locked="0"/>
    </xf>
    <xf numFmtId="169" fontId="253" fillId="0" borderId="23" xfId="0" applyNumberFormat="1" applyFont="1" applyBorder="1"/>
    <xf numFmtId="323" fontId="255" fillId="0" borderId="0" xfId="0" applyNumberFormat="1" applyFont="1" applyProtection="1">
      <protection locked="0"/>
    </xf>
    <xf numFmtId="49" fontId="251" fillId="0" borderId="0" xfId="0" applyNumberFormat="1" applyFont="1" applyProtection="1">
      <protection locked="0"/>
    </xf>
    <xf numFmtId="323" fontId="252" fillId="0" borderId="0" xfId="0" applyNumberFormat="1" applyFont="1"/>
    <xf numFmtId="175" fontId="16" fillId="0" borderId="0" xfId="1470" applyNumberFormat="1" applyFont="1" applyFill="1" applyBorder="1" applyProtection="1">
      <protection locked="0"/>
    </xf>
    <xf numFmtId="175" fontId="16" fillId="0" borderId="0" xfId="1470" applyNumberFormat="1" applyFont="1" applyFill="1" applyBorder="1" applyAlignment="1" applyProtection="1">
      <protection locked="0"/>
    </xf>
    <xf numFmtId="175" fontId="179" fillId="0" borderId="7" xfId="1513" applyNumberFormat="1" applyFont="1" applyFill="1" applyBorder="1" applyAlignment="1" applyProtection="1">
      <alignment horizontal="right"/>
      <protection locked="0"/>
    </xf>
    <xf numFmtId="175" fontId="179" fillId="0" borderId="10" xfId="1470" applyNumberFormat="1" applyFont="1" applyFill="1" applyBorder="1" applyProtection="1">
      <protection locked="0"/>
    </xf>
    <xf numFmtId="41" fontId="179" fillId="0" borderId="10" xfId="1470" applyNumberFormat="1" applyFont="1" applyFill="1" applyBorder="1" applyProtection="1">
      <protection locked="0"/>
    </xf>
    <xf numFmtId="325" fontId="16" fillId="0" borderId="0" xfId="1512" applyNumberFormat="1" applyFont="1" applyFill="1" applyProtection="1">
      <protection locked="0"/>
    </xf>
    <xf numFmtId="325" fontId="16" fillId="0" borderId="10" xfId="1512" applyNumberFormat="1" applyFont="1" applyFill="1" applyBorder="1" applyProtection="1">
      <protection locked="0"/>
    </xf>
    <xf numFmtId="175" fontId="16" fillId="0" borderId="10" xfId="1470" applyNumberFormat="1" applyFont="1" applyFill="1" applyBorder="1" applyProtection="1">
      <protection locked="0"/>
    </xf>
    <xf numFmtId="325" fontId="16" fillId="0" borderId="0" xfId="0" applyNumberFormat="1" applyFont="1" applyProtection="1">
      <protection locked="0"/>
    </xf>
    <xf numFmtId="325" fontId="16" fillId="0" borderId="0" xfId="0" applyNumberFormat="1" applyFont="1" applyAlignment="1" applyProtection="1">
      <alignment horizontal="right"/>
      <protection locked="0"/>
    </xf>
    <xf numFmtId="175" fontId="16" fillId="0" borderId="0" xfId="1470" applyNumberFormat="1" applyFont="1" applyAlignment="1" applyProtection="1">
      <alignment horizontal="right"/>
      <protection locked="0"/>
    </xf>
    <xf numFmtId="165" fontId="16" fillId="0" borderId="0" xfId="1470" applyFont="1" applyProtection="1">
      <protection locked="0"/>
    </xf>
    <xf numFmtId="325" fontId="16" fillId="0" borderId="10" xfId="0" applyNumberFormat="1" applyFont="1" applyBorder="1" applyProtection="1">
      <protection locked="0"/>
    </xf>
    <xf numFmtId="175" fontId="16" fillId="0" borderId="10" xfId="1470" applyNumberFormat="1" applyFont="1" applyFill="1" applyBorder="1" applyAlignment="1" applyProtection="1">
      <protection locked="0"/>
    </xf>
    <xf numFmtId="175" fontId="252" fillId="0" borderId="0" xfId="0" applyNumberFormat="1" applyFont="1" applyProtection="1">
      <protection locked="0"/>
    </xf>
    <xf numFmtId="165" fontId="16" fillId="0" borderId="0" xfId="1470" applyFont="1" applyFill="1" applyBorder="1" applyProtection="1">
      <protection locked="0"/>
    </xf>
    <xf numFmtId="165" fontId="16" fillId="0" borderId="10" xfId="1470" applyFont="1" applyFill="1" applyBorder="1" applyProtection="1">
      <protection locked="0"/>
    </xf>
    <xf numFmtId="325" fontId="252" fillId="0" borderId="10" xfId="0" applyNumberFormat="1" applyFont="1" applyBorder="1" applyProtection="1">
      <protection locked="0"/>
    </xf>
    <xf numFmtId="165" fontId="16" fillId="0" borderId="10" xfId="1470" applyFont="1" applyFill="1" applyBorder="1" applyAlignment="1">
      <alignment horizontal="right"/>
    </xf>
    <xf numFmtId="165" fontId="16" fillId="0" borderId="0" xfId="1470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69" fontId="16" fillId="0" borderId="0" xfId="1513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2499" applyNumberFormat="1" applyFont="1" applyAlignment="1">
      <alignment horizontal="right"/>
    </xf>
    <xf numFmtId="325" fontId="179" fillId="0" borderId="0" xfId="0" applyNumberFormat="1" applyFont="1" applyAlignment="1">
      <alignment horizontal="right"/>
    </xf>
    <xf numFmtId="175" fontId="251" fillId="0" borderId="0" xfId="1470" applyNumberFormat="1" applyFont="1" applyFill="1"/>
    <xf numFmtId="169" fontId="16" fillId="0" borderId="10" xfId="1495" applyNumberFormat="1" applyFont="1" applyFill="1" applyBorder="1" applyAlignment="1">
      <alignment horizontal="right"/>
    </xf>
    <xf numFmtId="175" fontId="16" fillId="0" borderId="0" xfId="1513" applyNumberFormat="1" applyFont="1" applyBorder="1" applyAlignment="1" applyProtection="1">
      <alignment horizontal="right"/>
      <protection locked="0"/>
    </xf>
    <xf numFmtId="169" fontId="179" fillId="0" borderId="23" xfId="2500" applyNumberFormat="1" applyFont="1" applyFill="1" applyBorder="1" applyAlignment="1" applyProtection="1">
      <alignment horizontal="right"/>
      <protection locked="0"/>
    </xf>
    <xf numFmtId="175" fontId="16" fillId="0" borderId="10" xfId="1470" applyNumberFormat="1" applyFont="1" applyFill="1" applyBorder="1" applyAlignment="1">
      <alignment horizontal="right"/>
    </xf>
    <xf numFmtId="169" fontId="16" fillId="0" borderId="0" xfId="2013" applyNumberFormat="1" applyAlignment="1">
      <alignment horizontal="right"/>
    </xf>
    <xf numFmtId="325" fontId="16" fillId="0" borderId="0" xfId="2013" applyNumberFormat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43" fontId="252" fillId="0" borderId="0" xfId="1470" applyNumberFormat="1" applyFont="1"/>
    <xf numFmtId="169" fontId="252" fillId="0" borderId="0" xfId="1470" applyNumberFormat="1" applyFont="1"/>
    <xf numFmtId="169" fontId="16" fillId="0" borderId="10" xfId="2013" applyNumberFormat="1" applyBorder="1"/>
    <xf numFmtId="169" fontId="16" fillId="0" borderId="0" xfId="1470" applyNumberFormat="1" applyFont="1" applyFill="1" applyAlignment="1">
      <alignment horizontal="right"/>
    </xf>
    <xf numFmtId="169" fontId="16" fillId="0" borderId="0" xfId="1470" applyNumberFormat="1" applyFont="1" applyFill="1" applyBorder="1" applyAlignment="1">
      <alignment horizontal="right"/>
    </xf>
    <xf numFmtId="325" fontId="16" fillId="0" borderId="0" xfId="2013" applyNumberFormat="1"/>
    <xf numFmtId="169" fontId="16" fillId="0" borderId="0" xfId="1470" applyNumberFormat="1" applyFont="1" applyFill="1" applyAlignment="1"/>
    <xf numFmtId="169" fontId="16" fillId="0" borderId="0" xfId="1470" applyNumberFormat="1" applyFont="1" applyFill="1"/>
    <xf numFmtId="169" fontId="16" fillId="0" borderId="0" xfId="1470" quotePrefix="1" applyNumberFormat="1" applyFont="1" applyFill="1" applyAlignment="1">
      <alignment horizontal="center"/>
    </xf>
    <xf numFmtId="43" fontId="252" fillId="0" borderId="10" xfId="1470" applyNumberFormat="1" applyFont="1" applyFill="1" applyBorder="1"/>
    <xf numFmtId="175" fontId="252" fillId="0" borderId="0" xfId="1470" applyNumberFormat="1" applyFont="1" applyFill="1"/>
    <xf numFmtId="169" fontId="255" fillId="0" borderId="0" xfId="0" applyNumberFormat="1" applyFont="1" applyProtection="1">
      <protection locked="0"/>
    </xf>
    <xf numFmtId="169" fontId="16" fillId="0" borderId="0" xfId="1470" quotePrefix="1" applyNumberFormat="1" applyFont="1" applyFill="1" applyAlignment="1" applyProtection="1">
      <alignment horizontal="center"/>
      <protection locked="0"/>
    </xf>
    <xf numFmtId="175" fontId="255" fillId="0" borderId="0" xfId="1495" applyNumberFormat="1" applyFont="1" applyFill="1" applyProtection="1">
      <protection locked="0"/>
    </xf>
    <xf numFmtId="165" fontId="251" fillId="0" borderId="0" xfId="1470" applyFont="1" applyFill="1" applyBorder="1" applyProtection="1">
      <protection locked="0"/>
    </xf>
    <xf numFmtId="169" fontId="251" fillId="0" borderId="0" xfId="2016" applyNumberFormat="1" applyFont="1" applyFill="1" applyProtection="1">
      <protection locked="0"/>
    </xf>
    <xf numFmtId="169" fontId="251" fillId="0" borderId="0" xfId="1470" applyNumberFormat="1" applyFont="1" applyFill="1" applyProtection="1">
      <protection locked="0"/>
    </xf>
    <xf numFmtId="175" fontId="251" fillId="0" borderId="0" xfId="1470" applyNumberFormat="1" applyFont="1" applyFill="1" applyBorder="1"/>
    <xf numFmtId="0" fontId="179" fillId="0" borderId="0" xfId="2016" applyFont="1" applyFill="1" applyAlignment="1" applyProtection="1">
      <alignment horizontal="center" wrapText="1"/>
      <protection locked="0"/>
    </xf>
    <xf numFmtId="0" fontId="179" fillId="0" borderId="0" xfId="2016" applyFont="1" applyFill="1" applyAlignment="1" applyProtection="1">
      <alignment horizontal="center"/>
      <protection locked="0"/>
    </xf>
    <xf numFmtId="0" fontId="245" fillId="0" borderId="0" xfId="2016" applyFont="1" applyFill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center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" fontId="252" fillId="0" borderId="0" xfId="0" quotePrefix="1" applyNumberFormat="1" applyFont="1" applyAlignment="1" applyProtection="1">
      <alignment horizontal="center"/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10" xfId="2018" applyFill="1" applyBorder="1" applyAlignment="1" applyProtection="1">
      <alignment horizontal="center"/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79" fillId="0" borderId="0" xfId="2018" applyFont="1" applyFill="1" applyAlignment="1" applyProtection="1">
      <alignment horizontal="left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10" xfId="2021" applyNumberFormat="1" applyBorder="1" applyAlignment="1" applyProtection="1">
      <alignment horizontal="center"/>
      <protection locked="0"/>
    </xf>
    <xf numFmtId="49" fontId="245" fillId="0" borderId="0" xfId="2021" applyNumberFormat="1" applyFont="1" applyAlignment="1" applyProtection="1">
      <alignment horizontal="center"/>
      <protection locked="0"/>
    </xf>
  </cellXfs>
  <cellStyles count="2501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" xfId="2500" builtinId="4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0 2" xfId="2499" xr:uid="{1015755D-6A6E-4C60-972E-44F9776565DA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118"/>
  <sheetViews>
    <sheetView view="pageBreakPreview" zoomScaleNormal="85" zoomScaleSheetLayoutView="100" workbookViewId="0">
      <selection activeCell="D102" sqref="D102"/>
    </sheetView>
  </sheetViews>
  <sheetFormatPr defaultColWidth="8.1796875" defaultRowHeight="19.5" customHeight="1"/>
  <cols>
    <col min="1" max="3" width="2.1796875" style="23" customWidth="1"/>
    <col min="4" max="4" width="32.1796875" style="23" customWidth="1"/>
    <col min="5" max="5" width="6.81640625" style="14" customWidth="1"/>
    <col min="6" max="6" width="0.81640625" style="14" customWidth="1"/>
    <col min="7" max="7" width="15.1796875" style="23" customWidth="1"/>
    <col min="8" max="8" width="0.81640625" style="23" customWidth="1"/>
    <col min="9" max="9" width="15.453125" style="23" bestFit="1" customWidth="1"/>
    <col min="10" max="10" width="0.81640625" style="23" customWidth="1"/>
    <col min="11" max="11" width="15.1796875" style="23" customWidth="1"/>
    <col min="12" max="12" width="0.81640625" style="23" customWidth="1"/>
    <col min="13" max="13" width="15.453125" style="23" customWidth="1"/>
    <col min="14" max="14" width="8.1796875" style="11"/>
    <col min="15" max="22" width="8.1796875" style="12"/>
    <col min="23" max="16384" width="8.1796875" style="11"/>
  </cols>
  <sheetData>
    <row r="1" spans="1:22" s="3" customFormat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4"/>
      <c r="P1" s="4"/>
    </row>
    <row r="2" spans="1:22" s="7" customFormat="1" ht="20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O2" s="8"/>
      <c r="P2" s="8"/>
    </row>
    <row r="3" spans="1:22" ht="20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Q3" s="11"/>
      <c r="R3" s="11"/>
      <c r="S3" s="11"/>
      <c r="T3" s="11"/>
      <c r="U3" s="11"/>
      <c r="V3" s="11"/>
    </row>
    <row r="4" spans="1:22" ht="20.25" customHeight="1">
      <c r="A4" s="10"/>
      <c r="B4" s="10"/>
      <c r="C4" s="10"/>
      <c r="D4" s="10"/>
      <c r="E4" s="13"/>
      <c r="F4" s="13"/>
      <c r="G4" s="343" t="s">
        <v>2</v>
      </c>
      <c r="H4" s="343"/>
      <c r="I4" s="343"/>
      <c r="J4" s="343"/>
      <c r="K4" s="343" t="s">
        <v>3</v>
      </c>
      <c r="L4" s="343"/>
      <c r="M4" s="343"/>
      <c r="Q4" s="11"/>
      <c r="R4" s="11"/>
      <c r="S4" s="11"/>
      <c r="T4" s="11"/>
      <c r="U4" s="11"/>
      <c r="V4" s="11"/>
    </row>
    <row r="5" spans="1:22" ht="20.25" customHeight="1">
      <c r="A5" s="10"/>
      <c r="B5" s="10"/>
      <c r="C5" s="10"/>
      <c r="D5" s="10"/>
      <c r="E5" s="13"/>
      <c r="F5" s="13"/>
      <c r="G5" s="344" t="s">
        <v>4</v>
      </c>
      <c r="H5" s="344"/>
      <c r="I5" s="344"/>
      <c r="J5" s="344"/>
      <c r="K5" s="344" t="s">
        <v>4</v>
      </c>
      <c r="L5" s="344"/>
      <c r="M5" s="344"/>
      <c r="Q5" s="11"/>
      <c r="R5" s="11"/>
      <c r="S5" s="11"/>
      <c r="T5" s="11"/>
      <c r="U5" s="11"/>
      <c r="V5" s="11"/>
    </row>
    <row r="6" spans="1:22" ht="20.25" customHeight="1">
      <c r="A6" s="11"/>
      <c r="B6" s="11"/>
      <c r="C6" s="11"/>
      <c r="D6" s="11"/>
      <c r="E6" s="11"/>
      <c r="G6" s="15" t="s">
        <v>235</v>
      </c>
      <c r="H6" s="16"/>
      <c r="I6" s="16" t="s">
        <v>5</v>
      </c>
      <c r="J6" s="16"/>
      <c r="K6" s="15" t="s">
        <v>235</v>
      </c>
      <c r="L6" s="16"/>
      <c r="M6" s="16" t="s">
        <v>5</v>
      </c>
      <c r="Q6" s="11"/>
      <c r="R6" s="11"/>
      <c r="S6" s="11"/>
      <c r="T6" s="11"/>
      <c r="U6" s="11"/>
      <c r="V6" s="11"/>
    </row>
    <row r="7" spans="1:22" ht="20.25" customHeight="1">
      <c r="A7" s="17" t="s">
        <v>6</v>
      </c>
      <c r="B7" s="17"/>
      <c r="C7" s="17"/>
      <c r="D7" s="17"/>
      <c r="E7" s="14" t="s">
        <v>7</v>
      </c>
      <c r="G7" s="18">
        <v>2025</v>
      </c>
      <c r="H7" s="19"/>
      <c r="I7" s="18">
        <v>2024</v>
      </c>
      <c r="J7" s="18"/>
      <c r="K7" s="18">
        <v>2025</v>
      </c>
      <c r="L7" s="19"/>
      <c r="M7" s="18">
        <v>2024</v>
      </c>
      <c r="Q7" s="11"/>
      <c r="R7" s="11"/>
      <c r="S7" s="11"/>
      <c r="T7" s="11"/>
      <c r="U7" s="11"/>
      <c r="V7" s="11"/>
    </row>
    <row r="8" spans="1:22" ht="20.25" customHeight="1">
      <c r="A8" s="11"/>
      <c r="B8" s="11"/>
      <c r="C8" s="11"/>
      <c r="D8" s="11"/>
      <c r="E8" s="11"/>
      <c r="G8" s="16" t="s">
        <v>8</v>
      </c>
      <c r="H8" s="16"/>
      <c r="I8" s="16"/>
      <c r="J8" s="16"/>
      <c r="K8" s="16" t="s">
        <v>8</v>
      </c>
      <c r="L8" s="16"/>
      <c r="M8" s="16"/>
      <c r="Q8" s="11"/>
      <c r="R8" s="11"/>
      <c r="S8" s="11"/>
      <c r="T8" s="11"/>
      <c r="U8" s="11"/>
      <c r="V8" s="11"/>
    </row>
    <row r="9" spans="1:22" ht="20.25" customHeight="1">
      <c r="A9" s="20"/>
      <c r="B9" s="20"/>
      <c r="C9" s="20"/>
      <c r="D9" s="20"/>
      <c r="E9" s="21"/>
      <c r="F9" s="21"/>
      <c r="G9" s="345" t="s">
        <v>9</v>
      </c>
      <c r="H9" s="345"/>
      <c r="I9" s="345"/>
      <c r="J9" s="345"/>
      <c r="K9" s="345"/>
      <c r="L9" s="345"/>
      <c r="M9" s="345"/>
      <c r="Q9" s="11"/>
      <c r="R9" s="11"/>
      <c r="S9" s="11"/>
      <c r="T9" s="11"/>
      <c r="U9" s="11"/>
      <c r="V9" s="11"/>
    </row>
    <row r="10" spans="1:22" ht="20.25" customHeight="1">
      <c r="A10" s="22" t="s">
        <v>10</v>
      </c>
      <c r="G10" s="24"/>
      <c r="H10" s="24"/>
      <c r="I10" s="24"/>
      <c r="J10" s="24"/>
      <c r="K10" s="24"/>
      <c r="L10" s="24"/>
      <c r="M10" s="24"/>
      <c r="O10" s="25"/>
      <c r="P10" s="25"/>
      <c r="Q10" s="26"/>
      <c r="R10" s="26"/>
      <c r="S10" s="26"/>
      <c r="T10" s="26"/>
      <c r="U10" s="26"/>
      <c r="V10" s="26"/>
    </row>
    <row r="11" spans="1:22" ht="20.25" customHeight="1">
      <c r="A11" s="11" t="s">
        <v>11</v>
      </c>
      <c r="B11" s="11"/>
      <c r="G11" s="296">
        <v>19173220</v>
      </c>
      <c r="H11" s="52"/>
      <c r="I11" s="60">
        <v>17495531</v>
      </c>
      <c r="J11" s="60"/>
      <c r="K11" s="12">
        <v>5825</v>
      </c>
      <c r="L11" s="52"/>
      <c r="M11" s="60">
        <v>24881</v>
      </c>
      <c r="O11" s="25"/>
      <c r="P11" s="25"/>
      <c r="Q11" s="26"/>
      <c r="R11" s="26"/>
      <c r="S11" s="26"/>
      <c r="T11" s="26"/>
      <c r="U11" s="26"/>
      <c r="V11" s="26"/>
    </row>
    <row r="12" spans="1:22" ht="20.25" customHeight="1">
      <c r="A12" s="11" t="s">
        <v>12</v>
      </c>
      <c r="B12" s="11"/>
      <c r="G12" s="296">
        <v>531536</v>
      </c>
      <c r="H12" s="52"/>
      <c r="I12" s="60">
        <v>543136</v>
      </c>
      <c r="J12" s="60"/>
      <c r="K12" s="12">
        <v>0</v>
      </c>
      <c r="L12" s="52"/>
      <c r="M12" s="61">
        <v>0</v>
      </c>
      <c r="O12" s="25"/>
      <c r="P12" s="25"/>
      <c r="Q12" s="26"/>
      <c r="R12" s="26"/>
      <c r="S12" s="26"/>
      <c r="T12" s="26"/>
      <c r="U12" s="26"/>
      <c r="V12" s="26"/>
    </row>
    <row r="13" spans="1:22" ht="20.25" customHeight="1">
      <c r="A13" s="11" t="s">
        <v>13</v>
      </c>
      <c r="B13" s="11"/>
      <c r="C13" s="11"/>
      <c r="D13" s="11"/>
      <c r="E13" s="14" t="s">
        <v>210</v>
      </c>
      <c r="G13" s="296">
        <v>49412620</v>
      </c>
      <c r="H13" s="52"/>
      <c r="I13" s="60">
        <v>53084997</v>
      </c>
      <c r="J13" s="60"/>
      <c r="K13" s="12">
        <v>0</v>
      </c>
      <c r="L13" s="60"/>
      <c r="M13" s="61">
        <v>0</v>
      </c>
      <c r="O13" s="25"/>
      <c r="P13" s="25"/>
      <c r="Q13" s="26"/>
      <c r="R13" s="26"/>
      <c r="S13" s="26"/>
      <c r="T13" s="26"/>
      <c r="U13" s="26"/>
      <c r="V13" s="26"/>
    </row>
    <row r="14" spans="1:22" ht="20.25" customHeight="1">
      <c r="A14" s="29" t="s">
        <v>216</v>
      </c>
      <c r="B14" s="29"/>
      <c r="C14" s="29"/>
      <c r="D14" s="29"/>
      <c r="G14" s="296">
        <v>1356255</v>
      </c>
      <c r="H14" s="52"/>
      <c r="I14" s="60">
        <v>910162</v>
      </c>
      <c r="J14" s="60"/>
      <c r="K14" s="12">
        <v>551099</v>
      </c>
      <c r="L14" s="60"/>
      <c r="M14" s="61">
        <v>583619</v>
      </c>
      <c r="O14" s="25"/>
      <c r="P14" s="25"/>
      <c r="Q14" s="26"/>
      <c r="R14" s="26"/>
      <c r="S14" s="26"/>
      <c r="T14" s="26"/>
      <c r="U14" s="26"/>
      <c r="V14" s="26"/>
    </row>
    <row r="15" spans="1:22" ht="20.25" customHeight="1">
      <c r="A15" s="11" t="s">
        <v>14</v>
      </c>
      <c r="B15" s="29"/>
      <c r="C15" s="29"/>
      <c r="D15" s="29"/>
      <c r="G15" s="296"/>
      <c r="H15" s="52"/>
      <c r="I15" s="60"/>
      <c r="J15" s="60"/>
      <c r="K15" s="12"/>
      <c r="L15" s="60"/>
      <c r="M15" s="61"/>
      <c r="O15" s="25"/>
      <c r="P15" s="25"/>
      <c r="Q15" s="26"/>
      <c r="R15" s="26"/>
      <c r="S15" s="26"/>
      <c r="T15" s="26"/>
      <c r="U15" s="26"/>
      <c r="V15" s="26"/>
    </row>
    <row r="16" spans="1:22" ht="20.25" customHeight="1">
      <c r="A16" s="11"/>
      <c r="B16" s="11" t="s">
        <v>15</v>
      </c>
      <c r="C16" s="11"/>
      <c r="D16" s="11"/>
      <c r="E16" s="14" t="s">
        <v>279</v>
      </c>
      <c r="G16" s="12">
        <v>117600</v>
      </c>
      <c r="H16" s="52"/>
      <c r="I16" s="61">
        <v>115143</v>
      </c>
      <c r="J16" s="61"/>
      <c r="K16" s="12">
        <v>33109767</v>
      </c>
      <c r="L16" s="60"/>
      <c r="M16" s="61">
        <v>33121680</v>
      </c>
      <c r="O16" s="25"/>
      <c r="P16" s="25"/>
      <c r="Q16" s="26"/>
      <c r="R16" s="26"/>
      <c r="S16" s="26"/>
      <c r="T16" s="26"/>
      <c r="U16" s="26"/>
      <c r="V16" s="26"/>
    </row>
    <row r="17" spans="1:22" ht="20.25" customHeight="1">
      <c r="A17" s="30" t="s">
        <v>16</v>
      </c>
      <c r="B17" s="11"/>
      <c r="C17" s="11"/>
      <c r="D17" s="11"/>
      <c r="G17" s="296">
        <v>87937506</v>
      </c>
      <c r="H17" s="52"/>
      <c r="I17" s="60">
        <v>92855378</v>
      </c>
      <c r="J17" s="60"/>
      <c r="K17" s="12">
        <v>0</v>
      </c>
      <c r="L17" s="60"/>
      <c r="M17" s="61">
        <v>0</v>
      </c>
      <c r="O17" s="25"/>
      <c r="P17" s="25"/>
      <c r="Q17" s="26"/>
      <c r="R17" s="26"/>
      <c r="S17" s="26"/>
      <c r="T17" s="26"/>
      <c r="U17" s="26"/>
      <c r="V17" s="26"/>
    </row>
    <row r="18" spans="1:22" ht="20.25" customHeight="1">
      <c r="A18" s="30" t="s">
        <v>17</v>
      </c>
      <c r="B18" s="11"/>
      <c r="C18" s="11"/>
      <c r="D18" s="11"/>
      <c r="E18" s="14" t="s">
        <v>280</v>
      </c>
      <c r="G18" s="296">
        <v>1011466</v>
      </c>
      <c r="H18" s="52"/>
      <c r="I18" s="60">
        <v>1039622</v>
      </c>
      <c r="J18" s="60"/>
      <c r="K18" s="12">
        <v>9055</v>
      </c>
      <c r="L18" s="60"/>
      <c r="M18" s="61">
        <v>0</v>
      </c>
      <c r="O18" s="25"/>
      <c r="P18" s="25"/>
      <c r="Q18" s="26"/>
      <c r="R18" s="26"/>
      <c r="S18" s="26"/>
      <c r="T18" s="26"/>
      <c r="U18" s="26"/>
      <c r="V18" s="26"/>
    </row>
    <row r="19" spans="1:22" ht="20.25" customHeight="1">
      <c r="A19" s="11" t="s">
        <v>18</v>
      </c>
      <c r="B19" s="11"/>
      <c r="E19" s="14" t="s">
        <v>28</v>
      </c>
      <c r="G19" s="296">
        <v>15146480</v>
      </c>
      <c r="H19" s="52"/>
      <c r="I19" s="60">
        <v>14804503</v>
      </c>
      <c r="J19" s="60"/>
      <c r="K19" s="12">
        <v>275927</v>
      </c>
      <c r="L19" s="52"/>
      <c r="M19" s="60">
        <v>256217</v>
      </c>
      <c r="O19" s="25"/>
      <c r="P19" s="25"/>
      <c r="Q19" s="26"/>
      <c r="R19" s="26"/>
      <c r="S19" s="26"/>
      <c r="T19" s="26"/>
      <c r="U19" s="26"/>
      <c r="V19" s="26"/>
    </row>
    <row r="20" spans="1:22" ht="20.25" customHeight="1">
      <c r="A20" s="11" t="s">
        <v>213</v>
      </c>
      <c r="B20" s="11"/>
      <c r="G20" s="296"/>
      <c r="H20" s="52"/>
      <c r="I20" s="60"/>
      <c r="J20" s="60"/>
      <c r="K20" s="296"/>
      <c r="L20" s="52"/>
      <c r="M20" s="60"/>
      <c r="O20" s="25"/>
      <c r="P20" s="25"/>
      <c r="Q20" s="26"/>
      <c r="R20" s="26"/>
      <c r="S20" s="26"/>
      <c r="T20" s="26"/>
      <c r="U20" s="26"/>
      <c r="V20" s="26"/>
    </row>
    <row r="21" spans="1:22" ht="20.25" customHeight="1">
      <c r="A21" s="11"/>
      <c r="B21" s="11" t="s">
        <v>19</v>
      </c>
      <c r="E21" s="14" t="s">
        <v>252</v>
      </c>
      <c r="G21" s="296">
        <v>5369468</v>
      </c>
      <c r="H21" s="52"/>
      <c r="I21" s="60">
        <v>3267774</v>
      </c>
      <c r="J21" s="60"/>
      <c r="K21" s="12">
        <v>0</v>
      </c>
      <c r="L21" s="52"/>
      <c r="M21" s="61">
        <v>0</v>
      </c>
      <c r="O21" s="25"/>
      <c r="P21" s="25"/>
      <c r="Q21" s="26"/>
      <c r="R21" s="26"/>
      <c r="S21" s="26"/>
      <c r="T21" s="26"/>
      <c r="U21" s="26"/>
      <c r="V21" s="26"/>
    </row>
    <row r="22" spans="1:22" ht="20.25" customHeight="1">
      <c r="A22" s="17" t="s">
        <v>20</v>
      </c>
      <c r="D22" s="11"/>
      <c r="G22" s="187">
        <f>SUM(G11:G21)</f>
        <v>180056151</v>
      </c>
      <c r="H22" s="52"/>
      <c r="I22" s="187">
        <f>SUM(I11:I21)</f>
        <v>184116246</v>
      </c>
      <c r="J22" s="62"/>
      <c r="K22" s="187">
        <f>SUM(K11:K21)</f>
        <v>33951673</v>
      </c>
      <c r="L22" s="52"/>
      <c r="M22" s="187">
        <f>SUM(M11:M21)</f>
        <v>33986397</v>
      </c>
      <c r="O22" s="25"/>
      <c r="P22" s="25"/>
      <c r="Q22" s="26"/>
      <c r="R22" s="26"/>
      <c r="S22" s="26"/>
      <c r="T22" s="26"/>
      <c r="U22" s="26"/>
      <c r="V22" s="26"/>
    </row>
    <row r="23" spans="1:22" ht="20.25" customHeight="1">
      <c r="A23" s="17"/>
      <c r="D23" s="31"/>
      <c r="G23" s="52"/>
      <c r="H23" s="52"/>
      <c r="I23" s="52"/>
      <c r="J23" s="52"/>
      <c r="K23" s="52"/>
      <c r="L23" s="52"/>
      <c r="M23" s="52"/>
      <c r="O23" s="25"/>
      <c r="P23" s="25"/>
      <c r="Q23" s="26"/>
      <c r="R23" s="26"/>
      <c r="S23" s="26"/>
      <c r="T23" s="26"/>
      <c r="U23" s="26"/>
      <c r="V23" s="26"/>
    </row>
    <row r="24" spans="1:22" ht="20.25" customHeight="1">
      <c r="A24" s="22" t="s">
        <v>21</v>
      </c>
      <c r="D24" s="11"/>
      <c r="G24" s="52"/>
      <c r="H24" s="52"/>
      <c r="I24" s="52"/>
      <c r="J24" s="52"/>
      <c r="K24" s="52"/>
      <c r="L24" s="52"/>
      <c r="M24" s="52"/>
      <c r="O24" s="25"/>
      <c r="P24" s="25"/>
      <c r="Q24" s="26"/>
      <c r="R24" s="26"/>
      <c r="S24" s="26"/>
      <c r="T24" s="26"/>
      <c r="U24" s="26"/>
      <c r="V24" s="26"/>
    </row>
    <row r="25" spans="1:22" ht="20.149999999999999" customHeight="1">
      <c r="A25" s="33" t="s">
        <v>22</v>
      </c>
      <c r="D25" s="11"/>
      <c r="E25" s="14" t="s">
        <v>280</v>
      </c>
      <c r="G25" s="12">
        <v>1431880</v>
      </c>
      <c r="H25" s="52"/>
      <c r="I25" s="52">
        <v>1910417</v>
      </c>
      <c r="J25" s="52"/>
      <c r="K25" s="12">
        <v>0</v>
      </c>
      <c r="L25" s="52"/>
      <c r="M25" s="61">
        <v>0</v>
      </c>
      <c r="Q25" s="11"/>
      <c r="R25" s="11"/>
      <c r="S25" s="11"/>
      <c r="T25" s="11"/>
      <c r="U25" s="11"/>
      <c r="V25" s="11"/>
    </row>
    <row r="26" spans="1:22" ht="20.149999999999999" customHeight="1">
      <c r="A26" s="33" t="s">
        <v>23</v>
      </c>
      <c r="D26" s="11"/>
      <c r="G26" s="28">
        <v>0</v>
      </c>
      <c r="H26" s="52"/>
      <c r="I26" s="61">
        <v>0</v>
      </c>
      <c r="J26" s="35"/>
      <c r="K26" s="12">
        <v>64164318</v>
      </c>
      <c r="L26" s="52"/>
      <c r="M26" s="52">
        <v>64161922</v>
      </c>
      <c r="Q26" s="11"/>
      <c r="R26" s="11"/>
      <c r="S26" s="11"/>
      <c r="T26" s="11"/>
      <c r="U26" s="11"/>
      <c r="V26" s="11"/>
    </row>
    <row r="27" spans="1:22" ht="20.25" customHeight="1">
      <c r="A27" s="33" t="s">
        <v>268</v>
      </c>
      <c r="D27" s="11"/>
      <c r="E27" s="14" t="s">
        <v>231</v>
      </c>
      <c r="G27" s="296">
        <v>11107648</v>
      </c>
      <c r="H27" s="34"/>
      <c r="I27" s="34">
        <v>3778905</v>
      </c>
      <c r="J27" s="34"/>
      <c r="K27" s="291">
        <v>0</v>
      </c>
      <c r="L27" s="52"/>
      <c r="M27" s="35">
        <v>0</v>
      </c>
      <c r="Q27" s="11"/>
      <c r="R27" s="11"/>
      <c r="S27" s="11"/>
      <c r="T27" s="11"/>
      <c r="U27" s="11"/>
      <c r="V27" s="11"/>
    </row>
    <row r="28" spans="1:22" ht="20.25" customHeight="1">
      <c r="A28" s="33" t="s">
        <v>24</v>
      </c>
      <c r="D28" s="11"/>
      <c r="G28" s="296">
        <v>389103</v>
      </c>
      <c r="H28" s="34"/>
      <c r="I28" s="35">
        <v>286421</v>
      </c>
      <c r="J28" s="35"/>
      <c r="K28" s="12">
        <v>0</v>
      </c>
      <c r="L28" s="52"/>
      <c r="M28" s="61">
        <v>0</v>
      </c>
      <c r="Q28" s="11"/>
      <c r="R28" s="11"/>
      <c r="S28" s="11"/>
      <c r="T28" s="11"/>
      <c r="U28" s="11"/>
      <c r="V28" s="11"/>
    </row>
    <row r="29" spans="1:22" ht="20.25" customHeight="1">
      <c r="A29" s="33" t="s">
        <v>25</v>
      </c>
      <c r="D29" s="11"/>
      <c r="E29" s="14" t="s">
        <v>279</v>
      </c>
      <c r="G29" s="291">
        <v>0</v>
      </c>
      <c r="H29" s="34"/>
      <c r="I29" s="35">
        <v>0</v>
      </c>
      <c r="J29" s="35"/>
      <c r="K29" s="12">
        <v>106574065</v>
      </c>
      <c r="L29" s="52"/>
      <c r="M29" s="52">
        <v>98674325</v>
      </c>
      <c r="O29" s="25"/>
      <c r="P29" s="25"/>
      <c r="Q29" s="26"/>
      <c r="R29" s="26"/>
      <c r="S29" s="26"/>
      <c r="T29" s="26"/>
      <c r="U29" s="26"/>
      <c r="V29" s="26"/>
    </row>
    <row r="30" spans="1:22" ht="20.25" customHeight="1">
      <c r="A30" s="23" t="s">
        <v>26</v>
      </c>
      <c r="E30" s="14" t="s">
        <v>281</v>
      </c>
      <c r="G30" s="296">
        <v>279167446</v>
      </c>
      <c r="H30" s="34"/>
      <c r="I30" s="60">
        <v>271123726</v>
      </c>
      <c r="J30" s="60"/>
      <c r="K30" s="291">
        <v>0</v>
      </c>
      <c r="L30" s="52"/>
      <c r="M30" s="35">
        <v>0</v>
      </c>
      <c r="O30" s="25"/>
      <c r="P30" s="25"/>
      <c r="Q30" s="26"/>
      <c r="R30" s="26"/>
      <c r="S30" s="26"/>
      <c r="T30" s="26"/>
      <c r="U30" s="26"/>
      <c r="V30" s="26"/>
    </row>
    <row r="31" spans="1:22" ht="20.25" customHeight="1">
      <c r="A31" s="23" t="s">
        <v>27</v>
      </c>
      <c r="G31" s="296">
        <v>12712429</v>
      </c>
      <c r="H31" s="34"/>
      <c r="I31" s="60">
        <v>13416666</v>
      </c>
      <c r="J31" s="60"/>
      <c r="K31" s="291">
        <v>0</v>
      </c>
      <c r="L31" s="52"/>
      <c r="M31" s="35">
        <v>0</v>
      </c>
      <c r="O31" s="25"/>
      <c r="P31" s="25"/>
      <c r="Q31" s="26"/>
      <c r="R31" s="26"/>
      <c r="S31" s="26"/>
      <c r="T31" s="26"/>
      <c r="U31" s="26"/>
      <c r="V31" s="26"/>
    </row>
    <row r="32" spans="1:22" ht="20.25" customHeight="1">
      <c r="A32" s="23" t="s">
        <v>29</v>
      </c>
      <c r="G32" s="12">
        <v>16501406</v>
      </c>
      <c r="H32" s="34"/>
      <c r="I32" s="61">
        <v>17082505</v>
      </c>
      <c r="J32" s="61"/>
      <c r="K32" s="291">
        <v>0</v>
      </c>
      <c r="L32" s="52"/>
      <c r="M32" s="35">
        <v>0</v>
      </c>
      <c r="O32" s="25"/>
      <c r="P32" s="25"/>
      <c r="Q32" s="26"/>
      <c r="R32" s="26"/>
      <c r="S32" s="26"/>
      <c r="T32" s="26"/>
      <c r="U32" s="26"/>
      <c r="V32" s="26"/>
    </row>
    <row r="33" spans="1:22" ht="20.25" customHeight="1">
      <c r="A33" s="23" t="s">
        <v>30</v>
      </c>
      <c r="G33" s="296">
        <v>32116206</v>
      </c>
      <c r="H33" s="52"/>
      <c r="I33" s="60">
        <v>31697445</v>
      </c>
      <c r="J33" s="60"/>
      <c r="K33" s="291">
        <v>0</v>
      </c>
      <c r="L33" s="52"/>
      <c r="M33" s="35">
        <v>0</v>
      </c>
      <c r="O33" s="25"/>
      <c r="P33" s="25"/>
      <c r="Q33" s="26"/>
      <c r="R33" s="26"/>
      <c r="S33" s="26"/>
      <c r="T33" s="26"/>
      <c r="U33" s="26"/>
      <c r="V33" s="26"/>
    </row>
    <row r="34" spans="1:22" ht="20.25" customHeight="1">
      <c r="A34" s="23" t="s">
        <v>31</v>
      </c>
      <c r="G34" s="296">
        <v>10189767</v>
      </c>
      <c r="H34" s="52"/>
      <c r="I34" s="60">
        <v>11518854</v>
      </c>
      <c r="J34" s="60"/>
      <c r="K34" s="291">
        <v>367131</v>
      </c>
      <c r="L34" s="52"/>
      <c r="M34" s="35">
        <v>391986</v>
      </c>
      <c r="O34" s="25"/>
      <c r="P34" s="25"/>
      <c r="Q34" s="26"/>
      <c r="R34" s="26"/>
      <c r="S34" s="26"/>
      <c r="T34" s="26"/>
      <c r="U34" s="26"/>
      <c r="V34" s="26"/>
    </row>
    <row r="35" spans="1:22" ht="20.25" customHeight="1">
      <c r="A35" s="23" t="s">
        <v>32</v>
      </c>
      <c r="G35" s="25">
        <v>4883351</v>
      </c>
      <c r="H35" s="52"/>
      <c r="I35" s="63">
        <v>6620524</v>
      </c>
      <c r="J35" s="34"/>
      <c r="K35" s="12">
        <v>86634</v>
      </c>
      <c r="L35" s="52"/>
      <c r="M35" s="61">
        <v>115869</v>
      </c>
      <c r="O35" s="25"/>
      <c r="P35" s="25"/>
      <c r="Q35" s="26"/>
      <c r="R35" s="26"/>
      <c r="S35" s="26"/>
      <c r="T35" s="26"/>
      <c r="U35" s="26"/>
      <c r="V35" s="26"/>
    </row>
    <row r="36" spans="1:22" ht="20.25" customHeight="1">
      <c r="A36" s="17" t="s">
        <v>33</v>
      </c>
      <c r="B36" s="30"/>
      <c r="D36" s="11"/>
      <c r="G36" s="188">
        <f>SUM(G25:G35)</f>
        <v>368499236</v>
      </c>
      <c r="H36" s="52"/>
      <c r="I36" s="188">
        <f>SUM(I25:I35)</f>
        <v>357435463</v>
      </c>
      <c r="J36" s="50"/>
      <c r="K36" s="188">
        <f>SUM(K25:K35)</f>
        <v>171192148</v>
      </c>
      <c r="L36" s="52"/>
      <c r="M36" s="188">
        <f>SUM(M25:M35)</f>
        <v>163344102</v>
      </c>
      <c r="O36" s="25"/>
      <c r="P36" s="25"/>
      <c r="Q36" s="26"/>
      <c r="R36" s="26"/>
      <c r="S36" s="26"/>
      <c r="T36" s="26"/>
      <c r="U36" s="26"/>
      <c r="V36" s="26"/>
    </row>
    <row r="37" spans="1:22" ht="20.25" customHeight="1">
      <c r="A37" s="17"/>
      <c r="B37" s="30"/>
      <c r="D37" s="11"/>
      <c r="G37" s="52"/>
      <c r="H37" s="52"/>
      <c r="I37" s="52"/>
      <c r="J37" s="52"/>
      <c r="K37" s="52"/>
      <c r="L37" s="52"/>
      <c r="M37" s="52"/>
      <c r="O37" s="25"/>
      <c r="P37" s="25"/>
      <c r="Q37" s="26"/>
      <c r="R37" s="26"/>
      <c r="S37" s="26"/>
      <c r="T37" s="26"/>
      <c r="U37" s="26"/>
      <c r="V37" s="26"/>
    </row>
    <row r="38" spans="1:22" ht="20.25" customHeight="1" thickBot="1">
      <c r="A38" s="9" t="s">
        <v>34</v>
      </c>
      <c r="D38" s="11"/>
      <c r="G38" s="189">
        <f>G36+G22</f>
        <v>548555387</v>
      </c>
      <c r="H38" s="52"/>
      <c r="I38" s="189">
        <f>I36+I22</f>
        <v>541551709</v>
      </c>
      <c r="J38" s="50"/>
      <c r="K38" s="189">
        <f>K36+K22</f>
        <v>205143821</v>
      </c>
      <c r="L38" s="52"/>
      <c r="M38" s="189">
        <f>M36+M22</f>
        <v>197330499</v>
      </c>
      <c r="O38" s="25"/>
      <c r="P38" s="25"/>
      <c r="Q38" s="26"/>
      <c r="R38" s="26"/>
      <c r="S38" s="26"/>
      <c r="T38" s="26"/>
      <c r="U38" s="26"/>
      <c r="V38" s="26"/>
    </row>
    <row r="39" spans="1:22" ht="20.25" customHeight="1" thickTop="1">
      <c r="A39" s="9"/>
      <c r="D39" s="11"/>
      <c r="G39" s="36"/>
      <c r="H39" s="27"/>
      <c r="I39" s="36"/>
      <c r="J39" s="36"/>
      <c r="K39" s="36"/>
      <c r="L39" s="27"/>
      <c r="M39" s="36"/>
    </row>
    <row r="40" spans="1:22" s="3" customFormat="1" ht="20.25" customHeight="1">
      <c r="A40" s="1" t="s">
        <v>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O40" s="4"/>
      <c r="P40" s="12"/>
      <c r="Q40" s="12"/>
      <c r="R40" s="12"/>
      <c r="S40" s="12"/>
      <c r="T40" s="12"/>
      <c r="U40" s="12"/>
      <c r="V40" s="12"/>
    </row>
    <row r="41" spans="1:22" s="7" customFormat="1" ht="20.25" customHeight="1">
      <c r="A41" s="5" t="s">
        <v>1</v>
      </c>
      <c r="B41" s="5"/>
      <c r="C41" s="5"/>
      <c r="D41" s="5"/>
      <c r="E41" s="5"/>
      <c r="F41" s="5"/>
      <c r="G41" s="5"/>
      <c r="H41" s="5"/>
      <c r="I41" s="5"/>
      <c r="J41" s="5"/>
      <c r="O41" s="8"/>
      <c r="P41" s="12"/>
      <c r="Q41" s="12"/>
      <c r="R41" s="12"/>
      <c r="S41" s="12"/>
      <c r="T41" s="12"/>
      <c r="U41" s="12"/>
      <c r="V41" s="12"/>
    </row>
    <row r="42" spans="1:22" ht="20.2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11"/>
      <c r="L42" s="11"/>
      <c r="M42" s="11"/>
    </row>
    <row r="43" spans="1:22" ht="20.25" customHeight="1">
      <c r="A43" s="10"/>
      <c r="B43" s="10"/>
      <c r="C43" s="10"/>
      <c r="D43" s="10"/>
      <c r="E43" s="13"/>
      <c r="F43" s="13"/>
      <c r="G43" s="343" t="s">
        <v>2</v>
      </c>
      <c r="H43" s="343"/>
      <c r="I43" s="343"/>
      <c r="J43" s="343"/>
      <c r="K43" s="343" t="s">
        <v>3</v>
      </c>
      <c r="L43" s="343"/>
      <c r="M43" s="343"/>
    </row>
    <row r="44" spans="1:22" ht="20.25" customHeight="1">
      <c r="A44" s="10"/>
      <c r="B44" s="10"/>
      <c r="C44" s="10"/>
      <c r="D44" s="10"/>
      <c r="E44" s="13"/>
      <c r="F44" s="13"/>
      <c r="G44" s="344" t="s">
        <v>4</v>
      </c>
      <c r="H44" s="344"/>
      <c r="I44" s="344"/>
      <c r="J44" s="344"/>
      <c r="K44" s="344" t="s">
        <v>4</v>
      </c>
      <c r="L44" s="344"/>
      <c r="M44" s="344"/>
    </row>
    <row r="45" spans="1:22" ht="20.25" customHeight="1">
      <c r="A45" s="11"/>
      <c r="B45" s="11"/>
      <c r="C45" s="11"/>
      <c r="D45" s="11"/>
      <c r="E45" s="11"/>
      <c r="G45" s="15" t="s">
        <v>235</v>
      </c>
      <c r="H45" s="16"/>
      <c r="I45" s="16" t="s">
        <v>5</v>
      </c>
      <c r="J45" s="16"/>
      <c r="K45" s="15" t="s">
        <v>235</v>
      </c>
      <c r="L45" s="16"/>
      <c r="M45" s="16" t="s">
        <v>5</v>
      </c>
    </row>
    <row r="46" spans="1:22" ht="20.25" customHeight="1">
      <c r="A46" s="38" t="s">
        <v>35</v>
      </c>
      <c r="B46" s="19"/>
      <c r="C46" s="11"/>
      <c r="D46" s="19"/>
      <c r="E46" s="14" t="s">
        <v>7</v>
      </c>
      <c r="G46" s="18">
        <v>2025</v>
      </c>
      <c r="H46" s="19"/>
      <c r="I46" s="18">
        <v>2024</v>
      </c>
      <c r="J46" s="18"/>
      <c r="K46" s="18">
        <v>2025</v>
      </c>
      <c r="L46" s="19"/>
      <c r="M46" s="18">
        <v>2024</v>
      </c>
    </row>
    <row r="47" spans="1:22" ht="20.25" customHeight="1">
      <c r="A47" s="11"/>
      <c r="B47" s="11"/>
      <c r="C47" s="11"/>
      <c r="D47" s="11"/>
      <c r="E47" s="11"/>
      <c r="G47" s="16" t="s">
        <v>8</v>
      </c>
      <c r="H47" s="16"/>
      <c r="I47" s="16"/>
      <c r="J47" s="16"/>
      <c r="K47" s="16" t="s">
        <v>8</v>
      </c>
      <c r="L47" s="16"/>
      <c r="M47" s="16"/>
    </row>
    <row r="48" spans="1:22" ht="20.25" customHeight="1">
      <c r="A48" s="19"/>
      <c r="B48" s="19"/>
      <c r="C48" s="39"/>
      <c r="D48" s="19"/>
      <c r="E48" s="21"/>
      <c r="F48" s="21"/>
      <c r="G48" s="345" t="s">
        <v>9</v>
      </c>
      <c r="H48" s="345"/>
      <c r="I48" s="345"/>
      <c r="J48" s="345"/>
      <c r="K48" s="345"/>
      <c r="L48" s="345"/>
      <c r="M48" s="345"/>
    </row>
    <row r="49" spans="1:22" ht="20.25" customHeight="1">
      <c r="A49" s="40" t="s">
        <v>36</v>
      </c>
      <c r="B49" s="30"/>
      <c r="C49" s="30"/>
      <c r="D49" s="30"/>
      <c r="O49" s="25"/>
      <c r="P49" s="25"/>
      <c r="Q49" s="26"/>
      <c r="R49" s="26"/>
      <c r="S49" s="26"/>
      <c r="T49" s="26"/>
      <c r="U49" s="26"/>
      <c r="V49" s="26"/>
    </row>
    <row r="50" spans="1:22" ht="20.25" customHeight="1">
      <c r="A50" s="11" t="s">
        <v>37</v>
      </c>
      <c r="B50" s="30"/>
      <c r="C50" s="30"/>
      <c r="D50" s="30"/>
      <c r="O50" s="25"/>
      <c r="P50" s="25"/>
      <c r="Q50" s="26"/>
      <c r="R50" s="26"/>
      <c r="S50" s="26"/>
      <c r="T50" s="26"/>
      <c r="U50" s="26"/>
      <c r="V50" s="26"/>
    </row>
    <row r="51" spans="1:22" ht="20.25" customHeight="1">
      <c r="A51" s="11" t="s">
        <v>38</v>
      </c>
      <c r="B51" s="11" t="s">
        <v>39</v>
      </c>
      <c r="C51" s="30"/>
      <c r="D51" s="30"/>
      <c r="E51" s="14" t="s">
        <v>278</v>
      </c>
      <c r="G51" s="12">
        <v>48925758</v>
      </c>
      <c r="H51" s="52"/>
      <c r="I51" s="60">
        <v>42193183</v>
      </c>
      <c r="J51" s="60"/>
      <c r="K51" s="291">
        <v>0</v>
      </c>
      <c r="L51" s="52"/>
      <c r="M51" s="35">
        <v>0</v>
      </c>
      <c r="O51" s="25"/>
      <c r="P51" s="25"/>
      <c r="Q51" s="26"/>
      <c r="R51" s="26"/>
      <c r="S51" s="26"/>
      <c r="T51" s="26"/>
      <c r="U51" s="26"/>
      <c r="V51" s="26"/>
    </row>
    <row r="52" spans="1:22" ht="20.25" customHeight="1">
      <c r="A52" s="11" t="s">
        <v>255</v>
      </c>
      <c r="B52" s="11"/>
      <c r="C52" s="30"/>
      <c r="D52" s="30"/>
      <c r="E52" s="14" t="s">
        <v>282</v>
      </c>
      <c r="G52" s="12">
        <v>0</v>
      </c>
      <c r="H52" s="52"/>
      <c r="I52" s="60">
        <v>0</v>
      </c>
      <c r="J52" s="60"/>
      <c r="K52" s="291">
        <v>10500000</v>
      </c>
      <c r="L52" s="52"/>
      <c r="M52" s="35">
        <v>0</v>
      </c>
      <c r="O52" s="25"/>
      <c r="P52" s="25"/>
      <c r="Q52" s="26"/>
      <c r="R52" s="26"/>
      <c r="S52" s="26"/>
      <c r="T52" s="26"/>
      <c r="U52" s="26"/>
      <c r="V52" s="26"/>
    </row>
    <row r="53" spans="1:22" ht="20.25" customHeight="1">
      <c r="A53" s="11" t="s">
        <v>40</v>
      </c>
      <c r="B53" s="30"/>
      <c r="C53" s="30"/>
      <c r="D53" s="30"/>
      <c r="G53" s="12">
        <v>93329529</v>
      </c>
      <c r="H53" s="52"/>
      <c r="I53" s="60">
        <v>93116023</v>
      </c>
      <c r="J53" s="60"/>
      <c r="K53" s="291">
        <v>0</v>
      </c>
      <c r="L53" s="52"/>
      <c r="M53" s="35">
        <v>0</v>
      </c>
      <c r="O53" s="25"/>
      <c r="P53" s="25"/>
      <c r="Q53" s="26"/>
      <c r="R53" s="26"/>
      <c r="S53" s="26"/>
      <c r="T53" s="26"/>
      <c r="U53" s="26"/>
      <c r="V53" s="26"/>
    </row>
    <row r="54" spans="1:22" ht="20.25" customHeight="1">
      <c r="A54" s="30" t="s">
        <v>41</v>
      </c>
      <c r="B54" s="11"/>
      <c r="C54" s="30"/>
      <c r="D54" s="30"/>
      <c r="G54" s="12"/>
      <c r="H54" s="52"/>
      <c r="I54" s="52"/>
      <c r="J54" s="52"/>
      <c r="K54" s="12"/>
      <c r="L54" s="52"/>
      <c r="M54" s="52"/>
      <c r="O54" s="25"/>
      <c r="P54" s="25"/>
      <c r="Q54" s="26"/>
      <c r="R54" s="26"/>
      <c r="S54" s="26"/>
      <c r="T54" s="26"/>
      <c r="U54" s="26"/>
      <c r="V54" s="26"/>
    </row>
    <row r="55" spans="1:22" ht="20.25" customHeight="1">
      <c r="A55" s="30"/>
      <c r="B55" s="11" t="s">
        <v>39</v>
      </c>
      <c r="C55" s="30"/>
      <c r="D55" s="30"/>
      <c r="E55" s="14" t="s">
        <v>278</v>
      </c>
      <c r="G55" s="34">
        <v>19367034</v>
      </c>
      <c r="H55" s="52"/>
      <c r="I55" s="60">
        <v>15970996</v>
      </c>
      <c r="J55" s="60"/>
      <c r="K55" s="12">
        <v>0</v>
      </c>
      <c r="L55" s="52"/>
      <c r="M55" s="60">
        <v>0</v>
      </c>
      <c r="O55" s="25"/>
      <c r="P55" s="25"/>
      <c r="Q55" s="26"/>
      <c r="R55" s="26"/>
      <c r="S55" s="26"/>
      <c r="T55" s="26"/>
      <c r="U55" s="26"/>
      <c r="V55" s="26"/>
    </row>
    <row r="56" spans="1:22" ht="20.25" customHeight="1">
      <c r="A56" s="30" t="s">
        <v>42</v>
      </c>
      <c r="B56" s="11"/>
      <c r="C56" s="30"/>
      <c r="D56" s="30"/>
      <c r="G56" s="34">
        <v>2310111</v>
      </c>
      <c r="H56" s="52"/>
      <c r="I56" s="60">
        <v>2473939</v>
      </c>
      <c r="J56" s="60"/>
      <c r="K56" s="291">
        <v>0</v>
      </c>
      <c r="L56" s="52"/>
      <c r="M56" s="60">
        <v>0</v>
      </c>
      <c r="O56" s="25"/>
      <c r="P56" s="25"/>
      <c r="Q56" s="26"/>
      <c r="R56" s="26"/>
      <c r="S56" s="26"/>
      <c r="T56" s="26"/>
      <c r="U56" s="26"/>
      <c r="V56" s="26"/>
    </row>
    <row r="57" spans="1:22" ht="20.25" customHeight="1">
      <c r="A57" s="30" t="s">
        <v>43</v>
      </c>
      <c r="B57" s="11"/>
      <c r="C57" s="30"/>
      <c r="D57" s="30"/>
      <c r="E57" s="14" t="s">
        <v>278</v>
      </c>
      <c r="G57" s="34">
        <v>14475057</v>
      </c>
      <c r="H57" s="52"/>
      <c r="I57" s="60">
        <v>12945169</v>
      </c>
      <c r="J57" s="60"/>
      <c r="K57" s="12">
        <v>9148544</v>
      </c>
      <c r="L57" s="52"/>
      <c r="M57" s="35">
        <v>7697350</v>
      </c>
      <c r="O57" s="25"/>
      <c r="P57" s="25"/>
      <c r="Q57" s="26"/>
      <c r="R57" s="26"/>
      <c r="S57" s="26"/>
      <c r="T57" s="26"/>
      <c r="U57" s="26"/>
      <c r="V57" s="26"/>
    </row>
    <row r="58" spans="1:22" ht="20.25" customHeight="1">
      <c r="A58" s="29" t="s">
        <v>44</v>
      </c>
      <c r="B58" s="29"/>
      <c r="C58" s="29"/>
      <c r="D58" s="29"/>
      <c r="G58" s="34">
        <v>1140931</v>
      </c>
      <c r="H58" s="52"/>
      <c r="I58" s="60">
        <v>1564148</v>
      </c>
      <c r="J58" s="60"/>
      <c r="K58" s="291">
        <v>0</v>
      </c>
      <c r="L58" s="52"/>
      <c r="M58" s="35">
        <v>0</v>
      </c>
      <c r="O58" s="25"/>
      <c r="P58" s="25"/>
      <c r="Q58" s="26"/>
      <c r="R58" s="26"/>
      <c r="S58" s="26"/>
      <c r="T58" s="26"/>
      <c r="U58" s="26"/>
      <c r="V58" s="26"/>
    </row>
    <row r="59" spans="1:22" ht="20.25" customHeight="1">
      <c r="A59" s="29" t="s">
        <v>45</v>
      </c>
      <c r="B59" s="29"/>
      <c r="C59" s="29"/>
      <c r="D59" s="29"/>
      <c r="E59" s="14" t="s">
        <v>280</v>
      </c>
      <c r="G59" s="34">
        <v>505378</v>
      </c>
      <c r="H59" s="52"/>
      <c r="I59" s="60">
        <v>990894</v>
      </c>
      <c r="J59" s="60"/>
      <c r="K59" s="291">
        <v>0</v>
      </c>
      <c r="L59" s="52"/>
      <c r="M59" s="35">
        <v>4987</v>
      </c>
      <c r="O59" s="25"/>
      <c r="P59" s="25"/>
      <c r="Q59" s="26"/>
      <c r="R59" s="26"/>
      <c r="S59" s="26"/>
      <c r="T59" s="26"/>
      <c r="U59" s="26"/>
      <c r="V59" s="26"/>
    </row>
    <row r="60" spans="1:22" ht="20.25" customHeight="1">
      <c r="A60" s="30" t="s">
        <v>46</v>
      </c>
      <c r="B60" s="11"/>
      <c r="E60" s="14" t="s">
        <v>88</v>
      </c>
      <c r="G60" s="34">
        <v>19550547</v>
      </c>
      <c r="H60" s="52"/>
      <c r="I60" s="52">
        <v>22569532</v>
      </c>
      <c r="J60" s="52"/>
      <c r="K60" s="12">
        <v>741083</v>
      </c>
      <c r="L60" s="52"/>
      <c r="M60" s="61">
        <v>793757</v>
      </c>
      <c r="O60" s="25"/>
      <c r="P60" s="25"/>
      <c r="Q60" s="26"/>
      <c r="R60" s="26"/>
      <c r="S60" s="26"/>
      <c r="T60" s="26"/>
      <c r="U60" s="26"/>
      <c r="V60" s="26"/>
    </row>
    <row r="61" spans="1:22" ht="20.25" customHeight="1">
      <c r="A61" s="30" t="s">
        <v>215</v>
      </c>
      <c r="B61" s="11"/>
      <c r="G61" s="34"/>
      <c r="H61" s="52"/>
      <c r="I61" s="52"/>
      <c r="J61" s="52"/>
      <c r="K61" s="12"/>
      <c r="L61" s="52"/>
      <c r="M61" s="61"/>
      <c r="O61" s="25"/>
      <c r="P61" s="25"/>
      <c r="Q61" s="26"/>
      <c r="R61" s="26"/>
      <c r="S61" s="26"/>
      <c r="T61" s="26"/>
      <c r="U61" s="26"/>
      <c r="V61" s="26"/>
    </row>
    <row r="62" spans="1:22" ht="20.25" customHeight="1">
      <c r="A62" s="11"/>
      <c r="B62" s="30" t="s">
        <v>214</v>
      </c>
      <c r="E62" s="14" t="s">
        <v>252</v>
      </c>
      <c r="G62" s="41">
        <v>984069</v>
      </c>
      <c r="H62" s="52"/>
      <c r="I62" s="52">
        <v>913737</v>
      </c>
      <c r="J62" s="52"/>
      <c r="K62" s="12">
        <v>0</v>
      </c>
      <c r="L62" s="52"/>
      <c r="M62" s="35">
        <v>0</v>
      </c>
      <c r="O62" s="25"/>
      <c r="P62" s="25"/>
      <c r="Q62" s="26"/>
      <c r="R62" s="26"/>
      <c r="S62" s="26"/>
      <c r="T62" s="26"/>
      <c r="U62" s="26"/>
      <c r="V62" s="26"/>
    </row>
    <row r="63" spans="1:22" ht="20.25" customHeight="1">
      <c r="A63" s="42" t="s">
        <v>47</v>
      </c>
      <c r="B63" s="30"/>
      <c r="D63" s="11"/>
      <c r="G63" s="188">
        <f>SUM(G51:G62)</f>
        <v>200588414</v>
      </c>
      <c r="H63" s="52"/>
      <c r="I63" s="188">
        <f>SUM(I51:I62)</f>
        <v>192737621</v>
      </c>
      <c r="J63" s="50"/>
      <c r="K63" s="187">
        <f>SUM(K51:K60)</f>
        <v>20389627</v>
      </c>
      <c r="L63" s="52"/>
      <c r="M63" s="188">
        <f>SUM(M51:M62)</f>
        <v>8496094</v>
      </c>
      <c r="O63" s="25"/>
      <c r="P63" s="25"/>
      <c r="Q63" s="26"/>
      <c r="R63" s="26"/>
      <c r="S63" s="26"/>
      <c r="T63" s="26"/>
      <c r="U63" s="26"/>
      <c r="V63" s="26"/>
    </row>
    <row r="64" spans="1:22" ht="20.25" customHeight="1">
      <c r="A64" s="42"/>
      <c r="B64" s="30"/>
      <c r="D64" s="11"/>
      <c r="G64" s="52"/>
      <c r="H64" s="52"/>
      <c r="I64" s="52"/>
      <c r="J64" s="52"/>
      <c r="K64" s="52"/>
      <c r="L64" s="52"/>
      <c r="M64" s="52"/>
      <c r="O64" s="25"/>
      <c r="P64" s="25"/>
      <c r="Q64" s="26"/>
      <c r="R64" s="26"/>
      <c r="S64" s="26"/>
      <c r="T64" s="26"/>
      <c r="U64" s="26"/>
      <c r="V64" s="26"/>
    </row>
    <row r="65" spans="1:22" ht="20.25" customHeight="1">
      <c r="A65" s="40" t="s">
        <v>48</v>
      </c>
      <c r="B65" s="30"/>
      <c r="D65" s="11"/>
      <c r="G65" s="52"/>
      <c r="H65" s="52"/>
      <c r="I65" s="52"/>
      <c r="J65" s="52"/>
      <c r="K65" s="52"/>
      <c r="L65" s="52"/>
      <c r="M65" s="52"/>
      <c r="O65" s="25"/>
      <c r="P65" s="25"/>
      <c r="Q65" s="26"/>
      <c r="R65" s="26"/>
      <c r="S65" s="26"/>
      <c r="T65" s="26"/>
      <c r="U65" s="26"/>
      <c r="V65" s="26"/>
    </row>
    <row r="66" spans="1:22" ht="20.25" customHeight="1">
      <c r="A66" s="30" t="s">
        <v>49</v>
      </c>
      <c r="B66" s="30"/>
      <c r="D66" s="11"/>
      <c r="E66" s="14" t="s">
        <v>278</v>
      </c>
      <c r="G66" s="34">
        <v>109168311</v>
      </c>
      <c r="H66" s="52"/>
      <c r="I66" s="60">
        <v>111555578</v>
      </c>
      <c r="J66" s="60"/>
      <c r="K66" s="12">
        <v>0</v>
      </c>
      <c r="L66" s="52"/>
      <c r="M66" s="61">
        <v>0</v>
      </c>
      <c r="O66" s="25"/>
      <c r="P66" s="25"/>
      <c r="Q66" s="26"/>
      <c r="R66" s="26"/>
      <c r="S66" s="26"/>
      <c r="T66" s="26"/>
      <c r="U66" s="26"/>
      <c r="V66" s="26"/>
    </row>
    <row r="67" spans="1:22" ht="20.25" customHeight="1">
      <c r="A67" s="30" t="s">
        <v>50</v>
      </c>
      <c r="B67" s="30"/>
      <c r="D67" s="11"/>
      <c r="E67" s="14" t="s">
        <v>282</v>
      </c>
      <c r="G67" s="12">
        <v>0</v>
      </c>
      <c r="H67" s="61"/>
      <c r="I67" s="61">
        <v>0</v>
      </c>
      <c r="J67" s="61"/>
      <c r="K67" s="12">
        <v>11000000</v>
      </c>
      <c r="L67" s="61"/>
      <c r="M67" s="60">
        <v>12420000</v>
      </c>
      <c r="O67" s="25"/>
      <c r="P67" s="25"/>
      <c r="Q67" s="26"/>
      <c r="R67" s="26"/>
      <c r="S67" s="26"/>
      <c r="T67" s="26"/>
      <c r="U67" s="26"/>
      <c r="V67" s="26"/>
    </row>
    <row r="68" spans="1:22" ht="20.25" customHeight="1">
      <c r="A68" s="30" t="s">
        <v>51</v>
      </c>
      <c r="B68" s="30"/>
      <c r="D68" s="11"/>
      <c r="G68" s="34">
        <v>8449095</v>
      </c>
      <c r="H68" s="52"/>
      <c r="I68" s="60">
        <v>9571535</v>
      </c>
      <c r="J68" s="60"/>
      <c r="K68" s="12">
        <v>0</v>
      </c>
      <c r="L68" s="52"/>
      <c r="M68" s="35">
        <v>0</v>
      </c>
      <c r="O68" s="25"/>
      <c r="P68" s="25"/>
      <c r="Q68" s="26"/>
      <c r="R68" s="26"/>
      <c r="S68" s="26"/>
      <c r="T68" s="26"/>
      <c r="U68" s="26"/>
      <c r="V68" s="26"/>
    </row>
    <row r="69" spans="1:22" ht="20.25" customHeight="1">
      <c r="A69" s="30" t="s">
        <v>52</v>
      </c>
      <c r="B69" s="30"/>
      <c r="D69" s="11"/>
      <c r="E69" s="14" t="s">
        <v>278</v>
      </c>
      <c r="G69" s="34">
        <v>64389320</v>
      </c>
      <c r="H69" s="52"/>
      <c r="I69" s="60">
        <v>67314234</v>
      </c>
      <c r="J69" s="60"/>
      <c r="K69" s="291">
        <v>64389320</v>
      </c>
      <c r="L69" s="52"/>
      <c r="M69" s="61">
        <v>67314234</v>
      </c>
      <c r="O69" s="25"/>
      <c r="P69" s="25"/>
      <c r="Q69" s="26"/>
      <c r="R69" s="26"/>
      <c r="S69" s="26"/>
      <c r="T69" s="26"/>
      <c r="U69" s="26"/>
      <c r="V69" s="26"/>
    </row>
    <row r="70" spans="1:22" ht="20.25" customHeight="1">
      <c r="A70" s="30" t="s">
        <v>53</v>
      </c>
      <c r="B70" s="30"/>
      <c r="D70" s="11"/>
      <c r="G70" s="34">
        <v>12681013</v>
      </c>
      <c r="H70" s="52"/>
      <c r="I70" s="60">
        <v>12986236</v>
      </c>
      <c r="J70" s="60"/>
      <c r="K70" s="291">
        <v>0</v>
      </c>
      <c r="L70" s="52"/>
      <c r="M70" s="35">
        <v>0</v>
      </c>
      <c r="O70" s="25"/>
      <c r="P70" s="25"/>
      <c r="Q70" s="26"/>
      <c r="R70" s="26"/>
      <c r="S70" s="26"/>
      <c r="T70" s="26"/>
      <c r="U70" s="26"/>
      <c r="V70" s="26"/>
    </row>
    <row r="71" spans="1:22" ht="20.25" customHeight="1">
      <c r="A71" s="29" t="s">
        <v>54</v>
      </c>
      <c r="B71" s="29"/>
      <c r="C71" s="29"/>
      <c r="D71" s="29"/>
      <c r="G71" s="34">
        <v>5555373</v>
      </c>
      <c r="H71" s="52"/>
      <c r="I71" s="60">
        <v>5390602</v>
      </c>
      <c r="J71" s="60"/>
      <c r="K71" s="291">
        <v>0</v>
      </c>
      <c r="L71" s="52"/>
      <c r="M71" s="35">
        <v>0</v>
      </c>
      <c r="O71" s="25"/>
      <c r="P71" s="25"/>
      <c r="Q71" s="26"/>
      <c r="R71" s="26"/>
      <c r="S71" s="26"/>
      <c r="T71" s="26"/>
      <c r="U71" s="26"/>
      <c r="V71" s="26"/>
    </row>
    <row r="72" spans="1:22" ht="20.25" customHeight="1">
      <c r="A72" s="29" t="s">
        <v>55</v>
      </c>
      <c r="B72" s="29"/>
      <c r="C72" s="29"/>
      <c r="D72" s="29"/>
      <c r="E72" s="14" t="s">
        <v>280</v>
      </c>
      <c r="G72" s="34">
        <v>235440</v>
      </c>
      <c r="H72" s="52"/>
      <c r="I72" s="60">
        <v>40097</v>
      </c>
      <c r="J72" s="60"/>
      <c r="K72" s="291">
        <v>0</v>
      </c>
      <c r="L72" s="52"/>
      <c r="M72" s="35">
        <v>0</v>
      </c>
      <c r="O72" s="25"/>
      <c r="P72" s="25"/>
      <c r="Q72" s="26"/>
      <c r="R72" s="26"/>
      <c r="S72" s="26"/>
      <c r="T72" s="26"/>
      <c r="U72" s="26"/>
      <c r="V72" s="26"/>
    </row>
    <row r="73" spans="1:22" ht="20.25" customHeight="1">
      <c r="A73" s="30" t="s">
        <v>56</v>
      </c>
      <c r="B73" s="30"/>
      <c r="D73" s="11"/>
      <c r="G73" s="34">
        <v>3272416</v>
      </c>
      <c r="H73" s="52"/>
      <c r="I73" s="52">
        <v>3026203</v>
      </c>
      <c r="J73" s="52"/>
      <c r="K73" s="291">
        <v>0</v>
      </c>
      <c r="L73" s="52"/>
      <c r="M73" s="35">
        <v>0</v>
      </c>
      <c r="O73" s="25"/>
      <c r="P73" s="25"/>
      <c r="Q73" s="26"/>
      <c r="R73" s="26"/>
      <c r="S73" s="26"/>
      <c r="T73" s="26"/>
      <c r="U73" s="26"/>
      <c r="V73" s="26"/>
    </row>
    <row r="74" spans="1:22" ht="20.25" customHeight="1">
      <c r="A74" s="42" t="s">
        <v>57</v>
      </c>
      <c r="B74" s="30"/>
      <c r="D74" s="11"/>
      <c r="G74" s="187">
        <f>SUM(G66:G73)</f>
        <v>203750968</v>
      </c>
      <c r="H74" s="52"/>
      <c r="I74" s="188">
        <f>SUM(I66:I73)</f>
        <v>209884485</v>
      </c>
      <c r="J74" s="50"/>
      <c r="K74" s="187">
        <f>SUM(K66:K73)</f>
        <v>75389320</v>
      </c>
      <c r="L74" s="52"/>
      <c r="M74" s="188">
        <f>SUM(M66:M73)</f>
        <v>79734234</v>
      </c>
      <c r="O74" s="25"/>
      <c r="P74" s="25"/>
      <c r="Q74" s="26"/>
      <c r="R74" s="26"/>
      <c r="S74" s="26"/>
      <c r="T74" s="26"/>
      <c r="U74" s="26"/>
      <c r="V74" s="26"/>
    </row>
    <row r="75" spans="1:22" ht="20.25" customHeight="1">
      <c r="A75" s="42" t="s">
        <v>58</v>
      </c>
      <c r="B75" s="30"/>
      <c r="D75" s="11"/>
      <c r="G75" s="187">
        <f>+G74+G63</f>
        <v>404339382</v>
      </c>
      <c r="H75" s="52"/>
      <c r="I75" s="188">
        <f>+I74+I63</f>
        <v>402622106</v>
      </c>
      <c r="J75" s="50"/>
      <c r="K75" s="187">
        <f>+K74+K63</f>
        <v>95778947</v>
      </c>
      <c r="L75" s="52"/>
      <c r="M75" s="188">
        <f>+M74+M63</f>
        <v>88230328</v>
      </c>
      <c r="O75" s="25"/>
      <c r="P75" s="25"/>
      <c r="Q75" s="26"/>
      <c r="R75" s="26"/>
      <c r="S75" s="26"/>
      <c r="T75" s="26"/>
      <c r="U75" s="26"/>
      <c r="V75" s="26"/>
    </row>
    <row r="76" spans="1:22" ht="20.25" customHeight="1">
      <c r="A76" s="42"/>
      <c r="B76" s="30"/>
      <c r="D76" s="11"/>
      <c r="G76" s="43"/>
      <c r="H76" s="27"/>
      <c r="I76" s="43"/>
      <c r="J76" s="43"/>
      <c r="K76" s="36"/>
      <c r="L76" s="27"/>
      <c r="M76" s="36"/>
    </row>
    <row r="77" spans="1:22" s="3" customFormat="1" ht="20.25" customHeight="1">
      <c r="A77" s="1" t="s">
        <v>0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O77" s="4"/>
      <c r="P77" s="12"/>
      <c r="Q77" s="12"/>
      <c r="R77" s="12"/>
      <c r="S77" s="12"/>
      <c r="T77" s="12"/>
      <c r="U77" s="12"/>
      <c r="V77" s="12"/>
    </row>
    <row r="78" spans="1:22" s="7" customFormat="1" ht="20.25" customHeight="1">
      <c r="A78" s="5" t="s">
        <v>1</v>
      </c>
      <c r="B78" s="5"/>
      <c r="C78" s="5"/>
      <c r="D78" s="5"/>
      <c r="E78" s="5"/>
      <c r="F78" s="5"/>
      <c r="G78" s="5"/>
      <c r="H78" s="5"/>
      <c r="I78" s="5"/>
      <c r="J78" s="5"/>
      <c r="O78" s="8"/>
      <c r="P78" s="12"/>
      <c r="Q78" s="12"/>
      <c r="R78" s="12"/>
      <c r="S78" s="12"/>
      <c r="T78" s="12"/>
      <c r="U78" s="12"/>
      <c r="V78" s="12"/>
    </row>
    <row r="79" spans="1:22" ht="20.2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11"/>
      <c r="L79" s="11"/>
      <c r="M79" s="11"/>
    </row>
    <row r="80" spans="1:22" ht="20.25" customHeight="1">
      <c r="A80" s="10"/>
      <c r="B80" s="10"/>
      <c r="C80" s="10"/>
      <c r="D80" s="10"/>
      <c r="E80" s="13"/>
      <c r="F80" s="13"/>
      <c r="G80" s="343" t="s">
        <v>2</v>
      </c>
      <c r="H80" s="343"/>
      <c r="I80" s="343"/>
      <c r="J80" s="343"/>
      <c r="K80" s="343" t="s">
        <v>3</v>
      </c>
      <c r="L80" s="343"/>
      <c r="M80" s="343"/>
    </row>
    <row r="81" spans="1:22" ht="20.25" customHeight="1">
      <c r="A81" s="10"/>
      <c r="B81" s="10"/>
      <c r="C81" s="10"/>
      <c r="D81" s="10"/>
      <c r="E81" s="13"/>
      <c r="F81" s="13"/>
      <c r="G81" s="344" t="s">
        <v>4</v>
      </c>
      <c r="H81" s="344"/>
      <c r="I81" s="344"/>
      <c r="J81" s="344"/>
      <c r="K81" s="344" t="s">
        <v>4</v>
      </c>
      <c r="L81" s="344"/>
      <c r="M81" s="344"/>
    </row>
    <row r="82" spans="1:22" ht="20.25" customHeight="1">
      <c r="A82" s="11"/>
      <c r="B82" s="11"/>
      <c r="C82" s="11"/>
      <c r="D82" s="11"/>
      <c r="E82" s="11"/>
      <c r="G82" s="15" t="s">
        <v>235</v>
      </c>
      <c r="H82" s="16"/>
      <c r="I82" s="16" t="s">
        <v>5</v>
      </c>
      <c r="J82" s="16"/>
      <c r="K82" s="15" t="s">
        <v>235</v>
      </c>
      <c r="L82" s="16"/>
      <c r="M82" s="16" t="s">
        <v>5</v>
      </c>
    </row>
    <row r="83" spans="1:22" ht="20.25" customHeight="1">
      <c r="A83" s="38" t="s">
        <v>35</v>
      </c>
      <c r="B83" s="19"/>
      <c r="C83" s="11"/>
      <c r="D83" s="19"/>
      <c r="E83" s="14" t="s">
        <v>7</v>
      </c>
      <c r="G83" s="18">
        <v>2025</v>
      </c>
      <c r="H83" s="19"/>
      <c r="I83" s="18">
        <v>2024</v>
      </c>
      <c r="J83" s="18"/>
      <c r="K83" s="18">
        <v>2025</v>
      </c>
      <c r="L83" s="19"/>
      <c r="M83" s="18">
        <v>2024</v>
      </c>
    </row>
    <row r="84" spans="1:22" ht="20.25" customHeight="1">
      <c r="A84" s="11"/>
      <c r="B84" s="11"/>
      <c r="C84" s="11"/>
      <c r="D84" s="11"/>
      <c r="E84" s="11"/>
      <c r="G84" s="16" t="s">
        <v>8</v>
      </c>
      <c r="H84" s="16"/>
      <c r="I84" s="16"/>
      <c r="J84" s="16"/>
      <c r="K84" s="16" t="s">
        <v>8</v>
      </c>
      <c r="L84" s="16"/>
      <c r="M84" s="16"/>
    </row>
    <row r="85" spans="1:22" ht="20.25" customHeight="1">
      <c r="A85" s="19"/>
      <c r="B85" s="19"/>
      <c r="C85" s="39"/>
      <c r="D85" s="19"/>
      <c r="E85" s="21"/>
      <c r="F85" s="21"/>
      <c r="G85" s="345" t="s">
        <v>9</v>
      </c>
      <c r="H85" s="345"/>
      <c r="I85" s="345"/>
      <c r="J85" s="345"/>
      <c r="K85" s="345"/>
      <c r="L85" s="345"/>
      <c r="M85" s="345"/>
    </row>
    <row r="86" spans="1:22" ht="20.25" customHeight="1">
      <c r="A86" s="40" t="s">
        <v>59</v>
      </c>
      <c r="B86" s="30"/>
      <c r="C86" s="30"/>
      <c r="D86" s="30"/>
      <c r="G86" s="32"/>
      <c r="H86" s="27"/>
      <c r="I86" s="32"/>
      <c r="J86" s="32"/>
      <c r="K86" s="32"/>
      <c r="L86" s="27"/>
      <c r="M86" s="32"/>
      <c r="O86" s="25"/>
      <c r="P86" s="25"/>
      <c r="Q86" s="26"/>
      <c r="R86" s="26"/>
      <c r="S86" s="26"/>
      <c r="T86" s="26"/>
      <c r="U86" s="26"/>
      <c r="V86" s="26"/>
    </row>
    <row r="87" spans="1:22" ht="20.25" customHeight="1">
      <c r="A87" s="30" t="s">
        <v>60</v>
      </c>
      <c r="B87" s="11"/>
      <c r="C87" s="30"/>
      <c r="D87" s="30"/>
      <c r="G87" s="32"/>
      <c r="H87" s="27"/>
      <c r="I87" s="32"/>
      <c r="J87" s="32"/>
      <c r="K87" s="32"/>
      <c r="L87" s="27"/>
      <c r="M87" s="32"/>
      <c r="O87" s="25"/>
      <c r="P87" s="25"/>
      <c r="Q87" s="26"/>
      <c r="R87" s="26"/>
      <c r="S87" s="26"/>
      <c r="T87" s="26"/>
      <c r="U87" s="26"/>
      <c r="V87" s="26"/>
    </row>
    <row r="88" spans="1:22" ht="20.25" customHeight="1">
      <c r="A88" s="30"/>
      <c r="B88" s="26" t="s">
        <v>61</v>
      </c>
      <c r="C88" s="30"/>
      <c r="D88" s="30"/>
      <c r="G88" s="32"/>
      <c r="H88" s="27"/>
      <c r="I88" s="32"/>
      <c r="J88" s="32"/>
      <c r="K88" s="32"/>
      <c r="L88" s="27"/>
      <c r="M88" s="32"/>
      <c r="O88" s="25"/>
      <c r="P88" s="25"/>
      <c r="Q88" s="26"/>
      <c r="R88" s="26"/>
      <c r="S88" s="26"/>
      <c r="T88" s="26"/>
      <c r="U88" s="26"/>
      <c r="V88" s="26"/>
    </row>
    <row r="89" spans="1:22" ht="20.25" customHeight="1">
      <c r="A89" s="30"/>
      <c r="B89" s="44" t="s">
        <v>219</v>
      </c>
      <c r="C89" s="30"/>
      <c r="D89" s="30"/>
      <c r="G89" s="32"/>
      <c r="H89" s="27"/>
      <c r="I89" s="32"/>
      <c r="J89" s="32"/>
      <c r="K89" s="32"/>
      <c r="L89" s="27"/>
      <c r="M89" s="32"/>
      <c r="O89" s="25"/>
      <c r="P89" s="25"/>
      <c r="Q89" s="26"/>
      <c r="R89" s="26"/>
      <c r="S89" s="26"/>
      <c r="T89" s="26"/>
      <c r="U89" s="26"/>
      <c r="V89" s="26"/>
    </row>
    <row r="90" spans="1:22" ht="20.149999999999999" customHeight="1" thickBot="1">
      <c r="A90" s="45"/>
      <c r="B90" s="46" t="s">
        <v>220</v>
      </c>
      <c r="C90" s="47"/>
      <c r="D90" s="47"/>
      <c r="G90" s="64">
        <v>5670702</v>
      </c>
      <c r="H90" s="52"/>
      <c r="I90" s="64">
        <v>5670702</v>
      </c>
      <c r="J90" s="52"/>
      <c r="K90" s="64">
        <v>5670702</v>
      </c>
      <c r="L90" s="52"/>
      <c r="M90" s="64">
        <v>5670702</v>
      </c>
      <c r="O90" s="25"/>
      <c r="P90" s="25"/>
      <c r="Q90" s="26"/>
      <c r="R90" s="26"/>
      <c r="S90" s="26"/>
      <c r="T90" s="26"/>
      <c r="U90" s="26"/>
      <c r="V90" s="26"/>
    </row>
    <row r="91" spans="1:22" ht="20.149999999999999" customHeight="1" thickTop="1">
      <c r="A91" s="45"/>
      <c r="B91" s="30" t="s">
        <v>62</v>
      </c>
      <c r="C91" s="47"/>
      <c r="D91" s="47"/>
      <c r="G91" s="52"/>
      <c r="H91" s="52"/>
      <c r="I91" s="52"/>
      <c r="J91" s="52"/>
      <c r="K91" s="52"/>
      <c r="L91" s="52"/>
      <c r="M91" s="52"/>
      <c r="O91" s="25"/>
      <c r="P91" s="25"/>
      <c r="Q91" s="26"/>
      <c r="R91" s="26"/>
      <c r="S91" s="26"/>
      <c r="T91" s="26"/>
      <c r="U91" s="26"/>
      <c r="V91" s="26"/>
    </row>
    <row r="92" spans="1:22" ht="20.149999999999999" customHeight="1">
      <c r="A92" s="45"/>
      <c r="B92" s="44" t="s">
        <v>221</v>
      </c>
      <c r="C92" s="47"/>
      <c r="D92" s="47"/>
      <c r="G92" s="52"/>
      <c r="H92" s="52"/>
      <c r="I92" s="52"/>
      <c r="J92" s="52"/>
      <c r="K92" s="52"/>
      <c r="L92" s="52"/>
      <c r="M92" s="52"/>
      <c r="O92" s="25"/>
      <c r="P92" s="25"/>
      <c r="Q92" s="26"/>
      <c r="R92" s="26"/>
      <c r="S92" s="26"/>
      <c r="T92" s="26"/>
      <c r="U92" s="26"/>
      <c r="V92" s="26"/>
    </row>
    <row r="93" spans="1:22" ht="20.25" customHeight="1">
      <c r="A93" s="11"/>
      <c r="B93" s="46" t="s">
        <v>220</v>
      </c>
      <c r="C93" s="30"/>
      <c r="D93" s="30"/>
      <c r="G93" s="296">
        <v>5614552</v>
      </c>
      <c r="H93" s="52"/>
      <c r="I93" s="60">
        <v>5614552</v>
      </c>
      <c r="J93" s="60"/>
      <c r="K93" s="12">
        <v>5614552</v>
      </c>
      <c r="L93" s="52"/>
      <c r="M93" s="60">
        <v>5614552</v>
      </c>
      <c r="Q93" s="11"/>
      <c r="R93" s="11"/>
      <c r="S93" s="11"/>
      <c r="T93" s="11"/>
      <c r="U93" s="11"/>
      <c r="V93" s="11"/>
    </row>
    <row r="94" spans="1:22" ht="20.25" customHeight="1">
      <c r="A94" s="29" t="s">
        <v>63</v>
      </c>
      <c r="B94" s="29"/>
      <c r="C94" s="29"/>
      <c r="D94" s="29"/>
      <c r="G94" s="60"/>
      <c r="H94" s="52"/>
      <c r="I94" s="60"/>
      <c r="J94" s="60"/>
      <c r="K94" s="60"/>
      <c r="L94" s="52"/>
      <c r="M94" s="60"/>
      <c r="O94" s="25"/>
      <c r="P94" s="25"/>
      <c r="Q94" s="26"/>
      <c r="R94" s="26"/>
      <c r="S94" s="26"/>
      <c r="T94" s="26"/>
      <c r="U94" s="26"/>
      <c r="V94" s="26"/>
    </row>
    <row r="95" spans="1:22" ht="20.25" customHeight="1">
      <c r="A95" s="29"/>
      <c r="B95" s="29" t="s">
        <v>64</v>
      </c>
      <c r="C95" s="29"/>
      <c r="D95" s="29"/>
      <c r="G95" s="296">
        <v>60331434</v>
      </c>
      <c r="H95" s="52"/>
      <c r="I95" s="60">
        <v>60331434</v>
      </c>
      <c r="J95" s="60"/>
      <c r="K95" s="12">
        <v>60331434</v>
      </c>
      <c r="L95" s="52"/>
      <c r="M95" s="60">
        <v>60331434</v>
      </c>
      <c r="O95" s="25"/>
      <c r="P95" s="25"/>
      <c r="Q95" s="26"/>
      <c r="R95" s="26"/>
      <c r="S95" s="26"/>
      <c r="T95" s="26"/>
      <c r="U95" s="26"/>
      <c r="V95" s="26"/>
    </row>
    <row r="96" spans="1:22" ht="20.25" customHeight="1">
      <c r="A96" s="29" t="s">
        <v>260</v>
      </c>
      <c r="B96" s="29"/>
      <c r="C96" s="29"/>
      <c r="D96" s="29"/>
      <c r="E96" s="14" t="s">
        <v>269</v>
      </c>
      <c r="G96" s="296">
        <v>11854060</v>
      </c>
      <c r="H96" s="52"/>
      <c r="I96" s="60">
        <v>0</v>
      </c>
      <c r="J96" s="60"/>
      <c r="K96" s="12">
        <v>0</v>
      </c>
      <c r="L96" s="52"/>
      <c r="M96" s="60">
        <v>0</v>
      </c>
      <c r="O96" s="25"/>
      <c r="P96" s="25"/>
      <c r="Q96" s="26"/>
      <c r="R96" s="26"/>
      <c r="S96" s="26"/>
      <c r="T96" s="26"/>
      <c r="U96" s="26"/>
      <c r="V96" s="26"/>
    </row>
    <row r="97" spans="1:22" ht="20.25" customHeight="1">
      <c r="A97" s="30" t="s">
        <v>65</v>
      </c>
      <c r="B97" s="30"/>
      <c r="D97" s="11"/>
      <c r="G97" s="296">
        <v>1424254</v>
      </c>
      <c r="H97" s="52"/>
      <c r="I97" s="60">
        <v>1945339</v>
      </c>
      <c r="J97" s="60"/>
      <c r="K97" s="12">
        <v>545742</v>
      </c>
      <c r="L97" s="52"/>
      <c r="M97" s="60">
        <v>669368</v>
      </c>
      <c r="O97" s="25"/>
      <c r="P97" s="25"/>
      <c r="Q97" s="26"/>
      <c r="R97" s="26"/>
      <c r="S97" s="26"/>
      <c r="T97" s="26"/>
      <c r="U97" s="26"/>
      <c r="V97" s="26"/>
    </row>
    <row r="98" spans="1:22" ht="20.25" customHeight="1">
      <c r="A98" s="30" t="s">
        <v>66</v>
      </c>
      <c r="B98" s="30"/>
      <c r="D98" s="11"/>
      <c r="G98" s="296">
        <v>-22823385</v>
      </c>
      <c r="H98" s="52"/>
      <c r="I98" s="60">
        <v>-21469176</v>
      </c>
      <c r="J98" s="60"/>
      <c r="K98" s="12">
        <v>0</v>
      </c>
      <c r="L98" s="52"/>
      <c r="M98" s="61">
        <v>0</v>
      </c>
      <c r="O98" s="25"/>
      <c r="P98" s="25"/>
      <c r="Q98" s="26"/>
      <c r="R98" s="26"/>
      <c r="S98" s="26"/>
      <c r="T98" s="26"/>
      <c r="U98" s="26"/>
      <c r="V98" s="26"/>
    </row>
    <row r="99" spans="1:22" ht="20.25" customHeight="1">
      <c r="A99" s="30" t="s">
        <v>67</v>
      </c>
      <c r="B99" s="30"/>
      <c r="D99" s="11"/>
      <c r="G99" s="296"/>
      <c r="H99" s="52"/>
      <c r="I99" s="60"/>
      <c r="J99" s="60"/>
      <c r="K99" s="12"/>
      <c r="L99" s="52"/>
      <c r="M99" s="65"/>
      <c r="O99" s="25"/>
      <c r="P99" s="25"/>
      <c r="Q99" s="26"/>
      <c r="R99" s="26"/>
      <c r="S99" s="26"/>
      <c r="T99" s="26"/>
      <c r="U99" s="26"/>
      <c r="V99" s="26"/>
    </row>
    <row r="100" spans="1:22" ht="20.25" customHeight="1">
      <c r="A100" s="30"/>
      <c r="B100" s="30" t="s">
        <v>68</v>
      </c>
      <c r="D100" s="11"/>
      <c r="G100" s="296">
        <v>-4149390</v>
      </c>
      <c r="H100" s="52"/>
      <c r="I100" s="60">
        <v>-4144417</v>
      </c>
      <c r="J100" s="60"/>
      <c r="K100" s="12">
        <v>0</v>
      </c>
      <c r="L100" s="52"/>
      <c r="M100" s="65">
        <v>0</v>
      </c>
      <c r="O100" s="25"/>
      <c r="P100" s="25"/>
      <c r="Q100" s="26"/>
      <c r="R100" s="26"/>
      <c r="S100" s="26"/>
      <c r="T100" s="26"/>
      <c r="U100" s="26"/>
      <c r="V100" s="26"/>
    </row>
    <row r="101" spans="1:22" ht="20.25" customHeight="1">
      <c r="A101" s="30" t="s">
        <v>69</v>
      </c>
      <c r="B101" s="30"/>
      <c r="D101" s="11"/>
      <c r="G101" s="296"/>
      <c r="H101" s="52"/>
      <c r="I101" s="60"/>
      <c r="J101" s="60"/>
      <c r="K101" s="12"/>
      <c r="L101" s="52"/>
      <c r="M101" s="65"/>
      <c r="O101" s="25"/>
      <c r="P101" s="25"/>
      <c r="Q101" s="26"/>
      <c r="R101" s="26"/>
      <c r="S101" s="26"/>
      <c r="T101" s="26"/>
      <c r="U101" s="26"/>
      <c r="V101" s="26"/>
    </row>
    <row r="102" spans="1:22" ht="20.25" customHeight="1">
      <c r="A102" s="30"/>
      <c r="B102" s="30" t="s">
        <v>70</v>
      </c>
      <c r="D102" s="11"/>
      <c r="G102" s="296">
        <v>-1231512</v>
      </c>
      <c r="H102" s="52"/>
      <c r="I102" s="60">
        <v>-1231512</v>
      </c>
      <c r="J102" s="60"/>
      <c r="K102" s="12">
        <v>0</v>
      </c>
      <c r="L102" s="52"/>
      <c r="M102" s="65">
        <v>0</v>
      </c>
      <c r="O102" s="25"/>
      <c r="P102" s="25"/>
      <c r="Q102" s="26"/>
      <c r="R102" s="26"/>
      <c r="S102" s="26"/>
      <c r="T102" s="26"/>
      <c r="U102" s="26"/>
      <c r="V102" s="26"/>
    </row>
    <row r="103" spans="1:22" ht="20.25" customHeight="1">
      <c r="A103" s="30" t="s">
        <v>71</v>
      </c>
      <c r="B103" s="30"/>
      <c r="D103" s="11"/>
      <c r="G103" s="296"/>
      <c r="H103" s="52"/>
      <c r="I103" s="60"/>
      <c r="J103" s="60"/>
      <c r="K103" s="12"/>
      <c r="L103" s="52"/>
      <c r="M103" s="65"/>
      <c r="O103" s="25"/>
      <c r="P103" s="25"/>
      <c r="Q103" s="26"/>
      <c r="R103" s="26"/>
      <c r="S103" s="26"/>
      <c r="T103" s="26"/>
      <c r="U103" s="26"/>
      <c r="V103" s="26"/>
    </row>
    <row r="104" spans="1:22" ht="20.25" customHeight="1">
      <c r="A104" s="30"/>
      <c r="B104" s="30" t="s">
        <v>72</v>
      </c>
      <c r="D104" s="11"/>
      <c r="G104" s="296"/>
      <c r="H104" s="52"/>
      <c r="I104" s="60"/>
      <c r="J104" s="60"/>
      <c r="K104" s="12"/>
      <c r="L104" s="52"/>
      <c r="M104" s="65"/>
      <c r="O104" s="25"/>
      <c r="P104" s="25"/>
      <c r="Q104" s="26"/>
      <c r="R104" s="26"/>
      <c r="S104" s="26"/>
      <c r="T104" s="26"/>
      <c r="U104" s="26"/>
      <c r="V104" s="26"/>
    </row>
    <row r="105" spans="1:22" ht="20.25" customHeight="1">
      <c r="C105" s="23" t="s">
        <v>73</v>
      </c>
      <c r="G105" s="296">
        <v>10125864</v>
      </c>
      <c r="H105" s="52"/>
      <c r="I105" s="60">
        <v>10114675</v>
      </c>
      <c r="J105" s="60"/>
      <c r="K105" s="12">
        <v>567070</v>
      </c>
      <c r="L105" s="52"/>
      <c r="M105" s="60">
        <v>567070</v>
      </c>
      <c r="O105" s="25"/>
      <c r="P105" s="25"/>
      <c r="Q105" s="26"/>
      <c r="R105" s="26"/>
      <c r="S105" s="26"/>
      <c r="T105" s="26"/>
      <c r="U105" s="26"/>
      <c r="V105" s="26"/>
    </row>
    <row r="106" spans="1:22" ht="20.25" customHeight="1">
      <c r="B106" s="23" t="s">
        <v>74</v>
      </c>
      <c r="C106" s="11"/>
      <c r="G106" s="32">
        <v>55618521</v>
      </c>
      <c r="H106" s="52"/>
      <c r="I106" s="52">
        <v>59893470</v>
      </c>
      <c r="J106" s="52"/>
      <c r="K106" s="12">
        <v>27409503</v>
      </c>
      <c r="L106" s="52"/>
      <c r="M106" s="52">
        <v>27021174</v>
      </c>
      <c r="O106" s="25"/>
      <c r="P106" s="25"/>
      <c r="Q106" s="26"/>
      <c r="R106" s="26"/>
      <c r="S106" s="26"/>
      <c r="T106" s="26"/>
      <c r="U106" s="26"/>
      <c r="V106" s="26"/>
    </row>
    <row r="107" spans="1:22" ht="20.25" customHeight="1">
      <c r="A107" s="30" t="s">
        <v>75</v>
      </c>
      <c r="B107" s="30"/>
      <c r="D107" s="11"/>
      <c r="G107" s="297">
        <v>14896573</v>
      </c>
      <c r="H107" s="52"/>
      <c r="I107" s="41">
        <v>14896573</v>
      </c>
      <c r="J107" s="34"/>
      <c r="K107" s="298">
        <v>14896573</v>
      </c>
      <c r="L107" s="52"/>
      <c r="M107" s="41">
        <v>14896573</v>
      </c>
      <c r="O107" s="25"/>
      <c r="P107" s="25"/>
      <c r="Q107" s="26"/>
      <c r="R107" s="26"/>
      <c r="S107" s="26"/>
      <c r="T107" s="26"/>
      <c r="U107" s="26"/>
      <c r="V107" s="26"/>
    </row>
    <row r="108" spans="1:22" ht="20.25" customHeight="1">
      <c r="A108" s="48" t="s">
        <v>76</v>
      </c>
      <c r="D108" s="11"/>
      <c r="G108" s="60"/>
      <c r="H108" s="52"/>
      <c r="I108" s="60"/>
      <c r="J108" s="60"/>
      <c r="K108" s="60"/>
      <c r="L108" s="52"/>
      <c r="M108" s="60"/>
      <c r="O108" s="25"/>
      <c r="P108" s="25"/>
      <c r="Q108" s="26"/>
      <c r="R108" s="26"/>
      <c r="S108" s="26"/>
      <c r="T108" s="26"/>
      <c r="U108" s="26"/>
      <c r="V108" s="26"/>
    </row>
    <row r="109" spans="1:22" ht="20.25" customHeight="1">
      <c r="B109" s="48" t="s">
        <v>77</v>
      </c>
      <c r="D109" s="11"/>
      <c r="G109" s="190">
        <f>SUM(G93:G107)</f>
        <v>131660971</v>
      </c>
      <c r="H109" s="50"/>
      <c r="I109" s="190">
        <f>SUM(I93:I107)</f>
        <v>125950938</v>
      </c>
      <c r="J109" s="49"/>
      <c r="K109" s="190">
        <f>SUM(K93:K107)</f>
        <v>109364874</v>
      </c>
      <c r="L109" s="50"/>
      <c r="M109" s="190">
        <f>SUM(M93:M107)</f>
        <v>109100171</v>
      </c>
      <c r="O109" s="25"/>
      <c r="P109" s="25"/>
      <c r="Q109" s="26"/>
      <c r="R109" s="26"/>
      <c r="S109" s="26"/>
      <c r="T109" s="26"/>
      <c r="U109" s="26"/>
      <c r="V109" s="26"/>
    </row>
    <row r="110" spans="1:22" ht="20.25" customHeight="1">
      <c r="A110" s="23" t="s">
        <v>78</v>
      </c>
      <c r="C110" s="11"/>
      <c r="G110" s="51">
        <v>12555034</v>
      </c>
      <c r="H110" s="52"/>
      <c r="I110" s="51">
        <v>12978665</v>
      </c>
      <c r="J110" s="52"/>
      <c r="K110" s="35">
        <v>0</v>
      </c>
      <c r="L110" s="61"/>
      <c r="M110" s="35">
        <v>0</v>
      </c>
      <c r="O110" s="25"/>
      <c r="P110" s="25"/>
      <c r="Q110" s="26"/>
      <c r="R110" s="26"/>
      <c r="S110" s="26"/>
      <c r="T110" s="26"/>
      <c r="U110" s="26"/>
      <c r="V110" s="26"/>
    </row>
    <row r="111" spans="1:22" ht="20.25" customHeight="1">
      <c r="A111" s="42" t="s">
        <v>79</v>
      </c>
      <c r="D111" s="11"/>
      <c r="G111" s="188">
        <f>SUM(G109:G110)</f>
        <v>144216005</v>
      </c>
      <c r="H111" s="52"/>
      <c r="I111" s="188">
        <f>SUM(I109:I110)</f>
        <v>138929603</v>
      </c>
      <c r="J111" s="50"/>
      <c r="K111" s="188">
        <f>SUM(K109:K110)</f>
        <v>109364874</v>
      </c>
      <c r="L111" s="52"/>
      <c r="M111" s="188">
        <f>SUM(M109:M110)</f>
        <v>109100171</v>
      </c>
      <c r="O111" s="25"/>
      <c r="P111" s="25"/>
      <c r="Q111" s="26"/>
      <c r="R111" s="26"/>
      <c r="S111" s="26"/>
      <c r="T111" s="26"/>
      <c r="U111" s="26"/>
      <c r="V111" s="26"/>
    </row>
    <row r="112" spans="1:22" ht="20.25" customHeight="1">
      <c r="A112" s="42"/>
      <c r="D112" s="11"/>
      <c r="G112" s="50"/>
      <c r="H112" s="52"/>
      <c r="I112" s="50"/>
      <c r="J112" s="50"/>
      <c r="K112" s="50"/>
      <c r="L112" s="52"/>
      <c r="M112" s="50"/>
      <c r="O112" s="25"/>
      <c r="P112" s="25"/>
      <c r="Q112" s="26"/>
      <c r="R112" s="26"/>
      <c r="S112" s="26"/>
      <c r="T112" s="26"/>
      <c r="U112" s="26"/>
      <c r="V112" s="26"/>
    </row>
    <row r="113" spans="1:22" ht="20.25" customHeight="1" thickBot="1">
      <c r="A113" s="42" t="s">
        <v>80</v>
      </c>
      <c r="D113" s="11"/>
      <c r="G113" s="189">
        <f>+G111+G75</f>
        <v>548555387</v>
      </c>
      <c r="H113" s="52"/>
      <c r="I113" s="189">
        <f>I111+I75</f>
        <v>541551709</v>
      </c>
      <c r="J113" s="50"/>
      <c r="K113" s="189">
        <f>+K111+K75</f>
        <v>205143821</v>
      </c>
      <c r="L113" s="52"/>
      <c r="M113" s="189">
        <f>M111+M75</f>
        <v>197330499</v>
      </c>
      <c r="O113" s="25"/>
      <c r="P113" s="25"/>
      <c r="Q113" s="26"/>
      <c r="R113" s="26"/>
      <c r="S113" s="26"/>
      <c r="T113" s="25"/>
      <c r="U113" s="26"/>
      <c r="V113" s="26"/>
    </row>
    <row r="114" spans="1:22" s="56" customFormat="1" ht="20.25" customHeight="1" thickTop="1">
      <c r="A114" s="53"/>
      <c r="B114" s="53"/>
      <c r="C114" s="53"/>
      <c r="D114" s="53"/>
      <c r="E114" s="54"/>
      <c r="F114" s="54"/>
      <c r="G114" s="341"/>
      <c r="H114" s="341"/>
      <c r="I114" s="341"/>
      <c r="J114" s="341"/>
      <c r="K114" s="341"/>
      <c r="L114" s="341"/>
      <c r="M114" s="341"/>
      <c r="N114" s="11"/>
      <c r="O114" s="25"/>
      <c r="P114" s="25"/>
      <c r="Q114" s="26"/>
      <c r="R114" s="26"/>
      <c r="S114" s="55"/>
      <c r="T114" s="55"/>
      <c r="U114" s="55"/>
      <c r="V114" s="55"/>
    </row>
    <row r="115" spans="1:22" s="56" customFormat="1" ht="20.25" customHeight="1">
      <c r="A115" s="53"/>
      <c r="B115" s="53"/>
      <c r="C115" s="53"/>
      <c r="D115" s="53"/>
      <c r="E115" s="54"/>
      <c r="F115" s="54"/>
      <c r="G115" s="28"/>
      <c r="H115" s="23"/>
      <c r="I115" s="28"/>
      <c r="J115" s="23"/>
      <c r="K115" s="28"/>
      <c r="L115" s="23"/>
      <c r="M115" s="28"/>
      <c r="N115" s="11"/>
      <c r="O115" s="12"/>
      <c r="P115" s="12"/>
      <c r="Q115" s="12"/>
      <c r="R115" s="12"/>
      <c r="S115" s="12"/>
      <c r="T115" s="12"/>
      <c r="U115" s="12"/>
      <c r="V115" s="12"/>
    </row>
    <row r="116" spans="1:22" s="56" customFormat="1" ht="20.25" customHeight="1">
      <c r="A116" s="53"/>
      <c r="B116" s="53"/>
      <c r="C116" s="53"/>
      <c r="D116" s="53"/>
      <c r="E116" s="54"/>
      <c r="F116" s="54"/>
      <c r="G116" s="28"/>
      <c r="H116" s="23"/>
      <c r="I116" s="28"/>
      <c r="J116" s="23"/>
      <c r="K116" s="28"/>
      <c r="L116" s="23"/>
      <c r="M116" s="28"/>
      <c r="N116" s="11"/>
      <c r="O116" s="12"/>
      <c r="P116" s="12"/>
      <c r="Q116" s="12"/>
      <c r="R116" s="12"/>
      <c r="S116" s="12"/>
      <c r="T116" s="12"/>
      <c r="U116" s="12"/>
      <c r="V116" s="12"/>
    </row>
    <row r="117" spans="1:22" s="59" customFormat="1" ht="20.25" customHeight="1">
      <c r="A117" s="57"/>
      <c r="B117" s="57"/>
      <c r="C117" s="57"/>
      <c r="D117" s="57"/>
      <c r="E117" s="58"/>
      <c r="F117" s="58"/>
      <c r="G117" s="23"/>
      <c r="H117" s="23"/>
      <c r="I117" s="23"/>
      <c r="J117" s="23"/>
      <c r="K117" s="23"/>
      <c r="L117" s="23"/>
      <c r="M117" s="23"/>
      <c r="N117" s="11"/>
      <c r="O117" s="12"/>
      <c r="P117" s="12"/>
      <c r="Q117" s="12"/>
      <c r="R117" s="12"/>
      <c r="S117" s="12"/>
      <c r="T117" s="12"/>
      <c r="U117" s="12"/>
      <c r="V117" s="12"/>
    </row>
    <row r="118" spans="1:22" s="59" customFormat="1" ht="19.5" customHeight="1">
      <c r="A118" s="57"/>
      <c r="B118" s="57"/>
      <c r="C118" s="57"/>
      <c r="D118" s="57"/>
      <c r="E118" s="58"/>
      <c r="F118" s="58"/>
      <c r="G118" s="23"/>
      <c r="H118" s="23"/>
      <c r="I118" s="23"/>
      <c r="J118" s="23"/>
      <c r="K118" s="23"/>
      <c r="L118" s="23"/>
      <c r="M118" s="23"/>
      <c r="N118" s="11"/>
      <c r="O118" s="12"/>
      <c r="P118" s="12"/>
      <c r="Q118" s="12"/>
      <c r="R118" s="12"/>
      <c r="S118" s="12"/>
      <c r="T118" s="12"/>
      <c r="U118" s="12"/>
      <c r="V118" s="12"/>
    </row>
  </sheetData>
  <sheetProtection formatCells="0" formatColumns="0" formatRows="0" insertColumns="0" insertRows="0" insertHyperlinks="0" deleteColumns="0" deleteRows="0" sort="0" autoFilter="0" pivotTables="0"/>
  <mergeCells count="15">
    <mergeCell ref="G85:M85"/>
    <mergeCell ref="G9:M9"/>
    <mergeCell ref="G44:J44"/>
    <mergeCell ref="K44:M44"/>
    <mergeCell ref="G81:J81"/>
    <mergeCell ref="K81:M81"/>
    <mergeCell ref="G80:J80"/>
    <mergeCell ref="K80:M80"/>
    <mergeCell ref="G4:J4"/>
    <mergeCell ref="K5:M5"/>
    <mergeCell ref="K4:M4"/>
    <mergeCell ref="G5:J5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1" firstPageNumber="2" fitToHeight="0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9" max="16383" man="1"/>
    <brk id="76" max="16383" man="1"/>
  </rowBreaks>
  <customProperties>
    <customPr name="SheetOptions" r:id="rId2"/>
  </customProperties>
  <ignoredErrors>
    <ignoredError sqref="E46" numberStoredAsText="1"/>
    <ignoredError sqref="I109 M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5E714-B01B-4470-828E-021A42E50520}">
  <dimension ref="A1:I84"/>
  <sheetViews>
    <sheetView view="pageBreakPreview" zoomScale="99" zoomScaleNormal="90" zoomScaleSheetLayoutView="100" workbookViewId="0">
      <selection activeCell="C39" sqref="C39"/>
    </sheetView>
  </sheetViews>
  <sheetFormatPr defaultColWidth="8.7265625" defaultRowHeight="19.5" customHeight="1"/>
  <cols>
    <col min="1" max="1" width="52.1796875" style="193" customWidth="1"/>
    <col min="2" max="2" width="5.54296875" style="261" customWidth="1"/>
    <col min="3" max="3" width="13.54296875" style="193" customWidth="1"/>
    <col min="4" max="4" width="1.1796875" style="193" customWidth="1"/>
    <col min="5" max="5" width="13.81640625" style="193" customWidth="1"/>
    <col min="6" max="6" width="1.1796875" style="193" customWidth="1"/>
    <col min="7" max="7" width="12.81640625" style="193" customWidth="1"/>
    <col min="8" max="8" width="1.1796875" style="193" customWidth="1"/>
    <col min="9" max="9" width="12.81640625" style="193" customWidth="1"/>
    <col min="10" max="16384" width="8.7265625" style="193"/>
  </cols>
  <sheetData>
    <row r="1" spans="1:9" ht="19.5" customHeight="1">
      <c r="A1" s="191" t="s">
        <v>0</v>
      </c>
    </row>
    <row r="2" spans="1:9" ht="19.5" customHeight="1">
      <c r="A2" s="195" t="s">
        <v>81</v>
      </c>
    </row>
    <row r="3" spans="1:9" ht="19.5" customHeight="1">
      <c r="A3" s="262"/>
    </row>
    <row r="4" spans="1:9" ht="19.5" customHeight="1">
      <c r="B4" s="263"/>
      <c r="C4" s="346" t="s">
        <v>82</v>
      </c>
      <c r="D4" s="346"/>
      <c r="E4" s="346"/>
      <c r="F4" s="198"/>
      <c r="G4" s="346" t="s">
        <v>83</v>
      </c>
      <c r="H4" s="346"/>
      <c r="I4" s="346"/>
    </row>
    <row r="5" spans="1:9" ht="19.5" customHeight="1">
      <c r="C5" s="346" t="s">
        <v>4</v>
      </c>
      <c r="D5" s="346"/>
      <c r="E5" s="346"/>
      <c r="F5" s="198"/>
      <c r="G5" s="346" t="s">
        <v>84</v>
      </c>
      <c r="H5" s="346"/>
      <c r="I5" s="346"/>
    </row>
    <row r="6" spans="1:9" ht="19.5" customHeight="1">
      <c r="B6" s="207"/>
      <c r="C6" s="347" t="s">
        <v>85</v>
      </c>
      <c r="D6" s="347"/>
      <c r="E6" s="347"/>
      <c r="F6" s="198"/>
      <c r="G6" s="347" t="s">
        <v>85</v>
      </c>
      <c r="H6" s="347"/>
      <c r="I6" s="347"/>
    </row>
    <row r="7" spans="1:9" ht="19.5" customHeight="1">
      <c r="B7" s="207"/>
      <c r="C7" s="348" t="s">
        <v>235</v>
      </c>
      <c r="D7" s="347"/>
      <c r="E7" s="347"/>
      <c r="F7" s="198"/>
      <c r="G7" s="348" t="s">
        <v>235</v>
      </c>
      <c r="H7" s="347"/>
      <c r="I7" s="347"/>
    </row>
    <row r="8" spans="1:9" ht="19.5" customHeight="1">
      <c r="B8" s="207" t="s">
        <v>7</v>
      </c>
      <c r="C8" s="67">
        <v>2025</v>
      </c>
      <c r="D8" s="67"/>
      <c r="E8" s="67">
        <v>2024</v>
      </c>
      <c r="F8" s="18"/>
      <c r="G8" s="67">
        <v>2025</v>
      </c>
      <c r="H8" s="67"/>
      <c r="I8" s="67">
        <v>2024</v>
      </c>
    </row>
    <row r="9" spans="1:9" ht="19.5" customHeight="1">
      <c r="B9" s="207"/>
      <c r="C9" s="349" t="s">
        <v>9</v>
      </c>
      <c r="D9" s="349"/>
      <c r="E9" s="349"/>
      <c r="F9" s="349"/>
      <c r="G9" s="349"/>
      <c r="H9" s="349"/>
      <c r="I9" s="349"/>
    </row>
    <row r="10" spans="1:9" ht="19.5" customHeight="1">
      <c r="A10" s="199" t="s">
        <v>86</v>
      </c>
      <c r="B10" s="207"/>
      <c r="C10" s="200"/>
      <c r="D10" s="200"/>
      <c r="E10" s="200"/>
      <c r="F10" s="200"/>
      <c r="G10" s="200"/>
      <c r="H10" s="200"/>
      <c r="I10" s="200"/>
    </row>
    <row r="11" spans="1:9" ht="19.5" customHeight="1">
      <c r="A11" s="205" t="s">
        <v>87</v>
      </c>
      <c r="B11" s="207"/>
      <c r="C11" s="264">
        <v>117551853</v>
      </c>
      <c r="D11" s="201"/>
      <c r="E11" s="264">
        <v>146162710</v>
      </c>
      <c r="F11" s="201"/>
      <c r="G11" s="35">
        <v>0</v>
      </c>
      <c r="H11" s="201"/>
      <c r="I11" s="61">
        <v>0</v>
      </c>
    </row>
    <row r="12" spans="1:9" ht="19.5" customHeight="1">
      <c r="A12" s="193" t="s">
        <v>89</v>
      </c>
      <c r="B12" s="207"/>
      <c r="C12" s="264">
        <v>0</v>
      </c>
      <c r="D12" s="201"/>
      <c r="E12" s="61">
        <v>0</v>
      </c>
      <c r="F12" s="201"/>
      <c r="G12" s="35">
        <v>1068947</v>
      </c>
      <c r="H12" s="201"/>
      <c r="I12" s="61">
        <v>2398667</v>
      </c>
    </row>
    <row r="13" spans="1:9" ht="19.5" customHeight="1">
      <c r="A13" s="193" t="s">
        <v>90</v>
      </c>
      <c r="B13" s="207"/>
      <c r="C13" s="264">
        <v>185065</v>
      </c>
      <c r="D13" s="201"/>
      <c r="E13" s="61">
        <v>0</v>
      </c>
      <c r="F13" s="201"/>
      <c r="G13" s="35">
        <v>152794</v>
      </c>
      <c r="H13" s="201"/>
      <c r="I13" s="61">
        <v>0</v>
      </c>
    </row>
    <row r="14" spans="1:9" ht="19.5" customHeight="1">
      <c r="A14" s="193" t="s">
        <v>91</v>
      </c>
      <c r="B14" s="207"/>
      <c r="C14" s="264">
        <v>1193321</v>
      </c>
      <c r="D14" s="201"/>
      <c r="E14" s="265">
        <v>1716788</v>
      </c>
      <c r="F14" s="201"/>
      <c r="G14" s="35">
        <v>297784</v>
      </c>
      <c r="H14" s="201"/>
      <c r="I14" s="167">
        <v>467143</v>
      </c>
    </row>
    <row r="15" spans="1:9" ht="19.5" customHeight="1">
      <c r="A15" s="221" t="s">
        <v>92</v>
      </c>
      <c r="B15" s="207"/>
      <c r="C15" s="266">
        <v>118930239</v>
      </c>
      <c r="D15" s="216"/>
      <c r="E15" s="266">
        <v>147879498</v>
      </c>
      <c r="F15" s="216"/>
      <c r="G15" s="266">
        <v>1519525</v>
      </c>
      <c r="H15" s="216"/>
      <c r="I15" s="266">
        <v>2865810</v>
      </c>
    </row>
    <row r="16" spans="1:9" ht="19.5" customHeight="1">
      <c r="B16" s="207"/>
      <c r="C16" s="201"/>
      <c r="D16" s="201"/>
      <c r="E16" s="201"/>
      <c r="F16" s="201"/>
      <c r="G16" s="201"/>
      <c r="H16" s="201"/>
      <c r="I16" s="201"/>
    </row>
    <row r="17" spans="1:9" ht="19.5" customHeight="1">
      <c r="A17" s="199" t="s">
        <v>93</v>
      </c>
      <c r="B17" s="207"/>
      <c r="C17" s="201"/>
      <c r="D17" s="201"/>
      <c r="E17" s="201"/>
      <c r="F17" s="201"/>
      <c r="G17" s="201"/>
      <c r="H17" s="201"/>
      <c r="I17" s="201"/>
    </row>
    <row r="18" spans="1:9" ht="19.5" customHeight="1">
      <c r="A18" s="205" t="s">
        <v>94</v>
      </c>
      <c r="B18" s="207"/>
      <c r="C18" s="264">
        <v>102664366</v>
      </c>
      <c r="D18" s="201"/>
      <c r="E18" s="61">
        <v>126727460</v>
      </c>
      <c r="F18" s="201"/>
      <c r="G18" s="35">
        <v>0</v>
      </c>
      <c r="H18" s="201"/>
      <c r="I18" s="70">
        <v>0</v>
      </c>
    </row>
    <row r="19" spans="1:9" ht="19.5" customHeight="1">
      <c r="A19" s="193" t="s">
        <v>95</v>
      </c>
      <c r="B19" s="207"/>
      <c r="C19" s="264">
        <v>5965244</v>
      </c>
      <c r="D19" s="201"/>
      <c r="E19" s="61">
        <v>8009363</v>
      </c>
      <c r="F19" s="201"/>
      <c r="G19" s="35">
        <v>0</v>
      </c>
      <c r="H19" s="201"/>
      <c r="I19" s="70">
        <v>0</v>
      </c>
    </row>
    <row r="20" spans="1:9" ht="19.5" customHeight="1">
      <c r="A20" s="193" t="s">
        <v>96</v>
      </c>
      <c r="B20" s="207"/>
      <c r="C20" s="264">
        <v>7170622</v>
      </c>
      <c r="D20" s="201"/>
      <c r="E20" s="61">
        <v>12177720</v>
      </c>
      <c r="F20" s="201"/>
      <c r="G20" s="167">
        <v>280242</v>
      </c>
      <c r="H20" s="201"/>
      <c r="I20" s="265">
        <v>466057</v>
      </c>
    </row>
    <row r="21" spans="1:9" ht="19.5" customHeight="1">
      <c r="A21" s="193" t="s">
        <v>283</v>
      </c>
      <c r="B21" s="207"/>
      <c r="C21" s="70">
        <v>-371589</v>
      </c>
      <c r="D21" s="201"/>
      <c r="E21" s="201">
        <v>25007016</v>
      </c>
      <c r="F21" s="201"/>
      <c r="G21" s="61">
        <v>0</v>
      </c>
      <c r="H21" s="201"/>
      <c r="I21" s="83">
        <v>0</v>
      </c>
    </row>
    <row r="22" spans="1:9" ht="19.5" customHeight="1">
      <c r="A22" s="193" t="s">
        <v>97</v>
      </c>
      <c r="B22" s="207"/>
      <c r="C22" s="264">
        <v>144825</v>
      </c>
      <c r="D22" s="201"/>
      <c r="E22" s="61">
        <v>217781</v>
      </c>
      <c r="F22" s="201"/>
      <c r="G22" s="61">
        <v>2670</v>
      </c>
      <c r="H22" s="201"/>
      <c r="I22" s="264">
        <v>2695</v>
      </c>
    </row>
    <row r="23" spans="1:9" ht="19.5" customHeight="1">
      <c r="A23" s="193" t="s">
        <v>98</v>
      </c>
      <c r="B23" s="207"/>
      <c r="C23" s="70">
        <v>0</v>
      </c>
      <c r="D23" s="201"/>
      <c r="E23" s="61">
        <v>293868</v>
      </c>
      <c r="F23" s="201"/>
      <c r="G23" s="66">
        <v>0</v>
      </c>
      <c r="H23" s="201"/>
      <c r="I23" s="61">
        <v>7984</v>
      </c>
    </row>
    <row r="24" spans="1:9" ht="19.5" customHeight="1">
      <c r="A24" s="221" t="s">
        <v>99</v>
      </c>
      <c r="B24" s="207"/>
      <c r="C24" s="266">
        <v>115573468</v>
      </c>
      <c r="D24" s="216"/>
      <c r="E24" s="266">
        <v>172433208</v>
      </c>
      <c r="F24" s="216"/>
      <c r="G24" s="266">
        <v>282912</v>
      </c>
      <c r="H24" s="216"/>
      <c r="I24" s="266">
        <v>476736</v>
      </c>
    </row>
    <row r="25" spans="1:9" ht="19.5" customHeight="1">
      <c r="B25" s="207"/>
      <c r="C25" s="201"/>
      <c r="D25" s="201"/>
      <c r="E25" s="201"/>
      <c r="F25" s="201"/>
      <c r="G25" s="201"/>
      <c r="H25" s="201"/>
      <c r="I25" s="201"/>
    </row>
    <row r="26" spans="1:9" ht="19.5" customHeight="1">
      <c r="A26" s="221" t="s">
        <v>261</v>
      </c>
      <c r="B26" s="207"/>
      <c r="C26" s="267">
        <v>3356771</v>
      </c>
      <c r="D26" s="216"/>
      <c r="E26" s="267">
        <v>-24553710</v>
      </c>
      <c r="F26" s="268"/>
      <c r="G26" s="267">
        <v>1236613</v>
      </c>
      <c r="H26" s="268"/>
      <c r="I26" s="267">
        <v>2389074</v>
      </c>
    </row>
    <row r="27" spans="1:9" ht="19.5" customHeight="1">
      <c r="A27" s="193" t="s">
        <v>100</v>
      </c>
      <c r="B27" s="207"/>
      <c r="C27" s="264">
        <v>196924</v>
      </c>
      <c r="D27" s="201"/>
      <c r="E27" s="83">
        <v>250643</v>
      </c>
      <c r="F27" s="201"/>
      <c r="G27" s="61">
        <v>1105393</v>
      </c>
      <c r="H27" s="201"/>
      <c r="I27" s="83">
        <v>1068753</v>
      </c>
    </row>
    <row r="28" spans="1:9" ht="19.5" customHeight="1">
      <c r="A28" s="193" t="s">
        <v>101</v>
      </c>
      <c r="B28" s="207"/>
      <c r="C28" s="264">
        <v>-3760739</v>
      </c>
      <c r="D28" s="201"/>
      <c r="E28" s="264">
        <v>-4692448</v>
      </c>
      <c r="F28" s="201"/>
      <c r="G28" s="264">
        <v>-812295</v>
      </c>
      <c r="H28" s="201"/>
      <c r="I28" s="264">
        <v>-808192</v>
      </c>
    </row>
    <row r="29" spans="1:9" ht="19.5" customHeight="1">
      <c r="A29" s="193" t="s">
        <v>258</v>
      </c>
      <c r="B29" s="207"/>
      <c r="C29" s="264">
        <v>50375</v>
      </c>
      <c r="D29" s="201"/>
      <c r="E29" s="201">
        <v>28688</v>
      </c>
      <c r="F29" s="201"/>
      <c r="G29" s="167">
        <v>0</v>
      </c>
      <c r="H29" s="201"/>
      <c r="I29" s="83">
        <v>0</v>
      </c>
    </row>
    <row r="30" spans="1:9" ht="19.5" customHeight="1">
      <c r="A30" s="290" t="s">
        <v>284</v>
      </c>
      <c r="B30" s="207"/>
      <c r="C30" s="264"/>
      <c r="D30" s="201"/>
      <c r="E30" s="201"/>
      <c r="F30" s="201"/>
      <c r="G30" s="61"/>
      <c r="H30" s="201"/>
      <c r="I30" s="201"/>
    </row>
    <row r="31" spans="1:9" ht="19.5" customHeight="1">
      <c r="A31" s="193" t="s">
        <v>102</v>
      </c>
      <c r="B31" s="207"/>
      <c r="C31" s="269">
        <v>19118</v>
      </c>
      <c r="D31" s="201"/>
      <c r="E31" s="269">
        <v>-49469</v>
      </c>
      <c r="F31" s="201"/>
      <c r="G31" s="84">
        <v>0</v>
      </c>
      <c r="H31" s="201"/>
      <c r="I31" s="171">
        <v>0</v>
      </c>
    </row>
    <row r="32" spans="1:9" ht="19.5" customHeight="1">
      <c r="A32" s="221" t="s">
        <v>270</v>
      </c>
      <c r="B32" s="207"/>
      <c r="C32" s="267">
        <v>-137551</v>
      </c>
      <c r="D32" s="268"/>
      <c r="E32" s="267">
        <v>-29016296</v>
      </c>
      <c r="F32" s="268"/>
      <c r="G32" s="267">
        <v>1529711</v>
      </c>
      <c r="H32" s="268"/>
      <c r="I32" s="267">
        <v>2649635</v>
      </c>
    </row>
    <row r="33" spans="1:9" ht="19.5" customHeight="1">
      <c r="A33" s="290" t="s">
        <v>245</v>
      </c>
      <c r="B33" s="207"/>
      <c r="C33" s="269">
        <v>147739</v>
      </c>
      <c r="D33" s="201"/>
      <c r="E33" s="269">
        <v>-6309110</v>
      </c>
      <c r="F33" s="201"/>
      <c r="G33" s="269">
        <v>46528</v>
      </c>
      <c r="H33" s="201"/>
      <c r="I33" s="78">
        <v>12797</v>
      </c>
    </row>
    <row r="34" spans="1:9" ht="19.5" customHeight="1" thickBot="1">
      <c r="A34" s="221" t="s">
        <v>222</v>
      </c>
      <c r="B34" s="207"/>
      <c r="C34" s="270">
        <v>-285290</v>
      </c>
      <c r="D34" s="216"/>
      <c r="E34" s="270">
        <v>-22707186</v>
      </c>
      <c r="F34" s="216"/>
      <c r="G34" s="270">
        <v>1483183</v>
      </c>
      <c r="H34" s="216"/>
      <c r="I34" s="225">
        <v>2636838</v>
      </c>
    </row>
    <row r="35" spans="1:9" ht="19.5" customHeight="1" thickTop="1">
      <c r="A35" s="83"/>
      <c r="C35" s="271"/>
      <c r="D35" s="271"/>
      <c r="E35" s="271"/>
      <c r="F35" s="271"/>
      <c r="G35" s="271"/>
      <c r="H35" s="271"/>
      <c r="I35" s="271"/>
    </row>
    <row r="36" spans="1:9" ht="19.5" customHeight="1">
      <c r="A36" s="272" t="s">
        <v>223</v>
      </c>
      <c r="B36" s="207"/>
      <c r="C36" s="216"/>
      <c r="D36" s="216"/>
      <c r="E36" s="216"/>
      <c r="F36" s="216"/>
      <c r="G36" s="216"/>
      <c r="H36" s="216"/>
      <c r="I36" s="216"/>
    </row>
    <row r="37" spans="1:9" ht="19.5" customHeight="1">
      <c r="A37" s="273" t="s">
        <v>103</v>
      </c>
      <c r="B37" s="207"/>
      <c r="C37" s="264">
        <v>-521012</v>
      </c>
      <c r="D37" s="216"/>
      <c r="E37" s="264">
        <v>-22995725</v>
      </c>
      <c r="F37" s="216"/>
      <c r="G37" s="61">
        <v>1483183</v>
      </c>
      <c r="H37" s="216"/>
      <c r="I37" s="264">
        <v>2636838</v>
      </c>
    </row>
    <row r="38" spans="1:9" ht="19.5" customHeight="1">
      <c r="A38" s="274" t="s">
        <v>104</v>
      </c>
      <c r="B38" s="207"/>
      <c r="C38" s="269">
        <v>235722</v>
      </c>
      <c r="D38" s="216"/>
      <c r="E38" s="264">
        <v>288539</v>
      </c>
      <c r="F38" s="216"/>
      <c r="G38" s="61">
        <v>0</v>
      </c>
      <c r="H38" s="216"/>
      <c r="I38" s="70">
        <v>0</v>
      </c>
    </row>
    <row r="39" spans="1:9" ht="19.5" customHeight="1" thickBot="1">
      <c r="A39" s="272"/>
      <c r="B39" s="207"/>
      <c r="C39" s="270">
        <v>-285290</v>
      </c>
      <c r="D39" s="216"/>
      <c r="E39" s="225">
        <v>-22707186</v>
      </c>
      <c r="F39" s="216"/>
      <c r="G39" s="225">
        <v>1483183</v>
      </c>
      <c r="H39" s="216"/>
      <c r="I39" s="225">
        <v>2636838</v>
      </c>
    </row>
    <row r="40" spans="1:9" s="194" customFormat="1" ht="19.5" customHeight="1" thickTop="1">
      <c r="A40" s="71"/>
      <c r="B40" s="275"/>
      <c r="C40" s="228"/>
      <c r="D40" s="72"/>
      <c r="E40" s="338"/>
      <c r="F40" s="339"/>
      <c r="G40" s="73"/>
      <c r="H40" s="72"/>
      <c r="I40" s="338"/>
    </row>
    <row r="41" spans="1:9" ht="19.5" customHeight="1">
      <c r="A41" s="272" t="s">
        <v>217</v>
      </c>
      <c r="B41" s="193"/>
      <c r="C41" s="217"/>
      <c r="D41" s="217"/>
      <c r="E41" s="217"/>
      <c r="F41" s="217"/>
      <c r="G41" s="217"/>
      <c r="H41" s="217"/>
      <c r="I41" s="217"/>
    </row>
    <row r="42" spans="1:9" ht="19.5" customHeight="1" thickBot="1">
      <c r="A42" s="276" t="s">
        <v>218</v>
      </c>
      <c r="B42" s="207" t="s">
        <v>254</v>
      </c>
      <c r="C42" s="74">
        <v>-0.13342735669664418</v>
      </c>
      <c r="D42" s="277"/>
      <c r="E42" s="74">
        <v>-4.1286743485645827</v>
      </c>
      <c r="F42" s="277"/>
      <c r="G42" s="75">
        <v>0.2235369127161283</v>
      </c>
      <c r="H42" s="277"/>
      <c r="I42" s="74">
        <v>0.43670569212247168</v>
      </c>
    </row>
    <row r="43" spans="1:9" ht="19.5" customHeight="1" thickTop="1">
      <c r="A43" s="276"/>
      <c r="B43" s="207"/>
      <c r="C43" s="278"/>
      <c r="D43" s="278"/>
      <c r="E43" s="278"/>
      <c r="F43" s="278"/>
      <c r="G43" s="278"/>
      <c r="H43" s="278"/>
      <c r="I43" s="278"/>
    </row>
    <row r="44" spans="1:9" ht="19.5" customHeight="1">
      <c r="A44" s="191" t="s">
        <v>0</v>
      </c>
    </row>
    <row r="45" spans="1:9" ht="19.5" customHeight="1">
      <c r="A45" s="195" t="s">
        <v>105</v>
      </c>
    </row>
    <row r="46" spans="1:9" ht="19.5" customHeight="1">
      <c r="A46" s="262"/>
    </row>
    <row r="47" spans="1:9" s="83" customFormat="1" ht="19.5" customHeight="1">
      <c r="A47" s="193"/>
      <c r="B47" s="263"/>
      <c r="C47" s="346" t="s">
        <v>82</v>
      </c>
      <c r="D47" s="346"/>
      <c r="E47" s="346"/>
      <c r="F47" s="198"/>
      <c r="G47" s="346" t="s">
        <v>83</v>
      </c>
      <c r="H47" s="346"/>
      <c r="I47" s="346"/>
    </row>
    <row r="48" spans="1:9" ht="19.5" customHeight="1">
      <c r="C48" s="346" t="s">
        <v>4</v>
      </c>
      <c r="D48" s="346"/>
      <c r="E48" s="346"/>
      <c r="F48" s="198"/>
      <c r="G48" s="346" t="s">
        <v>84</v>
      </c>
      <c r="H48" s="346"/>
      <c r="I48" s="346"/>
    </row>
    <row r="49" spans="1:9" ht="19.5" customHeight="1">
      <c r="B49" s="207"/>
      <c r="C49" s="347" t="s">
        <v>85</v>
      </c>
      <c r="D49" s="347"/>
      <c r="E49" s="347"/>
      <c r="F49" s="198"/>
      <c r="G49" s="347" t="s">
        <v>85</v>
      </c>
      <c r="H49" s="347"/>
      <c r="I49" s="347"/>
    </row>
    <row r="50" spans="1:9" ht="19.5" customHeight="1">
      <c r="B50" s="207"/>
      <c r="C50" s="348" t="s">
        <v>235</v>
      </c>
      <c r="D50" s="347"/>
      <c r="E50" s="347"/>
      <c r="F50" s="198"/>
      <c r="G50" s="348" t="s">
        <v>235</v>
      </c>
      <c r="H50" s="347"/>
      <c r="I50" s="347"/>
    </row>
    <row r="51" spans="1:9" ht="19.5" customHeight="1">
      <c r="B51" s="207"/>
      <c r="C51" s="67">
        <v>2025</v>
      </c>
      <c r="D51" s="67"/>
      <c r="E51" s="67">
        <v>2024</v>
      </c>
      <c r="F51" s="18"/>
      <c r="G51" s="67">
        <v>2025</v>
      </c>
      <c r="H51" s="67"/>
      <c r="I51" s="67">
        <v>2024</v>
      </c>
    </row>
    <row r="52" spans="1:9" s="82" customFormat="1" ht="19.5" customHeight="1">
      <c r="A52" s="193"/>
      <c r="B52" s="207"/>
      <c r="C52" s="349" t="s">
        <v>9</v>
      </c>
      <c r="D52" s="349"/>
      <c r="E52" s="349"/>
      <c r="F52" s="349"/>
      <c r="G52" s="349"/>
      <c r="H52" s="349"/>
      <c r="I52" s="349"/>
    </row>
    <row r="53" spans="1:9" ht="19.5" customHeight="1">
      <c r="A53" s="274"/>
      <c r="B53" s="207"/>
      <c r="C53" s="217"/>
      <c r="D53" s="217"/>
      <c r="E53" s="217"/>
      <c r="F53" s="217"/>
      <c r="G53" s="217"/>
      <c r="H53" s="217"/>
      <c r="I53" s="217"/>
    </row>
    <row r="54" spans="1:9" ht="19.5" customHeight="1">
      <c r="A54" s="210" t="s">
        <v>222</v>
      </c>
      <c r="B54" s="207"/>
      <c r="C54" s="267">
        <v>-285290</v>
      </c>
      <c r="D54" s="216"/>
      <c r="E54" s="279">
        <v>-22707186</v>
      </c>
      <c r="F54" s="216"/>
      <c r="G54" s="280">
        <v>1483183</v>
      </c>
      <c r="H54" s="216"/>
      <c r="I54" s="279">
        <v>2636838</v>
      </c>
    </row>
    <row r="55" spans="1:9" ht="19.5" customHeight="1">
      <c r="A55" s="210"/>
      <c r="B55" s="207"/>
      <c r="C55" s="216"/>
      <c r="D55" s="216"/>
      <c r="E55" s="216"/>
      <c r="F55" s="216"/>
      <c r="G55" s="216"/>
      <c r="H55" s="216"/>
      <c r="I55" s="216"/>
    </row>
    <row r="56" spans="1:9" ht="19.5" customHeight="1">
      <c r="A56" s="210" t="s">
        <v>106</v>
      </c>
      <c r="B56" s="207"/>
      <c r="C56" s="216"/>
      <c r="D56" s="216"/>
      <c r="E56" s="216"/>
      <c r="F56" s="216"/>
      <c r="G56" s="216"/>
      <c r="H56" s="216"/>
      <c r="I56" s="216"/>
    </row>
    <row r="57" spans="1:9" ht="19.5" customHeight="1">
      <c r="A57" s="281" t="s">
        <v>107</v>
      </c>
      <c r="B57" s="207"/>
      <c r="C57" s="216"/>
      <c r="D57" s="216"/>
      <c r="E57" s="216"/>
      <c r="F57" s="216"/>
      <c r="G57" s="216"/>
      <c r="H57" s="216"/>
      <c r="I57" s="216"/>
    </row>
    <row r="58" spans="1:9" ht="19.5" customHeight="1">
      <c r="A58" s="281" t="s">
        <v>108</v>
      </c>
      <c r="B58" s="207"/>
      <c r="C58" s="216"/>
      <c r="D58" s="216"/>
      <c r="E58" s="216"/>
      <c r="F58" s="216"/>
      <c r="G58" s="216"/>
      <c r="H58" s="216"/>
      <c r="I58" s="216"/>
    </row>
    <row r="59" spans="1:9" ht="19.5" customHeight="1">
      <c r="A59" s="193" t="s">
        <v>109</v>
      </c>
      <c r="B59" s="207"/>
      <c r="C59" s="76">
        <v>-5669740</v>
      </c>
      <c r="D59" s="216"/>
      <c r="E59" s="77">
        <v>-1124327</v>
      </c>
      <c r="F59" s="216"/>
      <c r="G59" s="35">
        <v>0</v>
      </c>
      <c r="H59" s="201"/>
      <c r="I59" s="77">
        <v>0</v>
      </c>
    </row>
    <row r="60" spans="1:9" ht="19.5" customHeight="1">
      <c r="A60" s="193" t="s">
        <v>246</v>
      </c>
      <c r="C60" s="76">
        <v>-525567</v>
      </c>
      <c r="D60" s="201"/>
      <c r="E60" s="77">
        <v>104563</v>
      </c>
      <c r="F60" s="201"/>
      <c r="G60" s="35">
        <v>0</v>
      </c>
      <c r="H60" s="201"/>
      <c r="I60" s="77">
        <v>0</v>
      </c>
    </row>
    <row r="61" spans="1:9" ht="19.5" customHeight="1">
      <c r="A61" s="205" t="s">
        <v>110</v>
      </c>
      <c r="B61" s="207"/>
      <c r="C61" s="69"/>
      <c r="D61" s="216"/>
      <c r="E61" s="77"/>
      <c r="F61" s="216"/>
      <c r="G61" s="77"/>
      <c r="H61" s="201"/>
      <c r="I61" s="77"/>
    </row>
    <row r="62" spans="1:9" ht="19.5" customHeight="1">
      <c r="A62" s="205" t="s">
        <v>111</v>
      </c>
      <c r="B62" s="207"/>
      <c r="C62" s="69">
        <v>1174370</v>
      </c>
      <c r="D62" s="216"/>
      <c r="E62" s="77">
        <v>-2582437</v>
      </c>
      <c r="F62" s="77"/>
      <c r="G62" s="35">
        <v>-154533</v>
      </c>
      <c r="H62" s="77"/>
      <c r="I62" s="77">
        <v>0</v>
      </c>
    </row>
    <row r="63" spans="1:9" ht="19.5" customHeight="1">
      <c r="A63" s="193" t="s">
        <v>224</v>
      </c>
      <c r="B63" s="207"/>
      <c r="C63" s="201"/>
      <c r="D63" s="201"/>
      <c r="E63" s="201"/>
      <c r="F63" s="201"/>
      <c r="G63" s="201"/>
      <c r="H63" s="201"/>
      <c r="I63" s="201"/>
    </row>
    <row r="64" spans="1:9" ht="19.5" customHeight="1">
      <c r="A64" s="193" t="s">
        <v>112</v>
      </c>
      <c r="B64" s="207"/>
      <c r="C64" s="78">
        <v>-132390</v>
      </c>
      <c r="D64" s="201"/>
      <c r="E64" s="282">
        <v>470771</v>
      </c>
      <c r="F64" s="201"/>
      <c r="G64" s="66">
        <v>30907</v>
      </c>
      <c r="H64" s="201"/>
      <c r="I64" s="282">
        <v>0</v>
      </c>
    </row>
    <row r="65" spans="1:9" ht="19.5" customHeight="1">
      <c r="A65" s="221" t="s">
        <v>250</v>
      </c>
      <c r="B65" s="207"/>
      <c r="C65" s="201"/>
      <c r="D65" s="201"/>
      <c r="E65" s="201"/>
      <c r="F65" s="201"/>
      <c r="G65" s="201"/>
      <c r="H65" s="201"/>
      <c r="I65" s="201"/>
    </row>
    <row r="66" spans="1:9" ht="19.5" customHeight="1">
      <c r="A66" s="221" t="s">
        <v>115</v>
      </c>
      <c r="B66" s="207"/>
      <c r="C66" s="283">
        <v>-5153327</v>
      </c>
      <c r="D66" s="216"/>
      <c r="E66" s="283">
        <v>-3131430</v>
      </c>
      <c r="F66" s="216"/>
      <c r="G66" s="283">
        <v>-123626</v>
      </c>
      <c r="H66" s="216"/>
      <c r="I66" s="283">
        <v>0</v>
      </c>
    </row>
    <row r="67" spans="1:9" ht="19.5" customHeight="1">
      <c r="B67" s="207"/>
      <c r="C67" s="216"/>
      <c r="D67" s="216"/>
      <c r="E67" s="216"/>
      <c r="F67" s="216"/>
      <c r="G67" s="216"/>
      <c r="H67" s="216"/>
      <c r="I67" s="216"/>
    </row>
    <row r="68" spans="1:9" ht="19.5" customHeight="1">
      <c r="A68" s="281" t="s">
        <v>276</v>
      </c>
      <c r="B68" s="207"/>
      <c r="C68" s="216"/>
      <c r="D68" s="216"/>
      <c r="E68" s="216"/>
      <c r="F68" s="216"/>
      <c r="G68" s="216"/>
      <c r="H68" s="216"/>
      <c r="I68" s="216"/>
    </row>
    <row r="69" spans="1:9" ht="19.5" customHeight="1">
      <c r="A69" s="281" t="s">
        <v>108</v>
      </c>
      <c r="B69" s="207"/>
      <c r="C69" s="216"/>
      <c r="D69" s="216"/>
      <c r="E69" s="216"/>
      <c r="F69" s="216"/>
      <c r="G69" s="216"/>
      <c r="H69" s="216"/>
      <c r="I69" s="216"/>
    </row>
    <row r="70" spans="1:9" ht="19.5" customHeight="1">
      <c r="A70" s="193" t="s">
        <v>247</v>
      </c>
      <c r="B70" s="207"/>
      <c r="C70" s="69">
        <v>-1880</v>
      </c>
      <c r="D70" s="201"/>
      <c r="E70" s="79">
        <v>470676</v>
      </c>
      <c r="F70" s="201"/>
      <c r="G70" s="35">
        <v>0</v>
      </c>
      <c r="H70" s="201"/>
      <c r="I70" s="79">
        <v>0</v>
      </c>
    </row>
    <row r="71" spans="1:9" ht="19.5" customHeight="1">
      <c r="A71" s="193" t="s">
        <v>113</v>
      </c>
      <c r="B71" s="207"/>
      <c r="C71" s="77"/>
      <c r="D71" s="201"/>
      <c r="E71" s="77"/>
      <c r="F71" s="201"/>
      <c r="G71" s="77"/>
      <c r="H71" s="201"/>
      <c r="I71" s="77"/>
    </row>
    <row r="72" spans="1:9" ht="19.5" customHeight="1">
      <c r="A72" s="193" t="s">
        <v>114</v>
      </c>
      <c r="B72" s="207"/>
      <c r="C72" s="282">
        <v>-1</v>
      </c>
      <c r="D72" s="201"/>
      <c r="E72" s="80">
        <v>-137581</v>
      </c>
      <c r="F72" s="201"/>
      <c r="G72" s="66">
        <v>0</v>
      </c>
      <c r="H72" s="201"/>
      <c r="I72" s="80">
        <v>0</v>
      </c>
    </row>
    <row r="73" spans="1:9" ht="19.5" customHeight="1">
      <c r="A73" s="221" t="s">
        <v>277</v>
      </c>
      <c r="B73" s="207"/>
      <c r="C73" s="77"/>
      <c r="D73" s="201"/>
      <c r="E73" s="77"/>
      <c r="F73" s="201"/>
      <c r="G73" s="77"/>
      <c r="H73" s="201"/>
      <c r="I73" s="77"/>
    </row>
    <row r="74" spans="1:9" ht="19.5" customHeight="1">
      <c r="A74" s="284" t="s">
        <v>115</v>
      </c>
      <c r="C74" s="285">
        <v>-1881</v>
      </c>
      <c r="D74" s="216"/>
      <c r="E74" s="285">
        <v>333095</v>
      </c>
      <c r="F74" s="216"/>
      <c r="G74" s="285">
        <v>0</v>
      </c>
      <c r="H74" s="216"/>
      <c r="I74" s="285">
        <v>0</v>
      </c>
    </row>
    <row r="75" spans="1:9" ht="19.5" customHeight="1">
      <c r="C75" s="201"/>
      <c r="D75" s="201"/>
      <c r="E75" s="201"/>
      <c r="F75" s="201"/>
      <c r="G75" s="201"/>
      <c r="H75" s="201"/>
      <c r="I75" s="201"/>
    </row>
    <row r="76" spans="1:9" ht="19.5" customHeight="1">
      <c r="A76" s="221" t="s">
        <v>248</v>
      </c>
      <c r="C76" s="201"/>
      <c r="D76" s="201"/>
      <c r="E76" s="201"/>
      <c r="F76" s="201"/>
      <c r="G76" s="201"/>
      <c r="H76" s="201"/>
      <c r="I76" s="201"/>
    </row>
    <row r="77" spans="1:9" ht="19.5" customHeight="1">
      <c r="A77" s="221" t="s">
        <v>116</v>
      </c>
      <c r="C77" s="223">
        <v>-5155208</v>
      </c>
      <c r="D77" s="216"/>
      <c r="E77" s="223">
        <v>-2798335</v>
      </c>
      <c r="F77" s="216"/>
      <c r="G77" s="223">
        <v>-123626</v>
      </c>
      <c r="H77" s="216"/>
      <c r="I77" s="223">
        <v>0</v>
      </c>
    </row>
    <row r="78" spans="1:9" ht="19.5" customHeight="1" thickBot="1">
      <c r="A78" s="221" t="s">
        <v>117</v>
      </c>
      <c r="C78" s="226">
        <v>-5440498</v>
      </c>
      <c r="D78" s="216"/>
      <c r="E78" s="226">
        <v>-25505521</v>
      </c>
      <c r="F78" s="216"/>
      <c r="G78" s="226">
        <v>1359557</v>
      </c>
      <c r="H78" s="216"/>
      <c r="I78" s="226">
        <v>2636838</v>
      </c>
    </row>
    <row r="79" spans="1:9" ht="19.5" customHeight="1" thickTop="1">
      <c r="A79" s="210"/>
      <c r="C79" s="201"/>
      <c r="D79" s="201"/>
      <c r="E79" s="201"/>
      <c r="F79" s="201"/>
      <c r="G79" s="201"/>
      <c r="H79" s="201"/>
      <c r="I79" s="201"/>
    </row>
    <row r="80" spans="1:9" ht="19.5" customHeight="1">
      <c r="A80" s="272" t="s">
        <v>249</v>
      </c>
      <c r="B80" s="207"/>
      <c r="C80" s="216"/>
      <c r="D80" s="216"/>
      <c r="E80" s="216"/>
      <c r="F80" s="216"/>
      <c r="G80" s="216"/>
      <c r="H80" s="216"/>
      <c r="I80" s="216"/>
    </row>
    <row r="81" spans="1:9" ht="19.5" customHeight="1">
      <c r="A81" s="273" t="s">
        <v>103</v>
      </c>
      <c r="B81" s="207"/>
      <c r="C81" s="85">
        <v>-5003836</v>
      </c>
      <c r="D81" s="216"/>
      <c r="E81" s="201">
        <v>-26007727</v>
      </c>
      <c r="F81" s="286"/>
      <c r="G81" s="85">
        <v>1359557</v>
      </c>
      <c r="H81" s="201"/>
      <c r="I81" s="201">
        <v>2636838</v>
      </c>
    </row>
    <row r="82" spans="1:9" ht="19.5" customHeight="1">
      <c r="A82" s="274" t="s">
        <v>104</v>
      </c>
      <c r="B82" s="207"/>
      <c r="C82" s="66">
        <v>-436662</v>
      </c>
      <c r="D82" s="201"/>
      <c r="E82" s="282">
        <v>502206</v>
      </c>
      <c r="F82" s="201"/>
      <c r="G82" s="66">
        <v>0</v>
      </c>
      <c r="H82" s="201"/>
      <c r="I82" s="171">
        <v>0</v>
      </c>
    </row>
    <row r="83" spans="1:9" ht="19.5" customHeight="1" thickBot="1">
      <c r="A83" s="221"/>
      <c r="C83" s="287">
        <v>-5440498</v>
      </c>
      <c r="D83" s="216"/>
      <c r="E83" s="287">
        <v>-25505521</v>
      </c>
      <c r="F83" s="216"/>
      <c r="G83" s="287">
        <v>1359557</v>
      </c>
      <c r="H83" s="216"/>
      <c r="I83" s="287">
        <v>2636838</v>
      </c>
    </row>
    <row r="84" spans="1:9" s="194" customFormat="1" ht="19.5" customHeight="1" thickTop="1">
      <c r="A84" s="288"/>
      <c r="B84" s="289"/>
      <c r="C84" s="81"/>
      <c r="D84" s="56"/>
      <c r="E84" s="81"/>
      <c r="F84" s="56"/>
      <c r="G84" s="81"/>
      <c r="H84" s="340"/>
      <c r="I84" s="81"/>
    </row>
  </sheetData>
  <sheetProtection formatCells="0" formatColumns="0" formatRows="0" insertColumns="0" insertRows="0" insertHyperlinks="0" deleteColumns="0" deleteRows="0" sort="0" autoFilter="0" pivotTables="0"/>
  <dataConsolidate/>
  <mergeCells count="18">
    <mergeCell ref="C49:E49"/>
    <mergeCell ref="G49:I49"/>
    <mergeCell ref="C50:E50"/>
    <mergeCell ref="G50:I50"/>
    <mergeCell ref="C52:I52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I85"/>
  <sheetViews>
    <sheetView view="pageBreakPreview" topLeftCell="A61" zoomScale="90" zoomScaleNormal="90" zoomScaleSheetLayoutView="90" workbookViewId="0">
      <selection activeCell="C24" sqref="C24"/>
    </sheetView>
  </sheetViews>
  <sheetFormatPr defaultColWidth="8.7265625" defaultRowHeight="19.5" customHeight="1"/>
  <cols>
    <col min="1" max="1" width="51.1796875" style="193" customWidth="1"/>
    <col min="2" max="2" width="5.54296875" style="261" customWidth="1"/>
    <col min="3" max="3" width="13.54296875" style="193" customWidth="1"/>
    <col min="4" max="4" width="1.1796875" style="193" customWidth="1"/>
    <col min="5" max="5" width="13.81640625" style="193" customWidth="1"/>
    <col min="6" max="6" width="1.1796875" style="193" customWidth="1"/>
    <col min="7" max="7" width="12.81640625" style="193" customWidth="1"/>
    <col min="8" max="8" width="1.1796875" style="193" customWidth="1"/>
    <col min="9" max="9" width="12.81640625" style="193" customWidth="1"/>
    <col min="10" max="16384" width="8.7265625" style="193"/>
  </cols>
  <sheetData>
    <row r="1" spans="1:9" ht="19.5" customHeight="1">
      <c r="A1" s="191" t="s">
        <v>0</v>
      </c>
    </row>
    <row r="2" spans="1:9" ht="19.5" customHeight="1">
      <c r="A2" s="195" t="s">
        <v>81</v>
      </c>
    </row>
    <row r="3" spans="1:9" ht="19.5" customHeight="1">
      <c r="A3" s="262"/>
    </row>
    <row r="4" spans="1:9" ht="19.5" customHeight="1">
      <c r="B4" s="263"/>
      <c r="C4" s="346" t="s">
        <v>82</v>
      </c>
      <c r="D4" s="346"/>
      <c r="E4" s="346"/>
      <c r="F4" s="198"/>
      <c r="G4" s="346" t="s">
        <v>83</v>
      </c>
      <c r="H4" s="346"/>
      <c r="I4" s="346"/>
    </row>
    <row r="5" spans="1:9" ht="19.5" customHeight="1">
      <c r="C5" s="346" t="s">
        <v>4</v>
      </c>
      <c r="D5" s="346"/>
      <c r="E5" s="346"/>
      <c r="F5" s="198"/>
      <c r="G5" s="346" t="s">
        <v>84</v>
      </c>
      <c r="H5" s="346"/>
      <c r="I5" s="346"/>
    </row>
    <row r="6" spans="1:9" ht="19.5" customHeight="1">
      <c r="B6" s="207"/>
      <c r="C6" s="347" t="s">
        <v>236</v>
      </c>
      <c r="D6" s="347"/>
      <c r="E6" s="347"/>
      <c r="F6" s="198"/>
      <c r="G6" s="347" t="s">
        <v>236</v>
      </c>
      <c r="H6" s="347"/>
      <c r="I6" s="347"/>
    </row>
    <row r="7" spans="1:9" ht="19.5" customHeight="1">
      <c r="B7" s="207"/>
      <c r="C7" s="348" t="s">
        <v>235</v>
      </c>
      <c r="D7" s="347"/>
      <c r="E7" s="347"/>
      <c r="F7" s="198"/>
      <c r="G7" s="348" t="s">
        <v>235</v>
      </c>
      <c r="H7" s="347"/>
      <c r="I7" s="347"/>
    </row>
    <row r="8" spans="1:9" ht="19.5" customHeight="1">
      <c r="B8" s="207" t="s">
        <v>7</v>
      </c>
      <c r="C8" s="67">
        <v>2025</v>
      </c>
      <c r="D8" s="67"/>
      <c r="E8" s="67">
        <v>2024</v>
      </c>
      <c r="F8" s="18"/>
      <c r="G8" s="67">
        <v>2025</v>
      </c>
      <c r="H8" s="67"/>
      <c r="I8" s="67">
        <v>2024</v>
      </c>
    </row>
    <row r="9" spans="1:9" ht="19.5" customHeight="1">
      <c r="B9" s="207"/>
      <c r="C9" s="349" t="s">
        <v>9</v>
      </c>
      <c r="D9" s="349"/>
      <c r="E9" s="349"/>
      <c r="F9" s="349"/>
      <c r="G9" s="349"/>
      <c r="H9" s="349"/>
      <c r="I9" s="349"/>
    </row>
    <row r="10" spans="1:9" ht="19.5" customHeight="1">
      <c r="A10" s="199" t="s">
        <v>86</v>
      </c>
      <c r="B10" s="207"/>
      <c r="C10" s="200"/>
      <c r="D10" s="200"/>
      <c r="E10" s="200"/>
      <c r="F10" s="200"/>
      <c r="G10" s="200"/>
      <c r="H10" s="200"/>
      <c r="I10" s="200"/>
    </row>
    <row r="11" spans="1:9" ht="19.5" customHeight="1">
      <c r="A11" s="205" t="s">
        <v>87</v>
      </c>
      <c r="B11" s="207" t="s">
        <v>253</v>
      </c>
      <c r="C11" s="299">
        <v>235999942</v>
      </c>
      <c r="D11" s="201"/>
      <c r="E11" s="264">
        <v>282070936</v>
      </c>
      <c r="F11" s="201"/>
      <c r="G11" s="291">
        <v>0</v>
      </c>
      <c r="H11" s="201"/>
      <c r="I11" s="61">
        <v>0</v>
      </c>
    </row>
    <row r="12" spans="1:9" ht="19.5" customHeight="1">
      <c r="A12" s="193" t="s">
        <v>89</v>
      </c>
      <c r="B12" s="207" t="s">
        <v>279</v>
      </c>
      <c r="C12" s="68">
        <v>0</v>
      </c>
      <c r="D12" s="201"/>
      <c r="E12" s="61">
        <v>0</v>
      </c>
      <c r="F12" s="201"/>
      <c r="G12" s="291">
        <v>2137894</v>
      </c>
      <c r="H12" s="201"/>
      <c r="I12" s="61">
        <v>3900300</v>
      </c>
    </row>
    <row r="13" spans="1:9" ht="19.5" customHeight="1">
      <c r="A13" s="193" t="s">
        <v>90</v>
      </c>
      <c r="B13" s="207"/>
      <c r="C13" s="69">
        <v>578676</v>
      </c>
      <c r="D13" s="201"/>
      <c r="E13" s="61">
        <v>0</v>
      </c>
      <c r="F13" s="201"/>
      <c r="G13" s="12">
        <v>158661</v>
      </c>
      <c r="H13" s="201"/>
      <c r="I13" s="61">
        <v>1470</v>
      </c>
    </row>
    <row r="14" spans="1:9" ht="19.5" customHeight="1">
      <c r="A14" s="193" t="s">
        <v>91</v>
      </c>
      <c r="B14" s="207"/>
      <c r="C14" s="300">
        <v>2062448</v>
      </c>
      <c r="D14" s="201"/>
      <c r="E14" s="265">
        <v>3207177</v>
      </c>
      <c r="F14" s="201"/>
      <c r="G14" s="301">
        <v>580304</v>
      </c>
      <c r="H14" s="201"/>
      <c r="I14" s="167">
        <v>934779</v>
      </c>
    </row>
    <row r="15" spans="1:9" ht="19.5" customHeight="1">
      <c r="A15" s="221" t="s">
        <v>92</v>
      </c>
      <c r="B15" s="207"/>
      <c r="C15" s="266">
        <f>SUM(C11:C14)</f>
        <v>238641066</v>
      </c>
      <c r="D15" s="216"/>
      <c r="E15" s="266">
        <f>SUM(E11:E14)</f>
        <v>285278113</v>
      </c>
      <c r="F15" s="216"/>
      <c r="G15" s="266">
        <f>SUM(G11:G14)</f>
        <v>2876859</v>
      </c>
      <c r="H15" s="216"/>
      <c r="I15" s="266">
        <f>SUM(I11:I14)</f>
        <v>4836549</v>
      </c>
    </row>
    <row r="16" spans="1:9" ht="19.5" customHeight="1">
      <c r="B16" s="207"/>
      <c r="C16" s="201"/>
      <c r="D16" s="201"/>
      <c r="E16" s="201"/>
      <c r="F16" s="201"/>
      <c r="G16" s="201"/>
      <c r="H16" s="201"/>
      <c r="I16" s="201"/>
    </row>
    <row r="17" spans="1:9" ht="19.5" customHeight="1">
      <c r="A17" s="199" t="s">
        <v>93</v>
      </c>
      <c r="B17" s="207"/>
      <c r="C17" s="201"/>
      <c r="D17" s="201"/>
      <c r="E17" s="201"/>
      <c r="F17" s="201"/>
      <c r="G17" s="201"/>
      <c r="H17" s="201"/>
      <c r="I17" s="201"/>
    </row>
    <row r="18" spans="1:9" ht="19.5" customHeight="1">
      <c r="A18" s="205" t="s">
        <v>94</v>
      </c>
      <c r="B18" s="207"/>
      <c r="C18" s="299">
        <v>206445245</v>
      </c>
      <c r="D18" s="201"/>
      <c r="E18" s="61">
        <v>243027549</v>
      </c>
      <c r="F18" s="201"/>
      <c r="G18" s="291">
        <v>0</v>
      </c>
      <c r="H18" s="201"/>
      <c r="I18" s="70">
        <v>0</v>
      </c>
    </row>
    <row r="19" spans="1:9" ht="19.5" customHeight="1">
      <c r="A19" s="193" t="s">
        <v>95</v>
      </c>
      <c r="B19" s="207"/>
      <c r="C19" s="299">
        <v>11961422</v>
      </c>
      <c r="D19" s="201"/>
      <c r="E19" s="61">
        <v>15137071</v>
      </c>
      <c r="F19" s="201"/>
      <c r="G19" s="291">
        <v>0</v>
      </c>
      <c r="H19" s="201"/>
      <c r="I19" s="70">
        <v>0</v>
      </c>
    </row>
    <row r="20" spans="1:9" ht="19.5" customHeight="1">
      <c r="A20" s="193" t="s">
        <v>96</v>
      </c>
      <c r="B20" s="207"/>
      <c r="C20" s="299">
        <v>14142712</v>
      </c>
      <c r="D20" s="201"/>
      <c r="E20" s="61">
        <v>19478433</v>
      </c>
      <c r="F20" s="201"/>
      <c r="G20" s="301">
        <v>575473</v>
      </c>
      <c r="H20" s="201"/>
      <c r="I20" s="265">
        <v>823803</v>
      </c>
    </row>
    <row r="21" spans="1:9" ht="19.5" customHeight="1">
      <c r="A21" s="193" t="s">
        <v>283</v>
      </c>
      <c r="B21" s="207" t="s">
        <v>262</v>
      </c>
      <c r="C21" s="70">
        <v>-246540</v>
      </c>
      <c r="D21" s="201"/>
      <c r="E21" s="201">
        <v>25029796</v>
      </c>
      <c r="F21" s="201"/>
      <c r="G21" s="12">
        <v>0</v>
      </c>
      <c r="H21" s="201"/>
      <c r="I21" s="83">
        <v>0</v>
      </c>
    </row>
    <row r="22" spans="1:9" ht="19.5" customHeight="1">
      <c r="A22" s="193" t="s">
        <v>97</v>
      </c>
      <c r="B22" s="207" t="s">
        <v>279</v>
      </c>
      <c r="C22" s="299">
        <v>232458</v>
      </c>
      <c r="D22" s="201"/>
      <c r="E22" s="61">
        <v>316944</v>
      </c>
      <c r="F22" s="201"/>
      <c r="G22" s="12">
        <v>5340</v>
      </c>
      <c r="H22" s="201"/>
      <c r="I22" s="264">
        <v>5440</v>
      </c>
    </row>
    <row r="23" spans="1:9" ht="19.5" customHeight="1">
      <c r="A23" s="193" t="s">
        <v>98</v>
      </c>
      <c r="B23" s="207"/>
      <c r="C23" s="70">
        <v>0</v>
      </c>
      <c r="D23" s="201"/>
      <c r="E23" s="61">
        <v>856418</v>
      </c>
      <c r="F23" s="201"/>
      <c r="G23" s="298">
        <v>0</v>
      </c>
      <c r="H23" s="201"/>
      <c r="I23" s="61">
        <v>0</v>
      </c>
    </row>
    <row r="24" spans="1:9" ht="19.5" customHeight="1">
      <c r="A24" s="221" t="s">
        <v>99</v>
      </c>
      <c r="B24" s="207"/>
      <c r="C24" s="266">
        <f>SUM(C18:C23)</f>
        <v>232535297</v>
      </c>
      <c r="D24" s="216"/>
      <c r="E24" s="266">
        <f>SUM(E18:E23)</f>
        <v>303846211</v>
      </c>
      <c r="F24" s="216"/>
      <c r="G24" s="266">
        <f>SUM(G18:G23)</f>
        <v>580813</v>
      </c>
      <c r="H24" s="216"/>
      <c r="I24" s="266">
        <f>SUM(I18:I23)</f>
        <v>829243</v>
      </c>
    </row>
    <row r="25" spans="1:9" ht="19.5" customHeight="1">
      <c r="B25" s="207"/>
      <c r="C25" s="201"/>
      <c r="D25" s="201"/>
      <c r="E25" s="201"/>
      <c r="F25" s="201"/>
      <c r="G25" s="201"/>
      <c r="H25" s="201"/>
      <c r="I25" s="201"/>
    </row>
    <row r="26" spans="1:9" ht="19.5" customHeight="1">
      <c r="A26" s="221" t="s">
        <v>261</v>
      </c>
      <c r="B26" s="207"/>
      <c r="C26" s="267">
        <f>C15-C24</f>
        <v>6105769</v>
      </c>
      <c r="D26" s="216"/>
      <c r="E26" s="267">
        <f>E15-E24</f>
        <v>-18568098</v>
      </c>
      <c r="F26" s="268"/>
      <c r="G26" s="267">
        <f>G15-G24</f>
        <v>2296046</v>
      </c>
      <c r="H26" s="268"/>
      <c r="I26" s="267">
        <f>I15-I24</f>
        <v>4007306</v>
      </c>
    </row>
    <row r="27" spans="1:9" ht="19.5" customHeight="1">
      <c r="A27" s="193" t="s">
        <v>100</v>
      </c>
      <c r="B27" s="207"/>
      <c r="C27" s="299">
        <v>397305</v>
      </c>
      <c r="D27" s="201"/>
      <c r="E27" s="83">
        <v>479367</v>
      </c>
      <c r="F27" s="201"/>
      <c r="G27" s="25">
        <v>2150791</v>
      </c>
      <c r="H27" s="201"/>
      <c r="I27" s="83">
        <v>2080435</v>
      </c>
    </row>
    <row r="28" spans="1:9" ht="19.5" customHeight="1">
      <c r="A28" s="193" t="s">
        <v>101</v>
      </c>
      <c r="B28" s="207"/>
      <c r="C28" s="299">
        <v>-7649290</v>
      </c>
      <c r="D28" s="201"/>
      <c r="E28" s="264">
        <v>-8868673</v>
      </c>
      <c r="F28" s="201"/>
      <c r="G28" s="299">
        <v>-1576393</v>
      </c>
      <c r="H28" s="201"/>
      <c r="I28" s="264">
        <v>-1558890</v>
      </c>
    </row>
    <row r="29" spans="1:9" ht="19.5" customHeight="1">
      <c r="A29" s="193" t="s">
        <v>211</v>
      </c>
      <c r="B29" s="207"/>
      <c r="C29" s="299">
        <v>72278</v>
      </c>
      <c r="D29" s="201"/>
      <c r="E29" s="201">
        <v>-69086</v>
      </c>
      <c r="F29" s="201"/>
      <c r="G29" s="301">
        <v>0</v>
      </c>
      <c r="H29" s="201"/>
      <c r="I29" s="83">
        <v>0</v>
      </c>
    </row>
    <row r="30" spans="1:9" ht="19.5" customHeight="1">
      <c r="A30" s="193" t="s">
        <v>284</v>
      </c>
      <c r="B30" s="207"/>
      <c r="C30" s="302"/>
      <c r="D30" s="201"/>
      <c r="E30" s="201"/>
      <c r="F30" s="201"/>
      <c r="G30" s="63"/>
      <c r="H30" s="201"/>
      <c r="I30" s="201"/>
    </row>
    <row r="31" spans="1:9" ht="19.5" customHeight="1">
      <c r="A31" s="193" t="s">
        <v>102</v>
      </c>
      <c r="B31" s="207"/>
      <c r="C31" s="303">
        <v>2998</v>
      </c>
      <c r="D31" s="201"/>
      <c r="E31" s="269">
        <v>-82154</v>
      </c>
      <c r="F31" s="201"/>
      <c r="G31" s="304">
        <v>0</v>
      </c>
      <c r="H31" s="201"/>
      <c r="I31" s="171">
        <v>0</v>
      </c>
    </row>
    <row r="32" spans="1:9" ht="19.5" customHeight="1">
      <c r="A32" s="221" t="s">
        <v>270</v>
      </c>
      <c r="B32" s="207"/>
      <c r="C32" s="267">
        <f>C26+SUM(C27:C31)</f>
        <v>-1070940</v>
      </c>
      <c r="D32" s="268"/>
      <c r="E32" s="267">
        <f>E26+SUM(E27:E31)</f>
        <v>-27108644</v>
      </c>
      <c r="F32" s="268"/>
      <c r="G32" s="267">
        <f>G26+SUM(G27:G31)</f>
        <v>2870444</v>
      </c>
      <c r="H32" s="268"/>
      <c r="I32" s="267">
        <f>I26+SUM(I27:I31)</f>
        <v>4528851</v>
      </c>
    </row>
    <row r="33" spans="1:9" ht="19.5" customHeight="1">
      <c r="A33" s="193" t="s">
        <v>245</v>
      </c>
      <c r="B33" s="207"/>
      <c r="C33" s="303">
        <v>417288</v>
      </c>
      <c r="D33" s="201"/>
      <c r="E33" s="269">
        <v>-5423286</v>
      </c>
      <c r="F33" s="201"/>
      <c r="G33" s="303">
        <v>55762</v>
      </c>
      <c r="H33" s="201"/>
      <c r="I33" s="78">
        <v>50916</v>
      </c>
    </row>
    <row r="34" spans="1:9" ht="19.5" customHeight="1" thickBot="1">
      <c r="A34" s="221" t="s">
        <v>222</v>
      </c>
      <c r="B34" s="207"/>
      <c r="C34" s="270">
        <f>C32-C33</f>
        <v>-1488228</v>
      </c>
      <c r="D34" s="216"/>
      <c r="E34" s="270">
        <f>E32-E33</f>
        <v>-21685358</v>
      </c>
      <c r="F34" s="216"/>
      <c r="G34" s="270">
        <f>G32-G33</f>
        <v>2814682</v>
      </c>
      <c r="H34" s="216"/>
      <c r="I34" s="225">
        <f>I32-I33</f>
        <v>4477935</v>
      </c>
    </row>
    <row r="35" spans="1:9" ht="19.5" customHeight="1" thickTop="1">
      <c r="A35" s="83"/>
      <c r="C35" s="70"/>
      <c r="D35" s="70"/>
      <c r="E35" s="70"/>
      <c r="F35" s="70"/>
      <c r="G35" s="70"/>
      <c r="H35" s="70"/>
      <c r="I35" s="70"/>
    </row>
    <row r="36" spans="1:9" ht="19.5" customHeight="1">
      <c r="A36" s="272" t="s">
        <v>223</v>
      </c>
      <c r="B36" s="207"/>
      <c r="C36" s="216"/>
      <c r="D36" s="216"/>
      <c r="E36" s="216"/>
      <c r="F36" s="216"/>
      <c r="G36" s="216"/>
      <c r="H36" s="216"/>
      <c r="I36" s="216"/>
    </row>
    <row r="37" spans="1:9" ht="19.5" customHeight="1">
      <c r="A37" s="273" t="s">
        <v>103</v>
      </c>
      <c r="B37" s="207"/>
      <c r="C37" s="299">
        <v>-1833092</v>
      </c>
      <c r="D37" s="216"/>
      <c r="E37" s="264">
        <v>-21862730</v>
      </c>
      <c r="F37" s="216"/>
      <c r="G37" s="25">
        <v>2814682</v>
      </c>
      <c r="H37" s="216"/>
      <c r="I37" s="264">
        <v>4477935</v>
      </c>
    </row>
    <row r="38" spans="1:9" ht="19.5" customHeight="1">
      <c r="A38" s="274" t="s">
        <v>104</v>
      </c>
      <c r="B38" s="207"/>
      <c r="C38" s="303">
        <v>344864</v>
      </c>
      <c r="D38" s="216"/>
      <c r="E38" s="264">
        <v>177372</v>
      </c>
      <c r="F38" s="216"/>
      <c r="G38" s="291">
        <v>0</v>
      </c>
      <c r="H38" s="216"/>
      <c r="I38" s="70">
        <v>0</v>
      </c>
    </row>
    <row r="39" spans="1:9" ht="19.5" customHeight="1" thickBot="1">
      <c r="A39" s="272"/>
      <c r="B39" s="207"/>
      <c r="C39" s="270">
        <f>SUM(C37:C38)</f>
        <v>-1488228</v>
      </c>
      <c r="D39" s="216"/>
      <c r="E39" s="225">
        <f>SUM(E37:E38)</f>
        <v>-21685358</v>
      </c>
      <c r="F39" s="216"/>
      <c r="G39" s="225">
        <f>SUM(G37:G38)</f>
        <v>2814682</v>
      </c>
      <c r="H39" s="216"/>
      <c r="I39" s="225">
        <f>SUM(I37:I38)</f>
        <v>4477935</v>
      </c>
    </row>
    <row r="40" spans="1:9" s="194" customFormat="1" ht="19.5" customHeight="1" thickTop="1">
      <c r="A40" s="71"/>
      <c r="B40" s="275"/>
      <c r="C40" s="338"/>
      <c r="D40" s="72"/>
      <c r="E40" s="338"/>
      <c r="F40" s="339"/>
      <c r="G40" s="73"/>
      <c r="H40" s="72"/>
      <c r="I40" s="338"/>
    </row>
    <row r="41" spans="1:9" ht="19.5" customHeight="1">
      <c r="A41" s="272" t="s">
        <v>217</v>
      </c>
      <c r="B41" s="193"/>
      <c r="C41" s="217"/>
      <c r="D41" s="217"/>
      <c r="E41" s="217"/>
      <c r="F41" s="217"/>
      <c r="G41" s="217"/>
      <c r="H41" s="217"/>
      <c r="I41" s="217"/>
    </row>
    <row r="42" spans="1:9" ht="19.5" customHeight="1" thickBot="1">
      <c r="A42" s="276" t="s">
        <v>218</v>
      </c>
      <c r="B42" s="207" t="s">
        <v>254</v>
      </c>
      <c r="C42" s="74">
        <v>-0.40730432451433046</v>
      </c>
      <c r="D42" s="277"/>
      <c r="E42" s="74">
        <v>-3.9605479692347507</v>
      </c>
      <c r="F42" s="277"/>
      <c r="G42" s="75">
        <v>0.42050418691446589</v>
      </c>
      <c r="H42" s="277"/>
      <c r="I42" s="74">
        <v>0.73095102675115797</v>
      </c>
    </row>
    <row r="43" spans="1:9" ht="19.5" customHeight="1" thickTop="1">
      <c r="A43" s="276"/>
      <c r="B43" s="207"/>
      <c r="C43" s="278"/>
      <c r="D43" s="278"/>
      <c r="E43" s="278"/>
      <c r="F43" s="278"/>
      <c r="G43" s="278"/>
      <c r="H43" s="278"/>
      <c r="I43" s="278"/>
    </row>
    <row r="44" spans="1:9" ht="19.5" customHeight="1">
      <c r="A44" s="191" t="s">
        <v>0</v>
      </c>
    </row>
    <row r="45" spans="1:9" ht="19.5" customHeight="1">
      <c r="A45" s="195" t="s">
        <v>105</v>
      </c>
    </row>
    <row r="46" spans="1:9" ht="19.5" customHeight="1">
      <c r="A46" s="262"/>
    </row>
    <row r="47" spans="1:9" s="83" customFormat="1" ht="19.5" customHeight="1">
      <c r="A47" s="193"/>
      <c r="B47" s="263"/>
      <c r="C47" s="346" t="s">
        <v>82</v>
      </c>
      <c r="D47" s="346"/>
      <c r="E47" s="346"/>
      <c r="F47" s="198"/>
      <c r="G47" s="346" t="s">
        <v>83</v>
      </c>
      <c r="H47" s="346"/>
      <c r="I47" s="346"/>
    </row>
    <row r="48" spans="1:9" ht="19.5" customHeight="1">
      <c r="C48" s="346" t="s">
        <v>4</v>
      </c>
      <c r="D48" s="346"/>
      <c r="E48" s="346"/>
      <c r="F48" s="198"/>
      <c r="G48" s="346" t="s">
        <v>84</v>
      </c>
      <c r="H48" s="346"/>
      <c r="I48" s="346"/>
    </row>
    <row r="49" spans="1:9" ht="19.5" customHeight="1">
      <c r="B49" s="207"/>
      <c r="C49" s="347" t="s">
        <v>236</v>
      </c>
      <c r="D49" s="347"/>
      <c r="E49" s="347"/>
      <c r="F49" s="198"/>
      <c r="G49" s="347" t="s">
        <v>236</v>
      </c>
      <c r="H49" s="347"/>
      <c r="I49" s="347"/>
    </row>
    <row r="50" spans="1:9" ht="19.5" customHeight="1">
      <c r="B50" s="207"/>
      <c r="C50" s="348" t="s">
        <v>235</v>
      </c>
      <c r="D50" s="347"/>
      <c r="E50" s="347"/>
      <c r="F50" s="198"/>
      <c r="G50" s="348" t="s">
        <v>235</v>
      </c>
      <c r="H50" s="347"/>
      <c r="I50" s="347"/>
    </row>
    <row r="51" spans="1:9" ht="19.5" customHeight="1">
      <c r="B51" s="207" t="s">
        <v>7</v>
      </c>
      <c r="C51" s="67">
        <v>2025</v>
      </c>
      <c r="D51" s="67"/>
      <c r="E51" s="67">
        <v>2024</v>
      </c>
      <c r="F51" s="18"/>
      <c r="G51" s="67">
        <v>2025</v>
      </c>
      <c r="H51" s="67"/>
      <c r="I51" s="67">
        <v>2024</v>
      </c>
    </row>
    <row r="52" spans="1:9" s="82" customFormat="1" ht="19.5" customHeight="1">
      <c r="A52" s="193"/>
      <c r="B52" s="207"/>
      <c r="C52" s="349" t="s">
        <v>9</v>
      </c>
      <c r="D52" s="349"/>
      <c r="E52" s="349"/>
      <c r="F52" s="349"/>
      <c r="G52" s="349"/>
      <c r="H52" s="349"/>
      <c r="I52" s="349"/>
    </row>
    <row r="53" spans="1:9" ht="19.5" customHeight="1">
      <c r="A53" s="274"/>
      <c r="B53" s="207"/>
      <c r="C53" s="217"/>
      <c r="D53" s="217"/>
      <c r="E53" s="217"/>
      <c r="F53" s="217"/>
      <c r="G53" s="217"/>
      <c r="H53" s="217"/>
      <c r="I53" s="217"/>
    </row>
    <row r="54" spans="1:9" ht="19.5" customHeight="1">
      <c r="A54" s="210" t="s">
        <v>222</v>
      </c>
      <c r="B54" s="207"/>
      <c r="C54" s="267">
        <f>C34</f>
        <v>-1488228</v>
      </c>
      <c r="D54" s="216"/>
      <c r="E54" s="279">
        <f>E34</f>
        <v>-21685358</v>
      </c>
      <c r="F54" s="216"/>
      <c r="G54" s="280">
        <f>G34</f>
        <v>2814682</v>
      </c>
      <c r="H54" s="216"/>
      <c r="I54" s="279">
        <f>I34</f>
        <v>4477935</v>
      </c>
    </row>
    <row r="55" spans="1:9" ht="19.5" customHeight="1">
      <c r="A55" s="210"/>
      <c r="B55" s="207"/>
      <c r="C55" s="216"/>
      <c r="D55" s="216"/>
      <c r="E55" s="216"/>
      <c r="F55" s="216"/>
      <c r="G55" s="216"/>
      <c r="H55" s="216"/>
      <c r="I55" s="216"/>
    </row>
    <row r="56" spans="1:9" ht="19.5" customHeight="1">
      <c r="A56" s="210" t="s">
        <v>106</v>
      </c>
      <c r="B56" s="207"/>
      <c r="C56" s="216"/>
      <c r="D56" s="216"/>
      <c r="E56" s="216"/>
      <c r="F56" s="216"/>
      <c r="G56" s="216"/>
      <c r="H56" s="216"/>
      <c r="I56" s="216"/>
    </row>
    <row r="57" spans="1:9" ht="19.5" customHeight="1">
      <c r="A57" s="281" t="s">
        <v>107</v>
      </c>
      <c r="B57" s="207"/>
      <c r="C57" s="216"/>
      <c r="D57" s="216"/>
      <c r="E57" s="216"/>
      <c r="F57" s="216"/>
      <c r="G57" s="216"/>
      <c r="H57" s="216"/>
      <c r="I57" s="216"/>
    </row>
    <row r="58" spans="1:9" ht="19.5" customHeight="1">
      <c r="A58" s="281" t="s">
        <v>108</v>
      </c>
      <c r="B58" s="207"/>
      <c r="C58" s="216"/>
      <c r="D58" s="216"/>
      <c r="E58" s="216"/>
      <c r="F58" s="216"/>
      <c r="G58" s="216"/>
      <c r="H58" s="216"/>
      <c r="I58" s="216"/>
    </row>
    <row r="59" spans="1:9" ht="19.5" customHeight="1">
      <c r="A59" s="193" t="s">
        <v>109</v>
      </c>
      <c r="B59" s="207"/>
      <c r="C59" s="76">
        <v>-3325677</v>
      </c>
      <c r="D59" s="216"/>
      <c r="E59" s="77">
        <v>11683132</v>
      </c>
      <c r="F59" s="216"/>
      <c r="G59" s="291">
        <v>0</v>
      </c>
      <c r="H59" s="201"/>
      <c r="I59" s="77">
        <v>0</v>
      </c>
    </row>
    <row r="60" spans="1:9" ht="19.5" customHeight="1">
      <c r="A60" s="193" t="s">
        <v>212</v>
      </c>
      <c r="C60" s="76">
        <v>-554914</v>
      </c>
      <c r="D60" s="201"/>
      <c r="E60" s="77">
        <v>-88473</v>
      </c>
      <c r="F60" s="201"/>
      <c r="G60" s="291">
        <v>0</v>
      </c>
      <c r="H60" s="201"/>
      <c r="I60" s="77">
        <v>0</v>
      </c>
    </row>
    <row r="61" spans="1:9" ht="19.5" customHeight="1">
      <c r="A61" s="205" t="s">
        <v>110</v>
      </c>
      <c r="B61" s="207"/>
      <c r="C61" s="69"/>
      <c r="D61" s="216"/>
      <c r="E61" s="77"/>
      <c r="F61" s="216"/>
      <c r="G61" s="77"/>
      <c r="H61" s="201"/>
      <c r="I61" s="77"/>
    </row>
    <row r="62" spans="1:9" ht="19.5" customHeight="1">
      <c r="A62" s="205" t="s">
        <v>111</v>
      </c>
      <c r="B62" s="207"/>
      <c r="C62" s="69">
        <v>2040985</v>
      </c>
      <c r="D62" s="216"/>
      <c r="E62" s="77">
        <v>-5520908</v>
      </c>
      <c r="F62" s="77"/>
      <c r="G62" s="77">
        <v>-154533</v>
      </c>
      <c r="H62" s="77"/>
      <c r="I62" s="77">
        <v>0</v>
      </c>
    </row>
    <row r="63" spans="1:9" ht="19.5" customHeight="1">
      <c r="A63" s="193" t="s">
        <v>224</v>
      </c>
      <c r="B63" s="207"/>
      <c r="C63" s="305"/>
      <c r="D63" s="201"/>
      <c r="E63" s="201"/>
      <c r="F63" s="201"/>
      <c r="H63" s="201"/>
      <c r="I63" s="201"/>
    </row>
    <row r="64" spans="1:9" ht="19.5" customHeight="1">
      <c r="A64" s="193" t="s">
        <v>112</v>
      </c>
      <c r="B64" s="207"/>
      <c r="C64" s="78">
        <v>-603206</v>
      </c>
      <c r="D64" s="201"/>
      <c r="E64" s="282">
        <v>801500</v>
      </c>
      <c r="F64" s="201"/>
      <c r="G64" s="282">
        <v>30907</v>
      </c>
      <c r="H64" s="201"/>
      <c r="I64" s="282">
        <v>0</v>
      </c>
    </row>
    <row r="65" spans="1:9" ht="19.5" customHeight="1">
      <c r="A65" s="221" t="s">
        <v>250</v>
      </c>
      <c r="B65" s="207"/>
      <c r="C65" s="201"/>
      <c r="D65" s="201"/>
      <c r="E65" s="201"/>
      <c r="F65" s="201"/>
      <c r="G65" s="201"/>
      <c r="H65" s="201"/>
      <c r="I65" s="201"/>
    </row>
    <row r="66" spans="1:9" ht="19.5" customHeight="1">
      <c r="A66" s="221" t="s">
        <v>115</v>
      </c>
      <c r="B66" s="207"/>
      <c r="C66" s="283">
        <f>SUM(C59:C65)</f>
        <v>-2442812</v>
      </c>
      <c r="D66" s="216"/>
      <c r="E66" s="283">
        <f>SUM(E59:E65)</f>
        <v>6875251</v>
      </c>
      <c r="F66" s="216"/>
      <c r="G66" s="283">
        <f>SUM(G59:G65)</f>
        <v>-123626</v>
      </c>
      <c r="H66" s="216"/>
      <c r="I66" s="283">
        <f>SUM(I59:I65)</f>
        <v>0</v>
      </c>
    </row>
    <row r="67" spans="1:9" ht="19.5" customHeight="1">
      <c r="B67" s="207"/>
      <c r="C67" s="216"/>
      <c r="D67" s="216"/>
      <c r="E67" s="216"/>
      <c r="F67" s="216"/>
      <c r="G67" s="216"/>
      <c r="H67" s="216"/>
      <c r="I67" s="216"/>
    </row>
    <row r="68" spans="1:9" ht="19.5" customHeight="1">
      <c r="A68" s="281" t="s">
        <v>271</v>
      </c>
      <c r="B68" s="207"/>
      <c r="C68" s="216"/>
      <c r="D68" s="216"/>
      <c r="E68" s="216"/>
      <c r="F68" s="216"/>
      <c r="G68" s="216"/>
      <c r="H68" s="216"/>
      <c r="I68" s="216"/>
    </row>
    <row r="69" spans="1:9" ht="19.5" customHeight="1">
      <c r="A69" s="281" t="s">
        <v>108</v>
      </c>
      <c r="B69" s="207"/>
      <c r="C69" s="216"/>
      <c r="D69" s="216"/>
      <c r="E69" s="216"/>
      <c r="F69" s="216"/>
      <c r="G69" s="216"/>
      <c r="H69" s="216"/>
      <c r="I69" s="216"/>
    </row>
    <row r="70" spans="1:9" ht="19.5" customHeight="1">
      <c r="A70" s="193" t="s">
        <v>256</v>
      </c>
      <c r="B70" s="207" t="s">
        <v>269</v>
      </c>
      <c r="C70" s="69">
        <v>13939187</v>
      </c>
      <c r="D70" s="216"/>
      <c r="E70" s="216">
        <v>0</v>
      </c>
      <c r="F70" s="216"/>
      <c r="G70" s="216">
        <v>0</v>
      </c>
      <c r="H70" s="216"/>
      <c r="I70" s="216">
        <v>0</v>
      </c>
    </row>
    <row r="71" spans="1:9" ht="19.5" customHeight="1">
      <c r="A71" s="193" t="s">
        <v>247</v>
      </c>
      <c r="B71" s="207"/>
      <c r="C71" s="69">
        <v>-8032</v>
      </c>
      <c r="D71" s="201"/>
      <c r="E71" s="79">
        <v>467946</v>
      </c>
      <c r="F71" s="201"/>
      <c r="G71" s="306">
        <v>0</v>
      </c>
      <c r="H71" s="201"/>
      <c r="I71" s="79">
        <v>0</v>
      </c>
    </row>
    <row r="72" spans="1:9" ht="19.5" customHeight="1">
      <c r="A72" s="193" t="s">
        <v>272</v>
      </c>
      <c r="B72" s="207"/>
      <c r="C72" s="77"/>
      <c r="D72" s="201"/>
      <c r="E72" s="77"/>
      <c r="F72" s="201"/>
      <c r="G72" s="77"/>
      <c r="H72" s="201"/>
      <c r="I72" s="77"/>
    </row>
    <row r="73" spans="1:9" ht="19.5" customHeight="1">
      <c r="A73" s="193" t="s">
        <v>114</v>
      </c>
      <c r="B73" s="207" t="s">
        <v>269</v>
      </c>
      <c r="C73" s="282">
        <v>-2014785</v>
      </c>
      <c r="D73" s="201"/>
      <c r="E73" s="80">
        <v>-137581</v>
      </c>
      <c r="F73" s="201"/>
      <c r="G73" s="307">
        <v>0</v>
      </c>
      <c r="H73" s="201"/>
      <c r="I73" s="80">
        <v>0</v>
      </c>
    </row>
    <row r="74" spans="1:9" ht="19.5" customHeight="1">
      <c r="A74" s="221" t="s">
        <v>273</v>
      </c>
      <c r="B74" s="207"/>
      <c r="C74" s="77"/>
      <c r="D74" s="201"/>
      <c r="E74" s="77"/>
      <c r="F74" s="201"/>
      <c r="G74" s="77"/>
      <c r="H74" s="201"/>
      <c r="I74" s="77"/>
    </row>
    <row r="75" spans="1:9" ht="19.5" customHeight="1">
      <c r="A75" s="284" t="s">
        <v>115</v>
      </c>
      <c r="C75" s="285">
        <f>SUM(C70:C73)</f>
        <v>11916370</v>
      </c>
      <c r="D75" s="216"/>
      <c r="E75" s="285">
        <f>SUM(E70:E73)</f>
        <v>330365</v>
      </c>
      <c r="F75" s="216"/>
      <c r="G75" s="285">
        <f>SUM(G70:G73)</f>
        <v>0</v>
      </c>
      <c r="H75" s="216"/>
      <c r="I75" s="285">
        <f>SUM(I70:I73)</f>
        <v>0</v>
      </c>
    </row>
    <row r="76" spans="1:9" ht="19.5" customHeight="1">
      <c r="C76" s="201"/>
      <c r="D76" s="201"/>
      <c r="E76" s="201"/>
      <c r="F76" s="201"/>
      <c r="G76" s="201"/>
      <c r="H76" s="201"/>
      <c r="I76" s="201"/>
    </row>
    <row r="77" spans="1:9" ht="19.5" customHeight="1">
      <c r="A77" s="221" t="s">
        <v>248</v>
      </c>
      <c r="C77" s="201"/>
      <c r="D77" s="201"/>
      <c r="E77" s="201"/>
      <c r="F77" s="201"/>
      <c r="G77" s="201"/>
      <c r="H77" s="201"/>
      <c r="I77" s="201"/>
    </row>
    <row r="78" spans="1:9" ht="19.5" customHeight="1">
      <c r="A78" s="221" t="s">
        <v>116</v>
      </c>
      <c r="C78" s="223">
        <f>C66+C75</f>
        <v>9473558</v>
      </c>
      <c r="D78" s="216"/>
      <c r="E78" s="223">
        <f>E66+E75</f>
        <v>7205616</v>
      </c>
      <c r="F78" s="216"/>
      <c r="G78" s="223">
        <f>G66+G75</f>
        <v>-123626</v>
      </c>
      <c r="H78" s="216"/>
      <c r="I78" s="223">
        <f>I66+I75</f>
        <v>0</v>
      </c>
    </row>
    <row r="79" spans="1:9" ht="19.5" customHeight="1" thickBot="1">
      <c r="A79" s="221" t="s">
        <v>117</v>
      </c>
      <c r="C79" s="226">
        <f>C39+C78</f>
        <v>7985330</v>
      </c>
      <c r="D79" s="216"/>
      <c r="E79" s="226">
        <f>E39+E78</f>
        <v>-14479742</v>
      </c>
      <c r="F79" s="216"/>
      <c r="G79" s="226">
        <f>G39+G78</f>
        <v>2691056</v>
      </c>
      <c r="H79" s="216"/>
      <c r="I79" s="226">
        <f>I39+I78</f>
        <v>4477935</v>
      </c>
    </row>
    <row r="80" spans="1:9" ht="19.5" customHeight="1" thickTop="1">
      <c r="A80" s="210"/>
      <c r="C80" s="201"/>
      <c r="D80" s="201"/>
      <c r="E80" s="201"/>
      <c r="F80" s="201"/>
      <c r="G80" s="201"/>
      <c r="H80" s="201"/>
      <c r="I80" s="201"/>
    </row>
    <row r="81" spans="1:9" ht="19.5" customHeight="1">
      <c r="A81" s="272" t="s">
        <v>249</v>
      </c>
      <c r="B81" s="207"/>
      <c r="C81" s="216"/>
      <c r="D81" s="216"/>
      <c r="E81" s="216"/>
      <c r="F81" s="216"/>
      <c r="G81" s="216"/>
      <c r="H81" s="216"/>
      <c r="I81" s="216"/>
    </row>
    <row r="82" spans="1:9" ht="19.5" customHeight="1">
      <c r="A82" s="273" t="s">
        <v>103</v>
      </c>
      <c r="B82" s="207"/>
      <c r="C82" s="76">
        <v>8141359</v>
      </c>
      <c r="D82" s="216"/>
      <c r="E82" s="201">
        <v>-16127145</v>
      </c>
      <c r="F82" s="286"/>
      <c r="G82" s="292">
        <v>2691056</v>
      </c>
      <c r="H82" s="201"/>
      <c r="I82" s="201">
        <v>4477935</v>
      </c>
    </row>
    <row r="83" spans="1:9" ht="19.5" customHeight="1">
      <c r="A83" s="274" t="s">
        <v>104</v>
      </c>
      <c r="B83" s="207"/>
      <c r="C83" s="308">
        <v>-156029</v>
      </c>
      <c r="D83" s="201"/>
      <c r="E83" s="282">
        <v>1647403</v>
      </c>
      <c r="F83" s="201"/>
      <c r="G83" s="298">
        <v>0</v>
      </c>
      <c r="H83" s="201"/>
      <c r="I83" s="171">
        <v>0</v>
      </c>
    </row>
    <row r="84" spans="1:9" ht="19.5" customHeight="1" thickBot="1">
      <c r="A84" s="221"/>
      <c r="C84" s="287">
        <f>SUM(C82:C83)</f>
        <v>7985330</v>
      </c>
      <c r="D84" s="216"/>
      <c r="E84" s="287">
        <f>SUM(E82:E83)</f>
        <v>-14479742</v>
      </c>
      <c r="F84" s="216"/>
      <c r="G84" s="287">
        <f>SUM(G82:G83)</f>
        <v>2691056</v>
      </c>
      <c r="H84" s="216"/>
      <c r="I84" s="287">
        <f>SUM(I82:I83)</f>
        <v>4477935</v>
      </c>
    </row>
    <row r="85" spans="1:9" s="194" customFormat="1" ht="19.5" customHeight="1" thickTop="1">
      <c r="A85" s="288"/>
      <c r="B85" s="289"/>
      <c r="C85" s="81"/>
      <c r="D85" s="56"/>
      <c r="E85" s="81"/>
      <c r="F85" s="56"/>
      <c r="G85" s="81"/>
      <c r="H85" s="340"/>
      <c r="I85" s="81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G6:I6"/>
    <mergeCell ref="C6:E6"/>
    <mergeCell ref="G7:I7"/>
    <mergeCell ref="C9:I9"/>
    <mergeCell ref="C47:E47"/>
    <mergeCell ref="G47:I47"/>
    <mergeCell ref="C48:E48"/>
    <mergeCell ref="G48:I48"/>
    <mergeCell ref="C7:E7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76" firstPageNumber="7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A4BB-234A-4713-8643-0E3A02F335FA}">
  <sheetPr>
    <pageSetUpPr fitToPage="1"/>
  </sheetPr>
  <dimension ref="A1:AD32"/>
  <sheetViews>
    <sheetView view="pageBreakPreview" topLeftCell="A13" zoomScaleNormal="60" zoomScaleSheetLayoutView="100" workbookViewId="0">
      <selection activeCell="C16" sqref="C16"/>
    </sheetView>
  </sheetViews>
  <sheetFormatPr defaultColWidth="8.1796875" defaultRowHeight="18.75" customHeight="1"/>
  <cols>
    <col min="1" max="2" width="0.81640625" style="87" customWidth="1"/>
    <col min="3" max="3" width="45.1796875" style="87" customWidth="1"/>
    <col min="4" max="4" width="13" style="87" customWidth="1"/>
    <col min="5" max="5" width="0.81640625" style="87" customWidth="1"/>
    <col min="6" max="6" width="13" style="87" customWidth="1"/>
    <col min="7" max="7" width="0.81640625" style="87" customWidth="1"/>
    <col min="8" max="8" width="12.453125" style="87" customWidth="1"/>
    <col min="9" max="9" width="0.81640625" style="87" customWidth="1"/>
    <col min="10" max="10" width="12.453125" style="87" customWidth="1"/>
    <col min="11" max="11" width="0.81640625" style="87" customWidth="1"/>
    <col min="12" max="12" width="11.54296875" style="87" bestFit="1" customWidth="1"/>
    <col min="13" max="13" width="0.81640625" style="87" customWidth="1"/>
    <col min="14" max="14" width="11.54296875" style="87" customWidth="1"/>
    <col min="15" max="15" width="0.81640625" style="87" customWidth="1"/>
    <col min="16" max="16" width="11.54296875" style="87" customWidth="1"/>
    <col min="17" max="17" width="0.81640625" style="87" customWidth="1"/>
    <col min="18" max="18" width="13.1796875" style="87" customWidth="1"/>
    <col min="19" max="19" width="0.81640625" style="87" customWidth="1"/>
    <col min="20" max="20" width="14" style="87" customWidth="1"/>
    <col min="21" max="21" width="0.81640625" style="87" customWidth="1"/>
    <col min="22" max="22" width="11.453125" style="87" hidden="1" customWidth="1"/>
    <col min="23" max="23" width="0.81640625" style="87" hidden="1" customWidth="1"/>
    <col min="24" max="24" width="12.81640625" style="87" bestFit="1" customWidth="1"/>
    <col min="25" max="25" width="0.81640625" style="87" customWidth="1"/>
    <col min="26" max="26" width="12.453125" style="87" bestFit="1" customWidth="1"/>
    <col min="27" max="27" width="0.81640625" style="87" customWidth="1"/>
    <col min="28" max="28" width="11.453125" style="87" bestFit="1" customWidth="1"/>
    <col min="29" max="29" width="0.81640625" style="87" customWidth="1"/>
    <col min="30" max="30" width="13" style="87" customWidth="1"/>
    <col min="31" max="16384" width="8.1796875" style="87"/>
  </cols>
  <sheetData>
    <row r="1" spans="1:30" ht="18.75" customHeight="1">
      <c r="A1" s="1" t="s">
        <v>0</v>
      </c>
      <c r="B1" s="1"/>
      <c r="C1" s="1"/>
    </row>
    <row r="2" spans="1:30" ht="18.75" customHeight="1">
      <c r="A2" s="90" t="s">
        <v>118</v>
      </c>
      <c r="B2" s="91"/>
      <c r="C2" s="92"/>
    </row>
    <row r="3" spans="1:30" ht="18.75" customHeight="1">
      <c r="A3" s="92"/>
      <c r="B3" s="91"/>
      <c r="C3" s="91"/>
    </row>
    <row r="4" spans="1:30" ht="18.75" customHeight="1">
      <c r="A4" s="93"/>
      <c r="B4" s="93"/>
      <c r="C4" s="93"/>
      <c r="D4" s="350" t="s">
        <v>119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</row>
    <row r="5" spans="1:30" ht="18.75" customHeight="1">
      <c r="F5" s="95"/>
      <c r="H5" s="351" t="s">
        <v>71</v>
      </c>
      <c r="I5" s="351"/>
      <c r="J5" s="351"/>
      <c r="L5" s="95"/>
      <c r="N5" s="351" t="s">
        <v>120</v>
      </c>
      <c r="O5" s="351"/>
      <c r="P5" s="351"/>
      <c r="Q5" s="351"/>
      <c r="R5" s="351"/>
      <c r="S5" s="351"/>
      <c r="T5" s="351"/>
      <c r="U5" s="351"/>
      <c r="V5" s="351"/>
      <c r="W5" s="351"/>
      <c r="X5" s="351"/>
    </row>
    <row r="6" spans="1:30" s="97" customFormat="1" ht="18.75" customHeight="1">
      <c r="A6" s="96"/>
      <c r="B6" s="96"/>
      <c r="C6" s="96"/>
      <c r="D6" s="96"/>
      <c r="E6" s="96"/>
      <c r="F6" s="95"/>
      <c r="G6" s="96"/>
      <c r="H6" s="96"/>
      <c r="I6" s="96"/>
      <c r="J6" s="96"/>
      <c r="K6" s="96"/>
      <c r="L6" s="96"/>
      <c r="M6" s="96"/>
      <c r="N6" s="96"/>
      <c r="O6" s="96"/>
      <c r="P6" s="95"/>
      <c r="Q6" s="96"/>
      <c r="R6" s="95" t="s">
        <v>121</v>
      </c>
      <c r="S6" s="96"/>
      <c r="T6" s="95" t="s">
        <v>122</v>
      </c>
      <c r="U6" s="96"/>
      <c r="V6" s="95"/>
      <c r="W6" s="96"/>
      <c r="X6" s="95"/>
      <c r="Y6" s="96"/>
      <c r="Z6" s="95" t="s">
        <v>59</v>
      </c>
      <c r="AA6" s="96"/>
      <c r="AB6" s="96"/>
      <c r="AC6" s="96"/>
      <c r="AD6" s="96"/>
    </row>
    <row r="7" spans="1:30" s="99" customFormat="1" ht="18.75" customHeight="1">
      <c r="A7" s="95"/>
      <c r="B7" s="95"/>
      <c r="C7" s="95"/>
      <c r="D7" s="95" t="s">
        <v>123</v>
      </c>
      <c r="E7" s="95"/>
      <c r="F7" s="95" t="s">
        <v>124</v>
      </c>
      <c r="G7" s="95"/>
      <c r="H7" s="95"/>
      <c r="I7" s="95"/>
      <c r="J7" s="95"/>
      <c r="K7" s="98"/>
      <c r="L7" s="95" t="s">
        <v>125</v>
      </c>
      <c r="M7" s="98"/>
      <c r="N7" s="95"/>
      <c r="O7" s="95"/>
      <c r="P7" s="95"/>
      <c r="Q7" s="95"/>
      <c r="R7" s="95" t="s">
        <v>126</v>
      </c>
      <c r="S7" s="95"/>
      <c r="T7" s="95" t="s">
        <v>127</v>
      </c>
      <c r="U7" s="95"/>
      <c r="V7" s="95"/>
      <c r="W7" s="95"/>
      <c r="X7" s="95" t="s">
        <v>128</v>
      </c>
      <c r="Y7" s="95"/>
      <c r="Z7" s="95" t="s">
        <v>129</v>
      </c>
      <c r="AA7" s="95"/>
      <c r="AB7" s="95" t="s">
        <v>130</v>
      </c>
      <c r="AC7" s="95"/>
    </row>
    <row r="8" spans="1:30" s="99" customFormat="1" ht="18.75" customHeight="1">
      <c r="A8" s="95"/>
      <c r="B8" s="95"/>
      <c r="C8" s="95"/>
      <c r="D8" s="95" t="s">
        <v>131</v>
      </c>
      <c r="E8" s="95"/>
      <c r="F8" s="95" t="s">
        <v>132</v>
      </c>
      <c r="G8" s="95"/>
      <c r="H8" s="95"/>
      <c r="I8" s="95"/>
      <c r="J8" s="100"/>
      <c r="K8" s="95"/>
      <c r="L8" s="95" t="s">
        <v>133</v>
      </c>
      <c r="M8" s="95"/>
      <c r="N8" s="95" t="s">
        <v>134</v>
      </c>
      <c r="O8" s="95"/>
      <c r="P8" s="95" t="s">
        <v>135</v>
      </c>
      <c r="Q8" s="95"/>
      <c r="R8" s="100" t="s">
        <v>136</v>
      </c>
      <c r="S8" s="95"/>
      <c r="T8" s="95" t="s">
        <v>137</v>
      </c>
      <c r="U8" s="95"/>
      <c r="V8" s="95" t="s">
        <v>259</v>
      </c>
      <c r="W8" s="95"/>
      <c r="X8" s="95" t="s">
        <v>138</v>
      </c>
      <c r="Y8" s="95"/>
      <c r="Z8" s="95" t="s">
        <v>139</v>
      </c>
      <c r="AA8" s="95"/>
      <c r="AB8" s="95" t="s">
        <v>140</v>
      </c>
      <c r="AC8" s="95"/>
      <c r="AD8" s="101" t="s">
        <v>141</v>
      </c>
    </row>
    <row r="9" spans="1:30" s="99" customFormat="1" ht="18.75" customHeight="1">
      <c r="A9" s="95"/>
      <c r="B9" s="95"/>
      <c r="C9" s="95"/>
      <c r="D9" s="95" t="s">
        <v>142</v>
      </c>
      <c r="E9" s="95"/>
      <c r="F9" s="95" t="s">
        <v>143</v>
      </c>
      <c r="G9" s="95"/>
      <c r="H9" s="100" t="s">
        <v>144</v>
      </c>
      <c r="I9" s="95"/>
      <c r="J9" s="95" t="s">
        <v>74</v>
      </c>
      <c r="K9" s="95"/>
      <c r="L9" s="95" t="s">
        <v>145</v>
      </c>
      <c r="M9" s="95"/>
      <c r="N9" s="95" t="s">
        <v>146</v>
      </c>
      <c r="O9" s="95"/>
      <c r="P9" s="95" t="s">
        <v>146</v>
      </c>
      <c r="Q9" s="95"/>
      <c r="R9" s="95" t="s">
        <v>147</v>
      </c>
      <c r="S9" s="95"/>
      <c r="T9" s="100" t="s">
        <v>148</v>
      </c>
      <c r="U9" s="95"/>
      <c r="V9" s="100" t="s">
        <v>146</v>
      </c>
      <c r="W9" s="95"/>
      <c r="X9" s="95" t="s">
        <v>149</v>
      </c>
      <c r="Y9" s="95"/>
      <c r="Z9" s="95" t="s">
        <v>150</v>
      </c>
      <c r="AA9" s="95"/>
      <c r="AB9" s="95" t="s">
        <v>151</v>
      </c>
      <c r="AC9" s="95"/>
      <c r="AD9" s="103" t="s">
        <v>149</v>
      </c>
    </row>
    <row r="10" spans="1:30" ht="18.75" customHeight="1">
      <c r="A10" s="96"/>
      <c r="B10" s="96"/>
      <c r="C10" s="96"/>
      <c r="D10" s="352" t="s">
        <v>9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</row>
    <row r="11" spans="1:30" ht="18.75" customHeight="1">
      <c r="A11" s="353" t="s">
        <v>237</v>
      </c>
      <c r="B11" s="353"/>
      <c r="C11" s="353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</row>
    <row r="12" spans="1:30" ht="18.75" customHeight="1">
      <c r="A12" s="104" t="s">
        <v>152</v>
      </c>
      <c r="D12" s="242">
        <v>5614552</v>
      </c>
      <c r="E12" s="242"/>
      <c r="F12" s="242">
        <v>60331434</v>
      </c>
      <c r="G12" s="242"/>
      <c r="H12" s="242">
        <v>10041251</v>
      </c>
      <c r="I12" s="242"/>
      <c r="J12" s="242">
        <v>83713709</v>
      </c>
      <c r="K12" s="242"/>
      <c r="L12" s="242">
        <v>14904758</v>
      </c>
      <c r="M12" s="242"/>
      <c r="N12" s="242">
        <v>-7228271</v>
      </c>
      <c r="O12" s="242"/>
      <c r="P12" s="242">
        <v>2335669</v>
      </c>
      <c r="Q12" s="242"/>
      <c r="R12" s="242">
        <v>-4115246</v>
      </c>
      <c r="S12" s="242"/>
      <c r="T12" s="242">
        <v>-1235562</v>
      </c>
      <c r="U12" s="242"/>
      <c r="V12" s="242">
        <v>0</v>
      </c>
      <c r="W12" s="242"/>
      <c r="X12" s="243">
        <f>SUM(N12:T12)</f>
        <v>-10243410</v>
      </c>
      <c r="Y12" s="242"/>
      <c r="Z12" s="243">
        <f>SUM(D12:M12,X12)</f>
        <v>164362294</v>
      </c>
      <c r="AA12" s="242"/>
      <c r="AB12" s="242">
        <v>13705627</v>
      </c>
      <c r="AC12" s="242"/>
      <c r="AD12" s="243">
        <f>+Z12+AB12</f>
        <v>178067921</v>
      </c>
    </row>
    <row r="13" spans="1:30" s="88" customFormat="1" ht="18.75" customHeight="1">
      <c r="A13" s="106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</row>
    <row r="14" spans="1:30" ht="18.75" customHeight="1">
      <c r="A14" s="104" t="s">
        <v>153</v>
      </c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</row>
    <row r="15" spans="1:30" s="89" customFormat="1" ht="18.75" customHeight="1">
      <c r="A15" s="110" t="s">
        <v>240</v>
      </c>
      <c r="B15" s="87"/>
      <c r="C15" s="87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</row>
    <row r="16" spans="1:30" s="89" customFormat="1" ht="18.75" customHeight="1">
      <c r="A16" s="111" t="s">
        <v>154</v>
      </c>
      <c r="B16" s="87"/>
      <c r="C16" s="87"/>
      <c r="D16" s="245">
        <v>0</v>
      </c>
      <c r="E16" s="246"/>
      <c r="F16" s="245">
        <v>0</v>
      </c>
      <c r="G16" s="246"/>
      <c r="H16" s="245">
        <v>0</v>
      </c>
      <c r="I16" s="246"/>
      <c r="J16" s="245">
        <v>-1965093</v>
      </c>
      <c r="K16" s="246"/>
      <c r="L16" s="245">
        <v>0</v>
      </c>
      <c r="M16" s="246"/>
      <c r="N16" s="245">
        <v>0</v>
      </c>
      <c r="O16" s="246"/>
      <c r="P16" s="245">
        <v>0</v>
      </c>
      <c r="Q16" s="246"/>
      <c r="R16" s="245">
        <v>0</v>
      </c>
      <c r="S16" s="246"/>
      <c r="T16" s="245">
        <v>0</v>
      </c>
      <c r="U16" s="246"/>
      <c r="V16" s="245">
        <v>0</v>
      </c>
      <c r="W16" s="246"/>
      <c r="X16" s="247">
        <f>SUM(N16:T16)</f>
        <v>0</v>
      </c>
      <c r="Y16" s="246"/>
      <c r="Z16" s="247">
        <f>SUM(D16:L16,X16)</f>
        <v>-1965093</v>
      </c>
      <c r="AA16" s="246"/>
      <c r="AB16" s="245">
        <v>-76831</v>
      </c>
      <c r="AC16" s="246"/>
      <c r="AD16" s="247">
        <f>SUM(Z16:AC16)</f>
        <v>-2041924</v>
      </c>
    </row>
    <row r="17" spans="1:30" s="89" customFormat="1" ht="18.75" customHeight="1">
      <c r="A17" s="110" t="s">
        <v>243</v>
      </c>
      <c r="B17" s="87"/>
      <c r="C17" s="87"/>
      <c r="D17" s="248">
        <f>SUM(D16:D16)</f>
        <v>0</v>
      </c>
      <c r="E17" s="242"/>
      <c r="F17" s="248">
        <f>SUM(F16:F16)</f>
        <v>0</v>
      </c>
      <c r="G17" s="242"/>
      <c r="H17" s="248">
        <f>SUM(H16:H16)</f>
        <v>0</v>
      </c>
      <c r="I17" s="242"/>
      <c r="J17" s="248">
        <f>SUM(J16:J16)</f>
        <v>-1965093</v>
      </c>
      <c r="K17" s="242"/>
      <c r="L17" s="248">
        <f>SUM(L16:L16)</f>
        <v>0</v>
      </c>
      <c r="M17" s="242"/>
      <c r="N17" s="248">
        <f>SUM(N16:N16)</f>
        <v>0</v>
      </c>
      <c r="O17" s="242"/>
      <c r="P17" s="248">
        <f>SUM(P16:P16)</f>
        <v>0</v>
      </c>
      <c r="Q17" s="242"/>
      <c r="R17" s="248">
        <f>SUM(R16:R16)</f>
        <v>0</v>
      </c>
      <c r="S17" s="242"/>
      <c r="T17" s="248">
        <f>SUM(T16:T16)</f>
        <v>0</v>
      </c>
      <c r="U17" s="242"/>
      <c r="V17" s="251">
        <f>SUM(V16:V16)</f>
        <v>0</v>
      </c>
      <c r="W17" s="242"/>
      <c r="X17" s="248">
        <f>SUM(X16:X16)</f>
        <v>0</v>
      </c>
      <c r="Y17" s="242"/>
      <c r="Z17" s="248">
        <f>SUM(Z16:Z16)</f>
        <v>-1965093</v>
      </c>
      <c r="AA17" s="242"/>
      <c r="AB17" s="248">
        <f>SUM(AB16:AB16)</f>
        <v>-76831</v>
      </c>
      <c r="AC17" s="242"/>
      <c r="AD17" s="248">
        <f>SUM(AD16:AD16)</f>
        <v>-2041924</v>
      </c>
    </row>
    <row r="18" spans="1:30" s="89" customFormat="1" ht="18.75" customHeight="1">
      <c r="A18" s="87"/>
      <c r="B18" s="87"/>
      <c r="C18" s="87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</row>
    <row r="19" spans="1:30" s="89" customFormat="1" ht="18.75" customHeight="1">
      <c r="A19" s="116" t="s">
        <v>159</v>
      </c>
      <c r="B19" s="87"/>
      <c r="C19" s="87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</row>
    <row r="20" spans="1:30" s="89" customFormat="1" ht="18.75" customHeight="1">
      <c r="A20" s="116" t="s">
        <v>160</v>
      </c>
      <c r="B20" s="87"/>
      <c r="C20" s="87"/>
      <c r="D20" s="251">
        <f>D17</f>
        <v>0</v>
      </c>
      <c r="E20" s="242"/>
      <c r="F20" s="251">
        <f>F17</f>
        <v>0</v>
      </c>
      <c r="G20" s="242"/>
      <c r="H20" s="251">
        <f>H17</f>
        <v>0</v>
      </c>
      <c r="I20" s="242"/>
      <c r="J20" s="251">
        <f>J17</f>
        <v>-1965093</v>
      </c>
      <c r="K20" s="242"/>
      <c r="L20" s="251">
        <f>L17</f>
        <v>0</v>
      </c>
      <c r="M20" s="242"/>
      <c r="N20" s="251">
        <f>N17</f>
        <v>0</v>
      </c>
      <c r="O20" s="242"/>
      <c r="P20" s="251">
        <f>P17</f>
        <v>0</v>
      </c>
      <c r="Q20" s="242"/>
      <c r="R20" s="251">
        <f>R17</f>
        <v>0</v>
      </c>
      <c r="S20" s="242"/>
      <c r="T20" s="251">
        <f>T17</f>
        <v>0</v>
      </c>
      <c r="U20" s="242"/>
      <c r="V20" s="251" t="e">
        <f>V17+#REF!</f>
        <v>#REF!</v>
      </c>
      <c r="W20" s="242"/>
      <c r="X20" s="251">
        <f>X17</f>
        <v>0</v>
      </c>
      <c r="Y20" s="242"/>
      <c r="Z20" s="251">
        <f>Z17</f>
        <v>-1965093</v>
      </c>
      <c r="AA20" s="242"/>
      <c r="AB20" s="251">
        <f>AB17</f>
        <v>-76831</v>
      </c>
      <c r="AC20" s="242"/>
      <c r="AD20" s="251">
        <f>AD17</f>
        <v>-2041924</v>
      </c>
    </row>
    <row r="21" spans="1:30" s="89" customFormat="1" ht="18.75" customHeight="1">
      <c r="A21" s="87"/>
      <c r="B21" s="87"/>
      <c r="C21" s="87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</row>
    <row r="22" spans="1:30" s="89" customFormat="1" ht="18.75" customHeight="1">
      <c r="A22" s="104" t="s">
        <v>161</v>
      </c>
      <c r="B22" s="87"/>
      <c r="C22" s="87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</row>
    <row r="23" spans="1:30" s="89" customFormat="1" ht="18.75" customHeight="1">
      <c r="A23" s="87"/>
      <c r="B23" s="87" t="s">
        <v>225</v>
      </c>
      <c r="C23" s="87"/>
      <c r="D23" s="246">
        <v>0</v>
      </c>
      <c r="E23" s="246"/>
      <c r="F23" s="246">
        <v>0</v>
      </c>
      <c r="G23" s="246"/>
      <c r="H23" s="246">
        <v>0</v>
      </c>
      <c r="I23" s="246"/>
      <c r="J23" s="252">
        <f>'PL(6)7-8'!E37</f>
        <v>-21862730</v>
      </c>
      <c r="K23" s="246"/>
      <c r="L23" s="246">
        <v>0</v>
      </c>
      <c r="M23" s="246"/>
      <c r="N23" s="246">
        <v>0</v>
      </c>
      <c r="O23" s="246"/>
      <c r="P23" s="246">
        <v>0</v>
      </c>
      <c r="Q23" s="246"/>
      <c r="R23" s="246">
        <v>0</v>
      </c>
      <c r="S23" s="246"/>
      <c r="T23" s="246">
        <v>0</v>
      </c>
      <c r="U23" s="246"/>
      <c r="V23" s="246">
        <v>0</v>
      </c>
      <c r="W23" s="246"/>
      <c r="X23" s="252">
        <f>SUM(N23:T23)</f>
        <v>0</v>
      </c>
      <c r="Y23" s="246"/>
      <c r="Z23" s="252">
        <f>SUM(D23:L23,X23)</f>
        <v>-21862730</v>
      </c>
      <c r="AA23" s="246"/>
      <c r="AB23" s="246">
        <v>177372</v>
      </c>
      <c r="AC23" s="246"/>
      <c r="AD23" s="252">
        <f>SUM(Z23:AC23)</f>
        <v>-21685358</v>
      </c>
    </row>
    <row r="24" spans="1:30" ht="18.75" customHeight="1">
      <c r="B24" s="87" t="s">
        <v>162</v>
      </c>
      <c r="D24" s="246">
        <v>0</v>
      </c>
      <c r="E24" s="246"/>
      <c r="F24" s="246">
        <v>0</v>
      </c>
      <c r="G24" s="246"/>
      <c r="H24" s="246">
        <v>0</v>
      </c>
      <c r="I24" s="246"/>
      <c r="J24" s="253">
        <v>332521</v>
      </c>
      <c r="K24" s="254"/>
      <c r="L24" s="246">
        <v>0</v>
      </c>
      <c r="M24" s="254"/>
      <c r="N24" s="253">
        <v>5486974</v>
      </c>
      <c r="O24" s="254"/>
      <c r="P24" s="253">
        <v>-83910</v>
      </c>
      <c r="Q24" s="246"/>
      <c r="R24" s="246">
        <v>0</v>
      </c>
      <c r="S24" s="246"/>
      <c r="T24" s="246">
        <v>0</v>
      </c>
      <c r="U24" s="246"/>
      <c r="V24" s="246">
        <v>0</v>
      </c>
      <c r="W24" s="246"/>
      <c r="X24" s="247">
        <f>SUM(N24:T24)</f>
        <v>5403064</v>
      </c>
      <c r="Y24" s="246"/>
      <c r="Z24" s="247">
        <f>SUM(D24:L24,X24)</f>
        <v>5735585</v>
      </c>
      <c r="AA24" s="246"/>
      <c r="AB24" s="253">
        <v>1470031</v>
      </c>
      <c r="AC24" s="246"/>
      <c r="AD24" s="247">
        <f>SUM(Z24:AC24)</f>
        <v>7205616</v>
      </c>
    </row>
    <row r="25" spans="1:30" ht="18.75" customHeight="1">
      <c r="A25" s="104" t="s">
        <v>117</v>
      </c>
      <c r="D25" s="255">
        <f>SUM(D23:D24)</f>
        <v>0</v>
      </c>
      <c r="E25" s="242"/>
      <c r="F25" s="255">
        <f>SUM(F23:F24)</f>
        <v>0</v>
      </c>
      <c r="G25" s="242"/>
      <c r="H25" s="255">
        <f>SUM(H23:H24)</f>
        <v>0</v>
      </c>
      <c r="I25" s="242"/>
      <c r="J25" s="255">
        <f>SUM(J23:J24)</f>
        <v>-21530209</v>
      </c>
      <c r="K25" s="242"/>
      <c r="L25" s="255">
        <f>SUM(L23:L24)</f>
        <v>0</v>
      </c>
      <c r="M25" s="242"/>
      <c r="N25" s="255">
        <f>SUM(N23:N24)</f>
        <v>5486974</v>
      </c>
      <c r="O25" s="242"/>
      <c r="P25" s="255">
        <f>SUM(P23:P24)</f>
        <v>-83910</v>
      </c>
      <c r="Q25" s="242"/>
      <c r="R25" s="255">
        <f>SUM(R23:R24)</f>
        <v>0</v>
      </c>
      <c r="S25" s="242"/>
      <c r="T25" s="255">
        <f>SUM(T23:T24)</f>
        <v>0</v>
      </c>
      <c r="U25" s="242"/>
      <c r="V25" s="250">
        <f>SUM(V23:V24)</f>
        <v>0</v>
      </c>
      <c r="W25" s="242"/>
      <c r="X25" s="255">
        <f>SUM(X23:X24)</f>
        <v>5403064</v>
      </c>
      <c r="Y25" s="242"/>
      <c r="Z25" s="255">
        <f>SUM(Z23:Z24)</f>
        <v>-16127145</v>
      </c>
      <c r="AA25" s="242"/>
      <c r="AB25" s="255">
        <f>SUM(AB23:AB24)</f>
        <v>1647403</v>
      </c>
      <c r="AC25" s="242"/>
      <c r="AD25" s="255">
        <f>SUM(AD23:AD24)</f>
        <v>-14479742</v>
      </c>
    </row>
    <row r="26" spans="1:30" s="118" customFormat="1" ht="18.649999999999999" customHeight="1">
      <c r="B26" s="119"/>
      <c r="C26" s="119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7"/>
      <c r="Y26" s="256"/>
      <c r="Z26" s="257"/>
      <c r="AA26" s="256"/>
      <c r="AB26" s="257"/>
      <c r="AC26" s="257"/>
      <c r="AD26" s="257"/>
    </row>
    <row r="27" spans="1:30" s="118" customFormat="1" ht="18.75" customHeight="1">
      <c r="A27" s="87" t="s">
        <v>163</v>
      </c>
      <c r="B27" s="87"/>
      <c r="C27" s="87"/>
      <c r="D27" s="246">
        <v>0</v>
      </c>
      <c r="E27" s="246"/>
      <c r="F27" s="246">
        <v>0</v>
      </c>
      <c r="G27" s="246"/>
      <c r="H27" s="246">
        <v>0</v>
      </c>
      <c r="I27" s="246"/>
      <c r="J27" s="246">
        <v>-373973</v>
      </c>
      <c r="K27" s="246"/>
      <c r="L27" s="246">
        <v>0</v>
      </c>
      <c r="M27" s="246"/>
      <c r="N27" s="246">
        <v>0</v>
      </c>
      <c r="O27" s="246"/>
      <c r="P27" s="246">
        <v>0</v>
      </c>
      <c r="Q27" s="246"/>
      <c r="R27" s="246">
        <v>0</v>
      </c>
      <c r="S27" s="246"/>
      <c r="T27" s="246">
        <v>0</v>
      </c>
      <c r="U27" s="246"/>
      <c r="V27" s="246">
        <v>0</v>
      </c>
      <c r="W27" s="246"/>
      <c r="X27" s="252">
        <f>SUM(N27:T27)</f>
        <v>0</v>
      </c>
      <c r="Y27" s="246"/>
      <c r="Z27" s="252">
        <f>SUM(D27:L27,X27)</f>
        <v>-373973</v>
      </c>
      <c r="AA27" s="246"/>
      <c r="AB27" s="246">
        <v>0</v>
      </c>
      <c r="AC27" s="249"/>
      <c r="AD27" s="252">
        <f>SUM(Z27:AC27)</f>
        <v>-373973</v>
      </c>
    </row>
    <row r="28" spans="1:30" s="118" customFormat="1" ht="18.75" customHeight="1">
      <c r="A28" s="87" t="s">
        <v>230</v>
      </c>
      <c r="B28" s="87"/>
      <c r="C28" s="87"/>
      <c r="D28" s="246">
        <v>0</v>
      </c>
      <c r="E28" s="246"/>
      <c r="F28" s="246">
        <v>0</v>
      </c>
      <c r="G28" s="246"/>
      <c r="H28" s="246">
        <v>5654</v>
      </c>
      <c r="I28" s="246"/>
      <c r="J28" s="246">
        <v>-5654</v>
      </c>
      <c r="K28" s="246"/>
      <c r="L28" s="246">
        <v>0</v>
      </c>
      <c r="M28" s="246"/>
      <c r="N28" s="246">
        <v>0</v>
      </c>
      <c r="O28" s="246"/>
      <c r="P28" s="246">
        <v>0</v>
      </c>
      <c r="Q28" s="246"/>
      <c r="R28" s="246">
        <v>0</v>
      </c>
      <c r="S28" s="246"/>
      <c r="T28" s="246">
        <v>0</v>
      </c>
      <c r="U28" s="246"/>
      <c r="V28" s="246">
        <v>0</v>
      </c>
      <c r="W28" s="246"/>
      <c r="X28" s="252">
        <f>SUM(N28:T28)</f>
        <v>0</v>
      </c>
      <c r="Y28" s="246"/>
      <c r="Z28" s="252">
        <f>SUM(D28:L28,X28)</f>
        <v>0</v>
      </c>
      <c r="AA28" s="246"/>
      <c r="AB28" s="246">
        <v>0</v>
      </c>
      <c r="AC28" s="249"/>
      <c r="AD28" s="252">
        <f>SUM(Z28:AC28)</f>
        <v>0</v>
      </c>
    </row>
    <row r="29" spans="1:30" ht="18.75" customHeight="1">
      <c r="A29" s="87" t="s">
        <v>251</v>
      </c>
      <c r="D29" s="245">
        <v>0</v>
      </c>
      <c r="E29" s="246"/>
      <c r="F29" s="245">
        <v>0</v>
      </c>
      <c r="G29" s="246"/>
      <c r="H29" s="253">
        <v>-145151</v>
      </c>
      <c r="I29" s="246"/>
      <c r="J29" s="245">
        <v>175282</v>
      </c>
      <c r="K29" s="246"/>
      <c r="L29" s="245">
        <v>0</v>
      </c>
      <c r="M29" s="246"/>
      <c r="N29" s="253">
        <v>-1290</v>
      </c>
      <c r="O29" s="246"/>
      <c r="P29" s="245">
        <v>0</v>
      </c>
      <c r="Q29" s="246"/>
      <c r="R29" s="253">
        <v>-29171</v>
      </c>
      <c r="S29" s="246"/>
      <c r="T29" s="253">
        <v>4050</v>
      </c>
      <c r="U29" s="246"/>
      <c r="V29" s="253">
        <v>0</v>
      </c>
      <c r="W29" s="246"/>
      <c r="X29" s="247">
        <f>SUM(N29:T29)</f>
        <v>-26411</v>
      </c>
      <c r="Y29" s="246"/>
      <c r="Z29" s="247">
        <f>SUM(D29:L29,X29)</f>
        <v>3720</v>
      </c>
      <c r="AA29" s="246"/>
      <c r="AB29" s="245">
        <v>-3720</v>
      </c>
      <c r="AC29" s="246"/>
      <c r="AD29" s="247">
        <f>SUM(Z29:AC29)</f>
        <v>0</v>
      </c>
    </row>
    <row r="30" spans="1:30" ht="18.649999999999999" customHeight="1"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</row>
    <row r="31" spans="1:30" ht="18.75" customHeight="1" thickBot="1">
      <c r="A31" s="104" t="s">
        <v>232</v>
      </c>
      <c r="D31" s="258">
        <f>D12+D20+D25+SUM(D27:D29)</f>
        <v>5614552</v>
      </c>
      <c r="E31" s="242"/>
      <c r="F31" s="258">
        <f>F12+F20+F25+SUM(F27:F29)</f>
        <v>60331434</v>
      </c>
      <c r="G31" s="242"/>
      <c r="H31" s="258">
        <f>H12+H20+H25+SUM(H27:H29)</f>
        <v>9901754</v>
      </c>
      <c r="I31" s="242"/>
      <c r="J31" s="258">
        <f>J12+J20+J25+SUM(J27:J29)</f>
        <v>60014062</v>
      </c>
      <c r="K31" s="242"/>
      <c r="L31" s="258">
        <f>L12+L20+L25+SUM(L27:L29)</f>
        <v>14904758</v>
      </c>
      <c r="M31" s="242"/>
      <c r="N31" s="258">
        <f>N12+N20+N25+SUM(N27:N29)</f>
        <v>-1742587</v>
      </c>
      <c r="O31" s="242"/>
      <c r="P31" s="258">
        <f>P12+P20+P25+SUM(P27:P29)</f>
        <v>2251759</v>
      </c>
      <c r="Q31" s="242"/>
      <c r="R31" s="258">
        <f>R12+R20+R25+SUM(R27:R29)</f>
        <v>-4144417</v>
      </c>
      <c r="S31" s="242"/>
      <c r="T31" s="258">
        <f>T12+T20+T25+SUM(T27:T29)</f>
        <v>-1231512</v>
      </c>
      <c r="U31" s="242"/>
      <c r="V31" s="320" t="e">
        <f>V12+V20+V25+SUM(V27:V29)</f>
        <v>#REF!</v>
      </c>
      <c r="W31" s="242"/>
      <c r="X31" s="258">
        <f>X12+X20+X25+SUM(X27:X29)</f>
        <v>-4866757</v>
      </c>
      <c r="Y31" s="242"/>
      <c r="Z31" s="258">
        <f>Z12+Z20+Z25+SUM(Z27:Z29)</f>
        <v>145899803</v>
      </c>
      <c r="AA31" s="242"/>
      <c r="AB31" s="258">
        <f>AB12+AB20+AB25+SUM(AB27:AB29)</f>
        <v>15272479</v>
      </c>
      <c r="AC31" s="242"/>
      <c r="AD31" s="258">
        <f>AD12+AD20+AD25+SUM(AD27:AD29)</f>
        <v>161172282</v>
      </c>
    </row>
    <row r="32" spans="1:30" ht="18.75" customHeight="1" thickTop="1">
      <c r="D32" s="259"/>
      <c r="E32" s="260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</row>
  </sheetData>
  <sheetProtection formatCells="0" formatColumns="0" formatRows="0" insertColumns="0" insertRows="0" insertHyperlinks="0" deleteColumns="0" deleteRows="0" sort="0" autoFilter="0" pivotTables="0"/>
  <mergeCells count="5">
    <mergeCell ref="D4:AD4"/>
    <mergeCell ref="H5:J5"/>
    <mergeCell ref="N5:X5"/>
    <mergeCell ref="D10:AD10"/>
    <mergeCell ref="A11:C11"/>
  </mergeCells>
  <pageMargins left="0.70866141732283505" right="0.70866141732283505" top="0.47244094488188998" bottom="0.511811023622047" header="0.511811023622047" footer="0.511811023622047"/>
  <pageSetup paperSize="9" scale="61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863-B7C4-4FA1-949A-FFDB8D9E7A02}">
  <sheetPr>
    <pageSetUpPr fitToPage="1"/>
  </sheetPr>
  <dimension ref="A1:AF38"/>
  <sheetViews>
    <sheetView view="pageBreakPreview" topLeftCell="D24" zoomScale="90" zoomScaleNormal="60" zoomScaleSheetLayoutView="90" workbookViewId="0">
      <selection activeCell="X31" sqref="X31"/>
    </sheetView>
  </sheetViews>
  <sheetFormatPr defaultColWidth="8.1796875" defaultRowHeight="18.75" customHeight="1"/>
  <cols>
    <col min="1" max="2" width="0.81640625" style="87" customWidth="1"/>
    <col min="3" max="3" width="44.81640625" style="87" customWidth="1"/>
    <col min="4" max="4" width="5.81640625" style="86" bestFit="1" customWidth="1"/>
    <col min="5" max="5" width="0.81640625" style="87" customWidth="1"/>
    <col min="6" max="6" width="12.453125" style="87" customWidth="1"/>
    <col min="7" max="7" width="0.81640625" style="87" customWidth="1"/>
    <col min="8" max="8" width="12.453125" style="87" customWidth="1"/>
    <col min="9" max="9" width="0.81640625" style="87" customWidth="1"/>
    <col min="10" max="10" width="12.1796875" style="87" customWidth="1"/>
    <col min="11" max="11" width="0.81640625" style="87" customWidth="1"/>
    <col min="12" max="12" width="13" style="87" customWidth="1"/>
    <col min="13" max="13" width="0.81640625" style="87" customWidth="1"/>
    <col min="14" max="14" width="12" style="87" customWidth="1"/>
    <col min="15" max="15" width="0.81640625" style="87" customWidth="1"/>
    <col min="16" max="16" width="12.7265625" style="87" customWidth="1"/>
    <col min="17" max="17" width="0.81640625" style="87" customWidth="1"/>
    <col min="18" max="18" width="10.81640625" style="87" customWidth="1"/>
    <col min="19" max="19" width="0.81640625" style="87" customWidth="1"/>
    <col min="20" max="20" width="13" style="87" customWidth="1"/>
    <col min="21" max="21" width="0.81640625" style="87" customWidth="1"/>
    <col min="22" max="22" width="13.1796875" style="87" customWidth="1"/>
    <col min="23" max="23" width="0.81640625" style="87" customWidth="1"/>
    <col min="24" max="24" width="12.81640625" style="87" customWidth="1"/>
    <col min="25" max="25" width="0.81640625" style="87" customWidth="1"/>
    <col min="26" max="26" width="12.54296875" style="87" customWidth="1"/>
    <col min="27" max="27" width="0.81640625" style="87" customWidth="1"/>
    <col min="28" max="28" width="13" style="87" customWidth="1"/>
    <col min="29" max="29" width="0.81640625" style="87" customWidth="1"/>
    <col min="30" max="30" width="12" style="87" customWidth="1"/>
    <col min="31" max="31" width="0.81640625" style="87" customWidth="1"/>
    <col min="32" max="32" width="13.1796875" style="87" customWidth="1"/>
    <col min="33" max="16384" width="8.1796875" style="87"/>
  </cols>
  <sheetData>
    <row r="1" spans="1:32" ht="18.75" customHeight="1">
      <c r="A1" s="1" t="s">
        <v>0</v>
      </c>
      <c r="B1" s="1"/>
      <c r="C1" s="1"/>
    </row>
    <row r="2" spans="1:32" ht="18.75" customHeight="1">
      <c r="A2" s="90" t="s">
        <v>118</v>
      </c>
      <c r="B2" s="91"/>
      <c r="C2" s="92"/>
    </row>
    <row r="3" spans="1:32" ht="18.75" customHeight="1">
      <c r="A3" s="92"/>
      <c r="B3" s="91"/>
      <c r="C3" s="91"/>
    </row>
    <row r="4" spans="1:32" ht="18.75" customHeight="1">
      <c r="A4" s="93"/>
      <c r="B4" s="93"/>
      <c r="C4" s="93"/>
      <c r="D4" s="94"/>
      <c r="E4" s="93"/>
      <c r="F4" s="350" t="s">
        <v>119</v>
      </c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</row>
    <row r="5" spans="1:32" ht="18.75" customHeight="1">
      <c r="D5" s="95"/>
      <c r="H5" s="95"/>
      <c r="J5" s="351" t="s">
        <v>71</v>
      </c>
      <c r="K5" s="351"/>
      <c r="L5" s="351"/>
      <c r="N5" s="95"/>
      <c r="P5" s="351" t="s">
        <v>120</v>
      </c>
      <c r="Q5" s="351"/>
      <c r="R5" s="351"/>
      <c r="S5" s="351"/>
      <c r="T5" s="351"/>
      <c r="U5" s="351"/>
      <c r="V5" s="351"/>
      <c r="W5" s="351"/>
      <c r="X5" s="351"/>
      <c r="Y5" s="351"/>
      <c r="Z5" s="351"/>
    </row>
    <row r="6" spans="1:32" s="97" customFormat="1" ht="18.75" customHeight="1">
      <c r="A6" s="96"/>
      <c r="B6" s="96"/>
      <c r="C6" s="96"/>
      <c r="D6" s="95"/>
      <c r="E6" s="96"/>
      <c r="F6" s="96"/>
      <c r="G6" s="96"/>
      <c r="H6" s="95"/>
      <c r="I6" s="96"/>
      <c r="J6" s="96"/>
      <c r="K6" s="96"/>
      <c r="L6" s="96"/>
      <c r="M6" s="96"/>
      <c r="N6" s="96"/>
      <c r="O6" s="96"/>
      <c r="P6" s="96"/>
      <c r="Q6" s="96"/>
      <c r="R6" s="95"/>
      <c r="S6" s="96"/>
      <c r="T6" s="95" t="s">
        <v>121</v>
      </c>
      <c r="U6" s="96"/>
      <c r="V6" s="95" t="s">
        <v>122</v>
      </c>
      <c r="W6" s="96"/>
      <c r="X6" s="95"/>
      <c r="Y6" s="96"/>
      <c r="Z6" s="95"/>
      <c r="AA6" s="96"/>
      <c r="AB6" s="95" t="s">
        <v>59</v>
      </c>
      <c r="AC6" s="96"/>
      <c r="AD6" s="96"/>
      <c r="AE6" s="96"/>
      <c r="AF6" s="96"/>
    </row>
    <row r="7" spans="1:32" s="99" customFormat="1" ht="18.75" customHeight="1">
      <c r="A7" s="95"/>
      <c r="B7" s="95"/>
      <c r="C7" s="95"/>
      <c r="D7" s="86"/>
      <c r="E7" s="95"/>
      <c r="F7" s="95" t="s">
        <v>123</v>
      </c>
      <c r="G7" s="95"/>
      <c r="H7" s="95" t="s">
        <v>124</v>
      </c>
      <c r="I7" s="95"/>
      <c r="J7" s="95"/>
      <c r="K7" s="95"/>
      <c r="L7" s="95"/>
      <c r="M7" s="98"/>
      <c r="N7" s="95" t="s">
        <v>125</v>
      </c>
      <c r="O7" s="98"/>
      <c r="P7" s="95"/>
      <c r="Q7" s="95"/>
      <c r="R7" s="95"/>
      <c r="S7" s="95"/>
      <c r="T7" s="95" t="s">
        <v>126</v>
      </c>
      <c r="U7" s="95"/>
      <c r="V7" s="95" t="s">
        <v>127</v>
      </c>
      <c r="W7" s="95"/>
      <c r="X7" s="95"/>
      <c r="Y7" s="95"/>
      <c r="Z7" s="95" t="s">
        <v>128</v>
      </c>
      <c r="AA7" s="95"/>
      <c r="AB7" s="95" t="s">
        <v>129</v>
      </c>
      <c r="AC7" s="95"/>
      <c r="AD7" s="95" t="s">
        <v>130</v>
      </c>
      <c r="AE7" s="95"/>
    </row>
    <row r="8" spans="1:32" s="99" customFormat="1" ht="18.75" customHeight="1">
      <c r="A8" s="95"/>
      <c r="B8" s="95"/>
      <c r="C8" s="95"/>
      <c r="D8" s="86"/>
      <c r="E8" s="95"/>
      <c r="F8" s="95" t="s">
        <v>131</v>
      </c>
      <c r="G8" s="95"/>
      <c r="H8" s="95" t="s">
        <v>132</v>
      </c>
      <c r="I8" s="95"/>
      <c r="J8" s="95"/>
      <c r="K8" s="95"/>
      <c r="L8" s="100"/>
      <c r="M8" s="95"/>
      <c r="N8" s="95" t="s">
        <v>133</v>
      </c>
      <c r="O8" s="95"/>
      <c r="P8" s="95" t="s">
        <v>134</v>
      </c>
      <c r="Q8" s="95"/>
      <c r="R8" s="95" t="s">
        <v>135</v>
      </c>
      <c r="S8" s="95"/>
      <c r="T8" s="100" t="s">
        <v>136</v>
      </c>
      <c r="U8" s="95"/>
      <c r="V8" s="95" t="s">
        <v>137</v>
      </c>
      <c r="W8" s="95"/>
      <c r="X8" s="95" t="s">
        <v>259</v>
      </c>
      <c r="Y8" s="95"/>
      <c r="Z8" s="95" t="s">
        <v>138</v>
      </c>
      <c r="AA8" s="95"/>
      <c r="AB8" s="95" t="s">
        <v>139</v>
      </c>
      <c r="AC8" s="95"/>
      <c r="AD8" s="95" t="s">
        <v>140</v>
      </c>
      <c r="AE8" s="95"/>
      <c r="AF8" s="101" t="s">
        <v>141</v>
      </c>
    </row>
    <row r="9" spans="1:32" s="99" customFormat="1" ht="18.75" customHeight="1">
      <c r="A9" s="95"/>
      <c r="B9" s="95"/>
      <c r="C9" s="95"/>
      <c r="D9" s="102" t="s">
        <v>7</v>
      </c>
      <c r="E9" s="95"/>
      <c r="F9" s="95" t="s">
        <v>142</v>
      </c>
      <c r="G9" s="95"/>
      <c r="H9" s="95" t="s">
        <v>143</v>
      </c>
      <c r="I9" s="95"/>
      <c r="J9" s="100" t="s">
        <v>144</v>
      </c>
      <c r="K9" s="95"/>
      <c r="L9" s="95" t="s">
        <v>74</v>
      </c>
      <c r="M9" s="95"/>
      <c r="N9" s="95" t="s">
        <v>145</v>
      </c>
      <c r="O9" s="95"/>
      <c r="P9" s="95" t="s">
        <v>146</v>
      </c>
      <c r="Q9" s="95"/>
      <c r="R9" s="95" t="s">
        <v>146</v>
      </c>
      <c r="S9" s="95"/>
      <c r="T9" s="95" t="s">
        <v>147</v>
      </c>
      <c r="U9" s="95"/>
      <c r="V9" s="100" t="s">
        <v>148</v>
      </c>
      <c r="W9" s="95"/>
      <c r="X9" s="100" t="s">
        <v>146</v>
      </c>
      <c r="Y9" s="95"/>
      <c r="Z9" s="95" t="s">
        <v>149</v>
      </c>
      <c r="AA9" s="95"/>
      <c r="AB9" s="95" t="s">
        <v>150</v>
      </c>
      <c r="AC9" s="95"/>
      <c r="AD9" s="95" t="s">
        <v>151</v>
      </c>
      <c r="AE9" s="95"/>
      <c r="AF9" s="103" t="s">
        <v>149</v>
      </c>
    </row>
    <row r="10" spans="1:32" ht="18.75" customHeight="1">
      <c r="A10" s="96"/>
      <c r="B10" s="96"/>
      <c r="C10" s="96"/>
      <c r="E10" s="96"/>
      <c r="F10" s="352" t="s">
        <v>9</v>
      </c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</row>
    <row r="11" spans="1:32" ht="18.75" customHeight="1">
      <c r="A11" s="353" t="s">
        <v>238</v>
      </c>
      <c r="B11" s="353"/>
      <c r="C11" s="353"/>
      <c r="E11" s="9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ht="18.75" customHeight="1">
      <c r="A12" s="104" t="s">
        <v>164</v>
      </c>
      <c r="E12" s="95"/>
      <c r="F12" s="105">
        <v>5614552</v>
      </c>
      <c r="G12" s="105"/>
      <c r="H12" s="105">
        <v>60331434</v>
      </c>
      <c r="I12" s="105"/>
      <c r="J12" s="105">
        <v>10114675</v>
      </c>
      <c r="K12" s="105"/>
      <c r="L12" s="105">
        <v>59893470</v>
      </c>
      <c r="M12" s="105"/>
      <c r="N12" s="105">
        <v>14896573</v>
      </c>
      <c r="O12" s="105"/>
      <c r="P12" s="105">
        <v>-21469176</v>
      </c>
      <c r="Q12" s="105"/>
      <c r="R12" s="105">
        <v>1945339</v>
      </c>
      <c r="S12" s="105"/>
      <c r="T12" s="105">
        <v>-4144417</v>
      </c>
      <c r="U12" s="105"/>
      <c r="V12" s="105">
        <v>-1231512</v>
      </c>
      <c r="W12" s="105"/>
      <c r="X12" s="105">
        <v>0</v>
      </c>
      <c r="Y12" s="105"/>
      <c r="Z12" s="181">
        <f>SUM(P12:X12)</f>
        <v>-24899766</v>
      </c>
      <c r="AA12" s="105"/>
      <c r="AB12" s="181">
        <f>SUM(F12:O12,Z12)</f>
        <v>125950938</v>
      </c>
      <c r="AC12" s="105"/>
      <c r="AD12" s="105">
        <v>12978665</v>
      </c>
      <c r="AE12" s="105"/>
      <c r="AF12" s="181">
        <f>+AB12+AD12</f>
        <v>138929603</v>
      </c>
    </row>
    <row r="13" spans="1:32" s="88" customFormat="1" ht="18.75" customHeight="1">
      <c r="A13" s="106"/>
      <c r="D13" s="107"/>
      <c r="E13" s="108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</row>
    <row r="14" spans="1:32" ht="18.75" customHeight="1">
      <c r="A14" s="104" t="s">
        <v>153</v>
      </c>
      <c r="E14" s="9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</row>
    <row r="15" spans="1:32" s="89" customFormat="1" ht="18.75" customHeight="1">
      <c r="A15" s="110" t="s">
        <v>240</v>
      </c>
      <c r="B15" s="87"/>
      <c r="C15" s="87"/>
      <c r="D15" s="86"/>
      <c r="E15" s="9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</row>
    <row r="16" spans="1:32" s="89" customFormat="1" ht="18.75" customHeight="1">
      <c r="A16" s="111" t="s">
        <v>154</v>
      </c>
      <c r="B16" s="87"/>
      <c r="C16" s="87"/>
      <c r="D16" s="86">
        <v>13</v>
      </c>
      <c r="E16" s="95"/>
      <c r="F16" s="309">
        <v>0</v>
      </c>
      <c r="G16" s="310"/>
      <c r="H16" s="309">
        <v>0</v>
      </c>
      <c r="I16" s="310"/>
      <c r="J16" s="309">
        <v>0</v>
      </c>
      <c r="K16" s="310"/>
      <c r="L16" s="311">
        <v>-1965093</v>
      </c>
      <c r="M16" s="310"/>
      <c r="N16" s="309">
        <v>0</v>
      </c>
      <c r="O16" s="310"/>
      <c r="P16" s="309">
        <v>0</v>
      </c>
      <c r="Q16" s="310"/>
      <c r="R16" s="309">
        <v>0</v>
      </c>
      <c r="S16" s="310"/>
      <c r="T16" s="309">
        <v>0</v>
      </c>
      <c r="U16" s="310"/>
      <c r="V16" s="309">
        <v>0</v>
      </c>
      <c r="W16" s="310"/>
      <c r="X16" s="309">
        <v>0</v>
      </c>
      <c r="Y16" s="310"/>
      <c r="Z16" s="309">
        <f>SUM(P16:X16)</f>
        <v>0</v>
      </c>
      <c r="AA16" s="310"/>
      <c r="AB16" s="311">
        <f>SUM(F16:N16,Z16)</f>
        <v>-1965093</v>
      </c>
      <c r="AC16" s="312"/>
      <c r="AD16" s="311">
        <v>-270179</v>
      </c>
      <c r="AE16" s="114"/>
      <c r="AF16" s="182">
        <f>SUM(AB16:AE16)</f>
        <v>-2235272</v>
      </c>
    </row>
    <row r="17" spans="1:32" s="89" customFormat="1" ht="18.75" customHeight="1">
      <c r="A17" s="110" t="s">
        <v>243</v>
      </c>
      <c r="B17" s="87"/>
      <c r="C17" s="87"/>
      <c r="D17" s="86"/>
      <c r="E17" s="95"/>
      <c r="F17" s="180">
        <f>SUM(F16:F16)</f>
        <v>0</v>
      </c>
      <c r="G17" s="124"/>
      <c r="H17" s="180">
        <f>SUM(H16:H16)</f>
        <v>0</v>
      </c>
      <c r="I17" s="124"/>
      <c r="J17" s="180">
        <f>SUM(J16:J16)</f>
        <v>0</v>
      </c>
      <c r="K17" s="124"/>
      <c r="L17" s="180">
        <f>SUM(L16:L16)</f>
        <v>-1965093</v>
      </c>
      <c r="M17" s="124"/>
      <c r="N17" s="180">
        <f>SUM(N16:N16)</f>
        <v>0</v>
      </c>
      <c r="O17" s="124"/>
      <c r="P17" s="180">
        <f>SUM(P16:P16)</f>
        <v>0</v>
      </c>
      <c r="Q17" s="124"/>
      <c r="R17" s="180">
        <f>SUM(R16:R16)</f>
        <v>0</v>
      </c>
      <c r="S17" s="124"/>
      <c r="T17" s="180">
        <f>SUM(T16:T16)</f>
        <v>0</v>
      </c>
      <c r="U17" s="124"/>
      <c r="V17" s="180">
        <f>SUM(V16:V16)</f>
        <v>0</v>
      </c>
      <c r="W17" s="124"/>
      <c r="X17" s="180">
        <f>SUM(X16:X16)</f>
        <v>0</v>
      </c>
      <c r="Y17" s="124"/>
      <c r="Z17" s="180">
        <f>SUM(Z16:Z16)</f>
        <v>0</v>
      </c>
      <c r="AA17" s="124"/>
      <c r="AB17" s="180">
        <f>SUM(AB16:AB16)</f>
        <v>-1965093</v>
      </c>
      <c r="AC17" s="105"/>
      <c r="AD17" s="180">
        <f>SUM(AD16:AD16)</f>
        <v>-270179</v>
      </c>
      <c r="AE17" s="105"/>
      <c r="AF17" s="180">
        <f>SUM(AF16:AF16)</f>
        <v>-2235272</v>
      </c>
    </row>
    <row r="18" spans="1:32" s="89" customFormat="1" ht="18.75" customHeight="1">
      <c r="A18" s="87"/>
      <c r="B18" s="87"/>
      <c r="C18" s="87"/>
      <c r="D18" s="86"/>
      <c r="E18" s="95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05"/>
      <c r="AD18" s="105"/>
      <c r="AE18" s="105"/>
      <c r="AF18" s="105"/>
    </row>
    <row r="19" spans="1:32" s="89" customFormat="1" ht="18.75" customHeight="1">
      <c r="A19" s="110" t="s">
        <v>208</v>
      </c>
      <c r="B19" s="87"/>
      <c r="C19" s="87"/>
      <c r="D19" s="86"/>
      <c r="E19" s="95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05"/>
      <c r="AD19" s="105"/>
      <c r="AE19" s="105"/>
      <c r="AF19" s="105"/>
    </row>
    <row r="20" spans="1:32" s="89" customFormat="1" ht="18.75" customHeight="1">
      <c r="A20" s="87" t="s">
        <v>155</v>
      </c>
      <c r="B20" s="87"/>
      <c r="C20" s="87"/>
      <c r="D20" s="87"/>
      <c r="E20" s="87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85"/>
      <c r="AA20" s="85"/>
      <c r="AB20" s="85"/>
      <c r="AC20" s="117"/>
      <c r="AD20" s="117"/>
      <c r="AE20" s="117"/>
      <c r="AF20" s="117"/>
    </row>
    <row r="21" spans="1:32" s="89" customFormat="1" ht="18.75" customHeight="1">
      <c r="A21" s="87"/>
      <c r="B21" s="87"/>
      <c r="C21" s="87" t="s">
        <v>156</v>
      </c>
      <c r="D21" s="86"/>
      <c r="E21" s="95"/>
      <c r="F21" s="313">
        <v>0</v>
      </c>
      <c r="G21" s="313"/>
      <c r="H21" s="313">
        <v>0</v>
      </c>
      <c r="I21" s="313"/>
      <c r="J21" s="313">
        <v>0</v>
      </c>
      <c r="K21" s="313"/>
      <c r="L21" s="313">
        <v>0</v>
      </c>
      <c r="M21" s="313"/>
      <c r="N21" s="313">
        <v>0</v>
      </c>
      <c r="O21" s="313"/>
      <c r="P21" s="313">
        <v>0</v>
      </c>
      <c r="Q21" s="313"/>
      <c r="R21" s="313">
        <v>0</v>
      </c>
      <c r="S21" s="313"/>
      <c r="T21" s="311">
        <v>-4973</v>
      </c>
      <c r="U21" s="313"/>
      <c r="V21" s="313">
        <v>0</v>
      </c>
      <c r="W21" s="313"/>
      <c r="X21" s="313">
        <v>0</v>
      </c>
      <c r="Y21" s="313"/>
      <c r="Z21" s="311">
        <f>SUM(P21:X21)</f>
        <v>-4973</v>
      </c>
      <c r="AA21" s="313"/>
      <c r="AB21" s="311">
        <f>SUM(F21:N21,Z21)</f>
        <v>-4973</v>
      </c>
      <c r="AC21" s="312"/>
      <c r="AD21" s="312">
        <v>2577</v>
      </c>
      <c r="AE21" s="114"/>
      <c r="AF21" s="183">
        <f>SUM(AB21:AE21)</f>
        <v>-2396</v>
      </c>
    </row>
    <row r="22" spans="1:32" s="89" customFormat="1" ht="18.75" hidden="1" customHeight="1">
      <c r="A22" s="87" t="s">
        <v>157</v>
      </c>
      <c r="B22" s="87"/>
      <c r="C22" s="87"/>
      <c r="D22" s="86"/>
      <c r="E22" s="95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85"/>
      <c r="AA22" s="123"/>
      <c r="AB22" s="185"/>
      <c r="AC22" s="114"/>
      <c r="AD22" s="114"/>
      <c r="AE22" s="114"/>
      <c r="AF22" s="183"/>
    </row>
    <row r="23" spans="1:32" s="89" customFormat="1" ht="18.75" hidden="1" customHeight="1">
      <c r="A23" s="87"/>
      <c r="B23" s="87"/>
      <c r="C23" s="87" t="s">
        <v>158</v>
      </c>
      <c r="D23" s="86"/>
      <c r="E23" s="95"/>
      <c r="F23" s="123">
        <v>0</v>
      </c>
      <c r="G23" s="123"/>
      <c r="H23" s="123">
        <v>0</v>
      </c>
      <c r="I23" s="123"/>
      <c r="J23" s="123">
        <v>0</v>
      </c>
      <c r="K23" s="123"/>
      <c r="L23" s="123">
        <v>0</v>
      </c>
      <c r="M23" s="123"/>
      <c r="N23" s="123">
        <v>0</v>
      </c>
      <c r="O23" s="123"/>
      <c r="P23" s="123">
        <v>0</v>
      </c>
      <c r="Q23" s="123"/>
      <c r="R23" s="123">
        <v>0</v>
      </c>
      <c r="S23" s="123"/>
      <c r="T23" s="123">
        <v>0</v>
      </c>
      <c r="U23" s="123"/>
      <c r="V23" s="123">
        <v>0</v>
      </c>
      <c r="W23" s="123"/>
      <c r="X23" s="123">
        <v>0</v>
      </c>
      <c r="Y23" s="123"/>
      <c r="Z23" s="185">
        <f>SUM(P23:V23)</f>
        <v>0</v>
      </c>
      <c r="AA23" s="123"/>
      <c r="AB23" s="185">
        <f>SUM(F23:N23,Z23)</f>
        <v>0</v>
      </c>
      <c r="AC23" s="114"/>
      <c r="AD23" s="114"/>
      <c r="AE23" s="114"/>
      <c r="AF23" s="183">
        <f>SUM(AB23:AE23)</f>
        <v>0</v>
      </c>
    </row>
    <row r="24" spans="1:32" s="89" customFormat="1" ht="18.75" customHeight="1">
      <c r="A24" s="110" t="s">
        <v>209</v>
      </c>
      <c r="B24" s="87"/>
      <c r="C24" s="87"/>
      <c r="D24" s="86"/>
      <c r="E24" s="95"/>
      <c r="F24" s="184">
        <f>SUM(F21:F23)</f>
        <v>0</v>
      </c>
      <c r="G24" s="124"/>
      <c r="H24" s="184">
        <f>SUM(H21:H23)</f>
        <v>0</v>
      </c>
      <c r="I24" s="124"/>
      <c r="J24" s="184">
        <f>SUM(J21:J23)</f>
        <v>0</v>
      </c>
      <c r="K24" s="124"/>
      <c r="L24" s="184">
        <f>SUM(L21:L23)</f>
        <v>0</v>
      </c>
      <c r="M24" s="124"/>
      <c r="N24" s="184">
        <f>SUM(N21:N23)</f>
        <v>0</v>
      </c>
      <c r="O24" s="124"/>
      <c r="P24" s="184">
        <f>SUM(P21:P23)</f>
        <v>0</v>
      </c>
      <c r="Q24" s="124"/>
      <c r="R24" s="184">
        <f>SUM(R21:R23)</f>
        <v>0</v>
      </c>
      <c r="S24" s="124"/>
      <c r="T24" s="184">
        <f>SUM(T21:T23)</f>
        <v>-4973</v>
      </c>
      <c r="U24" s="124"/>
      <c r="V24" s="184">
        <f>SUM(V21:V23)</f>
        <v>0</v>
      </c>
      <c r="W24" s="124"/>
      <c r="X24" s="184">
        <f>SUM(X21:X23)</f>
        <v>0</v>
      </c>
      <c r="Y24" s="124"/>
      <c r="Z24" s="184">
        <f>SUM(Z21:Z23)</f>
        <v>-4973</v>
      </c>
      <c r="AA24" s="124"/>
      <c r="AB24" s="184">
        <f>SUM(AB21:AB23)</f>
        <v>-4973</v>
      </c>
      <c r="AC24" s="105"/>
      <c r="AD24" s="184">
        <f>SUM(AD21:AD23)</f>
        <v>2577</v>
      </c>
      <c r="AE24" s="105"/>
      <c r="AF24" s="184">
        <f>SUM(AF21:AF23)</f>
        <v>-2396</v>
      </c>
    </row>
    <row r="25" spans="1:32" s="89" customFormat="1" ht="18.75" customHeight="1">
      <c r="A25" s="110"/>
      <c r="B25" s="87"/>
      <c r="C25" s="87"/>
      <c r="D25" s="86"/>
      <c r="E25" s="95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05"/>
      <c r="AD25" s="105"/>
      <c r="AE25" s="105"/>
      <c r="AF25" s="105"/>
    </row>
    <row r="26" spans="1:32" s="89" customFormat="1" ht="18.75" customHeight="1">
      <c r="A26" s="116" t="s">
        <v>159</v>
      </c>
      <c r="B26" s="87"/>
      <c r="C26" s="87"/>
      <c r="D26" s="86"/>
      <c r="E26" s="95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05"/>
      <c r="AD26" s="105"/>
      <c r="AE26" s="105"/>
      <c r="AF26" s="105"/>
    </row>
    <row r="27" spans="1:32" s="89" customFormat="1" ht="18.75" customHeight="1">
      <c r="A27" s="116" t="s">
        <v>160</v>
      </c>
      <c r="B27" s="87"/>
      <c r="C27" s="87"/>
      <c r="D27" s="86"/>
      <c r="E27" s="95"/>
      <c r="F27" s="180">
        <f>F17+F24</f>
        <v>0</v>
      </c>
      <c r="G27" s="124"/>
      <c r="H27" s="180">
        <f>H17+H24</f>
        <v>0</v>
      </c>
      <c r="I27" s="124"/>
      <c r="J27" s="180">
        <f>J17+J24</f>
        <v>0</v>
      </c>
      <c r="K27" s="124"/>
      <c r="L27" s="180">
        <f>L17+L24</f>
        <v>-1965093</v>
      </c>
      <c r="M27" s="124"/>
      <c r="N27" s="180">
        <f>N17+N24</f>
        <v>0</v>
      </c>
      <c r="O27" s="124"/>
      <c r="P27" s="180">
        <f>P17+P24</f>
        <v>0</v>
      </c>
      <c r="Q27" s="124"/>
      <c r="R27" s="180">
        <f>R17+R24</f>
        <v>0</v>
      </c>
      <c r="S27" s="124"/>
      <c r="T27" s="180">
        <f>T17+T24</f>
        <v>-4973</v>
      </c>
      <c r="U27" s="105"/>
      <c r="V27" s="180">
        <f>V17+V24</f>
        <v>0</v>
      </c>
      <c r="W27" s="105"/>
      <c r="X27" s="180">
        <f>X17+X24</f>
        <v>0</v>
      </c>
      <c r="Y27" s="105"/>
      <c r="Z27" s="180">
        <f>Z17+Z24</f>
        <v>-4973</v>
      </c>
      <c r="AA27" s="105"/>
      <c r="AB27" s="180">
        <f>AB17+AB24</f>
        <v>-1970066</v>
      </c>
      <c r="AC27" s="105"/>
      <c r="AD27" s="180">
        <f>AD17+AD24</f>
        <v>-267602</v>
      </c>
      <c r="AE27" s="105"/>
      <c r="AF27" s="180">
        <f>AF17+AF24</f>
        <v>-2237668</v>
      </c>
    </row>
    <row r="28" spans="1:32" s="89" customFormat="1" ht="18.75" customHeight="1">
      <c r="A28" s="87"/>
      <c r="B28" s="87"/>
      <c r="C28" s="87"/>
      <c r="D28" s="86"/>
      <c r="E28" s="95"/>
      <c r="F28" s="124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</row>
    <row r="29" spans="1:32" s="89" customFormat="1" ht="18.75" customHeight="1">
      <c r="A29" s="104" t="s">
        <v>161</v>
      </c>
      <c r="B29" s="87"/>
      <c r="C29" s="87"/>
      <c r="D29" s="86"/>
      <c r="E29" s="95"/>
      <c r="F29" s="12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</row>
    <row r="30" spans="1:32" s="89" customFormat="1" ht="18.75" customHeight="1">
      <c r="A30" s="87"/>
      <c r="B30" s="87" t="s">
        <v>225</v>
      </c>
      <c r="C30" s="87"/>
      <c r="D30" s="86"/>
      <c r="E30" s="95"/>
      <c r="F30" s="310">
        <v>0</v>
      </c>
      <c r="G30" s="312"/>
      <c r="H30" s="310">
        <v>0</v>
      </c>
      <c r="I30" s="312"/>
      <c r="J30" s="310">
        <v>0</v>
      </c>
      <c r="K30" s="312"/>
      <c r="L30" s="312">
        <f>'PL(6)7-8'!C37</f>
        <v>-1833092</v>
      </c>
      <c r="M30" s="312"/>
      <c r="N30" s="310">
        <v>0</v>
      </c>
      <c r="O30" s="312"/>
      <c r="P30" s="312">
        <v>0</v>
      </c>
      <c r="Q30" s="312"/>
      <c r="R30" s="312">
        <v>0</v>
      </c>
      <c r="S30" s="312"/>
      <c r="T30" s="310">
        <v>0</v>
      </c>
      <c r="U30" s="312"/>
      <c r="V30" s="310">
        <v>0</v>
      </c>
      <c r="W30" s="312"/>
      <c r="X30" s="310">
        <v>0</v>
      </c>
      <c r="Y30" s="312"/>
      <c r="Z30" s="312">
        <f>SUM(P30:X30)</f>
        <v>0</v>
      </c>
      <c r="AA30" s="312"/>
      <c r="AB30" s="312">
        <f>SUM(F30:N30,Z30)</f>
        <v>-1833092</v>
      </c>
      <c r="AC30" s="312"/>
      <c r="AD30" s="312">
        <f>'PL(6)7-8'!C38</f>
        <v>344864</v>
      </c>
      <c r="AE30" s="114"/>
      <c r="AF30" s="183">
        <f>SUM(AB30:AE30)</f>
        <v>-1488228</v>
      </c>
    </row>
    <row r="31" spans="1:32" ht="18.75" customHeight="1">
      <c r="B31" s="87" t="s">
        <v>162</v>
      </c>
      <c r="D31" s="86">
        <v>2</v>
      </c>
      <c r="E31" s="95"/>
      <c r="F31" s="309">
        <v>0</v>
      </c>
      <c r="G31" s="312"/>
      <c r="H31" s="309">
        <v>0</v>
      </c>
      <c r="I31" s="312"/>
      <c r="J31" s="309">
        <v>0</v>
      </c>
      <c r="K31" s="312"/>
      <c r="L31" s="314">
        <v>-4315</v>
      </c>
      <c r="M31" s="315"/>
      <c r="N31" s="309">
        <v>0</v>
      </c>
      <c r="O31" s="316"/>
      <c r="P31" s="314">
        <v>-1354209</v>
      </c>
      <c r="Q31" s="316"/>
      <c r="R31" s="314">
        <v>-521085</v>
      </c>
      <c r="S31" s="312"/>
      <c r="T31" s="309">
        <v>0</v>
      </c>
      <c r="U31" s="312"/>
      <c r="V31" s="309">
        <v>0</v>
      </c>
      <c r="W31" s="312"/>
      <c r="X31" s="321">
        <v>11854060</v>
      </c>
      <c r="Y31" s="312"/>
      <c r="Z31" s="311">
        <f>SUM(P31:X31)</f>
        <v>9978766</v>
      </c>
      <c r="AA31" s="312"/>
      <c r="AB31" s="311">
        <f>SUM(F31:N31,Z31)</f>
        <v>9974451</v>
      </c>
      <c r="AC31" s="312"/>
      <c r="AD31" s="314">
        <v>-500893</v>
      </c>
      <c r="AE31" s="114"/>
      <c r="AF31" s="182">
        <f>SUM(AB31:AE31)</f>
        <v>9473558</v>
      </c>
    </row>
    <row r="32" spans="1:32" ht="18.75" customHeight="1">
      <c r="A32" s="104" t="s">
        <v>117</v>
      </c>
      <c r="E32" s="95"/>
      <c r="F32" s="184">
        <f>SUM(F30:F31)</f>
        <v>0</v>
      </c>
      <c r="G32" s="105"/>
      <c r="H32" s="184">
        <f>SUM(H30:H31)</f>
        <v>0</v>
      </c>
      <c r="I32" s="105"/>
      <c r="J32" s="184">
        <f>SUM(J30:J31)</f>
        <v>0</v>
      </c>
      <c r="K32" s="105"/>
      <c r="L32" s="184">
        <f>SUM(L30:L31)</f>
        <v>-1837407</v>
      </c>
      <c r="M32" s="105"/>
      <c r="N32" s="184">
        <f>SUM(N30:N31)</f>
        <v>0</v>
      </c>
      <c r="O32" s="105"/>
      <c r="P32" s="184">
        <f>SUM(P30:P31)</f>
        <v>-1354209</v>
      </c>
      <c r="Q32" s="105"/>
      <c r="R32" s="184">
        <f>SUM(R30:R31)</f>
        <v>-521085</v>
      </c>
      <c r="S32" s="105"/>
      <c r="T32" s="184">
        <f>SUM(T30:T31)</f>
        <v>0</v>
      </c>
      <c r="U32" s="105"/>
      <c r="V32" s="184">
        <f>SUM(V30:V31)</f>
        <v>0</v>
      </c>
      <c r="W32" s="105"/>
      <c r="X32" s="184">
        <f>SUM(X30:X31)</f>
        <v>11854060</v>
      </c>
      <c r="Y32" s="105"/>
      <c r="Z32" s="184">
        <f>SUM(Z30:Z31)</f>
        <v>9978766</v>
      </c>
      <c r="AA32" s="105"/>
      <c r="AB32" s="184">
        <f>SUM(AB30:AB31)</f>
        <v>8141359</v>
      </c>
      <c r="AC32" s="105"/>
      <c r="AD32" s="184">
        <f>SUM(AD30:AD31)</f>
        <v>-156029</v>
      </c>
      <c r="AE32" s="105"/>
      <c r="AF32" s="184">
        <f>SUM(AF30:AF31)</f>
        <v>7985330</v>
      </c>
    </row>
    <row r="33" spans="1:32" s="118" customFormat="1" ht="18.649999999999999" customHeight="1">
      <c r="B33" s="119"/>
      <c r="C33" s="119"/>
      <c r="D33" s="120"/>
      <c r="E33" s="121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7"/>
      <c r="AA33" s="126"/>
      <c r="AB33" s="127"/>
      <c r="AC33" s="126"/>
      <c r="AD33" s="127"/>
      <c r="AE33" s="127"/>
      <c r="AF33" s="127"/>
    </row>
    <row r="34" spans="1:32" s="118" customFormat="1" ht="18.75" customHeight="1">
      <c r="A34" s="87" t="s">
        <v>163</v>
      </c>
      <c r="B34" s="87"/>
      <c r="C34" s="87"/>
      <c r="D34" s="120"/>
      <c r="E34" s="121"/>
      <c r="F34" s="313">
        <v>0</v>
      </c>
      <c r="G34" s="313"/>
      <c r="H34" s="313">
        <v>0</v>
      </c>
      <c r="I34" s="313"/>
      <c r="J34" s="313">
        <v>0</v>
      </c>
      <c r="K34" s="313"/>
      <c r="L34" s="312">
        <v>-461260</v>
      </c>
      <c r="M34" s="313"/>
      <c r="N34" s="310">
        <v>0</v>
      </c>
      <c r="O34" s="313"/>
      <c r="P34" s="310">
        <v>0</v>
      </c>
      <c r="Q34" s="313"/>
      <c r="R34" s="310">
        <v>0</v>
      </c>
      <c r="S34" s="313"/>
      <c r="T34" s="310">
        <v>0</v>
      </c>
      <c r="U34" s="313"/>
      <c r="V34" s="310">
        <v>0</v>
      </c>
      <c r="W34" s="313"/>
      <c r="X34" s="310">
        <v>0</v>
      </c>
      <c r="Y34" s="313"/>
      <c r="Z34" s="313">
        <f>SUM(P34:X34)</f>
        <v>0</v>
      </c>
      <c r="AA34" s="313"/>
      <c r="AB34" s="312">
        <f>SUM(F34:N34,Z34)</f>
        <v>-461260</v>
      </c>
      <c r="AC34" s="313"/>
      <c r="AD34" s="310">
        <v>0</v>
      </c>
      <c r="AE34" s="61"/>
      <c r="AF34" s="183">
        <f>SUM(AB34:AE34)</f>
        <v>-461260</v>
      </c>
    </row>
    <row r="35" spans="1:32" ht="18.75" customHeight="1">
      <c r="A35" s="87" t="s">
        <v>230</v>
      </c>
      <c r="E35" s="95"/>
      <c r="F35" s="314">
        <v>0</v>
      </c>
      <c r="G35" s="312"/>
      <c r="H35" s="314">
        <v>0</v>
      </c>
      <c r="I35" s="312"/>
      <c r="J35" s="314">
        <v>11189</v>
      </c>
      <c r="K35" s="312"/>
      <c r="L35" s="311">
        <v>-11189</v>
      </c>
      <c r="M35" s="312"/>
      <c r="N35" s="311">
        <v>0</v>
      </c>
      <c r="O35" s="312"/>
      <c r="P35" s="311">
        <v>0</v>
      </c>
      <c r="Q35" s="312"/>
      <c r="R35" s="311">
        <v>0</v>
      </c>
      <c r="S35" s="312"/>
      <c r="T35" s="311">
        <v>0</v>
      </c>
      <c r="U35" s="312"/>
      <c r="V35" s="311">
        <v>0</v>
      </c>
      <c r="W35" s="312"/>
      <c r="X35" s="311">
        <v>0</v>
      </c>
      <c r="Y35" s="312"/>
      <c r="Z35" s="311">
        <f>SUM(P35:X35)</f>
        <v>0</v>
      </c>
      <c r="AA35" s="312"/>
      <c r="AB35" s="311">
        <f>SUM(F35:N35,Z35)</f>
        <v>0</v>
      </c>
      <c r="AC35" s="312"/>
      <c r="AD35" s="311">
        <v>0</v>
      </c>
      <c r="AE35" s="114"/>
      <c r="AF35" s="182">
        <f>SUM(AB35:AE35)</f>
        <v>0</v>
      </c>
    </row>
    <row r="36" spans="1:32" ht="18.649999999999999" customHeight="1">
      <c r="E36" s="95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</row>
    <row r="37" spans="1:32" ht="18.75" customHeight="1" thickBot="1">
      <c r="A37" s="104" t="s">
        <v>233</v>
      </c>
      <c r="E37" s="95"/>
      <c r="F37" s="186">
        <f>F12+F27+F32+SUM(F34:F35)</f>
        <v>5614552</v>
      </c>
      <c r="G37" s="105"/>
      <c r="H37" s="186">
        <f>H12+H27+H32+SUM(H34:H35)</f>
        <v>60331434</v>
      </c>
      <c r="I37" s="105"/>
      <c r="J37" s="186">
        <f>J12+J27+J32+SUM(J34:J35)</f>
        <v>10125864</v>
      </c>
      <c r="K37" s="105"/>
      <c r="L37" s="186">
        <f>L12+L27+L32+SUM(L34:L35)</f>
        <v>55618521</v>
      </c>
      <c r="M37" s="105"/>
      <c r="N37" s="186">
        <f>N12+N27+N32+SUM(N34:N35)</f>
        <v>14896573</v>
      </c>
      <c r="O37" s="105"/>
      <c r="P37" s="186">
        <f>P12+P27+P32+SUM(P34:P35)</f>
        <v>-22823385</v>
      </c>
      <c r="Q37" s="105"/>
      <c r="R37" s="186">
        <f>R12+R27+R32+SUM(R34:R35)</f>
        <v>1424254</v>
      </c>
      <c r="S37" s="105"/>
      <c r="T37" s="186">
        <f>T12+T27+T32+SUM(T34:T35)</f>
        <v>-4149390</v>
      </c>
      <c r="U37" s="105"/>
      <c r="V37" s="186">
        <f>V12+V27+V32+SUM(V34:V35)</f>
        <v>-1231512</v>
      </c>
      <c r="W37" s="105"/>
      <c r="X37" s="186">
        <f>X12+X27+X32+SUM(X34:X35)</f>
        <v>11854060</v>
      </c>
      <c r="Y37" s="105"/>
      <c r="Z37" s="186">
        <f>Z12+Z27+Z32+SUM(Z34:Z35)</f>
        <v>-14925973</v>
      </c>
      <c r="AA37" s="105"/>
      <c r="AB37" s="186">
        <f>AB12+AB27+AB32+SUM(AB34:AB35)</f>
        <v>131660971</v>
      </c>
      <c r="AC37" s="105"/>
      <c r="AD37" s="186">
        <f>AD12+AD27+AD32+SUM(AD34:AD35)</f>
        <v>12555034</v>
      </c>
      <c r="AE37" s="105"/>
      <c r="AF37" s="186">
        <f>AF12+AF27+AF32+SUM(AF34:AF35)</f>
        <v>144216005</v>
      </c>
    </row>
    <row r="38" spans="1:32" ht="18.75" customHeight="1" thickTop="1">
      <c r="F38" s="317"/>
      <c r="G38" s="342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</row>
  </sheetData>
  <sheetProtection formatCells="0" formatColumns="0" formatRows="0" insertColumns="0" insertRows="0" insertHyperlinks="0" deleteColumns="0" deleteRows="0" sort="0" autoFilter="0" pivotTables="0"/>
  <mergeCells count="5">
    <mergeCell ref="F4:AF4"/>
    <mergeCell ref="J5:L5"/>
    <mergeCell ref="P5:Z5"/>
    <mergeCell ref="F10:AF10"/>
    <mergeCell ref="A11:C11"/>
  </mergeCells>
  <pageMargins left="0.70866141732283505" right="0.70866141732283505" top="0.47244094488188998" bottom="0.511811023622047" header="0.511811023622047" footer="0.511811023622047"/>
  <pageSetup paperSize="9" scale="55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BF20-C20C-493F-B86E-5CBB34CD3BA3}">
  <dimension ref="A1:N31"/>
  <sheetViews>
    <sheetView view="pageBreakPreview" topLeftCell="A16" zoomScale="80" zoomScaleNormal="70" zoomScaleSheetLayoutView="80" workbookViewId="0">
      <selection activeCell="A18" sqref="A18"/>
    </sheetView>
  </sheetViews>
  <sheetFormatPr defaultColWidth="8.1796875" defaultRowHeight="20.25" customHeight="1"/>
  <cols>
    <col min="1" max="1" width="57.1796875" style="128" customWidth="1"/>
    <col min="2" max="2" width="15.1796875" style="128" bestFit="1" customWidth="1"/>
    <col min="3" max="3" width="1.81640625" style="128" customWidth="1"/>
    <col min="4" max="4" width="17.1796875" style="128" bestFit="1" customWidth="1"/>
    <col min="5" max="5" width="1.81640625" style="128" customWidth="1"/>
    <col min="6" max="6" width="14.1796875" style="128" customWidth="1"/>
    <col min="7" max="7" width="1.81640625" style="128" customWidth="1"/>
    <col min="8" max="8" width="17.1796875" style="128" bestFit="1" customWidth="1"/>
    <col min="9" max="9" width="1.81640625" style="128" customWidth="1"/>
    <col min="10" max="10" width="17.1796875" style="128" bestFit="1" customWidth="1"/>
    <col min="11" max="11" width="1.81640625" style="128" customWidth="1"/>
    <col min="12" max="12" width="13.1796875" style="128" customWidth="1"/>
    <col min="13" max="13" width="1.81640625" style="128" customWidth="1"/>
    <col min="14" max="14" width="16.54296875" style="128" customWidth="1"/>
    <col min="15" max="16384" width="8.1796875" style="128"/>
  </cols>
  <sheetData>
    <row r="1" spans="1:14" ht="20.25" customHeight="1">
      <c r="A1" s="1" t="s">
        <v>0</v>
      </c>
    </row>
    <row r="2" spans="1:14" ht="20.25" customHeight="1">
      <c r="A2" s="130" t="s">
        <v>118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ht="20.25" customHeight="1">
      <c r="A3" s="133"/>
      <c r="B3" s="131"/>
      <c r="C3" s="132"/>
      <c r="D3" s="132"/>
      <c r="E3" s="132"/>
      <c r="F3" s="132"/>
      <c r="G3" s="132"/>
      <c r="I3" s="132"/>
      <c r="J3" s="132"/>
      <c r="K3" s="132"/>
      <c r="M3" s="132"/>
    </row>
    <row r="4" spans="1:14" ht="20.25" customHeight="1">
      <c r="A4" s="133"/>
      <c r="B4" s="354" t="s">
        <v>165</v>
      </c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14" ht="20.25" customHeight="1">
      <c r="A5" s="133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5" t="s">
        <v>166</v>
      </c>
      <c r="M5" s="134"/>
      <c r="N5" s="134"/>
    </row>
    <row r="6" spans="1:14" ht="20.25" customHeight="1">
      <c r="A6" s="133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5" t="s">
        <v>167</v>
      </c>
      <c r="M6" s="134"/>
      <c r="N6" s="134"/>
    </row>
    <row r="7" spans="1:14" ht="20.25" customHeight="1">
      <c r="A7" s="133"/>
      <c r="B7" s="134"/>
      <c r="C7" s="136"/>
      <c r="D7" s="135"/>
      <c r="E7" s="137"/>
      <c r="F7" s="355" t="s">
        <v>71</v>
      </c>
      <c r="G7" s="355"/>
      <c r="H7" s="355"/>
      <c r="I7" s="136"/>
      <c r="J7" s="135"/>
      <c r="K7" s="136"/>
      <c r="L7" s="138" t="s">
        <v>168</v>
      </c>
      <c r="M7" s="136"/>
    </row>
    <row r="8" spans="1:14" ht="20.25" customHeight="1">
      <c r="A8" s="139"/>
      <c r="B8" s="135" t="s">
        <v>169</v>
      </c>
      <c r="C8" s="139"/>
      <c r="D8" s="95" t="s">
        <v>124</v>
      </c>
      <c r="E8" s="139"/>
      <c r="F8" s="139"/>
      <c r="G8" s="139"/>
      <c r="H8" s="140"/>
      <c r="I8" s="141"/>
      <c r="J8" s="142" t="s">
        <v>125</v>
      </c>
      <c r="K8" s="141"/>
      <c r="L8" s="95"/>
      <c r="M8" s="139"/>
    </row>
    <row r="9" spans="1:14" ht="20.25" customHeight="1">
      <c r="A9" s="143"/>
      <c r="B9" s="140" t="s">
        <v>131</v>
      </c>
      <c r="C9" s="140"/>
      <c r="D9" s="95" t="s">
        <v>132</v>
      </c>
      <c r="E9" s="140"/>
      <c r="F9" s="140"/>
      <c r="G9" s="140"/>
      <c r="H9" s="140"/>
      <c r="I9" s="140"/>
      <c r="J9" s="142" t="s">
        <v>133</v>
      </c>
      <c r="K9" s="140"/>
      <c r="L9" s="95" t="s">
        <v>135</v>
      </c>
      <c r="M9" s="140"/>
      <c r="N9" s="101" t="s">
        <v>141</v>
      </c>
    </row>
    <row r="10" spans="1:14" ht="20.25" customHeight="1">
      <c r="A10" s="143"/>
      <c r="B10" s="135" t="s">
        <v>142</v>
      </c>
      <c r="C10" s="140"/>
      <c r="D10" s="95" t="s">
        <v>143</v>
      </c>
      <c r="E10" s="140"/>
      <c r="F10" s="140" t="s">
        <v>144</v>
      </c>
      <c r="G10" s="140"/>
      <c r="H10" s="140" t="s">
        <v>74</v>
      </c>
      <c r="I10" s="140"/>
      <c r="J10" s="140" t="s">
        <v>145</v>
      </c>
      <c r="K10" s="140"/>
      <c r="L10" s="95" t="s">
        <v>146</v>
      </c>
      <c r="M10" s="140"/>
      <c r="N10" s="103" t="s">
        <v>149</v>
      </c>
    </row>
    <row r="11" spans="1:14" ht="20.25" customHeight="1">
      <c r="B11" s="356" t="s">
        <v>9</v>
      </c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</row>
    <row r="12" spans="1:14" ht="20.25" customHeight="1">
      <c r="A12" s="144" t="s">
        <v>237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6"/>
      <c r="M12" s="145"/>
      <c r="N12" s="145"/>
    </row>
    <row r="13" spans="1:14" ht="20.25" customHeight="1">
      <c r="A13" s="147" t="s">
        <v>152</v>
      </c>
      <c r="B13" s="148">
        <v>5614552</v>
      </c>
      <c r="C13" s="148"/>
      <c r="D13" s="148">
        <v>60331434</v>
      </c>
      <c r="E13" s="148"/>
      <c r="F13" s="148">
        <v>567070</v>
      </c>
      <c r="G13" s="148"/>
      <c r="H13" s="148">
        <v>21889690</v>
      </c>
      <c r="I13" s="144"/>
      <c r="J13" s="149">
        <v>14904758</v>
      </c>
      <c r="K13" s="144"/>
      <c r="L13" s="105">
        <v>669368</v>
      </c>
      <c r="M13" s="148"/>
      <c r="N13" s="179">
        <f>SUM(B13:L13)</f>
        <v>103976872</v>
      </c>
    </row>
    <row r="14" spans="1:14" s="129" customFormat="1" ht="20.25" customHeight="1">
      <c r="A14" s="150"/>
      <c r="B14" s="151"/>
      <c r="C14" s="152"/>
      <c r="D14" s="151"/>
      <c r="E14" s="152"/>
      <c r="F14" s="151"/>
      <c r="G14" s="152"/>
      <c r="H14" s="151"/>
      <c r="I14" s="153"/>
      <c r="J14" s="151"/>
      <c r="K14" s="153"/>
      <c r="L14" s="154"/>
      <c r="M14" s="152"/>
      <c r="N14" s="151"/>
    </row>
    <row r="15" spans="1:14" s="129" customFormat="1" ht="20.25" customHeight="1">
      <c r="A15" s="144" t="s">
        <v>239</v>
      </c>
      <c r="B15" s="228"/>
      <c r="C15" s="152"/>
      <c r="D15" s="228"/>
      <c r="E15" s="152"/>
      <c r="F15" s="228"/>
      <c r="G15" s="152"/>
      <c r="H15" s="228"/>
      <c r="I15" s="153"/>
      <c r="J15" s="228"/>
      <c r="K15" s="153"/>
      <c r="L15" s="229"/>
      <c r="M15" s="152"/>
      <c r="N15" s="228"/>
    </row>
    <row r="16" spans="1:14" s="129" customFormat="1" ht="20.25" customHeight="1">
      <c r="A16" s="230" t="s">
        <v>240</v>
      </c>
      <c r="B16" s="231"/>
      <c r="C16" s="148"/>
      <c r="D16" s="231"/>
      <c r="E16" s="148"/>
      <c r="F16" s="231"/>
      <c r="G16" s="148"/>
      <c r="H16" s="231"/>
      <c r="I16" s="144"/>
      <c r="J16" s="231"/>
      <c r="K16" s="144"/>
      <c r="L16" s="232"/>
      <c r="M16" s="148"/>
      <c r="N16" s="231"/>
    </row>
    <row r="17" spans="1:14" s="129" customFormat="1" ht="20.25" hidden="1" customHeight="1">
      <c r="A17" s="227" t="s">
        <v>241</v>
      </c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</row>
    <row r="18" spans="1:14" s="129" customFormat="1" ht="20.25" customHeight="1">
      <c r="A18" s="227" t="s">
        <v>242</v>
      </c>
      <c r="B18" s="12">
        <v>0</v>
      </c>
      <c r="C18" s="12"/>
      <c r="D18" s="12">
        <v>0</v>
      </c>
      <c r="E18" s="233"/>
      <c r="F18" s="12">
        <v>0</v>
      </c>
      <c r="G18" s="12"/>
      <c r="H18" s="234">
        <v>-1965093</v>
      </c>
      <c r="I18" s="233"/>
      <c r="J18" s="12">
        <v>0</v>
      </c>
      <c r="K18" s="233"/>
      <c r="L18" s="12">
        <v>0</v>
      </c>
      <c r="M18" s="233"/>
      <c r="N18" s="235">
        <f>SUM(B18:M18)</f>
        <v>-1965093</v>
      </c>
    </row>
    <row r="19" spans="1:14" s="129" customFormat="1" ht="20.25" customHeight="1">
      <c r="A19" s="236" t="s">
        <v>243</v>
      </c>
      <c r="B19" s="237">
        <f>SUM(B17:B18)</f>
        <v>0</v>
      </c>
      <c r="C19" s="73"/>
      <c r="D19" s="237">
        <f>SUM(D17:D18)</f>
        <v>0</v>
      </c>
      <c r="E19" s="73"/>
      <c r="F19" s="237">
        <f>SUM(F17:F18)</f>
        <v>0</v>
      </c>
      <c r="G19" s="73"/>
      <c r="H19" s="238">
        <f>SUM(H17:H18)</f>
        <v>-1965093</v>
      </c>
      <c r="I19" s="73"/>
      <c r="J19" s="237">
        <f>SUM(J17:J18)</f>
        <v>0</v>
      </c>
      <c r="K19" s="73"/>
      <c r="L19" s="237">
        <f>SUM(L17:L18)</f>
        <v>0</v>
      </c>
      <c r="M19" s="73"/>
      <c r="N19" s="238">
        <f>SUM(N17:N18)</f>
        <v>-1965093</v>
      </c>
    </row>
    <row r="20" spans="1:14" s="129" customFormat="1" ht="20.25" customHeight="1">
      <c r="A20" s="150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s="129" customFormat="1" ht="20.25" customHeight="1">
      <c r="A21" s="147" t="s">
        <v>244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</row>
    <row r="22" spans="1:14" s="129" customFormat="1" ht="20.25" customHeight="1">
      <c r="A22" s="144" t="s">
        <v>160</v>
      </c>
      <c r="B22" s="240">
        <f>B19</f>
        <v>0</v>
      </c>
      <c r="C22" s="73"/>
      <c r="D22" s="240">
        <f>D19</f>
        <v>0</v>
      </c>
      <c r="E22" s="73"/>
      <c r="F22" s="240">
        <f>F19</f>
        <v>0</v>
      </c>
      <c r="G22" s="73"/>
      <c r="H22" s="238">
        <f>H19</f>
        <v>-1965093</v>
      </c>
      <c r="I22" s="73"/>
      <c r="J22" s="240">
        <f>J19</f>
        <v>0</v>
      </c>
      <c r="K22" s="73"/>
      <c r="L22" s="240">
        <f>L19</f>
        <v>0</v>
      </c>
      <c r="M22" s="73"/>
      <c r="N22" s="238">
        <f>N19</f>
        <v>-1965093</v>
      </c>
    </row>
    <row r="23" spans="1:14" s="129" customFormat="1" ht="20.25" customHeight="1">
      <c r="A23" s="150"/>
      <c r="B23" s="151"/>
      <c r="C23" s="152"/>
      <c r="D23" s="151"/>
      <c r="E23" s="152"/>
      <c r="F23" s="151"/>
      <c r="G23" s="152"/>
      <c r="H23" s="151"/>
      <c r="I23" s="153"/>
      <c r="J23" s="151"/>
      <c r="K23" s="153"/>
      <c r="L23" s="154"/>
      <c r="M23" s="152"/>
      <c r="N23" s="151"/>
    </row>
    <row r="24" spans="1:14" ht="20.25" customHeight="1">
      <c r="A24" s="144" t="s">
        <v>170</v>
      </c>
      <c r="B24" s="155"/>
      <c r="C24" s="155"/>
      <c r="D24" s="155"/>
      <c r="E24" s="155"/>
      <c r="F24" s="155"/>
      <c r="G24" s="156"/>
      <c r="H24" s="156"/>
      <c r="I24" s="156"/>
      <c r="J24" s="155"/>
      <c r="K24" s="156"/>
      <c r="L24" s="156"/>
      <c r="M24" s="155"/>
      <c r="N24" s="155"/>
    </row>
    <row r="25" spans="1:14" ht="20.25" customHeight="1">
      <c r="A25" s="128" t="s">
        <v>171</v>
      </c>
      <c r="B25" s="113">
        <v>0</v>
      </c>
      <c r="C25" s="113"/>
      <c r="D25" s="113">
        <v>0</v>
      </c>
      <c r="E25" s="113"/>
      <c r="F25" s="113">
        <v>0</v>
      </c>
      <c r="G25" s="156"/>
      <c r="H25" s="174">
        <f>'PL(6)7-8'!I34</f>
        <v>4477935</v>
      </c>
      <c r="I25" s="156"/>
      <c r="J25" s="113">
        <v>0</v>
      </c>
      <c r="K25" s="156"/>
      <c r="L25" s="113">
        <v>0</v>
      </c>
      <c r="M25" s="155"/>
      <c r="N25" s="175">
        <f>SUM(B25:L25)</f>
        <v>4477935</v>
      </c>
    </row>
    <row r="26" spans="1:14" s="129" customFormat="1" ht="20.25" customHeight="1">
      <c r="A26" s="144" t="s">
        <v>172</v>
      </c>
      <c r="B26" s="241">
        <f>SUM(B25:B25)</f>
        <v>0</v>
      </c>
      <c r="C26" s="115"/>
      <c r="D26" s="241">
        <f>SUM(D25:D25)</f>
        <v>0</v>
      </c>
      <c r="E26" s="115"/>
      <c r="F26" s="241">
        <f>SUM(F25:F25)</f>
        <v>0</v>
      </c>
      <c r="G26" s="158"/>
      <c r="H26" s="173">
        <f>SUM(H25:H25)</f>
        <v>4477935</v>
      </c>
      <c r="I26" s="158"/>
      <c r="J26" s="173">
        <f>SUM(J25:J25)</f>
        <v>0</v>
      </c>
      <c r="K26" s="158"/>
      <c r="L26" s="173">
        <f>SUM(L25:L25)</f>
        <v>0</v>
      </c>
      <c r="M26" s="159"/>
      <c r="N26" s="176">
        <f>SUM(B26:L26)</f>
        <v>4477935</v>
      </c>
    </row>
    <row r="27" spans="1:14" s="129" customFormat="1" ht="20.25" customHeight="1">
      <c r="A27" s="144"/>
      <c r="B27" s="113"/>
      <c r="C27" s="113"/>
      <c r="D27" s="113"/>
      <c r="E27" s="113"/>
      <c r="F27" s="113"/>
      <c r="G27" s="128"/>
      <c r="H27" s="160"/>
      <c r="I27" s="128"/>
      <c r="J27" s="114"/>
      <c r="K27" s="128"/>
      <c r="L27" s="161"/>
      <c r="M27" s="114"/>
      <c r="N27" s="113"/>
    </row>
    <row r="28" spans="1:14" s="129" customFormat="1" ht="20.25" customHeight="1">
      <c r="A28" s="87" t="s">
        <v>163</v>
      </c>
      <c r="B28" s="112">
        <v>0</v>
      </c>
      <c r="C28" s="113"/>
      <c r="D28" s="112">
        <v>0</v>
      </c>
      <c r="E28" s="113"/>
      <c r="F28" s="112">
        <v>0</v>
      </c>
      <c r="G28" s="128"/>
      <c r="H28" s="162">
        <v>-373973</v>
      </c>
      <c r="I28" s="128"/>
      <c r="J28" s="163">
        <v>0</v>
      </c>
      <c r="K28" s="156"/>
      <c r="L28" s="163">
        <v>0</v>
      </c>
      <c r="M28" s="114"/>
      <c r="N28" s="177">
        <f>SUM(B28:L28)</f>
        <v>-373973</v>
      </c>
    </row>
    <row r="29" spans="1:14" s="129" customFormat="1" ht="20.25" customHeight="1">
      <c r="A29" s="87"/>
      <c r="B29" s="113"/>
      <c r="C29" s="113"/>
      <c r="D29" s="113"/>
      <c r="E29" s="113"/>
      <c r="F29" s="113"/>
      <c r="G29" s="128"/>
      <c r="H29" s="160"/>
      <c r="I29" s="128"/>
      <c r="J29" s="155"/>
      <c r="K29" s="156"/>
      <c r="L29" s="155"/>
      <c r="M29" s="114"/>
      <c r="N29" s="160"/>
    </row>
    <row r="30" spans="1:14" s="129" customFormat="1" ht="20.149999999999999" customHeight="1" thickBot="1">
      <c r="A30" s="147" t="s">
        <v>232</v>
      </c>
      <c r="B30" s="178">
        <f>B13+B26+B22+B28</f>
        <v>5614552</v>
      </c>
      <c r="C30" s="164"/>
      <c r="D30" s="178">
        <f>D13+D26+D22+D28</f>
        <v>60331434</v>
      </c>
      <c r="E30" s="164"/>
      <c r="F30" s="178">
        <f>F13+F26+F22+F28</f>
        <v>567070</v>
      </c>
      <c r="G30" s="164"/>
      <c r="H30" s="178">
        <f>H13+H26+H22+H28</f>
        <v>24028559</v>
      </c>
      <c r="I30" s="164"/>
      <c r="J30" s="178">
        <f>J13+J26+J22+J28</f>
        <v>14904758</v>
      </c>
      <c r="K30" s="164"/>
      <c r="L30" s="178">
        <f>L13+L26+L22+L28</f>
        <v>669368</v>
      </c>
      <c r="M30" s="164"/>
      <c r="N30" s="178">
        <f>N13+N26+N22+N28</f>
        <v>106115741</v>
      </c>
    </row>
    <row r="31" spans="1:14" s="81" customFormat="1" ht="20.25" customHeight="1" thickTop="1">
      <c r="E31" s="122"/>
      <c r="G31" s="122"/>
      <c r="I31" s="122"/>
      <c r="M31" s="122"/>
    </row>
  </sheetData>
  <sheetProtection formatCells="0" formatColumns="0" formatRows="0" insertColumns="0" insertRows="0" insertHyperlinks="0" deleteColumns="0" deleteRows="0" sort="0" autoFilter="0" pivotTables="0"/>
  <mergeCells count="3">
    <mergeCell ref="B4:N4"/>
    <mergeCell ref="F7:H7"/>
    <mergeCell ref="B11:N11"/>
  </mergeCells>
  <pageMargins left="0.70866141732283505" right="0.70866141732283505" top="0.47244094488188998" bottom="0.511811023622047" header="0.511811023622047" footer="0.511811023622047"/>
  <pageSetup paperSize="9" scale="72" firstPageNumber="11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59A7-6966-437F-9549-6394A791ECDD}">
  <dimension ref="A1:O31"/>
  <sheetViews>
    <sheetView view="pageBreakPreview" topLeftCell="A20" zoomScale="70" zoomScaleNormal="70" zoomScaleSheetLayoutView="70" workbookViewId="0">
      <selection activeCell="G37" sqref="G37"/>
    </sheetView>
  </sheetViews>
  <sheetFormatPr defaultColWidth="8.1796875" defaultRowHeight="20.25" customHeight="1"/>
  <cols>
    <col min="1" max="1" width="50" style="128" customWidth="1"/>
    <col min="2" max="2" width="11.81640625" style="128" customWidth="1"/>
    <col min="3" max="3" width="15.1796875" style="128" bestFit="1" customWidth="1"/>
    <col min="4" max="4" width="1.81640625" style="128" customWidth="1"/>
    <col min="5" max="5" width="17.1796875" style="128" bestFit="1" customWidth="1"/>
    <col min="6" max="6" width="1.81640625" style="128" customWidth="1"/>
    <col min="7" max="7" width="14.1796875" style="128" customWidth="1"/>
    <col min="8" max="8" width="1.81640625" style="128" customWidth="1"/>
    <col min="9" max="9" width="17.1796875" style="128" bestFit="1" customWidth="1"/>
    <col min="10" max="10" width="1.81640625" style="128" customWidth="1"/>
    <col min="11" max="11" width="17.1796875" style="128" bestFit="1" customWidth="1"/>
    <col min="12" max="12" width="1.81640625" style="128" customWidth="1"/>
    <col min="13" max="13" width="13.1796875" style="128" customWidth="1"/>
    <col min="14" max="14" width="1.81640625" style="128" customWidth="1"/>
    <col min="15" max="15" width="16.54296875" style="128" customWidth="1"/>
    <col min="16" max="16384" width="8.1796875" style="128"/>
  </cols>
  <sheetData>
    <row r="1" spans="1:15" ht="20.25" customHeight="1">
      <c r="A1" s="1" t="s">
        <v>0</v>
      </c>
      <c r="B1" s="1"/>
    </row>
    <row r="2" spans="1:15" ht="20.25" customHeight="1">
      <c r="A2" s="130" t="s">
        <v>118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20.25" customHeight="1">
      <c r="A3" s="133"/>
      <c r="B3" s="133"/>
      <c r="C3" s="131"/>
      <c r="D3" s="132"/>
      <c r="E3" s="132"/>
      <c r="F3" s="132"/>
      <c r="G3" s="132"/>
      <c r="H3" s="132"/>
      <c r="J3" s="132"/>
      <c r="K3" s="132"/>
      <c r="L3" s="132"/>
      <c r="N3" s="132"/>
    </row>
    <row r="4" spans="1:15" ht="20.25" customHeight="1">
      <c r="A4" s="133"/>
      <c r="B4" s="133"/>
      <c r="C4" s="354" t="s">
        <v>165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5" ht="20.25" customHeight="1">
      <c r="A5" s="133"/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5" t="s">
        <v>166</v>
      </c>
      <c r="N5" s="134"/>
      <c r="O5" s="134"/>
    </row>
    <row r="6" spans="1:15" ht="20.25" customHeight="1">
      <c r="A6" s="133"/>
      <c r="B6" s="133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5" t="s">
        <v>167</v>
      </c>
      <c r="N6" s="134"/>
      <c r="O6" s="134"/>
    </row>
    <row r="7" spans="1:15" ht="20.25" customHeight="1">
      <c r="A7" s="133"/>
      <c r="B7" s="133"/>
      <c r="C7" s="134"/>
      <c r="D7" s="136"/>
      <c r="E7" s="135"/>
      <c r="F7" s="137"/>
      <c r="G7" s="355" t="s">
        <v>71</v>
      </c>
      <c r="H7" s="355"/>
      <c r="I7" s="355"/>
      <c r="J7" s="136"/>
      <c r="K7" s="135"/>
      <c r="L7" s="136"/>
      <c r="M7" s="138" t="s">
        <v>168</v>
      </c>
      <c r="N7" s="136"/>
    </row>
    <row r="8" spans="1:15" ht="20.25" customHeight="1">
      <c r="A8" s="139"/>
      <c r="B8" s="139"/>
      <c r="C8" s="135" t="s">
        <v>169</v>
      </c>
      <c r="D8" s="139"/>
      <c r="E8" s="95" t="s">
        <v>124</v>
      </c>
      <c r="F8" s="139"/>
      <c r="G8" s="139"/>
      <c r="H8" s="139"/>
      <c r="I8" s="140"/>
      <c r="J8" s="141"/>
      <c r="K8" s="142" t="s">
        <v>125</v>
      </c>
      <c r="L8" s="141"/>
      <c r="M8" s="95"/>
      <c r="N8" s="139"/>
    </row>
    <row r="9" spans="1:15" ht="20.25" customHeight="1">
      <c r="A9" s="143"/>
      <c r="B9" s="143"/>
      <c r="C9" s="140" t="s">
        <v>131</v>
      </c>
      <c r="D9" s="140"/>
      <c r="E9" s="95" t="s">
        <v>132</v>
      </c>
      <c r="F9" s="140"/>
      <c r="G9" s="140"/>
      <c r="H9" s="140"/>
      <c r="I9" s="140"/>
      <c r="J9" s="140"/>
      <c r="K9" s="142" t="s">
        <v>133</v>
      </c>
      <c r="L9" s="140"/>
      <c r="M9" s="95" t="s">
        <v>135</v>
      </c>
      <c r="N9" s="140"/>
      <c r="O9" s="101" t="s">
        <v>141</v>
      </c>
    </row>
    <row r="10" spans="1:15" ht="20.25" customHeight="1">
      <c r="A10" s="143"/>
      <c r="B10" s="102" t="s">
        <v>7</v>
      </c>
      <c r="C10" s="135" t="s">
        <v>142</v>
      </c>
      <c r="D10" s="140"/>
      <c r="E10" s="95" t="s">
        <v>143</v>
      </c>
      <c r="F10" s="140"/>
      <c r="G10" s="140" t="s">
        <v>144</v>
      </c>
      <c r="H10" s="140"/>
      <c r="I10" s="140" t="s">
        <v>74</v>
      </c>
      <c r="J10" s="140"/>
      <c r="K10" s="140" t="s">
        <v>145</v>
      </c>
      <c r="L10" s="140"/>
      <c r="M10" s="95" t="s">
        <v>146</v>
      </c>
      <c r="N10" s="140"/>
      <c r="O10" s="103" t="s">
        <v>149</v>
      </c>
    </row>
    <row r="11" spans="1:15" ht="20.25" customHeight="1">
      <c r="C11" s="356" t="s">
        <v>9</v>
      </c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</row>
    <row r="12" spans="1:15" ht="20.25" customHeight="1">
      <c r="A12" s="144" t="s">
        <v>238</v>
      </c>
      <c r="B12" s="144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6"/>
      <c r="N12" s="145"/>
      <c r="O12" s="145"/>
    </row>
    <row r="13" spans="1:15" ht="20.25" customHeight="1">
      <c r="A13" s="147" t="s">
        <v>164</v>
      </c>
      <c r="B13" s="147"/>
      <c r="C13" s="148">
        <v>5614552</v>
      </c>
      <c r="D13" s="148"/>
      <c r="E13" s="148">
        <v>60331434</v>
      </c>
      <c r="F13" s="148"/>
      <c r="G13" s="148">
        <v>567070</v>
      </c>
      <c r="H13" s="148"/>
      <c r="I13" s="148">
        <v>27021174</v>
      </c>
      <c r="J13" s="144"/>
      <c r="K13" s="149">
        <v>14896573</v>
      </c>
      <c r="L13" s="144"/>
      <c r="M13" s="105">
        <v>669368</v>
      </c>
      <c r="N13" s="148"/>
      <c r="O13" s="179">
        <f>SUM(C13:M13)</f>
        <v>109100171</v>
      </c>
    </row>
    <row r="14" spans="1:15" s="129" customFormat="1" ht="20.25" customHeight="1">
      <c r="A14" s="150"/>
      <c r="B14" s="150"/>
      <c r="C14" s="151"/>
      <c r="D14" s="152"/>
      <c r="E14" s="151"/>
      <c r="F14" s="152"/>
      <c r="G14" s="151"/>
      <c r="H14" s="152"/>
      <c r="I14" s="151"/>
      <c r="J14" s="153"/>
      <c r="K14" s="151"/>
      <c r="L14" s="153"/>
      <c r="M14" s="154"/>
      <c r="N14" s="152"/>
      <c r="O14" s="151"/>
    </row>
    <row r="15" spans="1:15" s="129" customFormat="1" ht="20.25" customHeight="1">
      <c r="A15" s="144" t="s">
        <v>239</v>
      </c>
      <c r="B15" s="150"/>
      <c r="C15" s="151"/>
      <c r="D15" s="152"/>
      <c r="E15" s="151"/>
      <c r="F15" s="152"/>
      <c r="G15" s="151"/>
      <c r="H15" s="152"/>
      <c r="I15" s="151"/>
      <c r="J15" s="153"/>
      <c r="K15" s="151"/>
      <c r="L15" s="153"/>
      <c r="M15" s="154"/>
      <c r="N15" s="152"/>
      <c r="O15" s="151"/>
    </row>
    <row r="16" spans="1:15" s="129" customFormat="1" ht="20.25" customHeight="1">
      <c r="A16" s="230" t="s">
        <v>240</v>
      </c>
      <c r="B16" s="150"/>
      <c r="C16" s="151"/>
      <c r="D16" s="152"/>
      <c r="E16" s="151"/>
      <c r="F16" s="152"/>
      <c r="G16" s="151"/>
      <c r="H16" s="152"/>
      <c r="I16" s="151"/>
      <c r="J16" s="153"/>
      <c r="K16" s="151"/>
      <c r="L16" s="153"/>
      <c r="M16" s="154"/>
      <c r="N16" s="152"/>
      <c r="O16" s="151"/>
    </row>
    <row r="17" spans="1:15" s="129" customFormat="1" ht="20.25" customHeight="1">
      <c r="A17" s="227" t="s">
        <v>242</v>
      </c>
      <c r="B17" s="86">
        <v>13</v>
      </c>
      <c r="C17" s="113">
        <v>0</v>
      </c>
      <c r="D17" s="113"/>
      <c r="E17" s="113">
        <v>0</v>
      </c>
      <c r="F17" s="113"/>
      <c r="G17" s="113">
        <v>0</v>
      </c>
      <c r="H17" s="156"/>
      <c r="I17" s="318">
        <v>-1965093</v>
      </c>
      <c r="J17" s="156"/>
      <c r="K17" s="157">
        <v>0</v>
      </c>
      <c r="L17" s="156"/>
      <c r="M17" s="157">
        <v>0</v>
      </c>
      <c r="N17" s="155"/>
      <c r="O17" s="318">
        <f>SUM(C17:M17)</f>
        <v>-1965093</v>
      </c>
    </row>
    <row r="18" spans="1:15" s="129" customFormat="1" ht="20.25" customHeight="1">
      <c r="A18" s="236" t="s">
        <v>243</v>
      </c>
      <c r="B18" s="150"/>
      <c r="C18" s="293">
        <f>SUM(C17:C17)</f>
        <v>0</v>
      </c>
      <c r="D18" s="115"/>
      <c r="E18" s="293">
        <f>SUM(E17:E17)</f>
        <v>0</v>
      </c>
      <c r="F18" s="115"/>
      <c r="G18" s="293">
        <f>SUM(G17:G17)</f>
        <v>0</v>
      </c>
      <c r="H18" s="158"/>
      <c r="I18" s="295">
        <f>SUM(I17:I17)</f>
        <v>-1965093</v>
      </c>
      <c r="J18" s="158"/>
      <c r="K18" s="293">
        <f>SUM(K17:K17)</f>
        <v>0</v>
      </c>
      <c r="L18" s="158"/>
      <c r="M18" s="293">
        <f>SUM(M17:M17)</f>
        <v>0</v>
      </c>
      <c r="N18" s="159"/>
      <c r="O18" s="295">
        <f>SUM(C18:M18)</f>
        <v>-1965093</v>
      </c>
    </row>
    <row r="19" spans="1:15" s="129" customFormat="1" ht="20.25" customHeight="1">
      <c r="A19" s="150"/>
      <c r="B19" s="150"/>
      <c r="C19" s="151"/>
      <c r="D19" s="152"/>
      <c r="E19" s="151"/>
      <c r="F19" s="152"/>
      <c r="G19" s="151"/>
      <c r="H19" s="152"/>
      <c r="I19" s="151"/>
      <c r="J19" s="153"/>
      <c r="K19" s="151"/>
      <c r="L19" s="153"/>
      <c r="M19" s="154"/>
      <c r="N19" s="152"/>
      <c r="O19" s="151"/>
    </row>
    <row r="20" spans="1:15" s="129" customFormat="1" ht="20.25" customHeight="1">
      <c r="A20" s="147" t="s">
        <v>244</v>
      </c>
      <c r="B20" s="150"/>
      <c r="C20" s="151"/>
      <c r="D20" s="152"/>
      <c r="E20" s="151"/>
      <c r="F20" s="152"/>
      <c r="G20" s="151"/>
      <c r="H20" s="152"/>
      <c r="I20" s="151"/>
      <c r="J20" s="153"/>
      <c r="K20" s="151"/>
      <c r="L20" s="153"/>
      <c r="M20" s="154"/>
      <c r="N20" s="152"/>
      <c r="O20" s="151"/>
    </row>
    <row r="21" spans="1:15" s="129" customFormat="1" ht="20.25" customHeight="1">
      <c r="A21" s="144" t="s">
        <v>160</v>
      </c>
      <c r="B21" s="150"/>
      <c r="C21" s="294">
        <f>C18</f>
        <v>0</v>
      </c>
      <c r="D21" s="73"/>
      <c r="E21" s="294">
        <f>E18</f>
        <v>0</v>
      </c>
      <c r="F21" s="73"/>
      <c r="G21" s="294">
        <f>G18</f>
        <v>0</v>
      </c>
      <c r="H21" s="73"/>
      <c r="I21" s="295">
        <f>I18</f>
        <v>-1965093</v>
      </c>
      <c r="J21" s="73"/>
      <c r="K21" s="294">
        <f>K18</f>
        <v>0</v>
      </c>
      <c r="L21" s="73"/>
      <c r="M21" s="294">
        <f>M18</f>
        <v>0</v>
      </c>
      <c r="N21" s="73"/>
      <c r="O21" s="295">
        <f>O18</f>
        <v>-1965093</v>
      </c>
    </row>
    <row r="22" spans="1:15" s="129" customFormat="1" ht="20.25" customHeight="1">
      <c r="A22" s="144"/>
      <c r="B22" s="150"/>
      <c r="C22" s="151"/>
      <c r="D22" s="152"/>
      <c r="E22" s="151"/>
      <c r="F22" s="152"/>
      <c r="G22" s="151"/>
      <c r="H22" s="152"/>
      <c r="I22" s="151"/>
      <c r="J22" s="153"/>
      <c r="K22" s="151"/>
      <c r="L22" s="153"/>
      <c r="M22" s="154"/>
      <c r="N22" s="152"/>
      <c r="O22" s="151"/>
    </row>
    <row r="23" spans="1:15" ht="20.25" customHeight="1">
      <c r="A23" s="144" t="s">
        <v>161</v>
      </c>
      <c r="B23" s="144"/>
      <c r="C23" s="155"/>
      <c r="D23" s="155"/>
      <c r="E23" s="155"/>
      <c r="F23" s="155"/>
      <c r="G23" s="155"/>
      <c r="H23" s="156"/>
      <c r="I23" s="156"/>
      <c r="J23" s="156"/>
      <c r="K23" s="155"/>
      <c r="L23" s="156"/>
      <c r="M23" s="156"/>
      <c r="N23" s="155"/>
      <c r="O23" s="155"/>
    </row>
    <row r="24" spans="1:15" ht="20.25" customHeight="1">
      <c r="A24" s="128" t="s">
        <v>171</v>
      </c>
      <c r="C24" s="113">
        <v>0</v>
      </c>
      <c r="D24" s="113"/>
      <c r="E24" s="113">
        <v>0</v>
      </c>
      <c r="F24" s="113"/>
      <c r="G24" s="113">
        <v>0</v>
      </c>
      <c r="H24" s="156"/>
      <c r="I24" s="174">
        <f>'PL(6)7-8'!G34</f>
        <v>2814682</v>
      </c>
      <c r="J24" s="156"/>
      <c r="K24" s="319">
        <v>0</v>
      </c>
      <c r="L24" s="156"/>
      <c r="M24" s="319">
        <v>0</v>
      </c>
      <c r="N24" s="155"/>
      <c r="O24" s="175">
        <f>SUM(C24:M24)</f>
        <v>2814682</v>
      </c>
    </row>
    <row r="25" spans="1:15" ht="20.25" customHeight="1">
      <c r="A25" s="128" t="s">
        <v>298</v>
      </c>
      <c r="C25" s="113">
        <v>0</v>
      </c>
      <c r="D25" s="113"/>
      <c r="E25" s="113">
        <v>0</v>
      </c>
      <c r="F25" s="113"/>
      <c r="G25" s="113">
        <v>0</v>
      </c>
      <c r="H25" s="156"/>
      <c r="I25" s="174">
        <v>0</v>
      </c>
      <c r="J25" s="156"/>
      <c r="K25" s="157">
        <v>0</v>
      </c>
      <c r="L25" s="156"/>
      <c r="M25" s="318">
        <f>'PL(6)7-8'!G62+'PL(6)7-8'!G64</f>
        <v>-123626</v>
      </c>
      <c r="N25" s="155"/>
      <c r="O25" s="318">
        <f>SUM(C25:M25)</f>
        <v>-123626</v>
      </c>
    </row>
    <row r="26" spans="1:15" s="129" customFormat="1" ht="20.25" customHeight="1">
      <c r="A26" s="144" t="s">
        <v>117</v>
      </c>
      <c r="B26" s="144"/>
      <c r="C26" s="173">
        <f>SUM(C24:C25)</f>
        <v>0</v>
      </c>
      <c r="D26" s="115"/>
      <c r="E26" s="173">
        <f>SUM(E24:E25)</f>
        <v>0</v>
      </c>
      <c r="F26" s="115"/>
      <c r="G26" s="173">
        <f>SUM(G24:G25)</f>
        <v>0</v>
      </c>
      <c r="H26" s="158"/>
      <c r="I26" s="173">
        <f>SUM(I24:I25)</f>
        <v>2814682</v>
      </c>
      <c r="J26" s="158"/>
      <c r="K26" s="173">
        <f>SUM(K24:K25)</f>
        <v>0</v>
      </c>
      <c r="L26" s="158"/>
      <c r="M26" s="295">
        <f>SUM(M24:M25)</f>
        <v>-123626</v>
      </c>
      <c r="N26" s="159"/>
      <c r="O26" s="295">
        <f>SUM(C26:M26)</f>
        <v>2691056</v>
      </c>
    </row>
    <row r="27" spans="1:15" s="129" customFormat="1" ht="20.25" customHeight="1">
      <c r="A27" s="144"/>
      <c r="B27" s="144"/>
      <c r="C27" s="113"/>
      <c r="D27" s="113"/>
      <c r="E27" s="113"/>
      <c r="F27" s="113"/>
      <c r="G27" s="113"/>
      <c r="H27" s="128"/>
      <c r="I27" s="160"/>
      <c r="J27" s="128"/>
      <c r="K27" s="114"/>
      <c r="L27" s="128"/>
      <c r="M27" s="161"/>
      <c r="N27" s="114"/>
      <c r="O27" s="113"/>
    </row>
    <row r="28" spans="1:15" s="129" customFormat="1" ht="20.25" customHeight="1">
      <c r="A28" s="87" t="s">
        <v>163</v>
      </c>
      <c r="B28" s="87"/>
      <c r="C28" s="112">
        <v>0</v>
      </c>
      <c r="D28" s="113"/>
      <c r="E28" s="112">
        <v>0</v>
      </c>
      <c r="F28" s="113"/>
      <c r="G28" s="112">
        <v>0</v>
      </c>
      <c r="H28" s="128"/>
      <c r="I28" s="318">
        <v>-461260</v>
      </c>
      <c r="J28" s="128"/>
      <c r="K28" s="163">
        <v>0</v>
      </c>
      <c r="L28" s="156"/>
      <c r="M28" s="163">
        <v>0</v>
      </c>
      <c r="N28" s="114"/>
      <c r="O28" s="177">
        <f>SUM(C28:M28)</f>
        <v>-461260</v>
      </c>
    </row>
    <row r="29" spans="1:15" s="129" customFormat="1" ht="20.25" customHeight="1">
      <c r="A29" s="87"/>
      <c r="B29" s="87"/>
      <c r="C29" s="113"/>
      <c r="D29" s="113"/>
      <c r="E29" s="113"/>
      <c r="F29" s="113"/>
      <c r="G29" s="113"/>
      <c r="H29" s="128"/>
      <c r="I29" s="160"/>
      <c r="J29" s="128"/>
      <c r="K29" s="155"/>
      <c r="L29" s="156"/>
      <c r="M29" s="155"/>
      <c r="N29" s="114"/>
      <c r="O29" s="160"/>
    </row>
    <row r="30" spans="1:15" s="129" customFormat="1" ht="20.149999999999999" customHeight="1" thickBot="1">
      <c r="A30" s="147" t="s">
        <v>233</v>
      </c>
      <c r="B30" s="147"/>
      <c r="C30" s="178">
        <f>C13+C21+C26+C28</f>
        <v>5614552</v>
      </c>
      <c r="D30" s="164"/>
      <c r="E30" s="178">
        <f>E13+E21+E26+E28</f>
        <v>60331434</v>
      </c>
      <c r="F30" s="164"/>
      <c r="G30" s="178">
        <f>G13+G21+G26+G28</f>
        <v>567070</v>
      </c>
      <c r="H30" s="164"/>
      <c r="I30" s="178">
        <f>I13+I21+I26+I28</f>
        <v>27409503</v>
      </c>
      <c r="J30" s="164"/>
      <c r="K30" s="178">
        <f>K13+K21+K26+K28</f>
        <v>14896573</v>
      </c>
      <c r="L30" s="164"/>
      <c r="M30" s="178">
        <f>M13+M21+M26+M28</f>
        <v>545742</v>
      </c>
      <c r="N30" s="164"/>
      <c r="O30" s="178">
        <f>SUM(C30:M30)</f>
        <v>109364874</v>
      </c>
    </row>
    <row r="31" spans="1:15" s="81" customFormat="1" ht="20.25" customHeight="1" thickTop="1">
      <c r="C31" s="317"/>
      <c r="D31" s="317"/>
      <c r="E31" s="317"/>
      <c r="F31" s="342"/>
      <c r="G31" s="317"/>
      <c r="H31" s="342"/>
      <c r="I31" s="317"/>
      <c r="J31" s="342"/>
      <c r="K31" s="317"/>
      <c r="L31" s="317"/>
      <c r="M31" s="317"/>
      <c r="N31" s="342"/>
      <c r="O31" s="317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7:I7"/>
    <mergeCell ref="C11:O11"/>
  </mergeCells>
  <pageMargins left="0.70866141732283505" right="0.70866141732283505" top="0.47244094488188998" bottom="0.511811023622047" header="0.511811023622047" footer="0.511811023622047"/>
  <pageSetup paperSize="9" scale="72" firstPageNumber="12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94"/>
  <sheetViews>
    <sheetView tabSelected="1" view="pageBreakPreview" topLeftCell="A85" zoomScaleNormal="70" zoomScaleSheetLayoutView="100" workbookViewId="0">
      <selection activeCell="A96" sqref="A96"/>
    </sheetView>
  </sheetViews>
  <sheetFormatPr defaultColWidth="5.1796875" defaultRowHeight="20.25" customHeight="1"/>
  <cols>
    <col min="1" max="1" width="64.1796875" style="193" customWidth="1"/>
    <col min="2" max="2" width="7.81640625" style="193" customWidth="1"/>
    <col min="3" max="3" width="16.453125" style="193" bestFit="1" customWidth="1"/>
    <col min="4" max="4" width="1" style="193" customWidth="1"/>
    <col min="5" max="5" width="16" style="193" customWidth="1"/>
    <col min="6" max="6" width="1" style="193" customWidth="1"/>
    <col min="7" max="7" width="15.81640625" style="193" customWidth="1"/>
    <col min="8" max="8" width="1.1796875" style="193" customWidth="1"/>
    <col min="9" max="9" width="13.1796875" style="193" customWidth="1"/>
    <col min="10" max="16384" width="5.1796875" style="193"/>
  </cols>
  <sheetData>
    <row r="1" spans="1:9" ht="20.25" customHeight="1">
      <c r="A1" s="191" t="s">
        <v>0</v>
      </c>
      <c r="B1" s="192"/>
    </row>
    <row r="2" spans="1:9" ht="20.25" customHeight="1">
      <c r="A2" s="195" t="s">
        <v>173</v>
      </c>
      <c r="B2" s="192"/>
    </row>
    <row r="3" spans="1:9" ht="20.25" customHeight="1">
      <c r="A3" s="196"/>
    </row>
    <row r="4" spans="1:9" ht="20.25" customHeight="1">
      <c r="B4" s="197"/>
      <c r="C4" s="346" t="s">
        <v>82</v>
      </c>
      <c r="D4" s="346"/>
      <c r="E4" s="346"/>
      <c r="F4" s="198"/>
      <c r="G4" s="346" t="s">
        <v>83</v>
      </c>
      <c r="H4" s="346"/>
      <c r="I4" s="346"/>
    </row>
    <row r="5" spans="1:9" ht="20.25" customHeight="1">
      <c r="B5" s="197"/>
      <c r="C5" s="346" t="s">
        <v>4</v>
      </c>
      <c r="D5" s="346"/>
      <c r="E5" s="346"/>
      <c r="F5" s="198"/>
      <c r="G5" s="346" t="s">
        <v>84</v>
      </c>
      <c r="H5" s="346"/>
      <c r="I5" s="346"/>
    </row>
    <row r="6" spans="1:9" ht="20.25" customHeight="1">
      <c r="B6" s="197"/>
      <c r="C6" s="347" t="s">
        <v>236</v>
      </c>
      <c r="D6" s="347"/>
      <c r="E6" s="347"/>
      <c r="F6" s="198"/>
      <c r="G6" s="347" t="s">
        <v>236</v>
      </c>
      <c r="H6" s="347"/>
      <c r="I6" s="347"/>
    </row>
    <row r="7" spans="1:9" ht="20.25" customHeight="1">
      <c r="B7" s="197"/>
      <c r="C7" s="348" t="s">
        <v>235</v>
      </c>
      <c r="D7" s="347"/>
      <c r="E7" s="347"/>
      <c r="F7" s="198"/>
      <c r="G7" s="348" t="s">
        <v>235</v>
      </c>
      <c r="H7" s="347"/>
      <c r="I7" s="347"/>
    </row>
    <row r="8" spans="1:9" ht="20.25" customHeight="1">
      <c r="B8" s="192" t="s">
        <v>7</v>
      </c>
      <c r="C8" s="67">
        <v>2025</v>
      </c>
      <c r="D8" s="67"/>
      <c r="E8" s="67">
        <v>2024</v>
      </c>
      <c r="F8" s="67"/>
      <c r="G8" s="67">
        <v>2025</v>
      </c>
      <c r="H8" s="67"/>
      <c r="I8" s="67">
        <v>2024</v>
      </c>
    </row>
    <row r="9" spans="1:9" s="165" customFormat="1" ht="20.25" customHeight="1">
      <c r="A9" s="193"/>
      <c r="B9" s="197"/>
      <c r="C9" s="349" t="s">
        <v>9</v>
      </c>
      <c r="D9" s="349"/>
      <c r="E9" s="349"/>
      <c r="F9" s="349"/>
      <c r="G9" s="349"/>
      <c r="H9" s="349"/>
      <c r="I9" s="349"/>
    </row>
    <row r="10" spans="1:9" s="165" customFormat="1" ht="20.25" customHeight="1">
      <c r="A10" s="199" t="s">
        <v>174</v>
      </c>
      <c r="B10" s="197"/>
      <c r="C10" s="200"/>
      <c r="D10" s="200"/>
      <c r="E10" s="200"/>
      <c r="F10" s="200"/>
      <c r="G10" s="200"/>
      <c r="H10" s="200"/>
      <c r="I10" s="200"/>
    </row>
    <row r="11" spans="1:9" s="165" customFormat="1" ht="20.25" customHeight="1">
      <c r="A11" s="193" t="s">
        <v>175</v>
      </c>
      <c r="B11" s="197"/>
      <c r="C11" s="172">
        <f>'PL(6)7-8'!C34</f>
        <v>-1488228</v>
      </c>
      <c r="D11" s="201"/>
      <c r="E11" s="172">
        <f>'PL(6)7-8'!E34</f>
        <v>-21685358</v>
      </c>
      <c r="F11" s="201"/>
      <c r="G11" s="202">
        <f>'PL(6)7-8'!G34</f>
        <v>2814682</v>
      </c>
      <c r="H11" s="201"/>
      <c r="I11" s="203">
        <f>'PL(6)7-8'!I34</f>
        <v>4477935</v>
      </c>
    </row>
    <row r="12" spans="1:9" s="165" customFormat="1" ht="20.25" customHeight="1">
      <c r="A12" s="204" t="s">
        <v>176</v>
      </c>
      <c r="B12" s="197"/>
      <c r="C12" s="52"/>
      <c r="D12" s="201"/>
      <c r="E12" s="52"/>
      <c r="F12" s="201"/>
      <c r="G12" s="201"/>
      <c r="H12" s="201"/>
      <c r="I12" s="201"/>
    </row>
    <row r="13" spans="1:9" ht="20.25" customHeight="1">
      <c r="A13" s="205" t="s">
        <v>245</v>
      </c>
      <c r="B13" s="166"/>
      <c r="C13" s="172">
        <v>417288</v>
      </c>
      <c r="D13" s="201"/>
      <c r="E13" s="52">
        <v>-5423286</v>
      </c>
      <c r="F13" s="201"/>
      <c r="G13" s="213">
        <v>55762</v>
      </c>
      <c r="H13" s="201"/>
      <c r="I13" s="52">
        <v>50916</v>
      </c>
    </row>
    <row r="14" spans="1:9" ht="20.25" customHeight="1">
      <c r="A14" s="193" t="s">
        <v>101</v>
      </c>
      <c r="B14" s="197"/>
      <c r="C14" s="213">
        <v>7649290</v>
      </c>
      <c r="D14" s="201"/>
      <c r="E14" s="52">
        <v>8868673</v>
      </c>
      <c r="F14" s="201"/>
      <c r="G14" s="326">
        <v>1576393</v>
      </c>
      <c r="H14" s="201"/>
      <c r="I14" s="52">
        <v>1558890</v>
      </c>
    </row>
    <row r="15" spans="1:9" s="165" customFormat="1" ht="20.25" customHeight="1">
      <c r="A15" s="193" t="s">
        <v>177</v>
      </c>
      <c r="B15" s="197"/>
      <c r="C15" s="213">
        <v>11238501</v>
      </c>
      <c r="D15" s="201"/>
      <c r="E15" s="52">
        <v>12983891</v>
      </c>
      <c r="F15" s="201"/>
      <c r="G15" s="326">
        <v>0</v>
      </c>
      <c r="H15" s="201"/>
      <c r="I15" s="52">
        <v>0</v>
      </c>
    </row>
    <row r="16" spans="1:9" s="165" customFormat="1" ht="20.25" customHeight="1">
      <c r="A16" s="193" t="s">
        <v>178</v>
      </c>
      <c r="B16" s="207"/>
      <c r="C16" s="213">
        <v>-72278</v>
      </c>
      <c r="D16" s="201"/>
      <c r="E16" s="52">
        <v>69086</v>
      </c>
      <c r="F16" s="201"/>
      <c r="G16" s="325">
        <v>0</v>
      </c>
      <c r="H16" s="201"/>
      <c r="I16" s="52">
        <v>0</v>
      </c>
    </row>
    <row r="17" spans="1:9" s="165" customFormat="1" ht="20.25" customHeight="1">
      <c r="A17" s="193" t="s">
        <v>179</v>
      </c>
      <c r="B17" s="197"/>
      <c r="C17" s="213">
        <v>1341725</v>
      </c>
      <c r="D17" s="201"/>
      <c r="E17" s="52">
        <v>1534591</v>
      </c>
      <c r="F17" s="201"/>
      <c r="G17" s="325">
        <v>0</v>
      </c>
      <c r="H17" s="201"/>
      <c r="I17" s="52">
        <v>0</v>
      </c>
    </row>
    <row r="18" spans="1:9" ht="20.25" customHeight="1">
      <c r="A18" s="193" t="s">
        <v>180</v>
      </c>
      <c r="B18" s="166"/>
      <c r="C18" s="322">
        <v>371232</v>
      </c>
      <c r="D18" s="201"/>
      <c r="E18" s="52">
        <v>388950</v>
      </c>
      <c r="F18" s="201"/>
      <c r="G18" s="325">
        <v>0</v>
      </c>
      <c r="H18" s="201"/>
      <c r="I18" s="52">
        <v>0</v>
      </c>
    </row>
    <row r="19" spans="1:9" ht="20.25" customHeight="1">
      <c r="A19" s="193" t="s">
        <v>294</v>
      </c>
      <c r="B19" s="197"/>
      <c r="C19" s="322">
        <v>1325847</v>
      </c>
      <c r="D19" s="201"/>
      <c r="E19" s="52">
        <v>1383568</v>
      </c>
      <c r="F19" s="201"/>
      <c r="G19" s="213">
        <v>-159933</v>
      </c>
      <c r="H19" s="201"/>
      <c r="I19" s="52">
        <v>-6782</v>
      </c>
    </row>
    <row r="20" spans="1:9" ht="20.25" customHeight="1">
      <c r="A20" s="193" t="s">
        <v>293</v>
      </c>
      <c r="B20" s="197"/>
      <c r="C20" s="322">
        <v>-34355</v>
      </c>
      <c r="D20" s="201"/>
      <c r="E20" s="52">
        <v>-221295</v>
      </c>
      <c r="F20" s="201"/>
      <c r="G20" s="325">
        <v>0</v>
      </c>
      <c r="H20" s="201"/>
      <c r="I20" s="52">
        <v>0</v>
      </c>
    </row>
    <row r="21" spans="1:9" ht="20.25" customHeight="1">
      <c r="A21" s="193" t="s">
        <v>286</v>
      </c>
      <c r="B21" s="197"/>
      <c r="C21" s="323"/>
      <c r="D21" s="201"/>
      <c r="E21" s="52"/>
      <c r="F21" s="201"/>
      <c r="G21" s="325"/>
      <c r="H21" s="201"/>
      <c r="I21" s="52"/>
    </row>
    <row r="22" spans="1:9" ht="20.25" customHeight="1">
      <c r="A22" s="193" t="s">
        <v>181</v>
      </c>
      <c r="B22" s="207" t="s">
        <v>231</v>
      </c>
      <c r="C22" s="213">
        <v>-2998</v>
      </c>
      <c r="D22" s="201"/>
      <c r="E22" s="52">
        <v>82154</v>
      </c>
      <c r="F22" s="201"/>
      <c r="G22" s="325">
        <v>0</v>
      </c>
      <c r="H22" s="201"/>
      <c r="I22" s="52">
        <v>0</v>
      </c>
    </row>
    <row r="23" spans="1:9" ht="19.5" customHeight="1">
      <c r="A23" s="193" t="s">
        <v>257</v>
      </c>
      <c r="B23" s="207" t="s">
        <v>262</v>
      </c>
      <c r="C23" s="322">
        <v>-246540</v>
      </c>
      <c r="D23" s="201"/>
      <c r="E23" s="52">
        <v>25029796</v>
      </c>
      <c r="F23" s="201"/>
      <c r="G23" s="325">
        <v>0</v>
      </c>
      <c r="H23" s="201"/>
      <c r="I23" s="52">
        <v>0</v>
      </c>
    </row>
    <row r="24" spans="1:9" ht="20.25" customHeight="1">
      <c r="A24" s="193" t="s">
        <v>285</v>
      </c>
      <c r="B24" s="207"/>
      <c r="C24" s="322">
        <v>248663</v>
      </c>
      <c r="D24" s="201"/>
      <c r="E24" s="52">
        <v>981449</v>
      </c>
      <c r="F24" s="201"/>
      <c r="G24" s="325">
        <v>0</v>
      </c>
      <c r="H24" s="201"/>
      <c r="I24" s="52">
        <v>0</v>
      </c>
    </row>
    <row r="25" spans="1:9" ht="20.25" customHeight="1">
      <c r="A25" s="193" t="s">
        <v>263</v>
      </c>
      <c r="B25" s="207"/>
      <c r="C25" s="335">
        <v>79645</v>
      </c>
      <c r="D25" s="201"/>
      <c r="E25" s="52">
        <v>-413661</v>
      </c>
      <c r="F25" s="201"/>
      <c r="G25" s="83">
        <v>0</v>
      </c>
      <c r="H25" s="201"/>
      <c r="I25" s="52">
        <v>0</v>
      </c>
    </row>
    <row r="26" spans="1:9" ht="20.25" customHeight="1">
      <c r="A26" s="193" t="s">
        <v>264</v>
      </c>
      <c r="B26" s="207"/>
      <c r="C26" s="322"/>
      <c r="D26" s="201"/>
      <c r="E26" s="52"/>
      <c r="F26" s="201"/>
      <c r="G26" s="169"/>
      <c r="H26" s="201"/>
      <c r="I26" s="52"/>
    </row>
    <row r="27" spans="1:9" ht="20.25" customHeight="1">
      <c r="A27" s="193" t="s">
        <v>226</v>
      </c>
      <c r="B27" s="197"/>
      <c r="C27" s="322">
        <v>3601</v>
      </c>
      <c r="D27" s="201"/>
      <c r="E27" s="52">
        <v>-289328</v>
      </c>
      <c r="F27" s="201"/>
      <c r="G27" s="325">
        <v>0</v>
      </c>
      <c r="H27" s="201"/>
      <c r="I27" s="52">
        <v>0</v>
      </c>
    </row>
    <row r="28" spans="1:9" s="165" customFormat="1" ht="20.25" customHeight="1">
      <c r="A28" s="193" t="s">
        <v>100</v>
      </c>
      <c r="B28" s="197"/>
      <c r="C28" s="322">
        <v>-397305</v>
      </c>
      <c r="D28" s="201"/>
      <c r="E28" s="52">
        <v>-479367</v>
      </c>
      <c r="F28" s="208"/>
      <c r="G28" s="322">
        <v>-2150791</v>
      </c>
      <c r="H28" s="208"/>
      <c r="I28" s="52">
        <v>-2080435</v>
      </c>
    </row>
    <row r="29" spans="1:9" ht="20.25" customHeight="1">
      <c r="A29" s="193" t="s">
        <v>89</v>
      </c>
      <c r="B29" s="207" t="s">
        <v>279</v>
      </c>
      <c r="C29" s="324">
        <v>0</v>
      </c>
      <c r="D29" s="201"/>
      <c r="E29" s="51">
        <v>0</v>
      </c>
      <c r="F29" s="201"/>
      <c r="G29" s="327">
        <v>-2137894</v>
      </c>
      <c r="H29" s="201"/>
      <c r="I29" s="52">
        <v>-3900300</v>
      </c>
    </row>
    <row r="30" spans="1:9" ht="20.25" customHeight="1">
      <c r="A30" s="210"/>
      <c r="B30" s="197"/>
      <c r="C30" s="172">
        <f>SUM(C11:C29)</f>
        <v>20434088</v>
      </c>
      <c r="D30" s="201"/>
      <c r="E30" s="203">
        <f>SUM(E11:E29)</f>
        <v>22809863</v>
      </c>
      <c r="F30" s="201"/>
      <c r="G30" s="211">
        <f>SUM(G11:G29)</f>
        <v>-1781</v>
      </c>
      <c r="H30" s="201"/>
      <c r="I30" s="212">
        <f>SUM(I11:I29)</f>
        <v>100224</v>
      </c>
    </row>
    <row r="31" spans="1:9" ht="20.25" customHeight="1">
      <c r="A31" s="204" t="s">
        <v>182</v>
      </c>
      <c r="B31" s="197"/>
      <c r="C31" s="201"/>
      <c r="D31" s="201"/>
      <c r="E31" s="201"/>
      <c r="F31" s="201"/>
      <c r="G31" s="201"/>
      <c r="H31" s="201"/>
      <c r="I31" s="201"/>
    </row>
    <row r="32" spans="1:9" ht="20.25" customHeight="1">
      <c r="A32" s="193" t="s">
        <v>183</v>
      </c>
      <c r="B32" s="197"/>
      <c r="C32" s="213">
        <v>3140093</v>
      </c>
      <c r="D32" s="201"/>
      <c r="E32" s="206">
        <v>-9409831</v>
      </c>
      <c r="F32" s="201"/>
      <c r="G32" s="325">
        <v>0</v>
      </c>
      <c r="H32" s="201"/>
      <c r="I32" s="83">
        <v>0</v>
      </c>
    </row>
    <row r="33" spans="1:9" ht="20.25" customHeight="1">
      <c r="A33" s="193" t="s">
        <v>16</v>
      </c>
      <c r="B33" s="197"/>
      <c r="C33" s="213">
        <v>5056821</v>
      </c>
      <c r="D33" s="201"/>
      <c r="E33" s="206">
        <v>-4429125</v>
      </c>
      <c r="F33" s="201"/>
      <c r="G33" s="325">
        <v>0</v>
      </c>
      <c r="H33" s="201"/>
      <c r="I33" s="83">
        <v>0</v>
      </c>
    </row>
    <row r="34" spans="1:9" s="168" customFormat="1" ht="20.25" customHeight="1">
      <c r="A34" s="193" t="s">
        <v>18</v>
      </c>
      <c r="B34" s="197"/>
      <c r="C34" s="213">
        <v>-2464823</v>
      </c>
      <c r="D34" s="201"/>
      <c r="E34" s="206">
        <v>863998</v>
      </c>
      <c r="F34" s="201"/>
      <c r="G34" s="328">
        <v>27363</v>
      </c>
      <c r="H34" s="201"/>
      <c r="I34" s="83">
        <v>-435992</v>
      </c>
    </row>
    <row r="35" spans="1:9" s="168" customFormat="1" ht="20.25" customHeight="1">
      <c r="A35" s="193" t="s">
        <v>32</v>
      </c>
      <c r="B35" s="197"/>
      <c r="C35" s="213">
        <v>-410726</v>
      </c>
      <c r="D35" s="201"/>
      <c r="E35" s="206">
        <v>325651</v>
      </c>
      <c r="F35" s="201"/>
      <c r="G35" s="325">
        <v>0</v>
      </c>
      <c r="H35" s="201"/>
      <c r="I35" s="83">
        <v>-2992</v>
      </c>
    </row>
    <row r="36" spans="1:9" s="168" customFormat="1" ht="20.25" customHeight="1">
      <c r="A36" s="193" t="s">
        <v>40</v>
      </c>
      <c r="B36" s="197"/>
      <c r="C36" s="213">
        <v>160788</v>
      </c>
      <c r="D36" s="201"/>
      <c r="E36" s="206">
        <v>7537430</v>
      </c>
      <c r="F36" s="201"/>
      <c r="G36" s="325">
        <v>0</v>
      </c>
      <c r="H36" s="201"/>
      <c r="I36" s="83">
        <v>0</v>
      </c>
    </row>
    <row r="37" spans="1:9" s="168" customFormat="1" ht="20.25" customHeight="1">
      <c r="A37" s="193" t="s">
        <v>184</v>
      </c>
      <c r="B37" s="197"/>
      <c r="C37" s="213">
        <v>-353959</v>
      </c>
      <c r="D37" s="201"/>
      <c r="E37" s="206">
        <v>-431353</v>
      </c>
      <c r="F37" s="201"/>
      <c r="G37" s="325">
        <v>0</v>
      </c>
      <c r="H37" s="201"/>
      <c r="I37" s="83">
        <v>0</v>
      </c>
    </row>
    <row r="38" spans="1:9" s="168" customFormat="1" ht="20.25" customHeight="1">
      <c r="A38" s="193" t="s">
        <v>46</v>
      </c>
      <c r="B38" s="197"/>
      <c r="C38" s="213">
        <v>-2964060</v>
      </c>
      <c r="D38" s="201"/>
      <c r="E38" s="206">
        <v>9000967</v>
      </c>
      <c r="F38" s="201"/>
      <c r="G38" s="328">
        <v>-66324</v>
      </c>
      <c r="H38" s="201"/>
      <c r="I38" s="83">
        <v>60863</v>
      </c>
    </row>
    <row r="39" spans="1:9" s="168" customFormat="1" ht="20.25" customHeight="1">
      <c r="A39" s="193" t="s">
        <v>56</v>
      </c>
      <c r="B39" s="207"/>
      <c r="C39" s="327">
        <v>24724</v>
      </c>
      <c r="D39" s="201"/>
      <c r="E39" s="209">
        <v>81117</v>
      </c>
      <c r="F39" s="201"/>
      <c r="G39" s="329">
        <v>0</v>
      </c>
      <c r="H39" s="201"/>
      <c r="I39" s="83">
        <v>0</v>
      </c>
    </row>
    <row r="40" spans="1:9" s="168" customFormat="1" ht="20.25" customHeight="1">
      <c r="A40" s="193" t="s">
        <v>185</v>
      </c>
      <c r="B40" s="197"/>
      <c r="C40" s="172">
        <f>SUM(C30:C39)</f>
        <v>22622946</v>
      </c>
      <c r="D40" s="201"/>
      <c r="E40" s="213">
        <f>SUM(E30:E39)</f>
        <v>26348717</v>
      </c>
      <c r="F40" s="201"/>
      <c r="G40" s="211">
        <f>SUM(G30:G39)</f>
        <v>-40742</v>
      </c>
      <c r="H40" s="201"/>
      <c r="I40" s="211">
        <f>SUM(I30:I39)</f>
        <v>-277897</v>
      </c>
    </row>
    <row r="41" spans="1:9" s="168" customFormat="1" ht="20.25" customHeight="1">
      <c r="A41" s="193" t="s">
        <v>287</v>
      </c>
      <c r="B41" s="197"/>
      <c r="C41" s="213">
        <v>-1874492</v>
      </c>
      <c r="D41" s="201"/>
      <c r="E41" s="206">
        <v>-1870050</v>
      </c>
      <c r="F41" s="201"/>
      <c r="G41" s="328">
        <v>-23194</v>
      </c>
      <c r="H41" s="201"/>
      <c r="I41" s="167">
        <v>10703</v>
      </c>
    </row>
    <row r="42" spans="1:9" s="168" customFormat="1" ht="20.25" customHeight="1">
      <c r="A42" s="214" t="s">
        <v>186</v>
      </c>
      <c r="B42" s="197"/>
      <c r="C42" s="215">
        <f>C40+C41</f>
        <v>20748454</v>
      </c>
      <c r="D42" s="216"/>
      <c r="E42" s="215">
        <f>E40+E41</f>
        <v>24478667</v>
      </c>
      <c r="F42" s="216"/>
      <c r="G42" s="215">
        <f>G40+G41</f>
        <v>-63936</v>
      </c>
      <c r="H42" s="216"/>
      <c r="I42" s="215">
        <f>I40+I41</f>
        <v>-267194</v>
      </c>
    </row>
    <row r="43" spans="1:9" s="168" customFormat="1" ht="20.25" customHeight="1">
      <c r="A43" s="199"/>
      <c r="B43" s="197"/>
      <c r="C43" s="201"/>
      <c r="D43" s="201"/>
      <c r="E43" s="201"/>
      <c r="F43" s="201"/>
      <c r="G43" s="201"/>
      <c r="H43" s="201"/>
      <c r="I43" s="201"/>
    </row>
    <row r="44" spans="1:9" s="168" customFormat="1" ht="20.25" customHeight="1">
      <c r="A44" s="210"/>
      <c r="B44" s="197"/>
      <c r="C44" s="217"/>
      <c r="D44" s="217"/>
      <c r="E44" s="217"/>
      <c r="F44" s="217"/>
      <c r="G44" s="217"/>
      <c r="H44" s="217"/>
      <c r="I44" s="217"/>
    </row>
    <row r="45" spans="1:9" s="168" customFormat="1" ht="20.25" customHeight="1">
      <c r="A45" s="191" t="s">
        <v>0</v>
      </c>
      <c r="B45" s="192"/>
      <c r="C45" s="193"/>
      <c r="D45" s="193"/>
      <c r="E45" s="193"/>
      <c r="F45" s="193"/>
      <c r="G45" s="193"/>
      <c r="H45" s="193"/>
      <c r="I45" s="193"/>
    </row>
    <row r="46" spans="1:9" s="168" customFormat="1" ht="20.25" customHeight="1">
      <c r="A46" s="195" t="s">
        <v>173</v>
      </c>
      <c r="B46" s="192"/>
      <c r="C46" s="193"/>
      <c r="D46" s="193"/>
      <c r="E46" s="193"/>
      <c r="F46" s="193"/>
      <c r="G46" s="193"/>
      <c r="H46" s="193"/>
      <c r="I46" s="193"/>
    </row>
    <row r="47" spans="1:9" s="168" customFormat="1" ht="20.25" customHeight="1">
      <c r="A47" s="196"/>
      <c r="B47" s="193"/>
      <c r="C47" s="193"/>
      <c r="D47" s="193"/>
      <c r="E47" s="193"/>
      <c r="F47" s="193"/>
      <c r="G47" s="193"/>
      <c r="H47" s="193"/>
      <c r="I47" s="193"/>
    </row>
    <row r="48" spans="1:9" s="168" customFormat="1" ht="20.25" customHeight="1">
      <c r="A48" s="193"/>
      <c r="B48" s="197"/>
      <c r="C48" s="346" t="s">
        <v>82</v>
      </c>
      <c r="D48" s="346"/>
      <c r="E48" s="346"/>
      <c r="F48" s="198"/>
      <c r="G48" s="346" t="s">
        <v>83</v>
      </c>
      <c r="H48" s="346"/>
      <c r="I48" s="346"/>
    </row>
    <row r="49" spans="1:9" s="168" customFormat="1" ht="20.25" customHeight="1">
      <c r="A49" s="193"/>
      <c r="B49" s="197"/>
      <c r="C49" s="346" t="s">
        <v>4</v>
      </c>
      <c r="D49" s="346"/>
      <c r="E49" s="346"/>
      <c r="F49" s="198"/>
      <c r="G49" s="346" t="s">
        <v>84</v>
      </c>
      <c r="H49" s="346"/>
      <c r="I49" s="346"/>
    </row>
    <row r="50" spans="1:9" ht="20.25" customHeight="1">
      <c r="B50" s="197"/>
      <c r="C50" s="347" t="s">
        <v>236</v>
      </c>
      <c r="D50" s="347"/>
      <c r="E50" s="347"/>
      <c r="F50" s="198"/>
      <c r="G50" s="347" t="s">
        <v>236</v>
      </c>
      <c r="H50" s="347"/>
      <c r="I50" s="347"/>
    </row>
    <row r="51" spans="1:9" s="165" customFormat="1" ht="20.25" customHeight="1">
      <c r="A51" s="193"/>
      <c r="B51" s="197"/>
      <c r="C51" s="348" t="s">
        <v>235</v>
      </c>
      <c r="D51" s="347"/>
      <c r="E51" s="347"/>
      <c r="F51" s="198"/>
      <c r="G51" s="348" t="s">
        <v>235</v>
      </c>
      <c r="H51" s="347"/>
      <c r="I51" s="347"/>
    </row>
    <row r="52" spans="1:9" s="165" customFormat="1" ht="20.25" customHeight="1">
      <c r="A52" s="193"/>
      <c r="B52" s="192" t="s">
        <v>7</v>
      </c>
      <c r="C52" s="67">
        <v>2025</v>
      </c>
      <c r="D52" s="67"/>
      <c r="E52" s="67">
        <v>2024</v>
      </c>
      <c r="F52" s="67"/>
      <c r="G52" s="67">
        <v>2025</v>
      </c>
      <c r="H52" s="67"/>
      <c r="I52" s="67">
        <v>2024</v>
      </c>
    </row>
    <row r="53" spans="1:9" s="165" customFormat="1" ht="20.25" customHeight="1">
      <c r="A53" s="193"/>
      <c r="B53" s="197"/>
      <c r="C53" s="349" t="s">
        <v>9</v>
      </c>
      <c r="D53" s="349"/>
      <c r="E53" s="349"/>
      <c r="F53" s="349"/>
      <c r="G53" s="349"/>
      <c r="H53" s="349"/>
      <c r="I53" s="349"/>
    </row>
    <row r="54" spans="1:9" s="165" customFormat="1" ht="20.25" customHeight="1">
      <c r="A54" s="199" t="s">
        <v>187</v>
      </c>
      <c r="B54" s="197"/>
      <c r="C54" s="201"/>
      <c r="D54" s="201"/>
      <c r="E54" s="201"/>
      <c r="F54" s="201"/>
      <c r="G54" s="201"/>
      <c r="H54" s="201"/>
      <c r="I54" s="201"/>
    </row>
    <row r="55" spans="1:9" s="165" customFormat="1" ht="20.25" customHeight="1">
      <c r="A55" s="193" t="s">
        <v>188</v>
      </c>
      <c r="B55" s="207"/>
      <c r="C55" s="201">
        <v>0</v>
      </c>
      <c r="D55" s="201"/>
      <c r="E55" s="201">
        <v>-5573717</v>
      </c>
      <c r="F55" s="201"/>
      <c r="G55" s="201">
        <v>0</v>
      </c>
      <c r="H55" s="201"/>
      <c r="I55" s="201">
        <v>0</v>
      </c>
    </row>
    <row r="56" spans="1:9" s="165" customFormat="1" ht="20.25" customHeight="1">
      <c r="A56" s="193" t="s">
        <v>274</v>
      </c>
      <c r="B56" s="207"/>
      <c r="C56" s="203">
        <v>0</v>
      </c>
      <c r="D56" s="201"/>
      <c r="E56" s="201">
        <v>912514</v>
      </c>
      <c r="F56" s="201"/>
      <c r="G56" s="165">
        <v>0</v>
      </c>
      <c r="H56" s="201"/>
      <c r="I56" s="201">
        <v>0</v>
      </c>
    </row>
    <row r="57" spans="1:9" s="165" customFormat="1" ht="20.25" customHeight="1">
      <c r="A57" s="193" t="s">
        <v>229</v>
      </c>
      <c r="B57" s="207"/>
      <c r="C57" s="172">
        <v>0</v>
      </c>
      <c r="D57" s="201"/>
      <c r="E57" s="201">
        <v>0</v>
      </c>
      <c r="F57" s="201"/>
      <c r="G57" s="328">
        <v>-2396</v>
      </c>
      <c r="H57" s="201"/>
      <c r="I57" s="201">
        <v>-10000</v>
      </c>
    </row>
    <row r="58" spans="1:9" s="165" customFormat="1" ht="20.25" customHeight="1">
      <c r="A58" s="193" t="s">
        <v>297</v>
      </c>
      <c r="B58" s="207" t="s">
        <v>231</v>
      </c>
      <c r="C58" s="52">
        <v>-7580566</v>
      </c>
      <c r="D58" s="201"/>
      <c r="E58" s="201">
        <v>-96109</v>
      </c>
      <c r="F58" s="201"/>
      <c r="G58" s="201">
        <v>0</v>
      </c>
      <c r="H58" s="201"/>
      <c r="I58" s="201">
        <v>0</v>
      </c>
    </row>
    <row r="59" spans="1:9" s="165" customFormat="1" ht="20.25" customHeight="1">
      <c r="A59" s="193" t="s">
        <v>227</v>
      </c>
      <c r="B59" s="218"/>
      <c r="C59" s="206"/>
      <c r="D59" s="201"/>
      <c r="E59" s="201"/>
      <c r="F59" s="201"/>
      <c r="G59" s="201"/>
      <c r="H59" s="201"/>
      <c r="I59" s="201"/>
    </row>
    <row r="60" spans="1:9" s="165" customFormat="1" ht="20.25" customHeight="1">
      <c r="A60" s="193" t="s">
        <v>228</v>
      </c>
      <c r="B60" s="218"/>
      <c r="C60" s="330">
        <v>-2396</v>
      </c>
      <c r="D60" s="201"/>
      <c r="E60" s="201">
        <v>0</v>
      </c>
      <c r="F60" s="201"/>
      <c r="G60" s="203">
        <v>0</v>
      </c>
      <c r="H60" s="201"/>
      <c r="I60" s="201">
        <v>0</v>
      </c>
    </row>
    <row r="61" spans="1:9" s="165" customFormat="1" ht="20.25" customHeight="1">
      <c r="A61" s="193" t="s">
        <v>288</v>
      </c>
      <c r="B61" s="218"/>
      <c r="C61" s="322">
        <v>-62705</v>
      </c>
      <c r="D61" s="201"/>
      <c r="E61" s="201">
        <v>569571</v>
      </c>
      <c r="F61" s="201"/>
      <c r="G61" s="203">
        <v>0</v>
      </c>
      <c r="H61" s="201"/>
      <c r="I61" s="201">
        <v>0</v>
      </c>
    </row>
    <row r="62" spans="1:9" s="165" customFormat="1" ht="20.25" customHeight="1">
      <c r="A62" s="193" t="s">
        <v>189</v>
      </c>
      <c r="B62" s="197"/>
      <c r="C62" s="213">
        <v>442336</v>
      </c>
      <c r="D62" s="170"/>
      <c r="E62" s="201">
        <v>325622</v>
      </c>
      <c r="F62" s="170"/>
      <c r="G62" s="203">
        <v>0</v>
      </c>
      <c r="H62" s="170"/>
      <c r="I62" s="201">
        <v>0</v>
      </c>
    </row>
    <row r="63" spans="1:9" s="165" customFormat="1" ht="20.25" customHeight="1">
      <c r="A63" s="193" t="s">
        <v>190</v>
      </c>
      <c r="B63" s="197"/>
      <c r="C63" s="323"/>
      <c r="D63" s="201"/>
      <c r="E63" s="201"/>
      <c r="F63" s="201"/>
      <c r="G63" s="325"/>
      <c r="H63" s="201"/>
      <c r="I63" s="201"/>
    </row>
    <row r="64" spans="1:9" s="165" customFormat="1" ht="20.25" customHeight="1">
      <c r="A64" s="193" t="s">
        <v>191</v>
      </c>
      <c r="B64" s="197"/>
      <c r="C64" s="322">
        <v>-9303726</v>
      </c>
      <c r="D64" s="201"/>
      <c r="E64" s="201">
        <v>-8326651</v>
      </c>
      <c r="F64" s="201"/>
      <c r="G64" s="203">
        <v>0</v>
      </c>
      <c r="H64" s="201"/>
      <c r="I64" s="201">
        <v>0</v>
      </c>
    </row>
    <row r="65" spans="1:9" ht="20.25" customHeight="1">
      <c r="A65" s="193" t="s">
        <v>289</v>
      </c>
      <c r="B65" s="197"/>
      <c r="C65" s="172">
        <v>-1351734</v>
      </c>
      <c r="D65" s="201"/>
      <c r="E65" s="201">
        <v>-980479</v>
      </c>
      <c r="F65" s="201"/>
      <c r="G65" s="203">
        <v>0</v>
      </c>
      <c r="H65" s="201"/>
      <c r="I65" s="201">
        <v>0</v>
      </c>
    </row>
    <row r="66" spans="1:9" s="165" customFormat="1" ht="20.25" customHeight="1">
      <c r="A66" s="219" t="s">
        <v>266</v>
      </c>
      <c r="B66" s="197"/>
      <c r="C66" s="203">
        <v>0</v>
      </c>
      <c r="D66" s="201"/>
      <c r="E66" s="201">
        <v>0</v>
      </c>
      <c r="F66" s="201"/>
      <c r="G66" s="328">
        <v>-7880240</v>
      </c>
      <c r="H66" s="201"/>
      <c r="I66" s="201">
        <v>-9315500</v>
      </c>
    </row>
    <row r="67" spans="1:9" s="165" customFormat="1" ht="20.25" customHeight="1">
      <c r="A67" s="219" t="s">
        <v>290</v>
      </c>
      <c r="B67" s="192"/>
      <c r="C67" s="170">
        <v>-186684</v>
      </c>
      <c r="D67" s="201"/>
      <c r="E67" s="201">
        <v>-1719300</v>
      </c>
      <c r="F67" s="201"/>
      <c r="G67" s="83">
        <v>0</v>
      </c>
      <c r="H67" s="201"/>
      <c r="I67" s="201">
        <v>0</v>
      </c>
    </row>
    <row r="68" spans="1:9" s="165" customFormat="1" ht="20.25" customHeight="1">
      <c r="A68" s="219" t="s">
        <v>265</v>
      </c>
      <c r="B68" s="207" t="s">
        <v>231</v>
      </c>
      <c r="C68" s="170">
        <v>187039</v>
      </c>
      <c r="D68" s="201"/>
      <c r="E68" s="201">
        <v>0</v>
      </c>
      <c r="F68" s="201"/>
      <c r="G68" s="83">
        <v>0</v>
      </c>
      <c r="H68" s="201"/>
      <c r="I68" s="201">
        <v>0</v>
      </c>
    </row>
    <row r="69" spans="1:9" s="165" customFormat="1" ht="20.25" customHeight="1">
      <c r="A69" s="193" t="s">
        <v>192</v>
      </c>
      <c r="B69" s="207" t="s">
        <v>279</v>
      </c>
      <c r="C69" s="328">
        <v>0</v>
      </c>
      <c r="D69" s="201"/>
      <c r="E69" s="201">
        <v>0</v>
      </c>
      <c r="F69" s="201"/>
      <c r="G69" s="213">
        <v>2137894</v>
      </c>
      <c r="H69" s="201"/>
      <c r="I69" s="201">
        <v>3900300</v>
      </c>
    </row>
    <row r="70" spans="1:9" s="165" customFormat="1" ht="20.25" customHeight="1">
      <c r="A70" s="193" t="s">
        <v>193</v>
      </c>
      <c r="B70" s="197"/>
      <c r="C70" s="172">
        <v>393449</v>
      </c>
      <c r="D70" s="201"/>
      <c r="E70" s="201">
        <v>471814</v>
      </c>
      <c r="F70" s="208"/>
      <c r="G70" s="328">
        <v>2143203</v>
      </c>
      <c r="H70" s="201"/>
      <c r="I70" s="201">
        <v>2069288</v>
      </c>
    </row>
    <row r="71" spans="1:9" s="165" customFormat="1" ht="20.25" customHeight="1">
      <c r="A71" s="214" t="s">
        <v>275</v>
      </c>
      <c r="B71" s="217"/>
      <c r="C71" s="215">
        <f>SUM(C55:C70)</f>
        <v>-17464987</v>
      </c>
      <c r="D71" s="216"/>
      <c r="E71" s="215">
        <f>SUM(E55:E70)</f>
        <v>-14416735</v>
      </c>
      <c r="F71" s="216"/>
      <c r="G71" s="215">
        <f>SUM(G55:G70)</f>
        <v>-3601539</v>
      </c>
      <c r="H71" s="216"/>
      <c r="I71" s="215">
        <f>SUM(I55:I70)</f>
        <v>-3355912</v>
      </c>
    </row>
    <row r="72" spans="1:9" ht="15" customHeight="1">
      <c r="A72" s="210"/>
      <c r="B72" s="217"/>
      <c r="C72" s="336"/>
      <c r="D72" s="216"/>
      <c r="E72" s="216"/>
      <c r="F72" s="216"/>
      <c r="G72" s="216"/>
      <c r="H72" s="216"/>
      <c r="I72" s="216"/>
    </row>
    <row r="73" spans="1:9" ht="20.25" customHeight="1">
      <c r="A73" s="199" t="s">
        <v>194</v>
      </c>
      <c r="B73" s="197"/>
      <c r="C73" s="201"/>
      <c r="D73" s="201"/>
      <c r="E73" s="201"/>
      <c r="F73" s="201"/>
      <c r="G73" s="201"/>
      <c r="H73" s="201"/>
      <c r="I73" s="201"/>
    </row>
    <row r="74" spans="1:9" ht="20.25" customHeight="1">
      <c r="A74" s="193" t="s">
        <v>195</v>
      </c>
      <c r="B74" s="207" t="s">
        <v>278</v>
      </c>
      <c r="C74" s="331">
        <v>250816370</v>
      </c>
      <c r="D74" s="201"/>
      <c r="E74" s="61">
        <v>206942195</v>
      </c>
      <c r="F74" s="201"/>
      <c r="G74" s="328">
        <v>0</v>
      </c>
      <c r="H74" s="201"/>
      <c r="I74" s="83">
        <v>0</v>
      </c>
    </row>
    <row r="75" spans="1:9" ht="20.25" customHeight="1">
      <c r="A75" s="193" t="s">
        <v>196</v>
      </c>
      <c r="B75" s="207" t="s">
        <v>278</v>
      </c>
      <c r="C75" s="331">
        <v>-239269429</v>
      </c>
      <c r="D75" s="201"/>
      <c r="E75" s="61">
        <v>-208215550</v>
      </c>
      <c r="F75" s="201"/>
      <c r="G75" s="328">
        <v>0</v>
      </c>
      <c r="H75" s="201"/>
      <c r="I75" s="83">
        <v>0</v>
      </c>
    </row>
    <row r="76" spans="1:9" ht="20.25" customHeight="1">
      <c r="A76" s="193" t="s">
        <v>267</v>
      </c>
      <c r="B76" s="207" t="s">
        <v>278</v>
      </c>
      <c r="C76" s="332">
        <v>0</v>
      </c>
      <c r="D76" s="201"/>
      <c r="E76" s="61">
        <v>0</v>
      </c>
      <c r="F76" s="201"/>
      <c r="G76" s="328">
        <v>10500000</v>
      </c>
      <c r="H76" s="201"/>
      <c r="I76" s="83">
        <v>2000000</v>
      </c>
    </row>
    <row r="77" spans="1:9" ht="20.25" customHeight="1">
      <c r="A77" s="193" t="s">
        <v>197</v>
      </c>
      <c r="B77" s="207" t="s">
        <v>278</v>
      </c>
      <c r="C77" s="206">
        <v>0</v>
      </c>
      <c r="D77" s="201"/>
      <c r="E77" s="61">
        <v>0</v>
      </c>
      <c r="F77" s="201"/>
      <c r="G77" s="167">
        <v>-1420000</v>
      </c>
      <c r="H77" s="201"/>
      <c r="I77" s="83">
        <v>-2080000</v>
      </c>
    </row>
    <row r="78" spans="1:9" ht="20.25" customHeight="1">
      <c r="A78" s="220" t="s">
        <v>291</v>
      </c>
      <c r="B78" s="207"/>
      <c r="C78" s="332">
        <v>0</v>
      </c>
      <c r="D78" s="201"/>
      <c r="E78" s="61">
        <v>9887582</v>
      </c>
      <c r="F78" s="201"/>
      <c r="G78" s="328">
        <v>0</v>
      </c>
      <c r="H78" s="201"/>
      <c r="I78" s="83">
        <v>9887582</v>
      </c>
    </row>
    <row r="79" spans="1:9" ht="20.25" customHeight="1">
      <c r="A79" s="193" t="s">
        <v>198</v>
      </c>
      <c r="B79" s="207" t="s">
        <v>278</v>
      </c>
      <c r="C79" s="331">
        <v>-1500000</v>
      </c>
      <c r="D79" s="201"/>
      <c r="E79" s="61">
        <v>-2400000</v>
      </c>
      <c r="F79" s="201"/>
      <c r="G79" s="328">
        <v>-1500000</v>
      </c>
      <c r="H79" s="201"/>
      <c r="I79" s="83">
        <v>-2400000</v>
      </c>
    </row>
    <row r="80" spans="1:9" ht="20.25" customHeight="1">
      <c r="A80" s="193" t="s">
        <v>199</v>
      </c>
      <c r="B80" s="197"/>
      <c r="C80" s="331">
        <v>-1676948</v>
      </c>
      <c r="D80" s="201"/>
      <c r="E80" s="61">
        <v>-1888143</v>
      </c>
      <c r="F80" s="201"/>
      <c r="G80" s="328">
        <v>0</v>
      </c>
      <c r="H80" s="201"/>
      <c r="I80" s="83">
        <v>0</v>
      </c>
    </row>
    <row r="81" spans="1:9" ht="20.25" customHeight="1">
      <c r="A81" s="219" t="s">
        <v>200</v>
      </c>
      <c r="B81" s="207" t="s">
        <v>296</v>
      </c>
      <c r="C81" s="337">
        <v>-1965124</v>
      </c>
      <c r="D81" s="201"/>
      <c r="E81" s="61">
        <v>-1965101</v>
      </c>
      <c r="F81" s="201"/>
      <c r="G81" s="206">
        <v>-1965124</v>
      </c>
      <c r="H81" s="201"/>
      <c r="I81" s="83">
        <v>-1965101</v>
      </c>
    </row>
    <row r="82" spans="1:9" ht="20.25" customHeight="1">
      <c r="A82" s="193" t="s">
        <v>201</v>
      </c>
      <c r="B82" s="197"/>
      <c r="C82" s="331">
        <v>-270179</v>
      </c>
      <c r="D82" s="201"/>
      <c r="E82" s="61">
        <v>-76831</v>
      </c>
      <c r="F82" s="201"/>
      <c r="G82" s="328">
        <v>0</v>
      </c>
      <c r="H82" s="201"/>
      <c r="I82" s="83">
        <v>0</v>
      </c>
    </row>
    <row r="83" spans="1:9" ht="20.25" customHeight="1">
      <c r="A83" s="193" t="s">
        <v>202</v>
      </c>
      <c r="B83" s="197"/>
      <c r="C83" s="331">
        <v>-6991590</v>
      </c>
      <c r="D83" s="201"/>
      <c r="E83" s="61">
        <v>-7860381</v>
      </c>
      <c r="F83" s="201"/>
      <c r="G83" s="213">
        <v>-1507197</v>
      </c>
      <c r="H83" s="201"/>
      <c r="I83" s="83">
        <v>-1441907</v>
      </c>
    </row>
    <row r="84" spans="1:9" ht="20.25" customHeight="1">
      <c r="A84" s="193" t="s">
        <v>203</v>
      </c>
      <c r="B84" s="207" t="s">
        <v>278</v>
      </c>
      <c r="C84" s="331">
        <v>-38500</v>
      </c>
      <c r="D84" s="201"/>
      <c r="E84" s="61">
        <v>-322001</v>
      </c>
      <c r="F84" s="201"/>
      <c r="G84" s="328">
        <v>0</v>
      </c>
      <c r="H84" s="201"/>
      <c r="I84" s="83">
        <v>0</v>
      </c>
    </row>
    <row r="85" spans="1:9" ht="20.25" customHeight="1">
      <c r="A85" s="193" t="s">
        <v>163</v>
      </c>
      <c r="B85" s="207"/>
      <c r="C85" s="333">
        <v>-461260</v>
      </c>
      <c r="D85" s="201"/>
      <c r="E85" s="61">
        <v>-373973</v>
      </c>
      <c r="F85" s="201"/>
      <c r="G85" s="328">
        <v>-461260</v>
      </c>
      <c r="H85" s="201"/>
      <c r="I85" s="83">
        <v>-373973</v>
      </c>
    </row>
    <row r="86" spans="1:9" ht="20.25" customHeight="1">
      <c r="A86" s="214" t="s">
        <v>204</v>
      </c>
      <c r="B86" s="197"/>
      <c r="C86" s="215">
        <f>SUM(C74:C85)</f>
        <v>-1356660</v>
      </c>
      <c r="D86" s="216"/>
      <c r="E86" s="215">
        <f>SUM(E74:E85)</f>
        <v>-6272203</v>
      </c>
      <c r="F86" s="216"/>
      <c r="G86" s="215">
        <f>SUM(G74:G85)</f>
        <v>3646419</v>
      </c>
      <c r="H86" s="216"/>
      <c r="I86" s="215">
        <f>SUM(I74:I85)</f>
        <v>3626601</v>
      </c>
    </row>
    <row r="87" spans="1:9" ht="20.25" customHeight="1">
      <c r="A87" s="221"/>
      <c r="B87" s="197"/>
      <c r="C87" s="201"/>
      <c r="D87" s="201"/>
      <c r="E87" s="201"/>
      <c r="F87" s="201"/>
      <c r="G87" s="201"/>
      <c r="H87" s="201"/>
      <c r="I87" s="201"/>
    </row>
    <row r="88" spans="1:9" ht="20.25" customHeight="1">
      <c r="A88" s="205" t="s">
        <v>292</v>
      </c>
      <c r="B88" s="197"/>
      <c r="C88" s="201"/>
      <c r="D88" s="201"/>
      <c r="E88" s="201"/>
      <c r="F88" s="201"/>
      <c r="G88" s="201"/>
      <c r="H88" s="201"/>
      <c r="I88" s="201"/>
    </row>
    <row r="89" spans="1:9" ht="20.25" customHeight="1">
      <c r="A89" s="205" t="s">
        <v>205</v>
      </c>
      <c r="B89" s="197"/>
      <c r="C89" s="202">
        <f>C42+C71+C86</f>
        <v>1926807</v>
      </c>
      <c r="D89" s="201"/>
      <c r="E89" s="203">
        <f>E42+E71+E86</f>
        <v>3789729</v>
      </c>
      <c r="F89" s="201"/>
      <c r="G89" s="202">
        <f>G42+G71+G86</f>
        <v>-19056</v>
      </c>
      <c r="H89" s="201"/>
      <c r="I89" s="203">
        <f>I42+I71+I86</f>
        <v>3495</v>
      </c>
    </row>
    <row r="90" spans="1:9" ht="20.25" customHeight="1">
      <c r="A90" s="205" t="s">
        <v>206</v>
      </c>
      <c r="B90" s="197"/>
      <c r="C90" s="324">
        <v>-249118</v>
      </c>
      <c r="D90" s="201"/>
      <c r="E90" s="66">
        <v>-335092</v>
      </c>
      <c r="F90" s="201"/>
      <c r="G90" s="334">
        <v>0</v>
      </c>
      <c r="H90" s="201"/>
      <c r="I90" s="171">
        <v>0</v>
      </c>
    </row>
    <row r="91" spans="1:9" ht="20.25" customHeight="1">
      <c r="A91" s="214" t="s">
        <v>295</v>
      </c>
      <c r="B91" s="197"/>
      <c r="C91" s="222">
        <f>C89+C90</f>
        <v>1677689</v>
      </c>
      <c r="D91" s="216"/>
      <c r="E91" s="223">
        <f>E89+E90</f>
        <v>3454637</v>
      </c>
      <c r="F91" s="216"/>
      <c r="G91" s="223">
        <f>G89+G90</f>
        <v>-19056</v>
      </c>
      <c r="H91" s="216"/>
      <c r="I91" s="223">
        <f>I89+I90</f>
        <v>3495</v>
      </c>
    </row>
    <row r="92" spans="1:9" ht="20.25" customHeight="1">
      <c r="A92" s="224" t="s">
        <v>207</v>
      </c>
      <c r="B92" s="197"/>
      <c r="C92" s="203">
        <f>'FS-2-4'!I11</f>
        <v>17495531</v>
      </c>
      <c r="D92" s="201"/>
      <c r="E92" s="201">
        <v>18682608</v>
      </c>
      <c r="F92" s="201"/>
      <c r="G92" s="203">
        <f>'FS-2-4'!M11</f>
        <v>24881</v>
      </c>
      <c r="H92" s="201"/>
      <c r="I92" s="201">
        <v>4285</v>
      </c>
    </row>
    <row r="93" spans="1:9" s="165" customFormat="1" ht="20.25" customHeight="1" thickBot="1">
      <c r="A93" s="214" t="s">
        <v>234</v>
      </c>
      <c r="B93" s="197"/>
      <c r="C93" s="225">
        <f>C91+C92</f>
        <v>19173220</v>
      </c>
      <c r="D93" s="216"/>
      <c r="E93" s="226">
        <f>E91+E92</f>
        <v>22137245</v>
      </c>
      <c r="F93" s="216"/>
      <c r="G93" s="225">
        <f>G91+G92</f>
        <v>5825</v>
      </c>
      <c r="H93" s="216"/>
      <c r="I93" s="226">
        <f>I91+I92</f>
        <v>7780</v>
      </c>
    </row>
    <row r="94" spans="1:9" ht="20.2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  <mergeCell ref="C51:E51"/>
    <mergeCell ref="G51:I51"/>
    <mergeCell ref="C53:I53"/>
  </mergeCells>
  <pageMargins left="0.70866141732283505" right="0.56000000000000005" top="0.47244094488188998" bottom="0.511811023622047" header="0.511811023622047" footer="0.511811023622047"/>
  <pageSetup paperSize="9" scale="65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3580B7-2130-4A18-8372-08BF19F36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schemas.microsoft.com/office/2006/documentManagement/types"/>
    <ds:schemaRef ds:uri="509734b4-405c-47ad-b255-1aeec42951ba"/>
    <ds:schemaRef ds:uri="http://schemas.openxmlformats.org/package/2006/metadata/core-properties"/>
    <ds:schemaRef ds:uri="http://purl.org/dc/dcmitype/"/>
    <ds:schemaRef ds:uri="c4c4a96b-cbf3-4eae-9681-26a5212216c2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FS-2-4</vt:lpstr>
      <vt:lpstr>PL(3)5-6</vt:lpstr>
      <vt:lpstr>PL(6)7-8</vt:lpstr>
      <vt:lpstr>SH9</vt:lpstr>
      <vt:lpstr>SH10</vt:lpstr>
      <vt:lpstr>SH11</vt:lpstr>
      <vt:lpstr>SH12</vt:lpstr>
      <vt:lpstr>Cash Flow-13-14</vt:lpstr>
      <vt:lpstr>'Cash Flow-13-14'!Print_Area</vt:lpstr>
      <vt:lpstr>'FS-2-4'!Print_Area</vt:lpstr>
      <vt:lpstr>'PL(3)5-6'!Print_Area</vt:lpstr>
      <vt:lpstr>'PL(6)7-8'!Print_Area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Suwattana, Date-ub</cp:lastModifiedBy>
  <cp:revision/>
  <cp:lastPrinted>2025-08-11T09:31:33Z</cp:lastPrinted>
  <dcterms:created xsi:type="dcterms:W3CDTF">2009-07-17T09:19:25Z</dcterms:created>
  <dcterms:modified xsi:type="dcterms:W3CDTF">2025-08-13T09:15:07Z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