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IFS (1634207)\"/>
    </mc:Choice>
  </mc:AlternateContent>
  <xr:revisionPtr revIDLastSave="0" documentId="13_ncr:1_{CCE68006-CAE5-4B40-AE32-DACD93604EDC}" xr6:coauthVersionLast="47" xr6:coauthVersionMax="47" xr10:uidLastSave="{00000000-0000-0000-0000-000000000000}"/>
  <bookViews>
    <workbookView xWindow="-110" yWindow="-110" windowWidth="19420" windowHeight="11500" tabRatio="760" firstSheet="1" activeTab="7" xr2:uid="{00000000-000D-0000-FFFF-FFFF00000000}"/>
  </bookViews>
  <sheets>
    <sheet name="สินทรัพย์" sheetId="19" r:id="rId1"/>
    <sheet name="หนี้สิน" sheetId="20" r:id="rId2"/>
    <sheet name="กำไรขาดทุน 3 เดือน" sheetId="14" r:id="rId3"/>
    <sheet name="กำไรขาดทุน 6 เดือน" sheetId="17" r:id="rId4"/>
    <sheet name="ส่วนของผู้ถือหุ้น-ส่วนได้เสีย" sheetId="18" r:id="rId5"/>
    <sheet name="ส่วนของผู้ถือหุ้น-เฉพาะกิจการ" sheetId="10" r:id="rId6"/>
    <sheet name="Sheet2" sheetId="16" state="hidden" r:id="rId7"/>
    <sheet name="กระแสเงินสด" sheetId="12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7" l="1"/>
  <c r="F33" i="17"/>
  <c r="D23" i="14"/>
  <c r="D36" i="19"/>
  <c r="D23" i="20"/>
  <c r="F71" i="12"/>
  <c r="F63" i="12"/>
  <c r="F24" i="12"/>
  <c r="F39" i="12" s="1"/>
  <c r="F56" i="12" s="1"/>
  <c r="L17" i="18"/>
  <c r="L18" i="18" s="1"/>
  <c r="I17" i="18"/>
  <c r="I18" i="18" s="1"/>
  <c r="F17" i="18"/>
  <c r="F18" i="18" s="1"/>
  <c r="C17" i="18"/>
  <c r="C18" i="18" s="1"/>
  <c r="O16" i="18"/>
  <c r="O15" i="18"/>
  <c r="O13" i="18"/>
  <c r="F23" i="17"/>
  <c r="F17" i="17"/>
  <c r="F23" i="14"/>
  <c r="F17" i="14"/>
  <c r="D71" i="12"/>
  <c r="H71" i="12"/>
  <c r="D63" i="12"/>
  <c r="H63" i="12"/>
  <c r="C24" i="18"/>
  <c r="C25" i="18" s="1"/>
  <c r="F24" i="18"/>
  <c r="F25" i="18" s="1"/>
  <c r="I24" i="18"/>
  <c r="I25" i="18" s="1"/>
  <c r="O22" i="18"/>
  <c r="O20" i="18"/>
  <c r="C24" i="10"/>
  <c r="C25" i="10" s="1"/>
  <c r="F24" i="10"/>
  <c r="F25" i="10" s="1"/>
  <c r="I24" i="10"/>
  <c r="I25" i="10" s="1"/>
  <c r="O22" i="10"/>
  <c r="O20" i="10"/>
  <c r="C18" i="10"/>
  <c r="F18" i="10"/>
  <c r="I18" i="10"/>
  <c r="L18" i="10"/>
  <c r="O18" i="10"/>
  <c r="C17" i="10"/>
  <c r="F17" i="10"/>
  <c r="I17" i="10"/>
  <c r="L17" i="10"/>
  <c r="O17" i="10"/>
  <c r="O16" i="10"/>
  <c r="O15" i="10"/>
  <c r="O13" i="10"/>
  <c r="D23" i="17"/>
  <c r="H23" i="17"/>
  <c r="D17" i="17"/>
  <c r="D24" i="17" s="1"/>
  <c r="D29" i="17" s="1"/>
  <c r="D31" i="17" s="1"/>
  <c r="D33" i="17" s="1"/>
  <c r="H17" i="17"/>
  <c r="H23" i="14"/>
  <c r="D17" i="14"/>
  <c r="H17" i="14"/>
  <c r="D31" i="20"/>
  <c r="H31" i="20"/>
  <c r="H23" i="20"/>
  <c r="H36" i="19"/>
  <c r="J36" i="19"/>
  <c r="D22" i="19"/>
  <c r="H22" i="19"/>
  <c r="J22" i="19"/>
  <c r="D32" i="20" l="1"/>
  <c r="D37" i="19"/>
  <c r="D12" i="12"/>
  <c r="D24" i="12" s="1"/>
  <c r="D39" i="12" s="1"/>
  <c r="D56" i="12" s="1"/>
  <c r="D73" i="12" s="1"/>
  <c r="D75" i="12" s="1"/>
  <c r="H32" i="20"/>
  <c r="H37" i="19"/>
  <c r="F73" i="12"/>
  <c r="F75" i="12" s="1"/>
  <c r="O17" i="18"/>
  <c r="F24" i="17"/>
  <c r="F29" i="17" s="1"/>
  <c r="F31" i="17" s="1"/>
  <c r="F35" i="17" s="1"/>
  <c r="F24" i="14"/>
  <c r="F29" i="14" s="1"/>
  <c r="F31" i="14" s="1"/>
  <c r="F33" i="14" s="1"/>
  <c r="F35" i="14" s="1"/>
  <c r="O18" i="18"/>
  <c r="H24" i="17"/>
  <c r="H29" i="17" s="1"/>
  <c r="H31" i="17" s="1"/>
  <c r="H33" i="17" s="1"/>
  <c r="H24" i="14"/>
  <c r="D24" i="14"/>
  <c r="D29" i="14" s="1"/>
  <c r="D31" i="14" s="1"/>
  <c r="D33" i="14" s="1"/>
  <c r="D35" i="14" s="1"/>
  <c r="L23" i="10" l="1"/>
  <c r="L24" i="10" s="1"/>
  <c r="L25" i="10" s="1"/>
  <c r="H12" i="12"/>
  <c r="H24" i="12" s="1"/>
  <c r="H39" i="12" s="1"/>
  <c r="H56" i="12" s="1"/>
  <c r="H73" i="12" s="1"/>
  <c r="H75" i="12" s="1"/>
  <c r="D35" i="17"/>
  <c r="L23" i="18"/>
  <c r="H29" i="14"/>
  <c r="H31" i="14" s="1"/>
  <c r="H33" i="14" s="1"/>
  <c r="H35" i="17"/>
  <c r="F23" i="20"/>
  <c r="J23" i="20"/>
  <c r="F31" i="20"/>
  <c r="J31" i="20"/>
  <c r="F66" i="20"/>
  <c r="J66" i="20"/>
  <c r="F22" i="19"/>
  <c r="F36" i="19"/>
  <c r="O23" i="10" l="1"/>
  <c r="O24" i="10" s="1"/>
  <c r="O25" i="10" s="1"/>
  <c r="H65" i="20"/>
  <c r="H66" i="20" s="1"/>
  <c r="H67" i="20" s="1"/>
  <c r="J32" i="20"/>
  <c r="J67" i="20" s="1"/>
  <c r="L24" i="18"/>
  <c r="L25" i="18" s="1"/>
  <c r="D65" i="20" s="1"/>
  <c r="D66" i="20" s="1"/>
  <c r="D67" i="20" s="1"/>
  <c r="O23" i="18"/>
  <c r="O24" i="18" s="1"/>
  <c r="O25" i="18" s="1"/>
  <c r="H35" i="14"/>
  <c r="J37" i="19"/>
  <c r="F37" i="19"/>
  <c r="F32" i="20"/>
  <c r="F67" i="20" s="1"/>
  <c r="J71" i="12"/>
  <c r="J63" i="12" l="1"/>
  <c r="J17" i="17" l="1"/>
  <c r="J24" i="12" l="1"/>
  <c r="J17" i="14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A44" i="12" l="1"/>
  <c r="J39" i="12" l="1"/>
  <c r="J56" i="12" s="1"/>
  <c r="J73" i="12" l="1"/>
  <c r="J75" i="12" s="1"/>
  <c r="J23" i="17" l="1"/>
  <c r="J24" i="17" s="1"/>
  <c r="J29" i="17" s="1"/>
  <c r="J31" i="17" l="1"/>
  <c r="J23" i="14"/>
  <c r="J24" i="14" s="1"/>
  <c r="J29" i="14" s="1"/>
  <c r="J35" i="17" l="1"/>
  <c r="J31" i="14"/>
  <c r="J33" i="14" s="1"/>
  <c r="J35" i="14" s="1"/>
</calcChain>
</file>

<file path=xl/sharedStrings.xml><?xml version="1.0" encoding="utf-8"?>
<sst xmlns="http://schemas.openxmlformats.org/spreadsheetml/2006/main" count="317" uniqueCount="157">
  <si>
    <t>บริษัท ไอเอฟเอส แคปปิตอล (ประเทศไทย) จำกัด (มหาชน)</t>
  </si>
  <si>
    <t xml:space="preserve">งบฐานะการเงิน </t>
  </si>
  <si>
    <t>ณ วันที่ 30 มิถุนายน 2568</t>
  </si>
  <si>
    <t>หน่วย : บาท</t>
  </si>
  <si>
    <t>งบการเงิน</t>
  </si>
  <si>
    <t xml:space="preserve">งบการเงินเฉพาะกิจการ </t>
  </si>
  <si>
    <t>ที่แสดงเงินลงทุน</t>
  </si>
  <si>
    <t>ตามวิธีส่วนได้เสีย</t>
  </si>
  <si>
    <t>หมายเหตุ</t>
  </si>
  <si>
    <t>ณ วันที่</t>
  </si>
  <si>
    <t>30 มิถุนายน</t>
  </si>
  <si>
    <t>31 ธันวาคม</t>
  </si>
  <si>
    <t>“ยังไม่ได้ตรวจสอบ”</t>
  </si>
  <si>
    <t xml:space="preserve">                          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</si>
  <si>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</si>
  <si>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</si>
  <si>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</si>
  <si>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</si>
  <si>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</si>
  <si>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 xml:space="preserve">เงินให้กู้ยืมค่าซื้อสินค้า 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</si>
  <si>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</si>
  <si>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</si>
  <si>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</si>
  <si>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</si>
  <si>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เงินฝากธนาคารที่ใช้เป็นหลักประกัน </t>
  </si>
  <si>
    <t>เงินลงทุนในการร่วมค้า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</si>
  <si>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</si>
  <si>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</si>
  <si>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</si>
  <si>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</si>
  <si>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</si>
  <si>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</si>
  <si>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</si>
  <si>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</si>
  <si>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</si>
  <si>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</si>
  <si>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</si>
  <si>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</si>
  <si>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</si>
  <si>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</si>
  <si>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</si>
  <si>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</si>
  <si>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เจ้าหนี้หมุนเวียนอื่น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</si>
  <si>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</si>
  <si>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</si>
  <si>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</si>
  <si>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</si>
  <si>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</si>
  <si>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</si>
  <si>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</si>
  <si>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</si>
  <si>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</si>
  <si>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</si>
  <si>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</si>
  <si>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</si>
  <si>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</si>
  <si>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</si>
  <si>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</si>
  <si>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</si>
  <si>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</si>
  <si>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</si>
  <si>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493,500,000 หุ้น มูลค่าหุ้นละ 1 บาท</t>
  </si>
  <si>
    <t>ทุนที่ออกและชำระแล้ว</t>
  </si>
  <si>
    <t>หุ้นสามัญ 493,499,975 หุ้น มูลค่าหุ้นละ 1 บาท</t>
  </si>
  <si>
    <t xml:space="preserve">      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</si>
  <si>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</si>
  <si>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</si>
  <si>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</si>
  <si>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</si>
  <si>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</si>
  <si>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</si>
  <si>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</si>
  <si>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2568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</si>
  <si>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</si>
  <si>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</si>
  <si>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</si>
  <si>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รายได้จากสัญญาเช่าเงินทุน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</si>
  <si>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</si>
  <si>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</si>
  <si>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</si>
  <si>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</si>
  <si>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</si>
  <si>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</si>
  <si>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</si>
  <si>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</si>
  <si>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</si>
  <si>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</si>
  <si>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ขาดทุนจากการด้อยค่าซึ่งเป็นไปตาม TFRS 9 </t>
  </si>
  <si>
    <t>ส่วนแบ่งขาดทุนของการร่วมค้าที่ใช้วิธีส่วนได้เสีย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</si>
  <si>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</si>
  <si>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</si>
  <si>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</si>
  <si>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</si>
  <si>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</si>
  <si>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</si>
  <si>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</si>
  <si>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</si>
  <si>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</si>
  <si>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สำหรับงวดหกเดือนสิ้นสุดวันที่ 30 มิถุนายน 2568</t>
  </si>
  <si>
    <t>ขาดทุนจากการด้อยค่าซึ่งเป็นไปตาม TFRS 9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</si>
  <si>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</si>
  <si>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</si>
  <si>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</si>
  <si>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ที่ออกและ</t>
  </si>
  <si>
    <t>ส่วนเกินมูลค่า</t>
  </si>
  <si>
    <t xml:space="preserve">จัดสรรแล้ว
</t>
  </si>
  <si>
    <t xml:space="preserve">รวม
</t>
  </si>
  <si>
    <t>ชำระแล้ว</t>
  </si>
  <si>
    <t>หุ้นสามัญ</t>
  </si>
  <si>
    <t>ทุนสำรองตามกฎหมาย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</si>
  <si>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</si>
  <si>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</si>
  <si>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</t>
  </si>
  <si>
    <t>รวมการเปลี่ยนแปลงส่วนของผู้ถือหุ้น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</si>
  <si>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</si>
  <si>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</si>
  <si>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</si>
  <si>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</si>
  <si>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</si>
  <si>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</si>
  <si>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</si>
  <si>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ขาดทุนจากการขายทรัพย์สินรอการขาย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</si>
  <si>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</si>
  <si>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</si>
  <si>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ค่าใช้จ่ายดอกเบี้ยจ่าย</t>
  </si>
  <si>
    <t>ดอกเบี้ยรับ</t>
  </si>
  <si>
    <t>ค่าใช้จ่ายผลประโยชน์พนักงาน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</si>
  <si>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</si>
  <si>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</si>
  <si>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</si>
  <si>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ลูกหนี้จากสัญญาเช่าซื้อ</t>
  </si>
  <si>
    <t>ลูกหนี้ตามสัญญาเช่าเงินทุน</t>
  </si>
  <si>
    <t>เงินให้กู้ยืมค่าซื้อสินค้า</t>
  </si>
  <si>
    <t>สินทรัพย์ไม่หมุนเวียนอื่น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</si>
  <si>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</si>
  <si>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</si>
  <si>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</si>
  <si>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</si>
  <si>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ดอกเบี้ยจ่าย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</si>
  <si>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</si>
  <si>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</si>
  <si>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</si>
  <si>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</si>
  <si>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</si>
  <si>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</si>
  <si>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</si>
  <si>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</si>
  <si>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</si>
  <si>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</si>
  <si>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เงินสดจ่ายเพื่อชำระเงินกู้ยืมระยะสั้นแก่สถาบันการเงิน 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</si>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</sst>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??_);_(@_)"/>
  </numFmts>
  <fonts count="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7" fillId="0" borderId="0" applyFont="0" applyFill="0" applyBorder="0" applyAlignment="0" applyProtection="0"/>
  </cellStyleXfs>
  <cellXfs count="122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4" fontId="44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7" fontId="46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3" fontId="48" fillId="0" borderId="0" xfId="0" applyNumberFormat="1" applyFont="1" applyAlignment="1">
      <alignment vertical="center" wrapText="1"/>
    </xf>
    <xf numFmtId="3" fontId="48" fillId="0" borderId="14" xfId="0" applyNumberFormat="1" applyFont="1" applyBorder="1" applyAlignment="1">
      <alignment vertical="center" wrapText="1"/>
    </xf>
    <xf numFmtId="0" fontId="49" fillId="0" borderId="0" xfId="0" applyFont="1" applyAlignment="1">
      <alignment vertical="center" wrapText="1"/>
    </xf>
    <xf numFmtId="3" fontId="49" fillId="0" borderId="0" xfId="0" applyNumberFormat="1" applyFont="1" applyAlignment="1">
      <alignment vertical="center" wrapText="1"/>
    </xf>
    <xf numFmtId="0" fontId="48" fillId="0" borderId="0" xfId="0" applyFont="1" applyAlignment="1">
      <alignment vertical="center" wrapText="1"/>
    </xf>
    <xf numFmtId="3" fontId="49" fillId="0" borderId="15" xfId="0" applyNumberFormat="1" applyFont="1" applyBorder="1" applyAlignment="1">
      <alignment vertical="center" wrapText="1"/>
    </xf>
    <xf numFmtId="3" fontId="49" fillId="0" borderId="16" xfId="0" applyNumberFormat="1" applyFont="1" applyBorder="1" applyAlignment="1">
      <alignment vertical="center" wrapText="1"/>
    </xf>
    <xf numFmtId="0" fontId="0" fillId="33" borderId="0" xfId="0" applyFill="1"/>
    <xf numFmtId="172" fontId="3" fillId="0" borderId="2" xfId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172" fontId="3" fillId="0" borderId="0" xfId="1" quotePrefix="1" applyNumberFormat="1" applyFont="1" applyFill="1" applyAlignment="1">
      <alignment horizontal="center" vertical="center"/>
    </xf>
    <xf numFmtId="170" fontId="3" fillId="0" borderId="2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horizontal="right" vertical="center"/>
    </xf>
    <xf numFmtId="167" fontId="3" fillId="0" borderId="17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170" fontId="3" fillId="0" borderId="0" xfId="1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 indent="2"/>
    </xf>
    <xf numFmtId="3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 indent="2"/>
    </xf>
    <xf numFmtId="37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 indent="4"/>
    </xf>
    <xf numFmtId="168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 indent="2"/>
    </xf>
    <xf numFmtId="167" fontId="3" fillId="0" borderId="2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167" fontId="3" fillId="0" borderId="1" xfId="4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4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 wrapText="1"/>
    </xf>
    <xf numFmtId="0" fontId="45" fillId="0" borderId="2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justify" vertical="center"/>
    </xf>
    <xf numFmtId="39" fontId="44" fillId="0" borderId="0" xfId="0" applyNumberFormat="1" applyFont="1" applyFill="1" applyAlignment="1">
      <alignment vertical="center"/>
    </xf>
    <xf numFmtId="0" fontId="44" fillId="0" borderId="0" xfId="5" applyFont="1" applyFill="1" applyAlignment="1">
      <alignment horizontal="left" vertical="center" indent="1"/>
    </xf>
    <xf numFmtId="0" fontId="44" fillId="0" borderId="0" xfId="0" applyFont="1" applyFill="1" applyAlignment="1">
      <alignment horizontal="center" vertical="center"/>
    </xf>
    <xf numFmtId="169" fontId="44" fillId="0" borderId="0" xfId="0" applyNumberFormat="1" applyFont="1" applyFill="1" applyAlignment="1">
      <alignment horizontal="center" vertical="center"/>
    </xf>
    <xf numFmtId="169" fontId="44" fillId="0" borderId="2" xfId="0" applyNumberFormat="1" applyFont="1" applyFill="1" applyBorder="1" applyAlignment="1">
      <alignment horizontal="center" vertical="center"/>
    </xf>
    <xf numFmtId="37" fontId="44" fillId="0" borderId="2" xfId="0" applyNumberFormat="1" applyFont="1" applyFill="1" applyBorder="1" applyAlignment="1">
      <alignment vertical="center"/>
    </xf>
    <xf numFmtId="169" fontId="44" fillId="0" borderId="1" xfId="0" applyNumberFormat="1" applyFont="1" applyFill="1" applyBorder="1" applyAlignment="1">
      <alignment horizontal="center" vertical="center"/>
    </xf>
    <xf numFmtId="37" fontId="44" fillId="0" borderId="1" xfId="0" applyNumberFormat="1" applyFont="1" applyFill="1" applyBorder="1" applyAlignment="1">
      <alignment vertical="center"/>
    </xf>
    <xf numFmtId="37" fontId="44" fillId="0" borderId="4" xfId="0" applyNumberFormat="1" applyFont="1" applyFill="1" applyBorder="1" applyAlignment="1">
      <alignment vertical="center"/>
    </xf>
    <xf numFmtId="164" fontId="4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39" fontId="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justify" vertical="center"/>
    </xf>
    <xf numFmtId="0" fontId="4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9" fontId="3" fillId="0" borderId="0" xfId="473" applyFont="1" applyFill="1" applyAlignment="1">
      <alignment vertical="center"/>
    </xf>
    <xf numFmtId="166" fontId="3" fillId="0" borderId="0" xfId="473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5" fillId="0" borderId="2" xfId="0" applyFont="1" applyFill="1" applyBorder="1" applyAlignment="1">
      <alignment horizontal="right" vertical="center"/>
    </xf>
    <xf numFmtId="0" fontId="45" fillId="0" borderId="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3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3643-1417-4281-9321-9E39024EFD82}">
  <sheetPr>
    <tabColor rgb="FF00B050"/>
  </sheetPr>
  <dimension ref="A1:K43"/>
  <sheetViews>
    <sheetView topLeftCell="A34" zoomScaleNormal="100" zoomScaleSheetLayoutView="94" zoomScalePageLayoutView="70" workbookViewId="0">
      <selection activeCell="A41" sqref="A41"/>
    </sheetView>
  </sheetViews>
  <sheetFormatPr defaultColWidth="9.09765625" defaultRowHeight="24" customHeight="1"/>
  <cols>
    <col min="1" max="1" width="50.296875" style="44" customWidth="1"/>
    <col min="2" max="2" width="10.09765625" style="44" bestFit="1" customWidth="1"/>
    <col min="3" max="3" width="1" style="44" customWidth="1"/>
    <col min="4" max="4" width="17.69921875" style="44" customWidth="1"/>
    <col min="5" max="5" width="1" style="44" customWidth="1"/>
    <col min="6" max="6" width="16.69921875" style="44" customWidth="1"/>
    <col min="7" max="7" width="1.19921875" style="44" customWidth="1"/>
    <col min="8" max="8" width="16.69921875" style="44" customWidth="1"/>
    <col min="9" max="9" width="1.3984375" style="44" customWidth="1"/>
    <col min="10" max="10" width="16.69921875" style="44" customWidth="1"/>
    <col min="11" max="11" width="13.8984375" style="44" bestFit="1" customWidth="1"/>
    <col min="12" max="16384" width="9.09765625" style="44"/>
  </cols>
  <sheetData>
    <row r="1" spans="1:10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6" customHeight="1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26" customHeight="1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6" customHeight="1">
      <c r="A4" s="113" t="s">
        <v>3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9" customHeight="1"/>
    <row r="6" spans="1:10" ht="24" customHeight="1">
      <c r="B6" s="81"/>
      <c r="C6" s="81"/>
      <c r="D6" s="114" t="s">
        <v>4</v>
      </c>
      <c r="E6" s="114"/>
      <c r="F6" s="114"/>
      <c r="G6" s="45"/>
      <c r="H6" s="111" t="s">
        <v>5</v>
      </c>
      <c r="I6" s="111"/>
      <c r="J6" s="111"/>
    </row>
    <row r="7" spans="1:10" ht="24" customHeight="1">
      <c r="B7" s="81"/>
      <c r="C7" s="81"/>
      <c r="D7" s="114" t="s">
        <v>6</v>
      </c>
      <c r="E7" s="114"/>
      <c r="F7" s="114"/>
      <c r="G7" s="81"/>
      <c r="H7" s="81"/>
      <c r="I7" s="81"/>
      <c r="J7" s="81"/>
    </row>
    <row r="8" spans="1:10" ht="24" customHeight="1">
      <c r="B8" s="81"/>
      <c r="C8" s="81"/>
      <c r="D8" s="114" t="s">
        <v>7</v>
      </c>
      <c r="E8" s="114"/>
      <c r="F8" s="114"/>
      <c r="G8" s="45"/>
      <c r="H8" s="111"/>
      <c r="I8" s="111"/>
      <c r="J8" s="111"/>
    </row>
    <row r="9" spans="1:10" ht="24" customHeight="1">
      <c r="B9" s="81" t="s">
        <v>8</v>
      </c>
      <c r="C9" s="81"/>
      <c r="D9" s="81" t="s">
        <v>9</v>
      </c>
      <c r="E9" s="45"/>
      <c r="F9" s="81" t="s">
        <v>9</v>
      </c>
      <c r="G9" s="81"/>
      <c r="H9" s="81" t="s">
        <v>9</v>
      </c>
      <c r="I9" s="45"/>
      <c r="J9" s="81" t="s">
        <v>9</v>
      </c>
    </row>
    <row r="10" spans="1:10" ht="24" customHeight="1">
      <c r="B10" s="81"/>
      <c r="C10" s="81"/>
      <c r="D10" s="46" t="s">
        <v>10</v>
      </c>
      <c r="E10" s="47"/>
      <c r="F10" s="46" t="s">
        <v>11</v>
      </c>
      <c r="G10" s="46"/>
      <c r="H10" s="46" t="s">
        <v>10</v>
      </c>
      <c r="I10" s="47"/>
      <c r="J10" s="46" t="s">
        <v>11</v>
      </c>
    </row>
    <row r="11" spans="1:10" ht="24" customHeight="1">
      <c r="B11" s="81"/>
      <c r="C11" s="81"/>
      <c r="D11" s="81">
        <v>2568</v>
      </c>
      <c r="E11" s="45"/>
      <c r="F11" s="81">
        <v>2567</v>
      </c>
      <c r="G11" s="81"/>
      <c r="H11" s="81">
        <v>2568</v>
      </c>
      <c r="I11" s="45"/>
      <c r="J11" s="81">
        <v>2567</v>
      </c>
    </row>
    <row r="12" spans="1:10" ht="24" customHeight="1">
      <c r="B12" s="81"/>
      <c r="C12" s="81"/>
      <c r="D12" s="81" t="s">
        <v>12</v>
      </c>
      <c r="E12" s="45"/>
      <c r="F12" s="81"/>
      <c r="G12" s="45"/>
      <c r="H12" s="81" t="s">
        <v>12</v>
      </c>
      <c r="I12" s="45"/>
      <c r="J12" s="81"/>
    </row>
    <row r="13" spans="1:10" ht="24" customHeight="1">
      <c r="A13" s="48" t="s">
        <v>13</v>
      </c>
      <c r="B13" s="81"/>
      <c r="C13" s="81"/>
    </row>
    <row r="14" spans="1:10" ht="24" customHeight="1">
      <c r="A14" s="44" t="s">
        <v>14</v>
      </c>
    </row>
    <row r="15" spans="1:10" ht="24" customHeight="1">
      <c r="A15" s="49" t="s">
        <v>15</v>
      </c>
      <c r="B15" s="50">
        <v>6</v>
      </c>
      <c r="D15" s="1">
        <v>677849563</v>
      </c>
      <c r="E15" s="49"/>
      <c r="F15" s="1">
        <v>434329226</v>
      </c>
      <c r="G15" s="51"/>
      <c r="H15" s="1">
        <v>677849563</v>
      </c>
      <c r="I15" s="51"/>
      <c r="J15" s="1">
        <v>434329226</v>
      </c>
    </row>
    <row r="16" spans="1:10" ht="24" customHeight="1">
      <c r="A16" s="49" t="s">
        <v>16</v>
      </c>
      <c r="B16" s="50">
        <v>7</v>
      </c>
      <c r="C16" s="50"/>
      <c r="D16" s="1">
        <v>3136953373</v>
      </c>
      <c r="E16" s="50"/>
      <c r="F16" s="3">
        <v>3242528555</v>
      </c>
      <c r="G16" s="51"/>
      <c r="H16" s="1">
        <v>3136953373</v>
      </c>
      <c r="I16" s="51"/>
      <c r="J16" s="3">
        <v>3242528555</v>
      </c>
    </row>
    <row r="17" spans="1:11" ht="24" customHeight="1">
      <c r="A17" s="49" t="s">
        <v>17</v>
      </c>
      <c r="B17" s="50">
        <v>8</v>
      </c>
      <c r="C17" s="50"/>
      <c r="D17" s="1">
        <v>682700</v>
      </c>
      <c r="E17" s="50"/>
      <c r="F17" s="3">
        <v>1378267</v>
      </c>
      <c r="G17" s="51"/>
      <c r="H17" s="1">
        <v>682700</v>
      </c>
      <c r="I17" s="51"/>
      <c r="J17" s="3">
        <v>1378267</v>
      </c>
      <c r="K17" s="52"/>
    </row>
    <row r="18" spans="1:11" ht="24" customHeight="1">
      <c r="A18" s="49" t="s">
        <v>18</v>
      </c>
      <c r="B18" s="50">
        <v>9</v>
      </c>
      <c r="C18" s="50"/>
      <c r="D18" s="1">
        <v>60837081</v>
      </c>
      <c r="E18" s="50"/>
      <c r="F18" s="3">
        <v>66049447</v>
      </c>
      <c r="G18" s="51"/>
      <c r="H18" s="1">
        <v>60837081</v>
      </c>
      <c r="I18" s="51"/>
      <c r="J18" s="3">
        <v>66049447</v>
      </c>
      <c r="K18" s="52"/>
    </row>
    <row r="19" spans="1:11" ht="24" customHeight="1">
      <c r="A19" s="49" t="s">
        <v>19</v>
      </c>
      <c r="B19" s="50">
        <v>10</v>
      </c>
      <c r="C19" s="50"/>
      <c r="D19" s="1">
        <v>113645563</v>
      </c>
      <c r="E19" s="50"/>
      <c r="F19" s="3">
        <v>124959951</v>
      </c>
      <c r="G19" s="51"/>
      <c r="H19" s="1">
        <v>113645563</v>
      </c>
      <c r="I19" s="51"/>
      <c r="J19" s="3">
        <v>124959951</v>
      </c>
    </row>
    <row r="20" spans="1:11" ht="24" customHeight="1">
      <c r="A20" s="49" t="s">
        <v>20</v>
      </c>
      <c r="B20" s="50"/>
      <c r="C20" s="50"/>
      <c r="D20" s="1">
        <v>9686480</v>
      </c>
      <c r="E20" s="50"/>
      <c r="F20" s="3">
        <v>12093216</v>
      </c>
      <c r="G20" s="51"/>
      <c r="H20" s="1">
        <v>9686480</v>
      </c>
      <c r="I20" s="51"/>
      <c r="J20" s="3">
        <v>12093216</v>
      </c>
    </row>
    <row r="21" spans="1:11" ht="24" customHeight="1">
      <c r="A21" s="49" t="s">
        <v>21</v>
      </c>
      <c r="B21" s="52"/>
      <c r="C21" s="52"/>
      <c r="D21" s="1">
        <v>236840</v>
      </c>
      <c r="E21" s="50"/>
      <c r="F21" s="3">
        <v>544177</v>
      </c>
      <c r="G21" s="51"/>
      <c r="H21" s="1">
        <v>236840</v>
      </c>
      <c r="I21" s="51"/>
      <c r="J21" s="3">
        <v>544177</v>
      </c>
    </row>
    <row r="22" spans="1:11" ht="24" customHeight="1">
      <c r="A22" s="53" t="s">
        <v>22</v>
      </c>
      <c r="B22" s="50"/>
      <c r="C22" s="50"/>
      <c r="D22" s="5">
        <f>SUM(D15:D21)</f>
        <v>3999891600</v>
      </c>
      <c r="E22" s="50"/>
      <c r="F22" s="5">
        <f>SUM(F15:F21)</f>
        <v>3881882839</v>
      </c>
      <c r="G22" s="51"/>
      <c r="H22" s="5">
        <f>SUM(H15:H21)</f>
        <v>3999891600</v>
      </c>
      <c r="I22" s="51"/>
      <c r="J22" s="5">
        <f>SUM(J15:J21)</f>
        <v>3881882839</v>
      </c>
    </row>
    <row r="23" spans="1:11" ht="24" customHeight="1">
      <c r="B23" s="50"/>
      <c r="C23" s="50"/>
      <c r="D23" s="10"/>
      <c r="E23" s="50"/>
      <c r="F23" s="10"/>
      <c r="G23" s="51"/>
      <c r="H23" s="10"/>
      <c r="I23" s="51"/>
      <c r="J23" s="10"/>
    </row>
    <row r="24" spans="1:11" ht="24" customHeight="1">
      <c r="A24" s="44" t="s">
        <v>23</v>
      </c>
      <c r="B24" s="50"/>
      <c r="C24" s="50"/>
      <c r="D24" s="10"/>
      <c r="E24" s="50"/>
      <c r="F24" s="10"/>
      <c r="G24" s="51"/>
      <c r="H24" s="10"/>
      <c r="I24" s="51"/>
      <c r="J24" s="10"/>
    </row>
    <row r="25" spans="1:11" ht="24" customHeight="1">
      <c r="A25" s="49" t="s">
        <v>24</v>
      </c>
      <c r="B25" s="50"/>
      <c r="C25" s="50"/>
      <c r="D25" s="1">
        <v>166046</v>
      </c>
      <c r="E25" s="50"/>
      <c r="F25" s="3">
        <v>165413</v>
      </c>
      <c r="G25" s="51"/>
      <c r="H25" s="1">
        <v>166046</v>
      </c>
      <c r="I25" s="51"/>
      <c r="J25" s="3">
        <v>165413</v>
      </c>
    </row>
    <row r="26" spans="1:11" ht="24" customHeight="1">
      <c r="A26" s="49" t="s">
        <v>25</v>
      </c>
      <c r="B26" s="50">
        <v>11</v>
      </c>
      <c r="C26" s="50"/>
      <c r="D26" s="1">
        <v>47882414</v>
      </c>
      <c r="E26" s="50"/>
      <c r="F26" s="37">
        <v>48478960</v>
      </c>
      <c r="G26" s="51"/>
      <c r="H26" s="1">
        <v>49000000</v>
      </c>
      <c r="I26" s="51"/>
      <c r="J26" s="37">
        <v>49000000</v>
      </c>
    </row>
    <row r="27" spans="1:11" ht="24" customHeight="1">
      <c r="A27" s="49" t="s">
        <v>26</v>
      </c>
      <c r="B27" s="50">
        <v>8</v>
      </c>
      <c r="C27" s="50"/>
      <c r="D27" s="54">
        <v>0</v>
      </c>
      <c r="E27" s="50"/>
      <c r="F27" s="3">
        <v>300000</v>
      </c>
      <c r="G27" s="51"/>
      <c r="H27" s="54">
        <v>0</v>
      </c>
      <c r="I27" s="51"/>
      <c r="J27" s="3">
        <v>300000</v>
      </c>
    </row>
    <row r="28" spans="1:11" ht="24" customHeight="1">
      <c r="A28" s="49" t="s">
        <v>27</v>
      </c>
      <c r="B28" s="50">
        <v>9</v>
      </c>
      <c r="C28" s="50"/>
      <c r="D28" s="1">
        <v>58443392</v>
      </c>
      <c r="E28" s="50"/>
      <c r="F28" s="3">
        <v>59279788</v>
      </c>
      <c r="G28" s="51"/>
      <c r="H28" s="1">
        <v>58443392</v>
      </c>
      <c r="I28" s="51"/>
      <c r="J28" s="3">
        <v>59279788</v>
      </c>
    </row>
    <row r="29" spans="1:11" ht="24" customHeight="1">
      <c r="A29" s="49" t="s">
        <v>28</v>
      </c>
      <c r="B29" s="50"/>
      <c r="C29" s="50"/>
      <c r="D29" s="1">
        <v>41760218</v>
      </c>
      <c r="E29" s="50"/>
      <c r="F29" s="3">
        <v>44078527</v>
      </c>
      <c r="G29" s="51"/>
      <c r="H29" s="1">
        <v>41760218</v>
      </c>
      <c r="I29" s="51"/>
      <c r="J29" s="3">
        <v>44078527</v>
      </c>
    </row>
    <row r="30" spans="1:11" ht="24" customHeight="1">
      <c r="A30" s="49" t="s">
        <v>29</v>
      </c>
      <c r="B30" s="50"/>
      <c r="C30" s="50"/>
      <c r="D30" s="1">
        <v>7805181</v>
      </c>
      <c r="E30" s="50"/>
      <c r="F30" s="3">
        <v>8609034</v>
      </c>
      <c r="G30" s="51"/>
      <c r="H30" s="1">
        <v>7805181</v>
      </c>
      <c r="I30" s="51"/>
      <c r="J30" s="3">
        <v>8609034</v>
      </c>
    </row>
    <row r="31" spans="1:11" ht="24" customHeight="1">
      <c r="A31" s="49" t="s">
        <v>30</v>
      </c>
      <c r="B31" s="50"/>
      <c r="C31" s="50"/>
      <c r="D31" s="1">
        <v>4361463</v>
      </c>
      <c r="E31" s="49"/>
      <c r="F31" s="3">
        <v>3577348</v>
      </c>
      <c r="G31" s="51"/>
      <c r="H31" s="1">
        <v>4361463</v>
      </c>
      <c r="I31" s="51"/>
      <c r="J31" s="3">
        <v>3577348</v>
      </c>
    </row>
    <row r="32" spans="1:11" ht="24" customHeight="1">
      <c r="A32" s="49" t="s">
        <v>31</v>
      </c>
      <c r="B32" s="50"/>
      <c r="C32" s="50"/>
      <c r="D32" s="1">
        <v>242501</v>
      </c>
      <c r="E32" s="50"/>
      <c r="F32" s="3">
        <v>344464</v>
      </c>
      <c r="G32" s="51"/>
      <c r="H32" s="1">
        <v>242501</v>
      </c>
      <c r="I32" s="51"/>
      <c r="J32" s="3">
        <v>344464</v>
      </c>
    </row>
    <row r="33" spans="1:10" ht="24" customHeight="1">
      <c r="A33" s="49" t="s">
        <v>32</v>
      </c>
      <c r="B33" s="50"/>
      <c r="C33" s="50"/>
      <c r="D33" s="1">
        <v>61855200</v>
      </c>
      <c r="E33" s="49"/>
      <c r="F33" s="3">
        <v>43019898</v>
      </c>
      <c r="G33" s="51"/>
      <c r="H33" s="1">
        <v>61855200</v>
      </c>
      <c r="I33" s="51"/>
      <c r="J33" s="3">
        <v>43019898</v>
      </c>
    </row>
    <row r="34" spans="1:10" ht="24" customHeight="1">
      <c r="A34" s="49" t="s">
        <v>33</v>
      </c>
      <c r="B34" s="55"/>
      <c r="C34" s="55"/>
      <c r="D34" s="1">
        <v>80000</v>
      </c>
      <c r="E34" s="50"/>
      <c r="F34" s="3">
        <v>80000</v>
      </c>
      <c r="G34" s="51"/>
      <c r="H34" s="1">
        <v>80000</v>
      </c>
      <c r="I34" s="51"/>
      <c r="J34" s="3">
        <v>80000</v>
      </c>
    </row>
    <row r="35" spans="1:10" ht="24" customHeight="1">
      <c r="A35" s="49" t="s">
        <v>34</v>
      </c>
      <c r="B35" s="49"/>
      <c r="C35" s="49"/>
      <c r="D35" s="7">
        <v>446203</v>
      </c>
      <c r="E35" s="53"/>
      <c r="F35" s="7">
        <v>297246</v>
      </c>
      <c r="G35" s="51"/>
      <c r="H35" s="7">
        <v>446203</v>
      </c>
      <c r="I35" s="51"/>
      <c r="J35" s="7">
        <v>297246</v>
      </c>
    </row>
    <row r="36" spans="1:10" ht="24" customHeight="1">
      <c r="A36" s="53" t="s">
        <v>35</v>
      </c>
      <c r="B36" s="53"/>
      <c r="C36" s="53"/>
      <c r="D36" s="1">
        <f>SUM(D25:D35)</f>
        <v>223042618</v>
      </c>
      <c r="E36" s="45"/>
      <c r="F36" s="1">
        <f>SUM(F25:F35)</f>
        <v>208230678</v>
      </c>
      <c r="G36" s="51"/>
      <c r="H36" s="1">
        <f>SUM(H25:H35)</f>
        <v>224160204</v>
      </c>
      <c r="I36" s="51"/>
      <c r="J36" s="1">
        <f>SUM(J25:J35)</f>
        <v>208751718</v>
      </c>
    </row>
    <row r="37" spans="1:10" ht="24" customHeight="1" thickBot="1">
      <c r="A37" s="45" t="s">
        <v>36</v>
      </c>
      <c r="B37" s="45"/>
      <c r="C37" s="45"/>
      <c r="D37" s="2">
        <f>+D36+D22</f>
        <v>4222934218</v>
      </c>
      <c r="F37" s="2">
        <f>+F36+F22</f>
        <v>4090113517</v>
      </c>
      <c r="G37" s="51"/>
      <c r="H37" s="2">
        <f>+H36+H22</f>
        <v>4224051804</v>
      </c>
      <c r="I37" s="51"/>
      <c r="J37" s="2">
        <f>+J36+J22</f>
        <v>4090634557</v>
      </c>
    </row>
    <row r="38" spans="1:10" ht="24" customHeight="1" thickTop="1">
      <c r="A38" s="45"/>
      <c r="B38" s="45"/>
      <c r="C38" s="45"/>
      <c r="D38" s="4"/>
      <c r="F38" s="4"/>
      <c r="G38" s="51"/>
      <c r="H38" s="4"/>
      <c r="I38" s="51"/>
      <c r="J38" s="4"/>
    </row>
    <row r="39" spans="1:10" ht="24" customHeight="1">
      <c r="A39" s="45"/>
      <c r="B39" s="45"/>
      <c r="C39" s="45"/>
      <c r="D39" s="4"/>
      <c r="F39" s="4"/>
      <c r="G39" s="51"/>
      <c r="H39" s="4"/>
      <c r="I39" s="51"/>
      <c r="J39" s="4"/>
    </row>
    <row r="40" spans="1:10" ht="24" customHeight="1">
      <c r="A40" s="45"/>
      <c r="B40" s="45"/>
      <c r="C40" s="45"/>
      <c r="D40" s="4"/>
      <c r="F40" s="4"/>
      <c r="G40" s="51"/>
      <c r="H40" s="4"/>
      <c r="I40" s="51"/>
      <c r="J40" s="4"/>
    </row>
    <row r="41" spans="1:10" ht="24" customHeight="1">
      <c r="A41" s="45"/>
      <c r="B41" s="45"/>
      <c r="C41" s="45"/>
      <c r="D41" s="4"/>
      <c r="F41" s="4"/>
      <c r="G41" s="51"/>
      <c r="H41" s="4"/>
      <c r="I41" s="51"/>
      <c r="J41" s="4"/>
    </row>
    <row r="42" spans="1:10" ht="24" customHeight="1">
      <c r="B42" s="45"/>
      <c r="C42" s="45"/>
      <c r="D42" s="4"/>
      <c r="F42" s="4"/>
      <c r="G42" s="51"/>
      <c r="H42" s="4"/>
      <c r="I42" s="51"/>
      <c r="J42" s="4"/>
    </row>
    <row r="43" spans="1:10" ht="24" customHeight="1">
      <c r="A43" s="44" t="s">
        <v>37</v>
      </c>
      <c r="B43" s="45"/>
      <c r="C43" s="45"/>
      <c r="D43" s="45"/>
      <c r="F43" s="4"/>
      <c r="G43" s="51"/>
      <c r="H43" s="4"/>
      <c r="I43" s="51"/>
      <c r="J43" s="4"/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A585-1F47-4A36-BFAD-B23F9AB675B5}">
  <sheetPr>
    <tabColor rgb="FF00B050"/>
  </sheetPr>
  <dimension ref="A1:M84"/>
  <sheetViews>
    <sheetView topLeftCell="A79" zoomScaleNormal="100" zoomScaleSheetLayoutView="85" zoomScalePageLayoutView="70" workbookViewId="0">
      <selection activeCell="A82" sqref="A82"/>
    </sheetView>
  </sheetViews>
  <sheetFormatPr defaultColWidth="9.09765625" defaultRowHeight="24" customHeight="1"/>
  <cols>
    <col min="1" max="1" width="47.19921875" style="44" customWidth="1"/>
    <col min="2" max="2" width="10.09765625" style="44" bestFit="1" customWidth="1"/>
    <col min="3" max="3" width="1.19921875" style="44" customWidth="1"/>
    <col min="4" max="4" width="17.3984375" style="44" customWidth="1"/>
    <col min="5" max="5" width="1.19921875" style="44" customWidth="1"/>
    <col min="6" max="6" width="18.09765625" style="44" customWidth="1"/>
    <col min="7" max="7" width="1.3984375" style="44" customWidth="1"/>
    <col min="8" max="8" width="16.09765625" style="44" customWidth="1"/>
    <col min="9" max="9" width="1.3984375" style="44" customWidth="1"/>
    <col min="10" max="10" width="17.69921875" style="44" customWidth="1"/>
    <col min="11" max="11" width="14.3984375" style="44" bestFit="1" customWidth="1"/>
    <col min="12" max="12" width="9.09765625" style="44"/>
    <col min="13" max="13" width="15.3984375" style="44" bestFit="1" customWidth="1"/>
    <col min="14" max="16384" width="9.09765625" style="44"/>
  </cols>
  <sheetData>
    <row r="1" spans="1:10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6" customHeight="1">
      <c r="A2" s="112" t="s">
        <v>38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26" customHeight="1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6" customHeight="1">
      <c r="A4" s="113" t="s">
        <v>3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9" customHeight="1"/>
    <row r="6" spans="1:10" ht="24" customHeight="1">
      <c r="B6" s="81"/>
      <c r="C6" s="81"/>
      <c r="D6" s="114" t="s">
        <v>4</v>
      </c>
      <c r="E6" s="114"/>
      <c r="F6" s="114"/>
      <c r="G6" s="45"/>
      <c r="H6" s="111" t="s">
        <v>5</v>
      </c>
      <c r="I6" s="111"/>
      <c r="J6" s="111"/>
    </row>
    <row r="7" spans="1:10" ht="24" customHeight="1">
      <c r="B7" s="81"/>
      <c r="C7" s="81"/>
      <c r="D7" s="114" t="s">
        <v>6</v>
      </c>
      <c r="E7" s="114"/>
      <c r="F7" s="114"/>
      <c r="G7" s="81"/>
      <c r="H7" s="81"/>
      <c r="I7" s="81"/>
      <c r="J7" s="81"/>
    </row>
    <row r="8" spans="1:10" ht="24" customHeight="1">
      <c r="B8" s="81"/>
      <c r="C8" s="81"/>
      <c r="D8" s="114" t="s">
        <v>7</v>
      </c>
      <c r="E8" s="114"/>
      <c r="F8" s="114"/>
      <c r="G8" s="45"/>
      <c r="H8" s="111"/>
      <c r="I8" s="111"/>
      <c r="J8" s="111"/>
    </row>
    <row r="9" spans="1:10" ht="24" customHeight="1">
      <c r="B9" s="81" t="s">
        <v>8</v>
      </c>
      <c r="C9" s="81"/>
      <c r="D9" s="81" t="s">
        <v>9</v>
      </c>
      <c r="E9" s="45"/>
      <c r="F9" s="81" t="s">
        <v>9</v>
      </c>
      <c r="G9" s="81"/>
      <c r="H9" s="81" t="s">
        <v>9</v>
      </c>
      <c r="I9" s="45"/>
      <c r="J9" s="81" t="s">
        <v>9</v>
      </c>
    </row>
    <row r="10" spans="1:10" ht="24" customHeight="1">
      <c r="B10" s="81"/>
      <c r="C10" s="81"/>
      <c r="D10" s="46" t="s">
        <v>10</v>
      </c>
      <c r="E10" s="47"/>
      <c r="F10" s="46" t="s">
        <v>11</v>
      </c>
      <c r="G10" s="46"/>
      <c r="H10" s="46" t="s">
        <v>10</v>
      </c>
      <c r="I10" s="47"/>
      <c r="J10" s="46" t="s">
        <v>11</v>
      </c>
    </row>
    <row r="11" spans="1:10" ht="24" customHeight="1">
      <c r="B11" s="81"/>
      <c r="C11" s="81"/>
      <c r="D11" s="81">
        <v>2568</v>
      </c>
      <c r="E11" s="45"/>
      <c r="F11" s="81">
        <v>2567</v>
      </c>
      <c r="G11" s="81"/>
      <c r="H11" s="81">
        <v>2568</v>
      </c>
      <c r="I11" s="45"/>
      <c r="J11" s="81">
        <v>2567</v>
      </c>
    </row>
    <row r="12" spans="1:10" ht="24" customHeight="1">
      <c r="B12" s="81"/>
      <c r="C12" s="81"/>
      <c r="D12" s="81" t="s">
        <v>12</v>
      </c>
      <c r="E12" s="45"/>
      <c r="F12" s="81"/>
      <c r="G12" s="45"/>
      <c r="H12" s="81" t="s">
        <v>12</v>
      </c>
      <c r="I12" s="45"/>
      <c r="J12" s="81"/>
    </row>
    <row r="13" spans="1:10" ht="24" customHeight="1">
      <c r="A13" s="81" t="s">
        <v>39</v>
      </c>
      <c r="B13" s="81"/>
      <c r="C13" s="81"/>
      <c r="D13" s="81"/>
      <c r="E13" s="81"/>
      <c r="F13" s="50"/>
    </row>
    <row r="14" spans="1:10" ht="24" customHeight="1">
      <c r="A14" s="44" t="s">
        <v>40</v>
      </c>
    </row>
    <row r="15" spans="1:10" ht="24" customHeight="1">
      <c r="A15" s="49" t="s">
        <v>41</v>
      </c>
      <c r="B15" s="56">
        <v>12</v>
      </c>
      <c r="C15" s="56"/>
      <c r="D15" s="1">
        <v>2110000000</v>
      </c>
      <c r="E15" s="49"/>
      <c r="F15" s="1">
        <v>1930000000</v>
      </c>
      <c r="G15" s="51"/>
      <c r="H15" s="1">
        <v>2110000000</v>
      </c>
      <c r="I15" s="51"/>
      <c r="J15" s="1">
        <v>1930000000</v>
      </c>
    </row>
    <row r="16" spans="1:10" ht="24" customHeight="1">
      <c r="A16" s="49" t="s">
        <v>42</v>
      </c>
      <c r="B16" s="56"/>
      <c r="C16" s="56"/>
      <c r="D16" s="1">
        <v>97226075</v>
      </c>
      <c r="E16" s="49"/>
      <c r="F16" s="1">
        <v>55276935</v>
      </c>
      <c r="G16" s="51"/>
      <c r="H16" s="1">
        <v>97226075</v>
      </c>
      <c r="I16" s="51"/>
      <c r="J16" s="1">
        <v>55276935</v>
      </c>
    </row>
    <row r="17" spans="1:13" ht="24" customHeight="1">
      <c r="A17" s="49" t="s">
        <v>43</v>
      </c>
    </row>
    <row r="18" spans="1:13" ht="24" customHeight="1">
      <c r="A18" s="57" t="s">
        <v>44</v>
      </c>
      <c r="B18" s="56">
        <v>13</v>
      </c>
      <c r="C18" s="56"/>
      <c r="D18" s="1">
        <v>72260000</v>
      </c>
      <c r="E18" s="49"/>
      <c r="F18" s="1">
        <v>88940000</v>
      </c>
      <c r="G18" s="51"/>
      <c r="H18" s="1">
        <v>72260000</v>
      </c>
      <c r="I18" s="51"/>
      <c r="J18" s="1">
        <v>88940000</v>
      </c>
    </row>
    <row r="19" spans="1:13" ht="24" customHeight="1">
      <c r="A19" s="49" t="s">
        <v>45</v>
      </c>
      <c r="B19" s="49"/>
      <c r="C19" s="49"/>
    </row>
    <row r="20" spans="1:13" ht="24" customHeight="1">
      <c r="A20" s="57" t="s">
        <v>44</v>
      </c>
      <c r="B20" s="49"/>
      <c r="C20" s="49"/>
      <c r="D20" s="1">
        <v>1356372</v>
      </c>
      <c r="E20" s="49"/>
      <c r="F20" s="1">
        <v>1302930</v>
      </c>
      <c r="G20" s="51"/>
      <c r="H20" s="1">
        <v>1356372</v>
      </c>
      <c r="I20" s="51"/>
      <c r="J20" s="1">
        <v>1302930</v>
      </c>
    </row>
    <row r="21" spans="1:13" ht="24" customHeight="1">
      <c r="A21" s="49" t="s">
        <v>46</v>
      </c>
      <c r="B21" s="49"/>
      <c r="C21" s="49"/>
      <c r="D21" s="1">
        <v>24846970</v>
      </c>
      <c r="E21" s="49"/>
      <c r="F21" s="1">
        <v>18626816</v>
      </c>
      <c r="G21" s="51"/>
      <c r="H21" s="1">
        <v>24846970</v>
      </c>
      <c r="I21" s="51"/>
      <c r="J21" s="1">
        <v>18626816</v>
      </c>
    </row>
    <row r="22" spans="1:13" ht="24" customHeight="1">
      <c r="A22" s="49" t="s">
        <v>47</v>
      </c>
      <c r="B22" s="58"/>
      <c r="C22" s="58"/>
      <c r="D22" s="1">
        <v>100000</v>
      </c>
      <c r="E22" s="53"/>
      <c r="F22" s="1">
        <v>125399</v>
      </c>
      <c r="G22" s="51"/>
      <c r="H22" s="1">
        <v>100000</v>
      </c>
      <c r="I22" s="51"/>
      <c r="J22" s="1">
        <v>125399</v>
      </c>
    </row>
    <row r="23" spans="1:13" ht="24" customHeight="1">
      <c r="A23" s="53" t="s">
        <v>48</v>
      </c>
      <c r="B23" s="53"/>
      <c r="C23" s="53"/>
      <c r="D23" s="5">
        <f>SUM(D15:D22)</f>
        <v>2305789417</v>
      </c>
      <c r="E23" s="53"/>
      <c r="F23" s="5">
        <f>SUM(F15:F22)</f>
        <v>2094272080</v>
      </c>
      <c r="G23" s="51"/>
      <c r="H23" s="5">
        <f>SUM(H15:H22)</f>
        <v>2305789417</v>
      </c>
      <c r="I23" s="51"/>
      <c r="J23" s="5">
        <f>SUM(J15:J22)</f>
        <v>2094272080</v>
      </c>
    </row>
    <row r="24" spans="1:13" ht="24" customHeight="1">
      <c r="A24" s="53"/>
      <c r="B24" s="53"/>
      <c r="C24" s="53"/>
      <c r="D24" s="3"/>
      <c r="F24" s="3"/>
      <c r="G24" s="51"/>
      <c r="H24" s="3"/>
      <c r="I24" s="51"/>
      <c r="J24" s="3"/>
    </row>
    <row r="25" spans="1:13" ht="24" customHeight="1">
      <c r="A25" s="44" t="s">
        <v>49</v>
      </c>
      <c r="D25" s="3"/>
      <c r="E25" s="49"/>
      <c r="F25" s="3"/>
      <c r="G25" s="51"/>
      <c r="H25" s="3"/>
      <c r="I25" s="51"/>
      <c r="J25" s="3"/>
    </row>
    <row r="26" spans="1:13" ht="24" customHeight="1">
      <c r="A26" s="49" t="s">
        <v>50</v>
      </c>
      <c r="B26" s="56">
        <v>13</v>
      </c>
      <c r="C26" s="56"/>
      <c r="D26" s="1">
        <v>96000000</v>
      </c>
      <c r="E26" s="49"/>
      <c r="F26" s="1">
        <v>128000000</v>
      </c>
      <c r="G26" s="51"/>
      <c r="H26" s="1">
        <v>96000000</v>
      </c>
      <c r="I26" s="51"/>
      <c r="J26" s="1">
        <v>128000000</v>
      </c>
      <c r="M26" s="52"/>
    </row>
    <row r="27" spans="1:13" ht="24" customHeight="1">
      <c r="A27" s="49" t="s">
        <v>51</v>
      </c>
      <c r="B27" s="49"/>
      <c r="C27" s="49"/>
      <c r="D27" s="1">
        <v>3151920</v>
      </c>
      <c r="E27" s="53"/>
      <c r="F27" s="1">
        <v>2325131</v>
      </c>
      <c r="G27" s="51"/>
      <c r="H27" s="1">
        <v>3151920</v>
      </c>
      <c r="I27" s="51"/>
      <c r="J27" s="1">
        <v>2325131</v>
      </c>
    </row>
    <row r="28" spans="1:13" ht="24" customHeight="1">
      <c r="A28" s="49" t="s">
        <v>52</v>
      </c>
      <c r="B28" s="49"/>
      <c r="C28" s="49"/>
      <c r="E28" s="53"/>
      <c r="H28" s="1"/>
    </row>
    <row r="29" spans="1:13" ht="24" customHeight="1">
      <c r="A29" s="49" t="s">
        <v>53</v>
      </c>
      <c r="B29" s="49"/>
      <c r="C29" s="49"/>
      <c r="D29" s="1">
        <v>41875914</v>
      </c>
      <c r="E29" s="53"/>
      <c r="F29" s="1">
        <v>39181332</v>
      </c>
      <c r="G29" s="51"/>
      <c r="H29" s="1">
        <v>41875914</v>
      </c>
      <c r="I29" s="51"/>
      <c r="J29" s="1">
        <v>39181332</v>
      </c>
    </row>
    <row r="30" spans="1:13" ht="24" customHeight="1">
      <c r="A30" s="49" t="s">
        <v>54</v>
      </c>
      <c r="B30" s="49"/>
      <c r="C30" s="49"/>
      <c r="D30" s="1">
        <v>491672</v>
      </c>
      <c r="E30" s="53"/>
      <c r="F30" s="9">
        <v>491672</v>
      </c>
      <c r="G30" s="51"/>
      <c r="H30" s="1">
        <v>491672</v>
      </c>
      <c r="I30" s="51"/>
      <c r="J30" s="9">
        <v>491672</v>
      </c>
    </row>
    <row r="31" spans="1:13" ht="24" customHeight="1">
      <c r="A31" s="53" t="s">
        <v>55</v>
      </c>
      <c r="B31" s="53"/>
      <c r="C31" s="53"/>
      <c r="D31" s="5">
        <f>SUM(D26:D30)</f>
        <v>141519506</v>
      </c>
      <c r="E31" s="49"/>
      <c r="F31" s="5">
        <f>SUM(F26:F30)</f>
        <v>169998135</v>
      </c>
      <c r="G31" s="51"/>
      <c r="H31" s="5">
        <f>SUM(H26:H30)</f>
        <v>141519506</v>
      </c>
      <c r="I31" s="51"/>
      <c r="J31" s="5">
        <f>SUM(J26:J30)</f>
        <v>169998135</v>
      </c>
    </row>
    <row r="32" spans="1:13" ht="24" customHeight="1">
      <c r="A32" s="49" t="s">
        <v>56</v>
      </c>
      <c r="B32" s="49"/>
      <c r="C32" s="49"/>
      <c r="D32" s="5">
        <f>+D31+D23</f>
        <v>2447308923</v>
      </c>
      <c r="E32" s="49"/>
      <c r="F32" s="13">
        <f>+F31+F23</f>
        <v>2264270215</v>
      </c>
      <c r="G32" s="51"/>
      <c r="H32" s="5">
        <f>+H31+H23</f>
        <v>2447308923</v>
      </c>
      <c r="I32" s="51"/>
      <c r="J32" s="13">
        <f>+J31+J23</f>
        <v>2264270215</v>
      </c>
    </row>
    <row r="33" spans="1:10" ht="24" customHeight="1">
      <c r="A33" s="49"/>
      <c r="B33" s="49"/>
      <c r="C33" s="49"/>
      <c r="D33" s="3"/>
      <c r="E33" s="49"/>
      <c r="F33" s="3"/>
      <c r="G33" s="51"/>
      <c r="H33" s="3"/>
      <c r="I33" s="51"/>
      <c r="J33" s="3"/>
    </row>
    <row r="34" spans="1:10" ht="24" customHeight="1">
      <c r="A34" s="49"/>
      <c r="B34" s="49"/>
      <c r="C34" s="49"/>
      <c r="D34" s="3"/>
      <c r="E34" s="49"/>
      <c r="F34" s="3"/>
      <c r="G34" s="51"/>
      <c r="H34" s="3"/>
      <c r="I34" s="51"/>
      <c r="J34" s="3"/>
    </row>
    <row r="35" spans="1:10" ht="24" customHeight="1">
      <c r="A35" s="49"/>
      <c r="B35" s="49"/>
      <c r="C35" s="49"/>
      <c r="D35" s="49"/>
      <c r="E35" s="49"/>
      <c r="F35" s="3"/>
      <c r="G35" s="51"/>
      <c r="H35" s="3"/>
      <c r="I35" s="51"/>
      <c r="J35" s="3"/>
    </row>
    <row r="36" spans="1:10" ht="24" customHeight="1">
      <c r="A36" s="49"/>
      <c r="B36" s="49"/>
      <c r="C36" s="49"/>
      <c r="D36" s="49"/>
      <c r="E36" s="49"/>
      <c r="F36" s="3"/>
      <c r="G36" s="51"/>
      <c r="H36" s="3"/>
      <c r="I36" s="51"/>
      <c r="J36" s="3"/>
    </row>
    <row r="37" spans="1:10" ht="24" customHeight="1">
      <c r="A37" s="49"/>
      <c r="B37" s="49"/>
      <c r="C37" s="49"/>
      <c r="D37" s="49"/>
      <c r="E37" s="49"/>
      <c r="F37" s="51"/>
      <c r="G37" s="51"/>
      <c r="H37" s="51"/>
      <c r="I37" s="51"/>
      <c r="J37" s="51"/>
    </row>
    <row r="38" spans="1:10" ht="24" customHeight="1">
      <c r="A38" s="49"/>
      <c r="B38" s="49"/>
      <c r="C38" s="49"/>
      <c r="D38" s="49"/>
      <c r="E38" s="49"/>
      <c r="F38" s="51"/>
      <c r="G38" s="51"/>
      <c r="H38" s="51"/>
      <c r="I38" s="51"/>
      <c r="J38" s="51"/>
    </row>
    <row r="39" spans="1:10" ht="24" customHeight="1">
      <c r="A39" s="49"/>
      <c r="B39" s="49"/>
      <c r="C39" s="49"/>
      <c r="D39" s="49"/>
      <c r="E39" s="49"/>
      <c r="F39" s="51"/>
      <c r="G39" s="51"/>
      <c r="H39" s="51"/>
      <c r="I39" s="51"/>
      <c r="J39" s="51"/>
    </row>
    <row r="40" spans="1:10" ht="24" customHeight="1">
      <c r="A40" s="49"/>
      <c r="B40" s="49"/>
      <c r="C40" s="49"/>
      <c r="D40" s="49"/>
      <c r="E40" s="49"/>
      <c r="F40" s="51"/>
      <c r="G40" s="51"/>
      <c r="H40" s="51"/>
      <c r="I40" s="51"/>
      <c r="J40" s="51"/>
    </row>
    <row r="41" spans="1:10" ht="24" customHeight="1">
      <c r="A41" s="49"/>
      <c r="B41" s="49"/>
      <c r="C41" s="49"/>
      <c r="D41" s="49"/>
      <c r="E41" s="49"/>
      <c r="F41" s="51"/>
      <c r="G41" s="51"/>
      <c r="H41" s="51"/>
      <c r="I41" s="51"/>
      <c r="J41" s="51"/>
    </row>
    <row r="42" spans="1:10" ht="26" customHeight="1">
      <c r="A42" s="112" t="s">
        <v>0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0" ht="26" customHeight="1">
      <c r="A43" s="112" t="s">
        <v>38</v>
      </c>
      <c r="B43" s="112"/>
      <c r="C43" s="112"/>
      <c r="D43" s="112"/>
      <c r="E43" s="112"/>
      <c r="F43" s="112"/>
      <c r="G43" s="112"/>
      <c r="H43" s="112"/>
      <c r="I43" s="112"/>
      <c r="J43" s="112"/>
    </row>
    <row r="44" spans="1:10" ht="26" customHeight="1">
      <c r="A44" s="112" t="s">
        <v>2</v>
      </c>
      <c r="B44" s="112"/>
      <c r="C44" s="112"/>
      <c r="D44" s="112"/>
      <c r="E44" s="112"/>
      <c r="F44" s="112"/>
      <c r="G44" s="112"/>
      <c r="H44" s="112"/>
      <c r="I44" s="112"/>
      <c r="J44" s="112"/>
    </row>
    <row r="45" spans="1:10" ht="26" customHeight="1">
      <c r="A45" s="113" t="s">
        <v>3</v>
      </c>
      <c r="B45" s="113"/>
      <c r="C45" s="113"/>
      <c r="D45" s="113"/>
      <c r="E45" s="113"/>
      <c r="F45" s="113"/>
      <c r="G45" s="113"/>
      <c r="H45" s="113"/>
      <c r="I45" s="113"/>
      <c r="J45" s="113"/>
    </row>
    <row r="46" spans="1:10" ht="9" customHeight="1"/>
    <row r="47" spans="1:10" ht="24" customHeight="1">
      <c r="B47" s="81"/>
      <c r="C47" s="81"/>
      <c r="D47" s="114" t="s">
        <v>4</v>
      </c>
      <c r="E47" s="114"/>
      <c r="F47" s="114"/>
      <c r="G47" s="45"/>
      <c r="H47" s="111" t="s">
        <v>5</v>
      </c>
      <c r="I47" s="111"/>
      <c r="J47" s="111"/>
    </row>
    <row r="48" spans="1:10" ht="24" customHeight="1">
      <c r="B48" s="81"/>
      <c r="C48" s="81"/>
      <c r="D48" s="114" t="s">
        <v>6</v>
      </c>
      <c r="E48" s="114"/>
      <c r="F48" s="114"/>
      <c r="G48" s="81"/>
      <c r="H48" s="81"/>
      <c r="I48" s="81"/>
      <c r="J48" s="81"/>
    </row>
    <row r="49" spans="1:10" ht="24" customHeight="1">
      <c r="B49" s="81"/>
      <c r="C49" s="81"/>
      <c r="D49" s="114" t="s">
        <v>7</v>
      </c>
      <c r="E49" s="114"/>
      <c r="F49" s="114"/>
      <c r="G49" s="45"/>
      <c r="H49" s="111"/>
      <c r="I49" s="111"/>
      <c r="J49" s="111"/>
    </row>
    <row r="50" spans="1:10" ht="24" customHeight="1">
      <c r="B50" s="81"/>
      <c r="C50" s="81"/>
      <c r="D50" s="81" t="s">
        <v>9</v>
      </c>
      <c r="E50" s="45"/>
      <c r="F50" s="81" t="s">
        <v>9</v>
      </c>
      <c r="G50" s="81"/>
      <c r="H50" s="81" t="s">
        <v>9</v>
      </c>
      <c r="I50" s="45"/>
      <c r="J50" s="81" t="s">
        <v>9</v>
      </c>
    </row>
    <row r="51" spans="1:10" ht="24" customHeight="1">
      <c r="B51" s="81"/>
      <c r="C51" s="81"/>
      <c r="D51" s="46" t="s">
        <v>10</v>
      </c>
      <c r="E51" s="47"/>
      <c r="F51" s="46" t="s">
        <v>11</v>
      </c>
      <c r="G51" s="46"/>
      <c r="H51" s="46" t="s">
        <v>10</v>
      </c>
      <c r="I51" s="47"/>
      <c r="J51" s="46" t="s">
        <v>11</v>
      </c>
    </row>
    <row r="52" spans="1:10" ht="24" customHeight="1">
      <c r="B52" s="81"/>
      <c r="C52" s="81"/>
      <c r="D52" s="81">
        <v>2568</v>
      </c>
      <c r="E52" s="45"/>
      <c r="F52" s="81">
        <v>2567</v>
      </c>
      <c r="G52" s="81"/>
      <c r="H52" s="81">
        <v>2568</v>
      </c>
      <c r="I52" s="45"/>
      <c r="J52" s="81">
        <v>2567</v>
      </c>
    </row>
    <row r="53" spans="1:10" ht="24" customHeight="1">
      <c r="B53" s="81"/>
      <c r="C53" s="81"/>
      <c r="D53" s="81" t="s">
        <v>12</v>
      </c>
      <c r="E53" s="45"/>
      <c r="F53" s="81"/>
      <c r="G53" s="45"/>
      <c r="H53" s="81" t="s">
        <v>12</v>
      </c>
      <c r="I53" s="81"/>
      <c r="J53" s="81"/>
    </row>
    <row r="54" spans="1:10" ht="24" customHeight="1">
      <c r="A54" s="81" t="s">
        <v>57</v>
      </c>
      <c r="B54" s="81"/>
      <c r="C54" s="81"/>
      <c r="D54" s="81"/>
      <c r="E54" s="81"/>
      <c r="F54" s="51"/>
      <c r="G54" s="51"/>
      <c r="H54" s="51"/>
      <c r="I54" s="51"/>
      <c r="J54" s="51"/>
    </row>
    <row r="55" spans="1:10" ht="24" customHeight="1">
      <c r="A55" s="44" t="s">
        <v>58</v>
      </c>
      <c r="F55" s="3"/>
      <c r="G55" s="51"/>
      <c r="H55" s="3"/>
      <c r="I55" s="51"/>
      <c r="J55" s="3"/>
    </row>
    <row r="56" spans="1:10" ht="24" customHeight="1">
      <c r="A56" s="44" t="s">
        <v>59</v>
      </c>
      <c r="B56" s="50"/>
      <c r="C56" s="50"/>
      <c r="D56" s="50"/>
      <c r="E56" s="50"/>
      <c r="F56" s="3"/>
      <c r="G56" s="51"/>
      <c r="H56" s="3"/>
      <c r="I56" s="51"/>
      <c r="J56" s="3"/>
    </row>
    <row r="57" spans="1:10" ht="24" customHeight="1">
      <c r="A57" s="49" t="s">
        <v>60</v>
      </c>
      <c r="B57" s="50"/>
      <c r="C57" s="50"/>
      <c r="D57" s="50"/>
      <c r="E57" s="50"/>
      <c r="F57" s="3"/>
      <c r="G57" s="51"/>
      <c r="H57" s="3"/>
      <c r="I57" s="51"/>
      <c r="J57" s="3"/>
    </row>
    <row r="58" spans="1:10" ht="24" customHeight="1" thickBot="1">
      <c r="A58" s="53" t="s">
        <v>61</v>
      </c>
      <c r="B58" s="50"/>
      <c r="C58" s="50"/>
      <c r="D58" s="6">
        <v>493500000</v>
      </c>
      <c r="E58" s="50"/>
      <c r="F58" s="6">
        <v>493500000</v>
      </c>
      <c r="G58" s="59"/>
      <c r="H58" s="6">
        <v>493500000</v>
      </c>
      <c r="I58" s="59"/>
      <c r="J58" s="6">
        <v>493500000</v>
      </c>
    </row>
    <row r="59" spans="1:10" ht="24" customHeight="1" thickTop="1">
      <c r="A59" s="49" t="s">
        <v>62</v>
      </c>
      <c r="B59" s="50"/>
      <c r="C59" s="50"/>
      <c r="D59" s="3"/>
      <c r="E59" s="50"/>
      <c r="F59" s="3"/>
      <c r="G59" s="51"/>
      <c r="H59" s="3"/>
      <c r="I59" s="51"/>
      <c r="J59" s="3"/>
    </row>
    <row r="60" spans="1:10" ht="24" customHeight="1">
      <c r="A60" s="53" t="s">
        <v>63</v>
      </c>
      <c r="B60" s="53"/>
      <c r="C60" s="53"/>
      <c r="D60" s="14">
        <v>493499975</v>
      </c>
      <c r="E60" s="53"/>
      <c r="F60" s="14">
        <v>493499975</v>
      </c>
      <c r="G60" s="12"/>
      <c r="H60" s="14">
        <v>493499975</v>
      </c>
      <c r="I60" s="12"/>
      <c r="J60" s="14">
        <v>493499975</v>
      </c>
    </row>
    <row r="61" spans="1:10" ht="24" customHeight="1">
      <c r="A61" s="44" t="s">
        <v>64</v>
      </c>
      <c r="B61" s="50"/>
      <c r="C61" s="50"/>
      <c r="D61" s="1">
        <v>31746399</v>
      </c>
      <c r="E61" s="50"/>
      <c r="F61" s="1">
        <v>31746399</v>
      </c>
      <c r="H61" s="1">
        <v>31746399</v>
      </c>
      <c r="J61" s="1">
        <v>31746399</v>
      </c>
    </row>
    <row r="62" spans="1:10" ht="24" customHeight="1">
      <c r="A62" s="44" t="s">
        <v>65</v>
      </c>
      <c r="B62" s="50"/>
      <c r="C62" s="50"/>
      <c r="D62" s="11"/>
      <c r="E62" s="50"/>
      <c r="F62" s="11"/>
      <c r="G62" s="51"/>
      <c r="H62" s="11"/>
      <c r="I62" s="51"/>
      <c r="J62" s="11"/>
    </row>
    <row r="63" spans="1:10" ht="24" customHeight="1">
      <c r="A63" s="49" t="s">
        <v>66</v>
      </c>
      <c r="B63" s="50"/>
      <c r="C63" s="50"/>
      <c r="D63" s="11"/>
      <c r="E63" s="50"/>
      <c r="F63" s="11"/>
      <c r="G63" s="51"/>
      <c r="H63" s="11"/>
      <c r="I63" s="51"/>
      <c r="J63" s="11"/>
    </row>
    <row r="64" spans="1:10" ht="24" customHeight="1">
      <c r="A64" s="53" t="s">
        <v>67</v>
      </c>
      <c r="B64" s="50"/>
      <c r="C64" s="50"/>
      <c r="D64" s="14">
        <v>49350000</v>
      </c>
      <c r="E64" s="50"/>
      <c r="F64" s="14">
        <v>49350000</v>
      </c>
      <c r="G64" s="51"/>
      <c r="H64" s="14">
        <v>49350000</v>
      </c>
      <c r="I64" s="51"/>
      <c r="J64" s="14">
        <v>49350000</v>
      </c>
    </row>
    <row r="65" spans="1:10" ht="24" customHeight="1">
      <c r="A65" s="49" t="s">
        <v>68</v>
      </c>
      <c r="B65" s="49"/>
      <c r="C65" s="49"/>
      <c r="D65" s="14">
        <f>+'ส่วนของผู้ถือหุ้น-ส่วนได้เสีย'!L25</f>
        <v>1201028921</v>
      </c>
      <c r="E65" s="49"/>
      <c r="F65" s="14">
        <v>1251246928</v>
      </c>
      <c r="G65" s="51"/>
      <c r="H65" s="4">
        <f>+'ส่วนของผู้ถือหุ้น-เฉพาะกิจการ'!L25</f>
        <v>1202146507</v>
      </c>
      <c r="I65" s="51"/>
      <c r="J65" s="14">
        <v>1251767968</v>
      </c>
    </row>
    <row r="66" spans="1:10" ht="24" customHeight="1">
      <c r="A66" s="49" t="s">
        <v>69</v>
      </c>
      <c r="B66" s="49"/>
      <c r="C66" s="49"/>
      <c r="D66" s="5">
        <f>SUM(D60:D65)</f>
        <v>1775625295</v>
      </c>
      <c r="E66" s="49"/>
      <c r="F66" s="5">
        <f>SUM(F60:F65)</f>
        <v>1825843302</v>
      </c>
      <c r="G66" s="51"/>
      <c r="H66" s="5">
        <f>SUM(H60:H65)</f>
        <v>1776742881</v>
      </c>
      <c r="I66" s="51"/>
      <c r="J66" s="5">
        <f>SUM(J60:J65)</f>
        <v>1826364342</v>
      </c>
    </row>
    <row r="67" spans="1:10" ht="24" customHeight="1" thickBot="1">
      <c r="A67" s="45" t="s">
        <v>70</v>
      </c>
      <c r="B67" s="45"/>
      <c r="C67" s="45"/>
      <c r="D67" s="2">
        <f>+D66+D32</f>
        <v>4222934218</v>
      </c>
      <c r="E67" s="45"/>
      <c r="F67" s="2">
        <f>+F66+F32</f>
        <v>4090113517</v>
      </c>
      <c r="G67" s="51"/>
      <c r="H67" s="2">
        <f>+H66+H32</f>
        <v>4224051804</v>
      </c>
      <c r="I67" s="51"/>
      <c r="J67" s="2">
        <f>+J66+J32</f>
        <v>4090634557</v>
      </c>
    </row>
    <row r="68" spans="1:10" ht="24" customHeight="1" thickTop="1">
      <c r="D68" s="51"/>
      <c r="F68" s="51"/>
      <c r="H68" s="51"/>
      <c r="J68" s="51"/>
    </row>
    <row r="69" spans="1:10" ht="24" customHeight="1">
      <c r="D69" s="60"/>
      <c r="F69" s="60"/>
      <c r="H69" s="60"/>
      <c r="J69" s="52"/>
    </row>
    <row r="70" spans="1:10" ht="24" customHeight="1">
      <c r="F70" s="60"/>
      <c r="H70" s="60"/>
    </row>
    <row r="71" spans="1:10" ht="24" customHeight="1">
      <c r="H71" s="52"/>
    </row>
    <row r="84" spans="1:1" ht="24" customHeight="1">
      <c r="A84" s="44" t="s">
        <v>37</v>
      </c>
    </row>
  </sheetData>
  <mergeCells count="18">
    <mergeCell ref="A1:J1"/>
    <mergeCell ref="A2:J2"/>
    <mergeCell ref="A3:J3"/>
    <mergeCell ref="A4:J4"/>
    <mergeCell ref="H6:J6"/>
    <mergeCell ref="D6:F6"/>
    <mergeCell ref="D48:F48"/>
    <mergeCell ref="D49:F49"/>
    <mergeCell ref="D7:F7"/>
    <mergeCell ref="D8:F8"/>
    <mergeCell ref="A42:J42"/>
    <mergeCell ref="H8:J8"/>
    <mergeCell ref="H49:J49"/>
    <mergeCell ref="H47:J47"/>
    <mergeCell ref="A43:J43"/>
    <mergeCell ref="A44:J44"/>
    <mergeCell ref="A45:J45"/>
    <mergeCell ref="D47:F47"/>
  </mergeCells>
  <pageMargins left="0.8" right="0.3" top="1" bottom="0.5" header="0.6" footer="0.3"/>
  <pageSetup paperSize="9" scale="75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 codeName="Sheet3">
    <tabColor rgb="FF00B050"/>
  </sheetPr>
  <dimension ref="A1:M43"/>
  <sheetViews>
    <sheetView topLeftCell="A34" zoomScale="90" zoomScaleNormal="90" zoomScaleSheetLayoutView="80" zoomScalePageLayoutView="76" workbookViewId="0">
      <selection activeCell="N21" sqref="N21"/>
    </sheetView>
  </sheetViews>
  <sheetFormatPr defaultColWidth="9.09765625" defaultRowHeight="24" customHeight="1"/>
  <cols>
    <col min="1" max="1" width="48.19921875" style="44" customWidth="1"/>
    <col min="2" max="2" width="9" style="44" customWidth="1"/>
    <col min="3" max="3" width="5.3984375" style="44" customWidth="1"/>
    <col min="4" max="4" width="16.69921875" style="44" customWidth="1"/>
    <col min="5" max="5" width="1.09765625" style="44" customWidth="1"/>
    <col min="6" max="6" width="16.69921875" style="44" customWidth="1"/>
    <col min="7" max="7" width="1.09765625" style="44" customWidth="1"/>
    <col min="8" max="8" width="16.69921875" style="44" customWidth="1"/>
    <col min="9" max="9" width="1.09765625" style="44" customWidth="1"/>
    <col min="10" max="10" width="16.69921875" style="44" customWidth="1"/>
    <col min="11" max="11" width="20.3984375" style="44" customWidth="1"/>
    <col min="12" max="16384" width="9.09765625" style="44"/>
  </cols>
  <sheetData>
    <row r="1" spans="1:13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3" ht="26" customHeight="1">
      <c r="A2" s="112" t="s">
        <v>71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3" ht="26" customHeight="1">
      <c r="A3" s="112" t="s">
        <v>72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3" ht="26" customHeight="1">
      <c r="A4" s="112" t="s">
        <v>12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3" ht="26" customHeight="1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3" ht="9" customHeight="1"/>
    <row r="7" spans="1:13" ht="24" customHeight="1">
      <c r="B7" s="81"/>
      <c r="D7" s="111" t="s">
        <v>4</v>
      </c>
      <c r="E7" s="111"/>
      <c r="F7" s="111"/>
      <c r="G7" s="81"/>
      <c r="H7" s="111" t="s">
        <v>5</v>
      </c>
      <c r="I7" s="111"/>
      <c r="J7" s="111"/>
    </row>
    <row r="8" spans="1:13" ht="24" customHeight="1">
      <c r="B8" s="81"/>
      <c r="D8" s="111" t="s">
        <v>6</v>
      </c>
      <c r="E8" s="111"/>
      <c r="F8" s="111"/>
      <c r="G8" s="81"/>
      <c r="H8" s="81"/>
      <c r="I8" s="81"/>
      <c r="J8" s="81"/>
    </row>
    <row r="9" spans="1:13" ht="24" customHeight="1">
      <c r="D9" s="111" t="s">
        <v>7</v>
      </c>
      <c r="E9" s="111"/>
      <c r="F9" s="111"/>
      <c r="G9" s="81"/>
      <c r="H9" s="111"/>
      <c r="I9" s="111"/>
      <c r="J9" s="111"/>
    </row>
    <row r="10" spans="1:13" ht="24" customHeight="1">
      <c r="B10" s="81" t="s">
        <v>8</v>
      </c>
      <c r="D10" s="81">
        <v>2568</v>
      </c>
      <c r="E10" s="81"/>
      <c r="F10" s="81">
        <v>2567</v>
      </c>
      <c r="H10" s="81">
        <v>2568</v>
      </c>
      <c r="J10" s="81">
        <v>2567</v>
      </c>
    </row>
    <row r="11" spans="1:13" ht="24" customHeight="1">
      <c r="A11" s="44" t="s">
        <v>73</v>
      </c>
    </row>
    <row r="12" spans="1:13" ht="24" customHeight="1">
      <c r="A12" s="108" t="s">
        <v>74</v>
      </c>
      <c r="B12" s="49"/>
      <c r="D12" s="1">
        <v>72388865</v>
      </c>
      <c r="E12" s="1"/>
      <c r="F12" s="1">
        <v>67303701</v>
      </c>
      <c r="G12" s="51"/>
      <c r="H12" s="1">
        <v>72388865</v>
      </c>
      <c r="I12" s="51"/>
      <c r="J12" s="1">
        <v>67303701</v>
      </c>
      <c r="K12" s="1"/>
      <c r="M12" s="1"/>
    </row>
    <row r="13" spans="1:13" ht="24" customHeight="1">
      <c r="A13" s="108" t="s">
        <v>75</v>
      </c>
      <c r="B13" s="49"/>
      <c r="D13" s="1">
        <v>20354</v>
      </c>
      <c r="E13" s="1"/>
      <c r="F13" s="1">
        <v>74389</v>
      </c>
      <c r="G13" s="51"/>
      <c r="H13" s="1">
        <v>20354</v>
      </c>
      <c r="I13" s="51"/>
      <c r="J13" s="1">
        <v>74389</v>
      </c>
      <c r="K13" s="1"/>
      <c r="M13" s="1"/>
    </row>
    <row r="14" spans="1:13" ht="24" customHeight="1">
      <c r="A14" s="108" t="s">
        <v>76</v>
      </c>
      <c r="B14" s="49"/>
      <c r="D14" s="1">
        <v>2544287</v>
      </c>
      <c r="E14" s="1"/>
      <c r="F14" s="1">
        <v>3066328</v>
      </c>
      <c r="G14" s="51"/>
      <c r="H14" s="1">
        <v>2544287</v>
      </c>
      <c r="I14" s="51"/>
      <c r="J14" s="1">
        <v>3066328</v>
      </c>
      <c r="K14" s="1"/>
      <c r="M14" s="1"/>
    </row>
    <row r="15" spans="1:13" ht="24" customHeight="1">
      <c r="A15" s="108" t="s">
        <v>77</v>
      </c>
      <c r="B15" s="49"/>
      <c r="D15" s="1">
        <v>27061047</v>
      </c>
      <c r="E15" s="1"/>
      <c r="F15" s="1">
        <v>25156688</v>
      </c>
      <c r="G15" s="51"/>
      <c r="H15" s="1">
        <v>27061047</v>
      </c>
      <c r="I15" s="51"/>
      <c r="J15" s="1">
        <v>25156688</v>
      </c>
      <c r="K15" s="1"/>
      <c r="M15" s="1"/>
    </row>
    <row r="16" spans="1:13" ht="24" customHeight="1">
      <c r="A16" s="108" t="s">
        <v>78</v>
      </c>
      <c r="B16" s="49"/>
      <c r="D16" s="1">
        <v>11838086</v>
      </c>
      <c r="E16" s="1"/>
      <c r="F16" s="1">
        <v>12416475</v>
      </c>
      <c r="G16" s="51"/>
      <c r="H16" s="1">
        <v>11838086</v>
      </c>
      <c r="I16" s="51"/>
      <c r="J16" s="1">
        <v>12416475</v>
      </c>
      <c r="K16" s="1"/>
      <c r="M16" s="1"/>
    </row>
    <row r="17" spans="1:13" ht="24" customHeight="1">
      <c r="A17" s="53" t="s">
        <v>79</v>
      </c>
      <c r="B17" s="53"/>
      <c r="D17" s="5">
        <f>SUM(D12:D16)</f>
        <v>113852639</v>
      </c>
      <c r="E17" s="3"/>
      <c r="F17" s="5">
        <f>SUM(F12:F16)</f>
        <v>108017581</v>
      </c>
      <c r="G17" s="51"/>
      <c r="H17" s="5">
        <f>SUM(H12:H16)</f>
        <v>113852639</v>
      </c>
      <c r="I17" s="51"/>
      <c r="J17" s="5">
        <f>SUM(J12:J16)</f>
        <v>108017581</v>
      </c>
      <c r="K17" s="1"/>
      <c r="M17" s="1"/>
    </row>
    <row r="18" spans="1:13" ht="24" customHeight="1">
      <c r="C18" s="48"/>
      <c r="D18" s="51"/>
      <c r="E18" s="51"/>
      <c r="F18" s="51"/>
      <c r="G18" s="51"/>
      <c r="H18" s="51"/>
      <c r="I18" s="51"/>
      <c r="J18" s="51"/>
      <c r="K18" s="1"/>
      <c r="M18" s="1"/>
    </row>
    <row r="19" spans="1:13" ht="24" customHeight="1">
      <c r="A19" s="44" t="s">
        <v>80</v>
      </c>
      <c r="H19" s="51"/>
      <c r="K19" s="1"/>
      <c r="M19" s="1"/>
    </row>
    <row r="20" spans="1:13" ht="24" customHeight="1">
      <c r="A20" s="108" t="s">
        <v>81</v>
      </c>
      <c r="B20" s="49"/>
      <c r="D20" s="1">
        <v>5226768</v>
      </c>
      <c r="E20" s="1"/>
      <c r="F20" s="1">
        <v>4763699</v>
      </c>
      <c r="G20" s="51"/>
      <c r="H20" s="1">
        <v>5226768</v>
      </c>
      <c r="I20" s="51"/>
      <c r="J20" s="1">
        <v>4763699</v>
      </c>
      <c r="K20" s="1"/>
      <c r="M20" s="1"/>
    </row>
    <row r="21" spans="1:13" ht="24" customHeight="1">
      <c r="A21" s="108" t="s">
        <v>82</v>
      </c>
      <c r="B21" s="49"/>
      <c r="D21" s="1">
        <v>31625862</v>
      </c>
      <c r="E21" s="1"/>
      <c r="F21" s="1">
        <v>31248850</v>
      </c>
      <c r="G21" s="51"/>
      <c r="H21" s="1">
        <v>31625862</v>
      </c>
      <c r="I21" s="51"/>
      <c r="J21" s="1">
        <v>31248850</v>
      </c>
      <c r="K21" s="1"/>
      <c r="M21" s="1"/>
    </row>
    <row r="22" spans="1:13" ht="24" customHeight="1">
      <c r="A22" s="108" t="s">
        <v>83</v>
      </c>
      <c r="B22" s="50">
        <v>4</v>
      </c>
      <c r="D22" s="1">
        <v>10374576</v>
      </c>
      <c r="E22" s="1"/>
      <c r="F22" s="1">
        <v>13434458</v>
      </c>
      <c r="G22" s="51"/>
      <c r="H22" s="1">
        <v>10374576</v>
      </c>
      <c r="I22" s="51"/>
      <c r="J22" s="1">
        <v>13434458</v>
      </c>
      <c r="K22" s="1"/>
      <c r="M22" s="1"/>
    </row>
    <row r="23" spans="1:13" ht="24" customHeight="1">
      <c r="A23" s="53" t="s">
        <v>84</v>
      </c>
      <c r="B23" s="53"/>
      <c r="D23" s="5">
        <f>SUM(D20:D22)</f>
        <v>47227206</v>
      </c>
      <c r="E23" s="3"/>
      <c r="F23" s="5">
        <f>SUM(F20:F22)</f>
        <v>49447007</v>
      </c>
      <c r="G23" s="3"/>
      <c r="H23" s="5">
        <f>SUM(H20:H22)</f>
        <v>47227206</v>
      </c>
      <c r="I23" s="3"/>
      <c r="J23" s="5">
        <f>SUM(J20:J22)</f>
        <v>49447007</v>
      </c>
      <c r="K23" s="1"/>
      <c r="M23" s="1"/>
    </row>
    <row r="24" spans="1:13" ht="24" customHeight="1">
      <c r="A24" s="45" t="s">
        <v>85</v>
      </c>
      <c r="D24" s="5">
        <f>D17-D23</f>
        <v>66625433</v>
      </c>
      <c r="E24" s="3"/>
      <c r="F24" s="5">
        <f>F17-F23</f>
        <v>58570574</v>
      </c>
      <c r="G24" s="3"/>
      <c r="H24" s="5">
        <f>H17-H23</f>
        <v>66625433</v>
      </c>
      <c r="I24" s="3"/>
      <c r="J24" s="5">
        <f>J17-J23</f>
        <v>58570574</v>
      </c>
      <c r="K24" s="1"/>
      <c r="M24" s="1"/>
    </row>
    <row r="25" spans="1:13" ht="24" customHeight="1">
      <c r="C25" s="48"/>
      <c r="D25" s="51"/>
      <c r="E25" s="51"/>
      <c r="F25" s="51"/>
      <c r="G25" s="51"/>
      <c r="H25" s="51"/>
      <c r="I25" s="51"/>
      <c r="J25" s="51"/>
      <c r="K25" s="1"/>
      <c r="M25" s="1"/>
    </row>
    <row r="26" spans="1:13" ht="24" customHeight="1">
      <c r="A26" s="44" t="s">
        <v>86</v>
      </c>
      <c r="B26" s="52"/>
      <c r="D26" s="1">
        <v>14534863</v>
      </c>
      <c r="E26" s="1"/>
      <c r="F26" s="1">
        <v>13480834</v>
      </c>
      <c r="G26" s="3"/>
      <c r="H26" s="1">
        <v>14534863</v>
      </c>
      <c r="I26" s="3"/>
      <c r="J26" s="1">
        <v>13480834</v>
      </c>
      <c r="K26" s="1"/>
      <c r="M26" s="1"/>
    </row>
    <row r="27" spans="1:13" ht="24" customHeight="1">
      <c r="A27" s="44" t="s">
        <v>87</v>
      </c>
      <c r="B27" s="52"/>
      <c r="D27" s="1">
        <v>3766732</v>
      </c>
      <c r="E27" s="1"/>
      <c r="F27" s="1">
        <v>2533519</v>
      </c>
      <c r="G27" s="51"/>
      <c r="H27" s="1">
        <v>3766732</v>
      </c>
      <c r="I27" s="51"/>
      <c r="J27" s="1">
        <v>2533519</v>
      </c>
      <c r="K27" s="1"/>
      <c r="M27" s="1"/>
    </row>
    <row r="28" spans="1:13" ht="24" customHeight="1">
      <c r="A28" s="44" t="s">
        <v>88</v>
      </c>
      <c r="B28" s="50">
        <v>11.2</v>
      </c>
      <c r="D28" s="1">
        <v>315586</v>
      </c>
      <c r="E28" s="1"/>
      <c r="F28" s="38">
        <v>0</v>
      </c>
      <c r="G28" s="51"/>
      <c r="H28" s="38">
        <v>0</v>
      </c>
      <c r="I28" s="51"/>
      <c r="J28" s="38">
        <v>0</v>
      </c>
      <c r="K28" s="1"/>
      <c r="M28" s="1"/>
    </row>
    <row r="29" spans="1:13" ht="24" customHeight="1">
      <c r="A29" s="45" t="s">
        <v>89</v>
      </c>
      <c r="B29" s="50"/>
      <c r="D29" s="33">
        <f>D24-D26-D27-D28</f>
        <v>48008252</v>
      </c>
      <c r="E29" s="3"/>
      <c r="F29" s="33">
        <f>F24-F26-F27-F28</f>
        <v>42556221</v>
      </c>
      <c r="G29" s="51"/>
      <c r="H29" s="33">
        <f>H24-H26-H27-H28</f>
        <v>48323838</v>
      </c>
      <c r="I29" s="51"/>
      <c r="J29" s="33">
        <f>J24-J26-J27-J28</f>
        <v>42556221</v>
      </c>
      <c r="K29" s="1"/>
      <c r="M29" s="1"/>
    </row>
    <row r="30" spans="1:13" ht="24" customHeight="1">
      <c r="A30" s="44" t="s">
        <v>90</v>
      </c>
      <c r="B30" s="52"/>
      <c r="D30" s="1">
        <v>9783521</v>
      </c>
      <c r="E30" s="1"/>
      <c r="F30" s="1">
        <v>9546827</v>
      </c>
      <c r="G30" s="51"/>
      <c r="H30" s="1">
        <v>9783521</v>
      </c>
      <c r="I30" s="51"/>
      <c r="J30" s="1">
        <v>9546827</v>
      </c>
      <c r="K30" s="1"/>
      <c r="M30" s="1"/>
    </row>
    <row r="31" spans="1:13" ht="24" customHeight="1">
      <c r="A31" s="45" t="s">
        <v>91</v>
      </c>
      <c r="D31" s="33">
        <f>D29-D30</f>
        <v>38224731</v>
      </c>
      <c r="E31" s="3"/>
      <c r="F31" s="33">
        <f>F29-F30</f>
        <v>33009394</v>
      </c>
      <c r="G31" s="3"/>
      <c r="H31" s="33">
        <f>H29-H30</f>
        <v>38540317</v>
      </c>
      <c r="I31" s="3"/>
      <c r="J31" s="33">
        <f>J29-J30</f>
        <v>33009394</v>
      </c>
      <c r="K31" s="1"/>
      <c r="M31" s="1"/>
    </row>
    <row r="32" spans="1:13" ht="24" customHeight="1">
      <c r="A32" s="45" t="s">
        <v>92</v>
      </c>
      <c r="D32" s="21">
        <v>0</v>
      </c>
      <c r="E32" s="21"/>
      <c r="F32" s="38">
        <v>0</v>
      </c>
      <c r="G32" s="34"/>
      <c r="H32" s="21">
        <v>0</v>
      </c>
      <c r="I32" s="34"/>
      <c r="J32" s="38">
        <v>0</v>
      </c>
      <c r="K32" s="1"/>
      <c r="M32" s="1"/>
    </row>
    <row r="33" spans="1:13" ht="24" customHeight="1" thickBot="1">
      <c r="A33" s="45" t="s">
        <v>93</v>
      </c>
      <c r="C33" s="50"/>
      <c r="D33" s="2">
        <f>SUM(D31:D32)</f>
        <v>38224731</v>
      </c>
      <c r="E33" s="3"/>
      <c r="F33" s="2">
        <f>SUM(F31:F32)</f>
        <v>33009394</v>
      </c>
      <c r="G33" s="1"/>
      <c r="H33" s="2">
        <f>SUM(H31:H32)</f>
        <v>38540317</v>
      </c>
      <c r="I33" s="1"/>
      <c r="J33" s="2">
        <f>SUM(J31:J32)</f>
        <v>33009394</v>
      </c>
      <c r="K33" s="1"/>
      <c r="M33" s="1"/>
    </row>
    <row r="34" spans="1:13" ht="24" customHeight="1" thickTop="1">
      <c r="C34" s="81"/>
      <c r="D34" s="51"/>
      <c r="E34" s="51"/>
      <c r="F34" s="51"/>
      <c r="G34" s="51"/>
      <c r="H34" s="51"/>
      <c r="I34" s="51"/>
      <c r="J34" s="51"/>
      <c r="K34" s="1"/>
      <c r="M34" s="1"/>
    </row>
    <row r="35" spans="1:13" ht="24" customHeight="1">
      <c r="A35" s="45" t="s">
        <v>94</v>
      </c>
      <c r="C35" s="81" t="s">
        <v>95</v>
      </c>
      <c r="D35" s="105">
        <f>D33/D37</f>
        <v>7.7456399060607861E-2</v>
      </c>
      <c r="E35" s="105"/>
      <c r="F35" s="105">
        <f>F33/F37</f>
        <v>6.6888339761314072E-2</v>
      </c>
      <c r="G35" s="19"/>
      <c r="H35" s="105">
        <f>H33/H37</f>
        <v>7.8095884402020491E-2</v>
      </c>
      <c r="I35" s="19"/>
      <c r="J35" s="105">
        <f>J33/J37</f>
        <v>6.6888339761314072E-2</v>
      </c>
      <c r="K35" s="1"/>
      <c r="M35" s="1"/>
    </row>
    <row r="36" spans="1:13" ht="24" customHeight="1">
      <c r="C36" s="81"/>
      <c r="D36" s="51"/>
      <c r="E36" s="51"/>
      <c r="F36" s="51"/>
      <c r="G36" s="51"/>
      <c r="H36" s="51"/>
      <c r="I36" s="51"/>
      <c r="J36" s="51"/>
      <c r="K36" s="1"/>
      <c r="M36" s="1"/>
    </row>
    <row r="37" spans="1:13" ht="24" customHeight="1">
      <c r="A37" s="45" t="s">
        <v>96</v>
      </c>
      <c r="B37" s="50"/>
      <c r="C37" s="81" t="s">
        <v>97</v>
      </c>
      <c r="D37" s="51">
        <v>493499975</v>
      </c>
      <c r="E37" s="51"/>
      <c r="F37" s="51">
        <v>493499975</v>
      </c>
      <c r="G37" s="3"/>
      <c r="H37" s="51">
        <v>493499975</v>
      </c>
      <c r="I37" s="3"/>
      <c r="J37" s="51">
        <v>493499975</v>
      </c>
      <c r="K37" s="1"/>
      <c r="M37" s="1"/>
    </row>
    <row r="38" spans="1:13" ht="24" customHeight="1">
      <c r="C38" s="48"/>
      <c r="D38" s="51"/>
      <c r="E38" s="51"/>
      <c r="F38" s="51"/>
      <c r="G38" s="51"/>
      <c r="H38" s="51"/>
      <c r="I38" s="51"/>
      <c r="J38" s="51"/>
      <c r="K38" s="1"/>
    </row>
    <row r="39" spans="1:13" ht="24" customHeight="1">
      <c r="A39" s="45"/>
      <c r="B39" s="50"/>
      <c r="C39" s="48"/>
      <c r="D39" s="110"/>
      <c r="E39" s="109"/>
      <c r="F39" s="109"/>
      <c r="G39" s="3"/>
      <c r="H39" s="110"/>
      <c r="I39" s="3"/>
      <c r="J39" s="109"/>
      <c r="K39" s="1"/>
    </row>
    <row r="40" spans="1:13" ht="24" customHeight="1">
      <c r="B40" s="50"/>
      <c r="C40" s="48"/>
      <c r="D40" s="110"/>
      <c r="E40" s="109"/>
      <c r="F40" s="109"/>
      <c r="G40" s="3"/>
      <c r="H40" s="110"/>
      <c r="I40" s="3"/>
      <c r="J40" s="109"/>
      <c r="K40" s="1"/>
    </row>
    <row r="43" spans="1:13" ht="24" customHeight="1">
      <c r="A43" s="44" t="s">
        <v>37</v>
      </c>
    </row>
  </sheetData>
  <mergeCells count="10">
    <mergeCell ref="H7:J7"/>
    <mergeCell ref="H9:J9"/>
    <mergeCell ref="A1:J1"/>
    <mergeCell ref="A2:J2"/>
    <mergeCell ref="A3:J3"/>
    <mergeCell ref="A4:J4"/>
    <mergeCell ref="A5:J5"/>
    <mergeCell ref="D7:F7"/>
    <mergeCell ref="D8:F8"/>
    <mergeCell ref="D9:F9"/>
  </mergeCells>
  <pageMargins left="0.8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J52"/>
  <sheetViews>
    <sheetView topLeftCell="A31" zoomScale="80" zoomScaleNormal="80" zoomScaleSheetLayoutView="80" zoomScalePageLayoutView="70" workbookViewId="0">
      <selection activeCell="A41" sqref="A41"/>
    </sheetView>
  </sheetViews>
  <sheetFormatPr defaultColWidth="9.09765625" defaultRowHeight="24" customHeight="1"/>
  <cols>
    <col min="1" max="1" width="56.59765625" style="44" customWidth="1"/>
    <col min="2" max="2" width="10.59765625" style="44" customWidth="1"/>
    <col min="3" max="3" width="3.5" style="44" customWidth="1"/>
    <col min="4" max="4" width="13.8984375" style="44" bestFit="1" customWidth="1"/>
    <col min="5" max="5" width="1.09765625" style="44" customWidth="1"/>
    <col min="6" max="6" width="13.8984375" style="44" bestFit="1" customWidth="1"/>
    <col min="7" max="7" width="1.09765625" style="44" customWidth="1"/>
    <col min="8" max="8" width="13.8984375" style="44" bestFit="1" customWidth="1"/>
    <col min="9" max="9" width="1.09765625" style="44" customWidth="1"/>
    <col min="10" max="10" width="16.69921875" style="44" customWidth="1"/>
    <col min="11" max="16384" width="9.09765625" style="44"/>
  </cols>
  <sheetData>
    <row r="1" spans="1:10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0" ht="26" customHeight="1">
      <c r="A2" s="112" t="s">
        <v>71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26" customHeight="1">
      <c r="A3" s="112" t="s">
        <v>98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6" customHeight="1">
      <c r="A4" s="112" t="s">
        <v>12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26" customHeight="1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9" customHeight="1"/>
    <row r="7" spans="1:10" ht="24" customHeight="1">
      <c r="B7" s="81"/>
      <c r="D7" s="111" t="s">
        <v>4</v>
      </c>
      <c r="E7" s="111"/>
      <c r="F7" s="111"/>
      <c r="G7" s="45"/>
      <c r="H7" s="111" t="s">
        <v>5</v>
      </c>
      <c r="I7" s="111"/>
      <c r="J7" s="111"/>
    </row>
    <row r="8" spans="1:10" ht="24" customHeight="1">
      <c r="B8" s="81"/>
      <c r="D8" s="111" t="s">
        <v>6</v>
      </c>
      <c r="E8" s="111"/>
      <c r="F8" s="111"/>
      <c r="G8" s="81"/>
      <c r="H8" s="81"/>
      <c r="I8" s="81"/>
      <c r="J8" s="81"/>
    </row>
    <row r="9" spans="1:10" ht="24" customHeight="1">
      <c r="D9" s="111" t="s">
        <v>7</v>
      </c>
      <c r="E9" s="111"/>
      <c r="F9" s="111"/>
      <c r="G9" s="45"/>
      <c r="H9" s="111"/>
      <c r="I9" s="111"/>
      <c r="J9" s="111"/>
    </row>
    <row r="10" spans="1:10" ht="24" customHeight="1">
      <c r="B10" s="81" t="s">
        <v>8</v>
      </c>
      <c r="D10" s="81">
        <v>2568</v>
      </c>
      <c r="E10" s="81"/>
      <c r="F10" s="81">
        <v>2567</v>
      </c>
      <c r="H10" s="81">
        <v>2568</v>
      </c>
      <c r="J10" s="81">
        <v>2567</v>
      </c>
    </row>
    <row r="11" spans="1:10" ht="24" customHeight="1">
      <c r="A11" s="44" t="s">
        <v>73</v>
      </c>
    </row>
    <row r="12" spans="1:10" ht="24" customHeight="1">
      <c r="A12" s="108" t="s">
        <v>74</v>
      </c>
      <c r="B12" s="49"/>
      <c r="D12" s="1">
        <v>146178737</v>
      </c>
      <c r="E12" s="1"/>
      <c r="F12" s="1">
        <v>135560959</v>
      </c>
      <c r="G12" s="51"/>
      <c r="H12" s="1">
        <v>146178737</v>
      </c>
      <c r="I12" s="51"/>
      <c r="J12" s="1">
        <v>135560959</v>
      </c>
    </row>
    <row r="13" spans="1:10" ht="24" customHeight="1">
      <c r="A13" s="108" t="s">
        <v>75</v>
      </c>
      <c r="B13" s="49"/>
      <c r="D13" s="1">
        <v>54795</v>
      </c>
      <c r="E13" s="1"/>
      <c r="F13" s="1">
        <v>161357</v>
      </c>
      <c r="G13" s="51"/>
      <c r="H13" s="1">
        <v>54795</v>
      </c>
      <c r="I13" s="51"/>
      <c r="J13" s="1">
        <v>161357</v>
      </c>
    </row>
    <row r="14" spans="1:10" ht="24" customHeight="1">
      <c r="A14" s="108" t="s">
        <v>76</v>
      </c>
      <c r="B14" s="49"/>
      <c r="D14" s="1">
        <v>5332670</v>
      </c>
      <c r="E14" s="1"/>
      <c r="F14" s="1">
        <v>6154751</v>
      </c>
      <c r="G14" s="51"/>
      <c r="H14" s="1">
        <v>5332670</v>
      </c>
      <c r="I14" s="51"/>
      <c r="J14" s="1">
        <v>6154751</v>
      </c>
    </row>
    <row r="15" spans="1:10" ht="24" customHeight="1">
      <c r="A15" s="108" t="s">
        <v>77</v>
      </c>
      <c r="B15" s="49"/>
      <c r="D15" s="1">
        <v>55369071</v>
      </c>
      <c r="E15" s="1"/>
      <c r="F15" s="1">
        <v>49402524</v>
      </c>
      <c r="G15" s="51"/>
      <c r="H15" s="1">
        <v>55369071</v>
      </c>
      <c r="I15" s="51"/>
      <c r="J15" s="1">
        <v>49402524</v>
      </c>
    </row>
    <row r="16" spans="1:10" ht="24" customHeight="1">
      <c r="A16" s="108" t="s">
        <v>78</v>
      </c>
      <c r="B16" s="49"/>
      <c r="D16" s="1">
        <v>23034282</v>
      </c>
      <c r="E16" s="1"/>
      <c r="F16" s="1">
        <v>23523316</v>
      </c>
      <c r="G16" s="51"/>
      <c r="H16" s="1">
        <v>23034282</v>
      </c>
      <c r="I16" s="51"/>
      <c r="J16" s="1">
        <v>23523316</v>
      </c>
    </row>
    <row r="17" spans="1:10" ht="24" customHeight="1">
      <c r="A17" s="53" t="s">
        <v>79</v>
      </c>
      <c r="B17" s="53"/>
      <c r="D17" s="5">
        <f>SUM(D12:D16)</f>
        <v>229969555</v>
      </c>
      <c r="E17" s="3"/>
      <c r="F17" s="5">
        <f>SUM(F12:F16)</f>
        <v>214802907</v>
      </c>
      <c r="G17" s="51"/>
      <c r="H17" s="5">
        <f>SUM(H12:H16)</f>
        <v>229969555</v>
      </c>
      <c r="I17" s="51"/>
      <c r="J17" s="5">
        <f>SUM(J12:J16)</f>
        <v>214802907</v>
      </c>
    </row>
    <row r="18" spans="1:10" ht="24" customHeight="1">
      <c r="C18" s="48"/>
      <c r="D18" s="51"/>
      <c r="E18" s="51"/>
      <c r="F18" s="51"/>
      <c r="G18" s="51"/>
      <c r="H18" s="51"/>
      <c r="I18" s="51"/>
      <c r="J18" s="51"/>
    </row>
    <row r="19" spans="1:10" ht="24" customHeight="1">
      <c r="A19" s="44" t="s">
        <v>80</v>
      </c>
    </row>
    <row r="20" spans="1:10" ht="24" customHeight="1">
      <c r="A20" s="108" t="s">
        <v>81</v>
      </c>
      <c r="B20" s="49"/>
      <c r="D20" s="1">
        <v>9436629</v>
      </c>
      <c r="E20" s="1"/>
      <c r="F20" s="1">
        <v>9280691</v>
      </c>
      <c r="G20" s="51"/>
      <c r="H20" s="1">
        <v>9436629</v>
      </c>
      <c r="I20" s="51"/>
      <c r="J20" s="1">
        <v>9280691</v>
      </c>
    </row>
    <row r="21" spans="1:10" ht="24" customHeight="1">
      <c r="A21" s="108" t="s">
        <v>82</v>
      </c>
      <c r="B21" s="49"/>
      <c r="D21" s="1">
        <v>59202515</v>
      </c>
      <c r="E21" s="1"/>
      <c r="F21" s="1">
        <v>58465318</v>
      </c>
      <c r="G21" s="51"/>
      <c r="H21" s="1">
        <v>59202515</v>
      </c>
      <c r="I21" s="51"/>
      <c r="J21" s="1">
        <v>58465318</v>
      </c>
    </row>
    <row r="22" spans="1:10" ht="24" customHeight="1">
      <c r="A22" s="108" t="s">
        <v>83</v>
      </c>
      <c r="B22" s="50">
        <v>4</v>
      </c>
      <c r="D22" s="1">
        <v>17316836</v>
      </c>
      <c r="E22" s="1"/>
      <c r="F22" s="1">
        <v>24843915</v>
      </c>
      <c r="G22" s="51"/>
      <c r="H22" s="1">
        <v>17316836</v>
      </c>
      <c r="I22" s="51"/>
      <c r="J22" s="1">
        <v>24843915</v>
      </c>
    </row>
    <row r="23" spans="1:10" ht="24" customHeight="1">
      <c r="A23" s="53" t="s">
        <v>84</v>
      </c>
      <c r="B23" s="53"/>
      <c r="D23" s="5">
        <f>SUM(D20:D22)</f>
        <v>85955980</v>
      </c>
      <c r="E23" s="3"/>
      <c r="F23" s="5">
        <f>SUM(F20:F22)</f>
        <v>92589924</v>
      </c>
      <c r="G23" s="3"/>
      <c r="H23" s="5">
        <f>SUM(H20:H22)</f>
        <v>85955980</v>
      </c>
      <c r="I23" s="3"/>
      <c r="J23" s="5">
        <f>SUM(J20:J22)</f>
        <v>92589924</v>
      </c>
    </row>
    <row r="24" spans="1:10" ht="24" customHeight="1">
      <c r="A24" s="45" t="s">
        <v>85</v>
      </c>
      <c r="D24" s="5">
        <f>D17-D23</f>
        <v>144013575</v>
      </c>
      <c r="E24" s="3"/>
      <c r="F24" s="5">
        <f>F17-F23</f>
        <v>122212983</v>
      </c>
      <c r="G24" s="3"/>
      <c r="H24" s="5">
        <f>H17-H23</f>
        <v>144013575</v>
      </c>
      <c r="I24" s="3"/>
      <c r="J24" s="5">
        <f>J17-J23</f>
        <v>122212983</v>
      </c>
    </row>
    <row r="25" spans="1:10" ht="24" customHeight="1">
      <c r="C25" s="48"/>
      <c r="D25" s="51"/>
      <c r="E25" s="51"/>
      <c r="F25" s="51"/>
      <c r="G25" s="51"/>
      <c r="H25" s="51"/>
      <c r="I25" s="51"/>
      <c r="J25" s="51"/>
    </row>
    <row r="26" spans="1:10" ht="24" customHeight="1">
      <c r="A26" s="44" t="s">
        <v>86</v>
      </c>
      <c r="D26" s="1">
        <v>29546881</v>
      </c>
      <c r="E26" s="1"/>
      <c r="F26" s="1">
        <v>27110607</v>
      </c>
      <c r="G26" s="3"/>
      <c r="H26" s="1">
        <v>29546881</v>
      </c>
      <c r="I26" s="3"/>
      <c r="J26" s="1">
        <v>27110607</v>
      </c>
    </row>
    <row r="27" spans="1:10" ht="24" customHeight="1">
      <c r="A27" s="44" t="s">
        <v>99</v>
      </c>
      <c r="B27" s="50"/>
      <c r="D27" s="1">
        <v>85038490</v>
      </c>
      <c r="E27" s="3"/>
      <c r="F27" s="3">
        <v>16908130</v>
      </c>
      <c r="G27" s="51"/>
      <c r="H27" s="1">
        <v>85038490</v>
      </c>
      <c r="I27" s="51"/>
      <c r="J27" s="3">
        <v>16908130</v>
      </c>
    </row>
    <row r="28" spans="1:10" ht="24" customHeight="1">
      <c r="A28" s="44" t="s">
        <v>88</v>
      </c>
      <c r="B28" s="50">
        <v>11.2</v>
      </c>
      <c r="D28" s="7">
        <v>596546</v>
      </c>
      <c r="E28" s="3"/>
      <c r="F28" s="38">
        <v>0</v>
      </c>
      <c r="G28" s="51"/>
      <c r="H28" s="38">
        <v>0</v>
      </c>
      <c r="I28" s="51"/>
      <c r="J28" s="38">
        <v>0</v>
      </c>
    </row>
    <row r="29" spans="1:10" ht="24" customHeight="1">
      <c r="A29" s="45" t="s">
        <v>89</v>
      </c>
      <c r="B29" s="50"/>
      <c r="D29" s="3">
        <f>D24-D26-D27-D28</f>
        <v>28831658</v>
      </c>
      <c r="E29" s="3"/>
      <c r="F29" s="33">
        <f>F24-F26-F27-F28</f>
        <v>78194246</v>
      </c>
      <c r="G29" s="51"/>
      <c r="H29" s="3">
        <f>H24-H26-H27-H28</f>
        <v>29428204</v>
      </c>
      <c r="I29" s="51"/>
      <c r="J29" s="3">
        <f>J24-J26-J27-J28</f>
        <v>78194246</v>
      </c>
    </row>
    <row r="30" spans="1:10" ht="24" customHeight="1">
      <c r="A30" s="44" t="s">
        <v>90</v>
      </c>
      <c r="D30" s="1">
        <v>6011668</v>
      </c>
      <c r="E30" s="1"/>
      <c r="F30" s="1">
        <v>15629600</v>
      </c>
      <c r="G30" s="51"/>
      <c r="H30" s="1">
        <v>6011668</v>
      </c>
      <c r="I30" s="51"/>
      <c r="J30" s="1">
        <v>15629600</v>
      </c>
    </row>
    <row r="31" spans="1:10" ht="24" customHeight="1">
      <c r="A31" s="45" t="s">
        <v>91</v>
      </c>
      <c r="D31" s="5">
        <f>D29-D30</f>
        <v>22819990</v>
      </c>
      <c r="E31" s="3"/>
      <c r="F31" s="5">
        <f>F29-F30</f>
        <v>62564646</v>
      </c>
      <c r="G31" s="3"/>
      <c r="H31" s="5">
        <f>H29-H30</f>
        <v>23416536</v>
      </c>
      <c r="I31" s="3"/>
      <c r="J31" s="5">
        <f>J29-J30</f>
        <v>62564646</v>
      </c>
    </row>
    <row r="32" spans="1:10" ht="24" customHeight="1">
      <c r="A32" s="45" t="s">
        <v>92</v>
      </c>
      <c r="D32" s="21">
        <v>0</v>
      </c>
      <c r="E32" s="21"/>
      <c r="F32" s="38">
        <v>0</v>
      </c>
      <c r="G32" s="34"/>
      <c r="H32" s="21">
        <v>0</v>
      </c>
      <c r="I32" s="34"/>
      <c r="J32" s="38">
        <v>0</v>
      </c>
    </row>
    <row r="33" spans="1:10" ht="24" customHeight="1" thickBot="1">
      <c r="A33" s="45" t="s">
        <v>93</v>
      </c>
      <c r="C33" s="50"/>
      <c r="D33" s="2">
        <f>D31+D32</f>
        <v>22819990</v>
      </c>
      <c r="E33" s="3"/>
      <c r="F33" s="2">
        <f>F31+F32</f>
        <v>62564646</v>
      </c>
      <c r="G33" s="1"/>
      <c r="H33" s="2">
        <f>H31+H32</f>
        <v>23416536</v>
      </c>
      <c r="I33" s="1"/>
      <c r="J33" s="2">
        <f>J31+J32</f>
        <v>62564646</v>
      </c>
    </row>
    <row r="34" spans="1:10" ht="24" customHeight="1" thickTop="1">
      <c r="C34" s="81"/>
      <c r="D34" s="51"/>
      <c r="E34" s="51"/>
      <c r="F34" s="51"/>
      <c r="G34" s="51"/>
      <c r="H34" s="51"/>
      <c r="I34" s="51"/>
      <c r="J34" s="51"/>
    </row>
    <row r="35" spans="1:10" ht="24" customHeight="1">
      <c r="A35" s="45" t="s">
        <v>94</v>
      </c>
      <c r="C35" s="81" t="s">
        <v>95</v>
      </c>
      <c r="D35" s="105">
        <f>D33/D37</f>
        <v>4.6241116830856979E-2</v>
      </c>
      <c r="E35" s="105"/>
      <c r="F35" s="105">
        <f>F33/F37</f>
        <v>0.12677740459865272</v>
      </c>
      <c r="G35" s="19"/>
      <c r="H35" s="105">
        <f>H33/H37</f>
        <v>4.744992337638923E-2</v>
      </c>
      <c r="I35" s="19"/>
      <c r="J35" s="105">
        <f>J33/J37</f>
        <v>0.12677740459865272</v>
      </c>
    </row>
    <row r="36" spans="1:10" ht="24" customHeight="1">
      <c r="C36" s="81"/>
      <c r="D36" s="51"/>
      <c r="E36" s="51"/>
      <c r="F36" s="51"/>
      <c r="G36" s="51"/>
      <c r="H36" s="51"/>
      <c r="I36" s="51"/>
      <c r="J36" s="51"/>
    </row>
    <row r="37" spans="1:10" ht="24" customHeight="1">
      <c r="A37" s="45" t="s">
        <v>96</v>
      </c>
      <c r="B37" s="50"/>
      <c r="C37" s="81" t="s">
        <v>97</v>
      </c>
      <c r="D37" s="51">
        <v>493499975</v>
      </c>
      <c r="E37" s="51"/>
      <c r="F37" s="51">
        <v>493499975</v>
      </c>
      <c r="G37" s="3"/>
      <c r="H37" s="51">
        <v>493499975</v>
      </c>
      <c r="I37" s="3"/>
      <c r="J37" s="51">
        <v>493499975</v>
      </c>
    </row>
    <row r="38" spans="1:10" ht="24" customHeight="1">
      <c r="C38" s="48"/>
      <c r="D38" s="51"/>
      <c r="E38" s="51"/>
      <c r="F38" s="51"/>
      <c r="G38" s="51"/>
      <c r="H38" s="51"/>
      <c r="I38" s="51"/>
      <c r="J38" s="51"/>
    </row>
    <row r="39" spans="1:10" ht="24" customHeight="1">
      <c r="A39" s="45"/>
      <c r="B39" s="50"/>
      <c r="C39" s="48"/>
      <c r="D39" s="109"/>
      <c r="E39" s="109"/>
      <c r="F39" s="109"/>
      <c r="G39" s="3"/>
      <c r="H39" s="109"/>
      <c r="I39" s="3"/>
      <c r="J39" s="109"/>
    </row>
    <row r="40" spans="1:10" ht="24" customHeight="1">
      <c r="A40" s="45"/>
      <c r="B40" s="50"/>
      <c r="C40" s="48"/>
      <c r="D40" s="51"/>
      <c r="E40" s="51"/>
      <c r="F40" s="51"/>
      <c r="G40" s="3"/>
      <c r="H40" s="51"/>
      <c r="I40" s="3"/>
      <c r="J40" s="51"/>
    </row>
    <row r="41" spans="1:10" ht="24" customHeight="1">
      <c r="A41" s="45"/>
      <c r="B41" s="50"/>
      <c r="C41" s="48"/>
      <c r="D41" s="51"/>
      <c r="E41" s="51"/>
      <c r="F41" s="51"/>
      <c r="G41" s="3"/>
      <c r="H41" s="51"/>
      <c r="I41" s="3"/>
      <c r="J41" s="51"/>
    </row>
    <row r="42" spans="1:10" ht="24" customHeight="1">
      <c r="B42" s="50"/>
      <c r="C42" s="48"/>
      <c r="D42" s="51"/>
      <c r="E42" s="51"/>
      <c r="F42" s="51"/>
      <c r="G42" s="3"/>
      <c r="H42" s="51"/>
      <c r="I42" s="3"/>
      <c r="J42" s="51"/>
    </row>
    <row r="43" spans="1:10" ht="24" customHeight="1">
      <c r="A43" s="44" t="s">
        <v>37</v>
      </c>
      <c r="B43" s="50"/>
      <c r="C43" s="48"/>
      <c r="D43" s="51"/>
      <c r="E43" s="51"/>
      <c r="F43" s="51"/>
      <c r="G43" s="3"/>
      <c r="H43" s="51"/>
      <c r="I43" s="3"/>
      <c r="J43" s="51"/>
    </row>
    <row r="44" spans="1:10" ht="24" customHeight="1">
      <c r="A44" s="45"/>
      <c r="B44" s="50"/>
      <c r="C44" s="48"/>
      <c r="D44" s="51"/>
      <c r="E44" s="51"/>
      <c r="F44" s="51"/>
      <c r="G44" s="3"/>
      <c r="H44" s="51"/>
      <c r="I44" s="3"/>
      <c r="J44" s="51"/>
    </row>
    <row r="45" spans="1:10" ht="24" customHeight="1">
      <c r="A45" s="45"/>
      <c r="B45" s="50"/>
      <c r="C45" s="48"/>
      <c r="D45" s="51"/>
      <c r="E45" s="51"/>
      <c r="F45" s="51"/>
      <c r="G45" s="3"/>
      <c r="H45" s="51"/>
      <c r="I45" s="3"/>
      <c r="J45" s="51"/>
    </row>
    <row r="46" spans="1:10" ht="24" customHeight="1">
      <c r="A46" s="45"/>
      <c r="B46" s="50"/>
      <c r="C46" s="48"/>
      <c r="D46" s="51"/>
      <c r="E46" s="51"/>
      <c r="F46" s="51"/>
      <c r="G46" s="3"/>
      <c r="H46" s="51"/>
      <c r="I46" s="3"/>
      <c r="J46" s="51"/>
    </row>
    <row r="47" spans="1:10" ht="24" customHeight="1">
      <c r="B47" s="50"/>
      <c r="C47" s="48"/>
      <c r="D47" s="51"/>
      <c r="E47" s="51"/>
      <c r="F47" s="51"/>
      <c r="G47" s="3"/>
      <c r="H47" s="51"/>
      <c r="I47" s="3"/>
      <c r="J47" s="51"/>
    </row>
    <row r="48" spans="1:10" ht="24" customHeight="1">
      <c r="A48" s="45"/>
      <c r="B48" s="50"/>
      <c r="C48" s="48"/>
      <c r="D48" s="51"/>
      <c r="E48" s="51"/>
      <c r="F48" s="51"/>
      <c r="G48" s="3"/>
      <c r="H48" s="51"/>
      <c r="I48" s="3"/>
      <c r="J48" s="51"/>
    </row>
    <row r="49" spans="1:10" ht="24" customHeight="1">
      <c r="A49" s="45"/>
      <c r="B49" s="50"/>
      <c r="C49" s="48"/>
      <c r="D49" s="51"/>
      <c r="E49" s="51"/>
      <c r="F49" s="51"/>
      <c r="G49" s="3"/>
      <c r="H49" s="51"/>
      <c r="I49" s="3"/>
      <c r="J49" s="51"/>
    </row>
    <row r="50" spans="1:10" ht="24" customHeight="1">
      <c r="A50" s="45"/>
      <c r="B50" s="50"/>
      <c r="C50" s="48"/>
      <c r="D50" s="51"/>
      <c r="E50" s="51"/>
      <c r="F50" s="51"/>
      <c r="G50" s="3"/>
      <c r="H50" s="51"/>
      <c r="I50" s="3"/>
      <c r="J50" s="51"/>
    </row>
    <row r="51" spans="1:10" ht="24" customHeight="1">
      <c r="A51" s="45"/>
      <c r="B51" s="50"/>
      <c r="C51" s="48"/>
      <c r="D51" s="51"/>
      <c r="E51" s="51"/>
      <c r="F51" s="51"/>
      <c r="G51" s="3"/>
      <c r="H51" s="51"/>
      <c r="I51" s="3"/>
      <c r="J51" s="51"/>
    </row>
    <row r="52" spans="1:10" ht="24" customHeight="1">
      <c r="A52" s="45"/>
      <c r="B52" s="50"/>
      <c r="C52" s="48"/>
      <c r="D52" s="51"/>
      <c r="E52" s="51"/>
      <c r="F52" s="51"/>
      <c r="G52" s="3"/>
      <c r="H52" s="51"/>
      <c r="I52" s="3"/>
      <c r="J52" s="51"/>
    </row>
  </sheetData>
  <mergeCells count="10">
    <mergeCell ref="H7:J7"/>
    <mergeCell ref="H9:J9"/>
    <mergeCell ref="D7:F7"/>
    <mergeCell ref="D8:F8"/>
    <mergeCell ref="A1:J1"/>
    <mergeCell ref="A2:J2"/>
    <mergeCell ref="A3:J3"/>
    <mergeCell ref="A4:J4"/>
    <mergeCell ref="A5:J5"/>
    <mergeCell ref="D9:F9"/>
  </mergeCells>
  <pageMargins left="0.8" right="0.3" top="1" bottom="0.5" header="0.6" footer="0.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R48"/>
  <sheetViews>
    <sheetView topLeftCell="A5" zoomScale="85" zoomScaleNormal="85" zoomScaleSheetLayoutView="100" zoomScalePageLayoutView="66" workbookViewId="0">
      <selection activeCell="L23" sqref="L23"/>
    </sheetView>
  </sheetViews>
  <sheetFormatPr defaultColWidth="9.09765625" defaultRowHeight="24" customHeight="1"/>
  <cols>
    <col min="1" max="1" width="39.3984375" style="84" customWidth="1"/>
    <col min="2" max="2" width="9.296875" style="44" customWidth="1"/>
    <col min="3" max="3" width="14.19921875" style="44" customWidth="1"/>
    <col min="4" max="5" width="1.59765625" style="44" customWidth="1"/>
    <col min="6" max="6" width="14.19921875" style="44" customWidth="1"/>
    <col min="7" max="8" width="1.59765625" style="44" customWidth="1"/>
    <col min="9" max="9" width="14.19921875" style="44" customWidth="1"/>
    <col min="10" max="11" width="1.59765625" style="44" customWidth="1"/>
    <col min="12" max="12" width="14.19921875" style="44" customWidth="1"/>
    <col min="13" max="14" width="1.59765625" style="44" customWidth="1"/>
    <col min="15" max="15" width="14.19921875" style="44" customWidth="1"/>
    <col min="16" max="16" width="1.69921875" style="44" customWidth="1"/>
    <col min="17" max="17" width="16.09765625" style="44" bestFit="1" customWidth="1"/>
    <col min="18" max="18" width="14.69921875" style="44" bestFit="1" customWidth="1"/>
    <col min="19" max="22" width="9.09765625" style="44"/>
    <col min="23" max="23" width="9.09765625" style="44" customWidth="1"/>
    <col min="24" max="26" width="9.09765625" style="44"/>
    <col min="27" max="27" width="9.09765625" style="44" customWidth="1"/>
    <col min="28" max="16384" width="9.09765625" style="44"/>
  </cols>
  <sheetData>
    <row r="1" spans="1:18" s="83" customFormat="1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8" s="83" customFormat="1" ht="26" customHeight="1">
      <c r="A2" s="112" t="s">
        <v>100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8" s="83" customFormat="1" ht="26" customHeight="1">
      <c r="A3" s="112" t="s">
        <v>98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8" s="83" customFormat="1" ht="26" customHeight="1">
      <c r="A4" s="112" t="s">
        <v>12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8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8" ht="9" customHeight="1"/>
    <row r="7" spans="1:18" s="84" customFormat="1" ht="24" customHeight="1">
      <c r="C7" s="118" t="s">
        <v>101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18" s="84" customFormat="1" ht="24" customHeight="1">
      <c r="B8" s="85" t="s">
        <v>8</v>
      </c>
      <c r="F8" s="85"/>
      <c r="G8" s="86"/>
      <c r="H8" s="86"/>
      <c r="I8" s="117" t="s">
        <v>65</v>
      </c>
      <c r="J8" s="117"/>
      <c r="K8" s="117"/>
      <c r="L8" s="117"/>
      <c r="M8" s="85"/>
      <c r="N8" s="85"/>
      <c r="O8" s="85"/>
    </row>
    <row r="9" spans="1:18" s="84" customFormat="1" ht="24" customHeight="1">
      <c r="B9" s="85"/>
      <c r="C9" s="87" t="s">
        <v>102</v>
      </c>
      <c r="F9" s="85"/>
      <c r="G9" s="86"/>
      <c r="H9" s="86"/>
      <c r="I9" s="85"/>
      <c r="J9" s="85"/>
      <c r="K9" s="85"/>
      <c r="L9" s="85"/>
      <c r="M9" s="85"/>
      <c r="N9" s="85"/>
      <c r="O9" s="85"/>
    </row>
    <row r="10" spans="1:18" s="84" customFormat="1" ht="24" customHeight="1">
      <c r="B10" s="85"/>
      <c r="C10" s="87" t="s">
        <v>103</v>
      </c>
      <c r="D10" s="88"/>
      <c r="E10" s="88"/>
      <c r="F10" s="87" t="s">
        <v>104</v>
      </c>
      <c r="G10" s="86"/>
      <c r="H10" s="86"/>
      <c r="I10" s="87" t="s">
        <v>105</v>
      </c>
      <c r="J10" s="90"/>
      <c r="K10" s="90"/>
      <c r="L10" s="87"/>
      <c r="M10" s="85"/>
      <c r="N10" s="85"/>
      <c r="O10" s="87" t="s">
        <v>106</v>
      </c>
    </row>
    <row r="11" spans="1:18" s="84" customFormat="1" ht="24" customHeight="1">
      <c r="B11" s="90"/>
      <c r="C11" s="91" t="s">
        <v>107</v>
      </c>
      <c r="D11" s="88"/>
      <c r="E11" s="88"/>
      <c r="F11" s="91" t="s">
        <v>108</v>
      </c>
      <c r="G11" s="89"/>
      <c r="H11" s="89"/>
      <c r="I11" s="91" t="s">
        <v>109</v>
      </c>
      <c r="J11" s="89"/>
      <c r="K11" s="89"/>
      <c r="L11" s="91" t="s">
        <v>68</v>
      </c>
      <c r="M11" s="90"/>
      <c r="N11" s="90"/>
      <c r="O11" s="91" t="s">
        <v>58</v>
      </c>
    </row>
    <row r="12" spans="1:18" s="84" customFormat="1" ht="24" customHeight="1">
      <c r="C12" s="85"/>
      <c r="D12" s="85"/>
      <c r="E12" s="85"/>
      <c r="F12" s="85"/>
      <c r="G12" s="87"/>
      <c r="H12" s="87"/>
      <c r="I12" s="85"/>
      <c r="J12" s="85"/>
      <c r="K12" s="85"/>
      <c r="M12" s="85"/>
      <c r="N12" s="85"/>
      <c r="O12" s="87"/>
    </row>
    <row r="13" spans="1:18" s="84" customFormat="1" ht="24" customHeight="1">
      <c r="A13" s="92" t="s">
        <v>110</v>
      </c>
      <c r="B13" s="93"/>
      <c r="C13" s="82">
        <v>493499975</v>
      </c>
      <c r="D13" s="82"/>
      <c r="E13" s="82"/>
      <c r="F13" s="82">
        <v>31746399</v>
      </c>
      <c r="G13" s="82"/>
      <c r="H13" s="82"/>
      <c r="I13" s="82">
        <v>49350000</v>
      </c>
      <c r="J13" s="82"/>
      <c r="K13" s="82"/>
      <c r="L13" s="82">
        <v>1197145618</v>
      </c>
      <c r="O13" s="82">
        <f>SUM(C13:L13)</f>
        <v>1771741992</v>
      </c>
      <c r="Q13" s="94"/>
      <c r="R13" s="82"/>
    </row>
    <row r="14" spans="1:18" s="84" customFormat="1" ht="24" customHeight="1">
      <c r="A14" s="92" t="s">
        <v>111</v>
      </c>
      <c r="B14" s="9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Q14" s="94"/>
    </row>
    <row r="15" spans="1:18" s="84" customFormat="1" ht="24" customHeight="1">
      <c r="A15" s="95" t="s">
        <v>112</v>
      </c>
      <c r="B15" s="96">
        <v>14.2</v>
      </c>
      <c r="C15" s="97">
        <v>0</v>
      </c>
      <c r="D15" s="82"/>
      <c r="E15" s="82"/>
      <c r="F15" s="97">
        <v>0</v>
      </c>
      <c r="G15" s="82"/>
      <c r="H15" s="82"/>
      <c r="I15" s="97">
        <v>0</v>
      </c>
      <c r="J15" s="82"/>
      <c r="K15" s="82"/>
      <c r="L15" s="82">
        <v>-82907996</v>
      </c>
      <c r="M15" s="82"/>
      <c r="N15" s="82"/>
      <c r="O15" s="82">
        <f>SUM(C15:L15)</f>
        <v>-82907996</v>
      </c>
      <c r="Q15" s="94"/>
    </row>
    <row r="16" spans="1:18" s="84" customFormat="1" ht="24" customHeight="1">
      <c r="A16" s="95" t="s">
        <v>93</v>
      </c>
      <c r="B16" s="93"/>
      <c r="C16" s="98">
        <v>0</v>
      </c>
      <c r="D16" s="82"/>
      <c r="E16" s="82"/>
      <c r="F16" s="98">
        <v>0</v>
      </c>
      <c r="G16" s="82"/>
      <c r="H16" s="82"/>
      <c r="I16" s="98">
        <v>0</v>
      </c>
      <c r="J16" s="82"/>
      <c r="K16" s="82"/>
      <c r="L16" s="99">
        <v>62564646</v>
      </c>
      <c r="M16" s="82"/>
      <c r="N16" s="82"/>
      <c r="O16" s="82">
        <f>SUM(C16:L16)</f>
        <v>62564646</v>
      </c>
      <c r="Q16" s="94"/>
    </row>
    <row r="17" spans="1:18" s="84" customFormat="1" ht="24" customHeight="1">
      <c r="A17" s="92" t="s">
        <v>113</v>
      </c>
      <c r="B17" s="93"/>
      <c r="C17" s="100">
        <f>SUM(C15:C16)</f>
        <v>0</v>
      </c>
      <c r="D17" s="82"/>
      <c r="E17" s="82"/>
      <c r="F17" s="100">
        <f>SUM(F15:F16)</f>
        <v>0</v>
      </c>
      <c r="G17" s="82"/>
      <c r="H17" s="82"/>
      <c r="I17" s="100">
        <f>SUM(I15:I16)</f>
        <v>0</v>
      </c>
      <c r="J17" s="82"/>
      <c r="K17" s="82"/>
      <c r="L17" s="101">
        <f>SUM(L15:L16)</f>
        <v>-20343350</v>
      </c>
      <c r="M17" s="82"/>
      <c r="N17" s="82"/>
      <c r="O17" s="101">
        <f>SUM(O15:O16)</f>
        <v>-20343350</v>
      </c>
      <c r="Q17" s="94"/>
    </row>
    <row r="18" spans="1:18" s="84" customFormat="1" ht="24" customHeight="1" thickBot="1">
      <c r="A18" s="92" t="s">
        <v>114</v>
      </c>
      <c r="B18" s="93"/>
      <c r="C18" s="102">
        <f>C13+C17</f>
        <v>493499975</v>
      </c>
      <c r="D18" s="82"/>
      <c r="E18" s="82"/>
      <c r="F18" s="102">
        <f>F13+F17</f>
        <v>31746399</v>
      </c>
      <c r="G18" s="82"/>
      <c r="H18" s="82"/>
      <c r="I18" s="102">
        <f>I13+I17</f>
        <v>49350000</v>
      </c>
      <c r="J18" s="82"/>
      <c r="K18" s="82"/>
      <c r="L18" s="102">
        <f>L13+L17</f>
        <v>1176802268</v>
      </c>
      <c r="M18" s="82"/>
      <c r="N18" s="82"/>
      <c r="O18" s="102">
        <f>O13+O17</f>
        <v>1751398642</v>
      </c>
      <c r="P18" s="18"/>
      <c r="Q18" s="103"/>
      <c r="R18" s="103"/>
    </row>
    <row r="19" spans="1:18" ht="24" customHeight="1" thickTop="1">
      <c r="A19" s="44"/>
      <c r="B19" s="104"/>
      <c r="Q19" s="105"/>
    </row>
    <row r="20" spans="1:18" s="84" customFormat="1" ht="24" customHeight="1">
      <c r="A20" s="92" t="s">
        <v>115</v>
      </c>
      <c r="B20" s="93"/>
      <c r="C20" s="82">
        <v>493499975</v>
      </c>
      <c r="D20" s="82"/>
      <c r="E20" s="82"/>
      <c r="F20" s="82">
        <v>31746399</v>
      </c>
      <c r="G20" s="82"/>
      <c r="H20" s="82"/>
      <c r="I20" s="82">
        <v>49350000</v>
      </c>
      <c r="J20" s="82"/>
      <c r="K20" s="82"/>
      <c r="L20" s="82">
        <v>1251246928</v>
      </c>
      <c r="O20" s="82">
        <f>SUM(C20:L20)</f>
        <v>1825843302</v>
      </c>
      <c r="Q20" s="94"/>
      <c r="R20" s="82"/>
    </row>
    <row r="21" spans="1:18" s="84" customFormat="1" ht="24" customHeight="1">
      <c r="A21" s="92" t="s">
        <v>111</v>
      </c>
      <c r="B21" s="9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Q21" s="94"/>
    </row>
    <row r="22" spans="1:18" s="84" customFormat="1" ht="24" customHeight="1">
      <c r="A22" s="95" t="s">
        <v>112</v>
      </c>
      <c r="B22" s="96">
        <v>14.1</v>
      </c>
      <c r="C22" s="97">
        <v>0</v>
      </c>
      <c r="D22" s="82"/>
      <c r="E22" s="82"/>
      <c r="F22" s="97">
        <v>0</v>
      </c>
      <c r="G22" s="82"/>
      <c r="H22" s="82"/>
      <c r="I22" s="97">
        <v>0</v>
      </c>
      <c r="J22" s="82"/>
      <c r="K22" s="82"/>
      <c r="L22" s="82">
        <v>-73037997</v>
      </c>
      <c r="M22" s="82"/>
      <c r="N22" s="82"/>
      <c r="O22" s="82">
        <f>SUM(C22:L22)</f>
        <v>-73037997</v>
      </c>
      <c r="Q22" s="94"/>
    </row>
    <row r="23" spans="1:18" s="84" customFormat="1" ht="24" customHeight="1">
      <c r="A23" s="95" t="s">
        <v>93</v>
      </c>
      <c r="B23" s="93"/>
      <c r="C23" s="98">
        <v>0</v>
      </c>
      <c r="D23" s="82"/>
      <c r="E23" s="82"/>
      <c r="F23" s="98">
        <v>0</v>
      </c>
      <c r="G23" s="82"/>
      <c r="H23" s="82"/>
      <c r="I23" s="98">
        <v>0</v>
      </c>
      <c r="J23" s="82"/>
      <c r="K23" s="82"/>
      <c r="L23" s="99">
        <f>+'กำไรขาดทุน 6 เดือน'!D31</f>
        <v>22819990</v>
      </c>
      <c r="M23" s="82"/>
      <c r="N23" s="82"/>
      <c r="O23" s="82">
        <f>SUM(C23:L23)</f>
        <v>22819990</v>
      </c>
      <c r="Q23" s="94"/>
    </row>
    <row r="24" spans="1:18" s="84" customFormat="1" ht="24" customHeight="1">
      <c r="A24" s="92" t="s">
        <v>113</v>
      </c>
      <c r="B24" s="93"/>
      <c r="C24" s="100">
        <f>SUM(C22:C23)</f>
        <v>0</v>
      </c>
      <c r="D24" s="82"/>
      <c r="E24" s="82"/>
      <c r="F24" s="100">
        <f>SUM(F22:F23)</f>
        <v>0</v>
      </c>
      <c r="G24" s="82"/>
      <c r="H24" s="82"/>
      <c r="I24" s="100">
        <f>SUM(I22:I23)</f>
        <v>0</v>
      </c>
      <c r="J24" s="82"/>
      <c r="K24" s="82"/>
      <c r="L24" s="101">
        <f>SUM(L22:L23)</f>
        <v>-50218007</v>
      </c>
      <c r="M24" s="82"/>
      <c r="N24" s="82"/>
      <c r="O24" s="101">
        <f>SUM(O22:O23)</f>
        <v>-50218007</v>
      </c>
      <c r="Q24" s="94"/>
    </row>
    <row r="25" spans="1:18" s="84" customFormat="1" ht="24" customHeight="1" thickBot="1">
      <c r="A25" s="92" t="s">
        <v>116</v>
      </c>
      <c r="B25" s="93"/>
      <c r="C25" s="102">
        <f>C20+C24</f>
        <v>493499975</v>
      </c>
      <c r="D25" s="82"/>
      <c r="E25" s="82"/>
      <c r="F25" s="102">
        <f>F20+F24</f>
        <v>31746399</v>
      </c>
      <c r="G25" s="82"/>
      <c r="H25" s="82"/>
      <c r="I25" s="102">
        <f>I20+I24</f>
        <v>49350000</v>
      </c>
      <c r="J25" s="82"/>
      <c r="K25" s="82"/>
      <c r="L25" s="102">
        <f>L20+L24</f>
        <v>1201028921</v>
      </c>
      <c r="M25" s="82"/>
      <c r="N25" s="82"/>
      <c r="O25" s="102">
        <f>O20+O24</f>
        <v>1775625295</v>
      </c>
      <c r="P25" s="18"/>
      <c r="Q25" s="103"/>
      <c r="R25" s="103"/>
    </row>
    <row r="26" spans="1:18" ht="24" customHeight="1" thickTop="1">
      <c r="A26" s="44"/>
      <c r="B26" s="104"/>
      <c r="Q26" s="105"/>
    </row>
    <row r="27" spans="1:18" ht="24" customHeight="1">
      <c r="A27" s="44"/>
      <c r="B27" s="104"/>
      <c r="Q27" s="105"/>
    </row>
    <row r="28" spans="1:18" ht="24" customHeight="1">
      <c r="B28" s="106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Q28" s="105"/>
    </row>
    <row r="29" spans="1:18" ht="24" customHeight="1">
      <c r="B29" s="106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Q29" s="105"/>
    </row>
    <row r="30" spans="1:18" ht="24" customHeight="1">
      <c r="B30" s="106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Q30" s="105"/>
    </row>
    <row r="42" spans="1:15" ht="24" customHeight="1">
      <c r="A42" s="115" t="s">
        <v>37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8" spans="1:15" ht="24" customHeight="1">
      <c r="A48" s="44"/>
    </row>
  </sheetData>
  <mergeCells count="8">
    <mergeCell ref="A42:O42"/>
    <mergeCell ref="A1:O1"/>
    <mergeCell ref="A2:O2"/>
    <mergeCell ref="A3:O3"/>
    <mergeCell ref="A4:O4"/>
    <mergeCell ref="A5:O5"/>
    <mergeCell ref="I8:L8"/>
    <mergeCell ref="C7:O7"/>
  </mergeCells>
  <pageMargins left="0.8" right="0.3" top="1" bottom="0.5" header="0.6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R41"/>
  <sheetViews>
    <sheetView zoomScale="73" zoomScaleNormal="73" zoomScaleSheetLayoutView="80" zoomScalePageLayoutView="128" workbookViewId="0">
      <selection activeCell="A29" sqref="A29"/>
    </sheetView>
  </sheetViews>
  <sheetFormatPr defaultColWidth="9.09765625" defaultRowHeight="24" customHeight="1"/>
  <cols>
    <col min="1" max="1" width="38.8984375" style="84" customWidth="1"/>
    <col min="2" max="2" width="9.3984375" style="44" customWidth="1"/>
    <col min="3" max="3" width="14.19921875" style="44" customWidth="1"/>
    <col min="4" max="5" width="1.59765625" style="44" customWidth="1"/>
    <col min="6" max="6" width="14.19921875" style="44" customWidth="1"/>
    <col min="7" max="8" width="1.59765625" style="44" customWidth="1"/>
    <col min="9" max="9" width="14.19921875" style="44" customWidth="1"/>
    <col min="10" max="11" width="1.59765625" style="44" customWidth="1"/>
    <col min="12" max="12" width="14.19921875" style="44" customWidth="1"/>
    <col min="13" max="14" width="1.59765625" style="44" customWidth="1"/>
    <col min="15" max="15" width="14.19921875" style="44" customWidth="1"/>
    <col min="16" max="16" width="1.19921875" style="44" customWidth="1"/>
    <col min="17" max="17" width="16.09765625" style="44" bestFit="1" customWidth="1"/>
    <col min="18" max="18" width="14.69921875" style="44" bestFit="1" customWidth="1"/>
    <col min="19" max="22" width="9.09765625" style="44"/>
    <col min="23" max="23" width="9.09765625" style="44" customWidth="1"/>
    <col min="24" max="26" width="9.09765625" style="44"/>
    <col min="27" max="27" width="9.09765625" style="44" customWidth="1"/>
    <col min="28" max="16384" width="9.09765625" style="44"/>
  </cols>
  <sheetData>
    <row r="1" spans="1:17" s="83" customFormat="1" ht="26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7" s="83" customFormat="1" ht="26" customHeight="1">
      <c r="A2" s="112" t="s">
        <v>100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7" s="83" customFormat="1" ht="26" customHeight="1">
      <c r="A3" s="112" t="s">
        <v>98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7" s="83" customFormat="1" ht="26" customHeight="1">
      <c r="A4" s="112" t="s">
        <v>12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7" ht="26" customHeight="1">
      <c r="A5" s="116" t="s">
        <v>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7" ht="9" customHeight="1"/>
    <row r="7" spans="1:17" s="84" customFormat="1" ht="24" customHeight="1">
      <c r="C7" s="118" t="s">
        <v>117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17" s="84" customFormat="1" ht="24" customHeight="1">
      <c r="B8" s="85" t="s">
        <v>8</v>
      </c>
      <c r="F8" s="85"/>
      <c r="G8" s="86"/>
      <c r="H8" s="86"/>
      <c r="I8" s="119" t="s">
        <v>65</v>
      </c>
      <c r="J8" s="119"/>
      <c r="K8" s="119"/>
      <c r="L8" s="119"/>
      <c r="M8" s="85"/>
      <c r="N8" s="85"/>
      <c r="O8" s="85"/>
    </row>
    <row r="9" spans="1:17" s="84" customFormat="1" ht="24" customHeight="1">
      <c r="B9" s="85"/>
      <c r="C9" s="87" t="s">
        <v>102</v>
      </c>
      <c r="F9" s="85"/>
      <c r="G9" s="86"/>
      <c r="H9" s="86"/>
      <c r="I9" s="85"/>
      <c r="J9" s="85"/>
      <c r="K9" s="85"/>
      <c r="L9" s="85"/>
      <c r="M9" s="85"/>
      <c r="N9" s="85"/>
      <c r="O9" s="85"/>
    </row>
    <row r="10" spans="1:17" s="84" customFormat="1" ht="24" customHeight="1">
      <c r="B10" s="85"/>
      <c r="C10" s="87" t="s">
        <v>103</v>
      </c>
      <c r="D10" s="88"/>
      <c r="E10" s="88"/>
      <c r="F10" s="87" t="s">
        <v>104</v>
      </c>
      <c r="G10" s="89"/>
      <c r="H10" s="89"/>
      <c r="I10" s="87" t="s">
        <v>105</v>
      </c>
      <c r="J10" s="90"/>
      <c r="K10" s="90"/>
      <c r="L10" s="87"/>
      <c r="M10" s="90"/>
      <c r="N10" s="90"/>
      <c r="O10" s="87" t="s">
        <v>106</v>
      </c>
    </row>
    <row r="11" spans="1:17" s="84" customFormat="1" ht="24" customHeight="1">
      <c r="B11" s="90"/>
      <c r="C11" s="91" t="s">
        <v>107</v>
      </c>
      <c r="D11" s="88"/>
      <c r="E11" s="88"/>
      <c r="F11" s="91" t="s">
        <v>108</v>
      </c>
      <c r="G11" s="90"/>
      <c r="H11" s="90"/>
      <c r="I11" s="91" t="s">
        <v>109</v>
      </c>
      <c r="J11" s="89"/>
      <c r="K11" s="89"/>
      <c r="L11" s="91" t="s">
        <v>68</v>
      </c>
      <c r="M11" s="90"/>
      <c r="N11" s="90"/>
      <c r="O11" s="91" t="s">
        <v>58</v>
      </c>
    </row>
    <row r="12" spans="1:17" s="84" customFormat="1" ht="24" customHeight="1">
      <c r="C12" s="85"/>
      <c r="D12" s="85"/>
      <c r="E12" s="85"/>
      <c r="F12" s="85"/>
      <c r="G12" s="87"/>
      <c r="H12" s="87"/>
      <c r="I12" s="85"/>
      <c r="J12" s="85"/>
      <c r="K12" s="85"/>
      <c r="M12" s="85"/>
      <c r="N12" s="85"/>
      <c r="O12" s="87"/>
    </row>
    <row r="13" spans="1:17" s="84" customFormat="1" ht="24" customHeight="1">
      <c r="A13" s="92" t="s">
        <v>110</v>
      </c>
      <c r="B13" s="93"/>
      <c r="C13" s="82">
        <v>493499975</v>
      </c>
      <c r="D13" s="82"/>
      <c r="E13" s="82"/>
      <c r="F13" s="82">
        <v>31746399</v>
      </c>
      <c r="G13" s="82"/>
      <c r="H13" s="82"/>
      <c r="I13" s="82">
        <v>49350000</v>
      </c>
      <c r="J13" s="82"/>
      <c r="K13" s="82"/>
      <c r="L13" s="82">
        <v>1197145618</v>
      </c>
      <c r="O13" s="82">
        <f>SUM(C13:L13)</f>
        <v>1771741992</v>
      </c>
      <c r="Q13" s="94"/>
    </row>
    <row r="14" spans="1:17" s="84" customFormat="1" ht="24" customHeight="1">
      <c r="A14" s="92" t="s">
        <v>111</v>
      </c>
      <c r="B14" s="9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Q14" s="94"/>
    </row>
    <row r="15" spans="1:17" s="84" customFormat="1" ht="24" customHeight="1">
      <c r="A15" s="95" t="s">
        <v>112</v>
      </c>
      <c r="B15" s="96">
        <v>14.2</v>
      </c>
      <c r="C15" s="97">
        <v>0</v>
      </c>
      <c r="D15" s="82"/>
      <c r="E15" s="82"/>
      <c r="F15" s="97">
        <v>0</v>
      </c>
      <c r="G15" s="82"/>
      <c r="H15" s="82"/>
      <c r="I15" s="97">
        <v>0</v>
      </c>
      <c r="J15" s="82"/>
      <c r="K15" s="82"/>
      <c r="L15" s="82">
        <v>-82907996</v>
      </c>
      <c r="M15" s="82"/>
      <c r="N15" s="82"/>
      <c r="O15" s="82">
        <f>SUM(C15:L15)</f>
        <v>-82907996</v>
      </c>
      <c r="Q15" s="94"/>
    </row>
    <row r="16" spans="1:17" s="84" customFormat="1" ht="24" customHeight="1">
      <c r="A16" s="95" t="s">
        <v>93</v>
      </c>
      <c r="B16" s="93"/>
      <c r="C16" s="98">
        <v>0</v>
      </c>
      <c r="D16" s="82"/>
      <c r="E16" s="82"/>
      <c r="F16" s="98">
        <v>0</v>
      </c>
      <c r="G16" s="82"/>
      <c r="H16" s="82"/>
      <c r="I16" s="98">
        <v>0</v>
      </c>
      <c r="J16" s="82"/>
      <c r="K16" s="82"/>
      <c r="L16" s="99">
        <v>62564646</v>
      </c>
      <c r="M16" s="82"/>
      <c r="N16" s="82"/>
      <c r="O16" s="82">
        <f>SUM(C16:L16)</f>
        <v>62564646</v>
      </c>
      <c r="Q16" s="94"/>
    </row>
    <row r="17" spans="1:18" s="84" customFormat="1" ht="24" customHeight="1">
      <c r="A17" s="92" t="s">
        <v>113</v>
      </c>
      <c r="B17" s="93"/>
      <c r="C17" s="100">
        <f>SUM(C15:C16)</f>
        <v>0</v>
      </c>
      <c r="D17" s="82"/>
      <c r="E17" s="82"/>
      <c r="F17" s="100">
        <f>SUM(F15:F16)</f>
        <v>0</v>
      </c>
      <c r="G17" s="82"/>
      <c r="H17" s="82"/>
      <c r="I17" s="100">
        <f>SUM(I15:I16)</f>
        <v>0</v>
      </c>
      <c r="J17" s="82"/>
      <c r="K17" s="82"/>
      <c r="L17" s="101">
        <f>SUM(L15:L16)</f>
        <v>-20343350</v>
      </c>
      <c r="M17" s="82"/>
      <c r="N17" s="82"/>
      <c r="O17" s="101">
        <f>SUM(O15:O16)</f>
        <v>-20343350</v>
      </c>
      <c r="Q17" s="94"/>
    </row>
    <row r="18" spans="1:18" s="84" customFormat="1" ht="24" customHeight="1" thickBot="1">
      <c r="A18" s="92" t="s">
        <v>114</v>
      </c>
      <c r="B18" s="93"/>
      <c r="C18" s="102">
        <f>C13+C17</f>
        <v>493499975</v>
      </c>
      <c r="D18" s="82"/>
      <c r="E18" s="82"/>
      <c r="F18" s="102">
        <f>F13+F17</f>
        <v>31746399</v>
      </c>
      <c r="G18" s="82"/>
      <c r="H18" s="82"/>
      <c r="I18" s="102">
        <f>I13+I17</f>
        <v>49350000</v>
      </c>
      <c r="J18" s="82"/>
      <c r="K18" s="82"/>
      <c r="L18" s="102">
        <f>L13+L17</f>
        <v>1176802268</v>
      </c>
      <c r="M18" s="82"/>
      <c r="N18" s="82"/>
      <c r="O18" s="102">
        <f>O13+O17</f>
        <v>1751398642</v>
      </c>
      <c r="P18" s="18"/>
      <c r="Q18" s="103"/>
      <c r="R18" s="103"/>
    </row>
    <row r="19" spans="1:18" s="84" customFormat="1" ht="24" customHeight="1" thickTop="1">
      <c r="B19" s="93"/>
      <c r="Q19" s="94"/>
    </row>
    <row r="20" spans="1:18" s="84" customFormat="1" ht="24" customHeight="1">
      <c r="A20" s="92" t="s">
        <v>115</v>
      </c>
      <c r="B20" s="93"/>
      <c r="C20" s="82">
        <v>493499975</v>
      </c>
      <c r="D20" s="82"/>
      <c r="E20" s="82"/>
      <c r="F20" s="82">
        <v>31746399</v>
      </c>
      <c r="G20" s="82"/>
      <c r="H20" s="82"/>
      <c r="I20" s="82">
        <v>49350000</v>
      </c>
      <c r="J20" s="82"/>
      <c r="K20" s="82"/>
      <c r="L20" s="82">
        <v>1251767968</v>
      </c>
      <c r="O20" s="82">
        <f>SUM(C20:L20)</f>
        <v>1826364342</v>
      </c>
      <c r="Q20" s="94"/>
      <c r="R20" s="82"/>
    </row>
    <row r="21" spans="1:18" s="84" customFormat="1" ht="24" customHeight="1">
      <c r="A21" s="92" t="s">
        <v>111</v>
      </c>
      <c r="B21" s="9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Q21" s="94"/>
    </row>
    <row r="22" spans="1:18" s="84" customFormat="1" ht="24" customHeight="1">
      <c r="A22" s="95" t="s">
        <v>112</v>
      </c>
      <c r="B22" s="96">
        <v>14.1</v>
      </c>
      <c r="C22" s="97">
        <v>0</v>
      </c>
      <c r="D22" s="82"/>
      <c r="E22" s="82"/>
      <c r="F22" s="97">
        <v>0</v>
      </c>
      <c r="G22" s="82"/>
      <c r="H22" s="82"/>
      <c r="I22" s="97">
        <v>0</v>
      </c>
      <c r="J22" s="82"/>
      <c r="K22" s="82"/>
      <c r="L22" s="82">
        <v>-73037997</v>
      </c>
      <c r="M22" s="82"/>
      <c r="N22" s="82"/>
      <c r="O22" s="82">
        <f>SUM(C22:L22)</f>
        <v>-73037997</v>
      </c>
      <c r="Q22" s="94"/>
    </row>
    <row r="23" spans="1:18" s="84" customFormat="1" ht="24" customHeight="1">
      <c r="A23" s="95" t="s">
        <v>93</v>
      </c>
      <c r="B23" s="93"/>
      <c r="C23" s="97">
        <v>0</v>
      </c>
      <c r="D23" s="82"/>
      <c r="E23" s="82"/>
      <c r="F23" s="97">
        <v>0</v>
      </c>
      <c r="G23" s="82"/>
      <c r="H23" s="82"/>
      <c r="I23" s="97">
        <v>0</v>
      </c>
      <c r="J23" s="82"/>
      <c r="K23" s="82"/>
      <c r="L23" s="99">
        <f>+'กำไรขาดทุน 6 เดือน'!H31</f>
        <v>23416536</v>
      </c>
      <c r="M23" s="82"/>
      <c r="N23" s="82"/>
      <c r="O23" s="82">
        <f>SUM(C23:L23)</f>
        <v>23416536</v>
      </c>
      <c r="Q23" s="94"/>
    </row>
    <row r="24" spans="1:18" s="84" customFormat="1" ht="24" customHeight="1">
      <c r="A24" s="92" t="s">
        <v>113</v>
      </c>
      <c r="B24" s="93"/>
      <c r="C24" s="100">
        <f>SUM(C22:C23)</f>
        <v>0</v>
      </c>
      <c r="D24" s="82"/>
      <c r="E24" s="82"/>
      <c r="F24" s="100">
        <f>SUM(F22:F23)</f>
        <v>0</v>
      </c>
      <c r="G24" s="82"/>
      <c r="H24" s="82"/>
      <c r="I24" s="100">
        <f>SUM(I22:I23)</f>
        <v>0</v>
      </c>
      <c r="J24" s="82"/>
      <c r="K24" s="82"/>
      <c r="L24" s="101">
        <f>SUM(L22:L23)</f>
        <v>-49621461</v>
      </c>
      <c r="M24" s="82"/>
      <c r="N24" s="82"/>
      <c r="O24" s="101">
        <f>SUM(O22:O23)</f>
        <v>-49621461</v>
      </c>
      <c r="Q24" s="94"/>
    </row>
    <row r="25" spans="1:18" s="84" customFormat="1" ht="24" customHeight="1" thickBot="1">
      <c r="A25" s="92" t="s">
        <v>116</v>
      </c>
      <c r="B25" s="93"/>
      <c r="C25" s="102">
        <f>C20+C24</f>
        <v>493499975</v>
      </c>
      <c r="D25" s="82"/>
      <c r="E25" s="82"/>
      <c r="F25" s="102">
        <f>F20+F24</f>
        <v>31746399</v>
      </c>
      <c r="G25" s="82"/>
      <c r="H25" s="82"/>
      <c r="I25" s="102">
        <f>I20+I24</f>
        <v>49350000</v>
      </c>
      <c r="J25" s="82"/>
      <c r="K25" s="82"/>
      <c r="L25" s="102">
        <f>L20+L24</f>
        <v>1202146507</v>
      </c>
      <c r="M25" s="82"/>
      <c r="N25" s="82"/>
      <c r="O25" s="102">
        <f>O20+O24</f>
        <v>1776742881</v>
      </c>
      <c r="P25" s="18"/>
      <c r="Q25" s="103"/>
      <c r="R25" s="103"/>
    </row>
    <row r="26" spans="1:18" s="84" customFormat="1" ht="24" customHeight="1" thickTop="1">
      <c r="B26" s="93"/>
      <c r="L26" s="82"/>
      <c r="Q26" s="94"/>
    </row>
    <row r="27" spans="1:18" s="84" customFormat="1" ht="24" customHeight="1">
      <c r="B27" s="93"/>
      <c r="Q27" s="94"/>
    </row>
    <row r="28" spans="1:18" s="84" customFormat="1" ht="24" customHeight="1">
      <c r="B28" s="93"/>
      <c r="Q28" s="94"/>
    </row>
    <row r="29" spans="1:18" s="84" customFormat="1" ht="24" customHeight="1">
      <c r="B29" s="93"/>
      <c r="Q29" s="94"/>
    </row>
    <row r="30" spans="1:18" s="84" customFormat="1" ht="24" customHeight="1">
      <c r="B30" s="93"/>
      <c r="Q30" s="94"/>
    </row>
    <row r="41" spans="1:15" ht="24" customHeight="1">
      <c r="A41" s="115" t="s">
        <v>37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</row>
  </sheetData>
  <mergeCells count="8">
    <mergeCell ref="A41:O41"/>
    <mergeCell ref="A4:O4"/>
    <mergeCell ref="A1:O1"/>
    <mergeCell ref="A2:O2"/>
    <mergeCell ref="A3:O3"/>
    <mergeCell ref="A5:O5"/>
    <mergeCell ref="I8:L8"/>
    <mergeCell ref="C7:O7"/>
  </mergeCells>
  <pageMargins left="0.8" right="0.3" top="1" bottom="0.5" header="0.6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5"/>
  <sheetData>
    <row r="2" spans="4:18">
      <c r="M2" s="24"/>
      <c r="N2" s="24"/>
    </row>
    <row r="3" spans="4:18" ht="11.4" customHeight="1">
      <c r="D3" s="24">
        <v>274115</v>
      </c>
      <c r="E3" s="24">
        <v>9978</v>
      </c>
      <c r="F3" s="24">
        <v>284093</v>
      </c>
      <c r="H3" s="24">
        <v>274115</v>
      </c>
      <c r="I3" s="24">
        <v>9978</v>
      </c>
      <c r="J3" s="24">
        <f>SUM(H3:I3)</f>
        <v>284093</v>
      </c>
      <c r="M3" s="24">
        <v>274115</v>
      </c>
      <c r="N3" s="24">
        <v>9978</v>
      </c>
      <c r="O3" s="24">
        <v>284093</v>
      </c>
      <c r="P3" s="24" t="b">
        <f>H3=M3</f>
        <v>1</v>
      </c>
      <c r="Q3" s="24" t="b">
        <f t="shared" ref="Q3:R16" si="0">I3=N3</f>
        <v>1</v>
      </c>
      <c r="R3" s="24" t="b">
        <f t="shared" si="0"/>
        <v>1</v>
      </c>
    </row>
    <row r="4" spans="4:18" ht="11.4" customHeight="1" thickBot="1">
      <c r="D4" s="25">
        <v>33186</v>
      </c>
      <c r="E4" s="25">
        <v>2049</v>
      </c>
      <c r="F4" s="25">
        <v>35236</v>
      </c>
      <c r="H4" s="25">
        <v>33187</v>
      </c>
      <c r="I4" s="25">
        <v>2049</v>
      </c>
      <c r="J4" s="25">
        <f>SUM(H4:I4)</f>
        <v>35236</v>
      </c>
      <c r="M4" s="25">
        <v>33187</v>
      </c>
      <c r="N4" s="25">
        <v>2049</v>
      </c>
      <c r="O4" s="25">
        <v>35236</v>
      </c>
      <c r="P4" s="25" t="b">
        <f t="shared" ref="P4:P16" si="1">H4=M4</f>
        <v>1</v>
      </c>
      <c r="Q4" s="25" t="b">
        <f t="shared" si="0"/>
        <v>1</v>
      </c>
      <c r="R4" s="25" t="b">
        <f t="shared" si="0"/>
        <v>1</v>
      </c>
    </row>
    <row r="5" spans="4:18" ht="11.4" customHeight="1" thickBot="1">
      <c r="D5" s="25">
        <v>307301</v>
      </c>
      <c r="E5" s="25">
        <v>12028</v>
      </c>
      <c r="F5" s="25">
        <v>319329</v>
      </c>
      <c r="H5" s="25">
        <f>SUM(H3:H4)</f>
        <v>307302</v>
      </c>
      <c r="I5" s="25">
        <f>SUM(I3:I4)</f>
        <v>12027</v>
      </c>
      <c r="J5" s="25">
        <f>SUM(H5:I5)</f>
        <v>319329</v>
      </c>
      <c r="K5" s="25">
        <f>SUM(J3:J4)</f>
        <v>319329</v>
      </c>
      <c r="M5" s="25">
        <v>307302</v>
      </c>
      <c r="N5" s="25">
        <v>12027</v>
      </c>
      <c r="O5" s="25">
        <v>319329</v>
      </c>
      <c r="P5" s="25" t="b">
        <f t="shared" si="1"/>
        <v>1</v>
      </c>
      <c r="Q5" s="25" t="b">
        <f t="shared" si="0"/>
        <v>1</v>
      </c>
      <c r="R5" s="25" t="b">
        <f t="shared" si="0"/>
        <v>1</v>
      </c>
    </row>
    <row r="6" spans="4:18" ht="11.4" customHeight="1">
      <c r="D6" s="26"/>
      <c r="E6" s="26"/>
      <c r="F6" s="26"/>
      <c r="H6" s="26"/>
      <c r="I6" s="26"/>
      <c r="J6" s="26"/>
      <c r="M6" s="26"/>
      <c r="N6" s="26"/>
      <c r="O6" s="26"/>
      <c r="P6" s="26" t="b">
        <f t="shared" si="1"/>
        <v>1</v>
      </c>
      <c r="Q6" s="26" t="b">
        <f t="shared" si="0"/>
        <v>1</v>
      </c>
      <c r="R6" s="26" t="b">
        <f t="shared" si="0"/>
        <v>1</v>
      </c>
    </row>
    <row r="7" spans="4:18" ht="11.4" customHeight="1">
      <c r="D7" s="27">
        <v>132628</v>
      </c>
      <c r="E7" s="27">
        <v>5191</v>
      </c>
      <c r="F7" s="27">
        <v>137819</v>
      </c>
      <c r="H7" s="27">
        <v>132628</v>
      </c>
      <c r="I7" s="27">
        <v>5190</v>
      </c>
      <c r="J7" s="27">
        <f>SUM(H7:I7)</f>
        <v>137818</v>
      </c>
      <c r="M7" s="27">
        <v>132628</v>
      </c>
      <c r="N7" s="27">
        <v>5190</v>
      </c>
      <c r="O7" s="27">
        <v>137818</v>
      </c>
      <c r="P7" s="27" t="b">
        <f t="shared" si="1"/>
        <v>1</v>
      </c>
      <c r="Q7" s="27" t="b">
        <f t="shared" si="0"/>
        <v>1</v>
      </c>
      <c r="R7" s="27" t="b">
        <f t="shared" si="0"/>
        <v>1</v>
      </c>
    </row>
    <row r="8" spans="4:18" ht="11.4" customHeight="1">
      <c r="D8" s="28"/>
      <c r="E8" s="28"/>
      <c r="F8" s="28"/>
      <c r="H8" s="28"/>
      <c r="I8" s="28"/>
      <c r="J8" s="28"/>
      <c r="M8" s="28"/>
      <c r="N8" s="28"/>
      <c r="O8" s="28"/>
      <c r="P8" s="28" t="b">
        <f t="shared" si="1"/>
        <v>1</v>
      </c>
      <c r="Q8" s="28" t="b">
        <f t="shared" si="0"/>
        <v>1</v>
      </c>
      <c r="R8" s="28" t="b">
        <f t="shared" si="0"/>
        <v>1</v>
      </c>
    </row>
    <row r="9" spans="4:18" ht="11.4" customHeight="1">
      <c r="D9" s="28"/>
      <c r="E9" s="28"/>
      <c r="F9" s="28"/>
      <c r="H9" s="28"/>
      <c r="I9" s="28"/>
      <c r="J9" s="28"/>
      <c r="M9" s="28"/>
      <c r="N9" s="28"/>
      <c r="O9" s="28"/>
      <c r="P9" s="28" t="b">
        <f t="shared" si="1"/>
        <v>1</v>
      </c>
      <c r="Q9" s="28" t="b">
        <f t="shared" si="0"/>
        <v>1</v>
      </c>
      <c r="R9" s="28" t="b">
        <f t="shared" si="0"/>
        <v>1</v>
      </c>
    </row>
    <row r="10" spans="4:18" ht="11.4" customHeight="1">
      <c r="D10" s="24">
        <v>-2499</v>
      </c>
      <c r="E10" s="24">
        <v>1439</v>
      </c>
      <c r="F10" s="24">
        <v>-1060</v>
      </c>
      <c r="H10" s="24">
        <v>-2499</v>
      </c>
      <c r="I10" s="24">
        <v>1439</v>
      </c>
      <c r="J10" s="24">
        <f>SUM(H10:I10)</f>
        <v>-1060</v>
      </c>
      <c r="M10" s="24">
        <v>-2499</v>
      </c>
      <c r="N10" s="24">
        <v>1439</v>
      </c>
      <c r="O10" s="24">
        <v>-1060</v>
      </c>
      <c r="P10" s="24" t="b">
        <f t="shared" si="1"/>
        <v>1</v>
      </c>
      <c r="Q10" s="24" t="b">
        <f t="shared" si="0"/>
        <v>1</v>
      </c>
      <c r="R10" s="24" t="b">
        <f t="shared" si="0"/>
        <v>1</v>
      </c>
    </row>
    <row r="11" spans="4:18" ht="11.4" customHeight="1" thickBot="1">
      <c r="D11" s="24">
        <v>33764</v>
      </c>
      <c r="E11" s="24">
        <v>1322</v>
      </c>
      <c r="F11" s="24">
        <v>35086</v>
      </c>
      <c r="H11" s="24">
        <v>33764</v>
      </c>
      <c r="I11" s="24">
        <v>1322</v>
      </c>
      <c r="J11" s="24">
        <f>SUM(H11:I11)</f>
        <v>35086</v>
      </c>
      <c r="M11" s="24">
        <v>33764</v>
      </c>
      <c r="N11" s="24">
        <v>1322</v>
      </c>
      <c r="O11" s="24">
        <v>35086</v>
      </c>
      <c r="P11" s="24" t="b">
        <f t="shared" si="1"/>
        <v>1</v>
      </c>
      <c r="Q11" s="24" t="b">
        <f t="shared" si="0"/>
        <v>1</v>
      </c>
      <c r="R11" s="24" t="b">
        <f t="shared" si="0"/>
        <v>1</v>
      </c>
    </row>
    <row r="12" spans="4:18" ht="11.4" customHeight="1" thickBot="1">
      <c r="D12" s="29">
        <v>163803</v>
      </c>
      <c r="E12" s="29">
        <v>7952</v>
      </c>
      <c r="F12" s="29">
        <v>171845</v>
      </c>
      <c r="H12" s="29">
        <f>SUM(H7:H11)</f>
        <v>163893</v>
      </c>
      <c r="I12" s="29">
        <f>SUM(I7:I11)</f>
        <v>7951</v>
      </c>
      <c r="J12" s="29">
        <f>SUM(J7:J11)</f>
        <v>171844</v>
      </c>
      <c r="K12" s="25">
        <f>SUM(H12:I12)</f>
        <v>171844</v>
      </c>
      <c r="M12" s="29">
        <v>163893</v>
      </c>
      <c r="N12" s="29">
        <v>7951</v>
      </c>
      <c r="O12" s="29">
        <v>171844</v>
      </c>
      <c r="P12" s="29" t="b">
        <f t="shared" si="1"/>
        <v>1</v>
      </c>
      <c r="Q12" s="29" t="b">
        <f t="shared" si="0"/>
        <v>1</v>
      </c>
      <c r="R12" s="29" t="b">
        <f t="shared" si="0"/>
        <v>1</v>
      </c>
    </row>
    <row r="13" spans="4:18" ht="11.4" customHeight="1">
      <c r="D13" s="28"/>
      <c r="E13" s="28"/>
      <c r="F13" s="28"/>
      <c r="H13" s="28"/>
      <c r="I13" s="28"/>
      <c r="J13" s="28"/>
      <c r="M13" s="28"/>
      <c r="N13" s="28"/>
      <c r="O13" s="28"/>
      <c r="P13" s="28" t="b">
        <f t="shared" si="1"/>
        <v>1</v>
      </c>
      <c r="Q13" s="28" t="b">
        <f t="shared" si="0"/>
        <v>1</v>
      </c>
      <c r="R13" s="28" t="b">
        <f t="shared" si="0"/>
        <v>1</v>
      </c>
    </row>
    <row r="14" spans="4:18" ht="11.4" customHeight="1" thickBot="1">
      <c r="D14" s="27">
        <v>143408</v>
      </c>
      <c r="E14" s="27">
        <v>4075</v>
      </c>
      <c r="F14" s="27">
        <v>147484</v>
      </c>
      <c r="H14" s="27">
        <f>H5-H12</f>
        <v>143409</v>
      </c>
      <c r="I14" s="27">
        <f>I5-I12</f>
        <v>4076</v>
      </c>
      <c r="J14" s="27">
        <f>J5-J12</f>
        <v>147485</v>
      </c>
      <c r="K14" s="25">
        <f>SUM(H14:I14)</f>
        <v>147485</v>
      </c>
      <c r="M14" s="27">
        <v>143409</v>
      </c>
      <c r="N14" s="27">
        <v>4076</v>
      </c>
      <c r="O14" s="27">
        <v>147485</v>
      </c>
      <c r="P14" s="27" t="b">
        <f t="shared" si="1"/>
        <v>1</v>
      </c>
      <c r="Q14" s="27" t="b">
        <f t="shared" si="0"/>
        <v>1</v>
      </c>
      <c r="R14" s="27" t="b">
        <f t="shared" si="0"/>
        <v>1</v>
      </c>
    </row>
    <row r="15" spans="4:18" ht="11.4" customHeight="1" thickBot="1">
      <c r="D15" s="24">
        <v>28278</v>
      </c>
      <c r="E15" s="24">
        <v>1110</v>
      </c>
      <c r="F15" s="24">
        <v>29388</v>
      </c>
      <c r="H15" s="24">
        <v>28278</v>
      </c>
      <c r="I15" s="24">
        <v>1110</v>
      </c>
      <c r="J15" s="24">
        <f>SUM(H15:I15)</f>
        <v>29388</v>
      </c>
      <c r="M15" s="24">
        <v>28278</v>
      </c>
      <c r="N15" s="24">
        <v>1110</v>
      </c>
      <c r="O15" s="24">
        <v>29388</v>
      </c>
      <c r="P15" s="24" t="b">
        <f t="shared" si="1"/>
        <v>1</v>
      </c>
      <c r="Q15" s="24" t="b">
        <f t="shared" si="0"/>
        <v>1</v>
      </c>
      <c r="R15" s="24" t="b">
        <f t="shared" si="0"/>
        <v>1</v>
      </c>
    </row>
    <row r="16" spans="4:18" ht="11.4" customHeight="1" thickBot="1">
      <c r="D16" s="30">
        <v>115220</v>
      </c>
      <c r="E16" s="30">
        <v>2966</v>
      </c>
      <c r="F16" s="30">
        <v>118186</v>
      </c>
      <c r="H16" s="30">
        <f>H14-H15</f>
        <v>115131</v>
      </c>
      <c r="I16" s="30">
        <f>I14-I15</f>
        <v>2966</v>
      </c>
      <c r="J16" s="30">
        <f>J14-J15</f>
        <v>118097</v>
      </c>
      <c r="K16" s="25">
        <f>SUM(H16:I16)</f>
        <v>118097</v>
      </c>
      <c r="M16" s="30">
        <v>115131</v>
      </c>
      <c r="N16" s="30">
        <v>2966</v>
      </c>
      <c r="O16" s="30">
        <v>118097</v>
      </c>
      <c r="P16" s="30" t="b">
        <f t="shared" si="1"/>
        <v>1</v>
      </c>
      <c r="Q16" s="30" t="b">
        <f t="shared" si="0"/>
        <v>1</v>
      </c>
      <c r="R16" s="30" t="b">
        <f t="shared" si="0"/>
        <v>1</v>
      </c>
    </row>
    <row r="17" spans="4:18" ht="22" thickTop="1"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4:18" ht="12.65" customHeight="1">
      <c r="D18" s="24">
        <v>91382</v>
      </c>
      <c r="E18" s="24">
        <v>3162</v>
      </c>
      <c r="F18" s="24">
        <v>94544</v>
      </c>
      <c r="H18" s="24">
        <v>91382</v>
      </c>
      <c r="I18" s="24">
        <v>3162</v>
      </c>
      <c r="J18" s="24">
        <f>SUM(H18:I18)</f>
        <v>94544</v>
      </c>
      <c r="M18" s="24">
        <v>91382</v>
      </c>
      <c r="N18" s="24">
        <v>3162</v>
      </c>
      <c r="O18" s="24">
        <v>94544</v>
      </c>
      <c r="P18" s="24" t="b">
        <f>H18=M18</f>
        <v>1</v>
      </c>
      <c r="Q18" s="24" t="b">
        <f t="shared" ref="Q18:Q31" si="2">I18=N18</f>
        <v>1</v>
      </c>
      <c r="R18" s="24" t="b">
        <f t="shared" ref="R18:R31" si="3">J18=O18</f>
        <v>1</v>
      </c>
    </row>
    <row r="19" spans="4:18" ht="12.65" customHeight="1" thickBot="1">
      <c r="D19" s="25">
        <v>10263</v>
      </c>
      <c r="E19" s="25">
        <v>680</v>
      </c>
      <c r="F19" s="25">
        <v>10943</v>
      </c>
      <c r="H19" s="25">
        <v>10263</v>
      </c>
      <c r="I19" s="25">
        <v>680</v>
      </c>
      <c r="J19" s="25">
        <f>SUM(H19:I19)</f>
        <v>10943</v>
      </c>
      <c r="M19" s="25">
        <v>10263</v>
      </c>
      <c r="N19" s="25">
        <v>680</v>
      </c>
      <c r="O19" s="25">
        <v>10943</v>
      </c>
      <c r="P19" s="25" t="b">
        <f t="shared" ref="P19:P31" si="4">H19=M19</f>
        <v>1</v>
      </c>
      <c r="Q19" s="25" t="b">
        <f t="shared" si="2"/>
        <v>1</v>
      </c>
      <c r="R19" s="25" t="b">
        <f t="shared" si="3"/>
        <v>1</v>
      </c>
    </row>
    <row r="20" spans="4:18" ht="12.65" customHeight="1" thickBot="1">
      <c r="D20" s="25">
        <v>101645</v>
      </c>
      <c r="E20" s="25">
        <v>3842</v>
      </c>
      <c r="F20" s="25">
        <v>105487</v>
      </c>
      <c r="H20" s="25">
        <f>SUM(H18:H19)</f>
        <v>101645</v>
      </c>
      <c r="I20" s="25">
        <f>SUM(I18:I19)</f>
        <v>3842</v>
      </c>
      <c r="J20" s="25">
        <f>SUM(H20:I20)</f>
        <v>105487</v>
      </c>
      <c r="K20" s="25">
        <f>SUM(J18:J19)</f>
        <v>105487</v>
      </c>
      <c r="M20" s="25">
        <v>101645</v>
      </c>
      <c r="N20" s="25">
        <v>3842</v>
      </c>
      <c r="O20" s="25">
        <v>105487</v>
      </c>
      <c r="P20" s="25" t="b">
        <f t="shared" si="4"/>
        <v>1</v>
      </c>
      <c r="Q20" s="25" t="b">
        <f t="shared" si="2"/>
        <v>1</v>
      </c>
      <c r="R20" s="25" t="b">
        <f t="shared" si="3"/>
        <v>1</v>
      </c>
    </row>
    <row r="21" spans="4:18" ht="12.65" customHeight="1">
      <c r="D21" s="26"/>
      <c r="E21" s="26"/>
      <c r="F21" s="26"/>
      <c r="H21" s="26"/>
      <c r="I21" s="26"/>
      <c r="J21" s="26"/>
      <c r="M21" s="26"/>
      <c r="N21" s="26"/>
      <c r="O21" s="26"/>
      <c r="P21" s="26" t="b">
        <f t="shared" si="4"/>
        <v>1</v>
      </c>
      <c r="Q21" s="26" t="b">
        <f t="shared" si="2"/>
        <v>1</v>
      </c>
      <c r="R21" s="26" t="b">
        <f t="shared" si="3"/>
        <v>1</v>
      </c>
    </row>
    <row r="22" spans="4:18" ht="12.65" customHeight="1">
      <c r="D22" s="27">
        <v>44128</v>
      </c>
      <c r="E22" s="27">
        <v>1670</v>
      </c>
      <c r="F22" s="27">
        <v>45798</v>
      </c>
      <c r="H22" s="27">
        <v>45571</v>
      </c>
      <c r="I22" s="27">
        <v>1727</v>
      </c>
      <c r="J22" s="27">
        <f>SUM(H22:I22)</f>
        <v>47298</v>
      </c>
      <c r="M22" s="27">
        <v>45571</v>
      </c>
      <c r="N22" s="27">
        <v>1727</v>
      </c>
      <c r="O22" s="27">
        <v>47298</v>
      </c>
      <c r="P22" s="27" t="b">
        <f t="shared" si="4"/>
        <v>1</v>
      </c>
      <c r="Q22" s="27" t="b">
        <f t="shared" si="2"/>
        <v>1</v>
      </c>
      <c r="R22" s="27" t="b">
        <f t="shared" si="3"/>
        <v>1</v>
      </c>
    </row>
    <row r="23" spans="4:18" ht="12.65" customHeight="1">
      <c r="D23" s="28"/>
      <c r="E23" s="28"/>
      <c r="F23" s="28"/>
      <c r="H23" s="28"/>
      <c r="I23" s="28"/>
      <c r="J23" s="28"/>
      <c r="M23" s="28"/>
      <c r="N23" s="28"/>
      <c r="O23" s="28"/>
      <c r="P23" s="28" t="b">
        <f t="shared" si="4"/>
        <v>1</v>
      </c>
      <c r="Q23" s="28" t="b">
        <f t="shared" si="2"/>
        <v>1</v>
      </c>
      <c r="R23" s="28" t="b">
        <f t="shared" si="3"/>
        <v>1</v>
      </c>
    </row>
    <row r="24" spans="4:18" ht="12.65" customHeight="1">
      <c r="D24" s="28"/>
      <c r="E24" s="28"/>
      <c r="F24" s="28"/>
      <c r="H24" s="28"/>
      <c r="I24" s="28"/>
      <c r="J24" s="28"/>
      <c r="M24" s="28"/>
      <c r="N24" s="28"/>
      <c r="O24" s="28"/>
      <c r="P24" s="28" t="b">
        <f t="shared" si="4"/>
        <v>1</v>
      </c>
      <c r="Q24" s="28" t="b">
        <f t="shared" si="2"/>
        <v>1</v>
      </c>
      <c r="R24" s="28" t="b">
        <f t="shared" si="3"/>
        <v>1</v>
      </c>
    </row>
    <row r="25" spans="4:18" ht="12.65" customHeight="1">
      <c r="D25" s="24">
        <v>-4278</v>
      </c>
      <c r="E25" s="24">
        <v>2182</v>
      </c>
      <c r="F25" s="24">
        <v>-2096</v>
      </c>
      <c r="H25" s="24">
        <v>-4278</v>
      </c>
      <c r="I25" s="24">
        <v>2182</v>
      </c>
      <c r="J25" s="24">
        <f>SUM(H25:I25)</f>
        <v>-2096</v>
      </c>
      <c r="M25" s="24">
        <v>-4278</v>
      </c>
      <c r="N25" s="24">
        <v>2182</v>
      </c>
      <c r="O25" s="24">
        <v>-2096</v>
      </c>
      <c r="P25" s="24" t="b">
        <f t="shared" si="4"/>
        <v>1</v>
      </c>
      <c r="Q25" s="24" t="b">
        <f t="shared" si="2"/>
        <v>1</v>
      </c>
      <c r="R25" s="24" t="b">
        <f t="shared" si="3"/>
        <v>1</v>
      </c>
    </row>
    <row r="26" spans="4:18" ht="12.65" customHeight="1" thickBot="1">
      <c r="D26" s="24">
        <v>11876</v>
      </c>
      <c r="E26" s="24">
        <v>451</v>
      </c>
      <c r="F26" s="24">
        <v>12327</v>
      </c>
      <c r="H26" s="24">
        <v>11876</v>
      </c>
      <c r="I26" s="24">
        <v>451</v>
      </c>
      <c r="J26" s="24">
        <f>SUM(H26:I26)</f>
        <v>12327</v>
      </c>
      <c r="M26" s="24">
        <v>11876</v>
      </c>
      <c r="N26" s="24">
        <v>451</v>
      </c>
      <c r="O26" s="24">
        <v>12327</v>
      </c>
      <c r="P26" s="24" t="b">
        <f t="shared" si="4"/>
        <v>1</v>
      </c>
      <c r="Q26" s="24" t="b">
        <f t="shared" si="2"/>
        <v>1</v>
      </c>
      <c r="R26" s="24" t="b">
        <f t="shared" si="3"/>
        <v>1</v>
      </c>
    </row>
    <row r="27" spans="4:18" ht="12.65" customHeight="1" thickBot="1">
      <c r="D27" s="29">
        <v>51726</v>
      </c>
      <c r="E27" s="29">
        <v>4303</v>
      </c>
      <c r="F27" s="29">
        <v>56029</v>
      </c>
      <c r="H27" s="29">
        <f>SUM(H22:H26)</f>
        <v>53169</v>
      </c>
      <c r="I27" s="29">
        <f>SUM(I22:I26)</f>
        <v>4360</v>
      </c>
      <c r="J27" s="29">
        <f>SUM(J22:J26)</f>
        <v>57529</v>
      </c>
      <c r="K27" s="25">
        <f>SUM(H27:I27)</f>
        <v>57529</v>
      </c>
      <c r="M27" s="29">
        <v>53169</v>
      </c>
      <c r="N27" s="29">
        <v>4360</v>
      </c>
      <c r="O27" s="29">
        <v>57529</v>
      </c>
      <c r="P27" s="29" t="b">
        <f t="shared" si="4"/>
        <v>1</v>
      </c>
      <c r="Q27" s="29" t="b">
        <f t="shared" si="2"/>
        <v>1</v>
      </c>
      <c r="R27" s="29" t="b">
        <f t="shared" si="3"/>
        <v>1</v>
      </c>
    </row>
    <row r="28" spans="4:18" ht="12.65" customHeight="1">
      <c r="D28" s="28"/>
      <c r="E28" s="28"/>
      <c r="F28" s="28"/>
      <c r="H28" s="28"/>
      <c r="I28" s="28"/>
      <c r="J28" s="28"/>
      <c r="M28" s="28"/>
      <c r="N28" s="28"/>
      <c r="O28" s="28"/>
      <c r="P28" s="28" t="b">
        <f t="shared" si="4"/>
        <v>1</v>
      </c>
      <c r="Q28" s="28" t="b">
        <f t="shared" si="2"/>
        <v>1</v>
      </c>
      <c r="R28" s="28" t="b">
        <f t="shared" si="3"/>
        <v>1</v>
      </c>
    </row>
    <row r="29" spans="4:18" ht="12.65" customHeight="1" thickBot="1">
      <c r="D29" s="27">
        <v>49919</v>
      </c>
      <c r="E29" s="27">
        <v>-461</v>
      </c>
      <c r="F29" s="27">
        <v>49458</v>
      </c>
      <c r="H29" s="27">
        <f>H20-H27</f>
        <v>48476</v>
      </c>
      <c r="I29" s="27">
        <f>I20-I27</f>
        <v>-518</v>
      </c>
      <c r="J29" s="27">
        <f>J20-J27</f>
        <v>47958</v>
      </c>
      <c r="K29" s="25">
        <f>SUM(H29:I29)</f>
        <v>47958</v>
      </c>
      <c r="M29" s="27">
        <v>48476</v>
      </c>
      <c r="N29" s="27">
        <v>-518</v>
      </c>
      <c r="O29" s="27">
        <v>47958</v>
      </c>
      <c r="P29" s="27" t="b">
        <f t="shared" si="4"/>
        <v>1</v>
      </c>
      <c r="Q29" s="27" t="b">
        <f t="shared" si="2"/>
        <v>1</v>
      </c>
      <c r="R29" s="27" t="b">
        <f t="shared" si="3"/>
        <v>1</v>
      </c>
    </row>
    <row r="30" spans="4:18" ht="12.65" customHeight="1" thickBot="1">
      <c r="D30" s="24">
        <v>9754</v>
      </c>
      <c r="E30" s="24">
        <v>1253</v>
      </c>
      <c r="F30" s="24">
        <v>11007</v>
      </c>
      <c r="H30" s="24">
        <v>9754</v>
      </c>
      <c r="I30" s="24">
        <v>1253</v>
      </c>
      <c r="J30" s="24">
        <f>SUM(H30:I30)</f>
        <v>11007</v>
      </c>
      <c r="M30" s="24">
        <v>9754</v>
      </c>
      <c r="N30" s="24">
        <v>1253</v>
      </c>
      <c r="O30" s="24">
        <v>11007</v>
      </c>
      <c r="P30" s="24" t="b">
        <f t="shared" si="4"/>
        <v>1</v>
      </c>
      <c r="Q30" s="24" t="b">
        <f t="shared" si="2"/>
        <v>1</v>
      </c>
      <c r="R30" s="24" t="b">
        <f t="shared" si="3"/>
        <v>1</v>
      </c>
    </row>
    <row r="31" spans="4:18" ht="12.65" customHeight="1" thickBot="1">
      <c r="D31" s="30">
        <v>40165</v>
      </c>
      <c r="E31" s="30">
        <v>-1714</v>
      </c>
      <c r="F31" s="30">
        <v>38451</v>
      </c>
      <c r="H31" s="30">
        <f>H29-H30</f>
        <v>38722</v>
      </c>
      <c r="I31" s="30">
        <f>I29-I30</f>
        <v>-1771</v>
      </c>
      <c r="J31" s="30">
        <f>J29-J30</f>
        <v>36951</v>
      </c>
      <c r="K31" s="25">
        <f>SUM(H31:I31)</f>
        <v>36951</v>
      </c>
      <c r="M31" s="30">
        <v>38722</v>
      </c>
      <c r="N31" s="30">
        <v>-1771</v>
      </c>
      <c r="O31" s="30">
        <v>36951</v>
      </c>
      <c r="P31" s="30" t="b">
        <f t="shared" si="4"/>
        <v>1</v>
      </c>
      <c r="Q31" s="30" t="b">
        <f t="shared" si="2"/>
        <v>1</v>
      </c>
      <c r="R31" s="30" t="b">
        <f t="shared" si="3"/>
        <v>1</v>
      </c>
    </row>
    <row r="32" spans="4:18" ht="22" thickTop="1"/>
  </sheetData>
  <pageMargins left="0.7" right="0.7" top="0.75" bottom="0.75" header="0.3" footer="0.3"/>
  <pageSetup paperSize="9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M84"/>
  <sheetViews>
    <sheetView tabSelected="1" topLeftCell="A76" zoomScale="76" zoomScaleNormal="76" zoomScaleSheetLayoutView="97" zoomScalePageLayoutView="85" workbookViewId="0">
      <selection activeCell="A82" sqref="A82"/>
    </sheetView>
  </sheetViews>
  <sheetFormatPr defaultColWidth="9.09765625" defaultRowHeight="24" customHeight="1"/>
  <cols>
    <col min="1" max="1" width="47.19921875" style="61" customWidth="1"/>
    <col min="2" max="2" width="11.59765625" style="61" customWidth="1"/>
    <col min="3" max="3" width="2.69921875" style="61" customWidth="1"/>
    <col min="4" max="4" width="17.09765625" style="61" bestFit="1" customWidth="1"/>
    <col min="5" max="5" width="1" style="61" customWidth="1"/>
    <col min="6" max="6" width="16.69921875" style="61" customWidth="1"/>
    <col min="7" max="7" width="1" style="61" customWidth="1"/>
    <col min="8" max="8" width="17.09765625" style="61" bestFit="1" customWidth="1"/>
    <col min="9" max="9" width="1" style="61" customWidth="1"/>
    <col min="10" max="10" width="16.69921875" style="61" customWidth="1"/>
    <col min="11" max="11" width="16.19921875" style="61" bestFit="1" customWidth="1"/>
    <col min="12" max="12" width="10.59765625" style="61" bestFit="1" customWidth="1"/>
    <col min="13" max="16384" width="9.09765625" style="61"/>
  </cols>
  <sheetData>
    <row r="1" spans="1:13" ht="26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3" ht="26" customHeight="1">
      <c r="A2" s="120" t="s">
        <v>118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3" ht="26" customHeight="1">
      <c r="A3" s="120" t="s">
        <v>98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3" ht="26" customHeight="1">
      <c r="A4" s="120" t="s">
        <v>12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3" ht="26" customHeight="1">
      <c r="A5" s="121" t="s">
        <v>3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3" ht="9" customHeight="1"/>
    <row r="7" spans="1:13" s="44" customFormat="1" ht="24" customHeight="1">
      <c r="B7" s="81"/>
      <c r="D7" s="111" t="s">
        <v>4</v>
      </c>
      <c r="E7" s="111"/>
      <c r="F7" s="111"/>
      <c r="G7" s="45"/>
      <c r="H7" s="111" t="s">
        <v>5</v>
      </c>
      <c r="I7" s="111"/>
      <c r="J7" s="111"/>
    </row>
    <row r="8" spans="1:13" s="44" customFormat="1" ht="24" customHeight="1">
      <c r="B8" s="81"/>
      <c r="D8" s="111" t="s">
        <v>6</v>
      </c>
      <c r="E8" s="111"/>
      <c r="F8" s="111"/>
      <c r="G8" s="81"/>
      <c r="H8" s="81"/>
      <c r="I8" s="81"/>
      <c r="J8" s="81"/>
    </row>
    <row r="9" spans="1:13" s="44" customFormat="1" ht="24" customHeight="1">
      <c r="D9" s="111" t="s">
        <v>7</v>
      </c>
      <c r="E9" s="111"/>
      <c r="F9" s="111"/>
      <c r="G9" s="45"/>
      <c r="H9" s="45"/>
      <c r="I9" s="45"/>
      <c r="J9" s="45"/>
    </row>
    <row r="10" spans="1:13" ht="24" customHeight="1">
      <c r="B10" s="62"/>
      <c r="C10" s="62"/>
      <c r="D10" s="62">
        <v>2568</v>
      </c>
      <c r="E10" s="62"/>
      <c r="F10" s="62">
        <v>2567</v>
      </c>
      <c r="H10" s="62">
        <v>2568</v>
      </c>
      <c r="J10" s="62">
        <v>2567</v>
      </c>
    </row>
    <row r="11" spans="1:13" ht="24" customHeight="1">
      <c r="A11" s="63" t="s">
        <v>119</v>
      </c>
      <c r="B11" s="63"/>
      <c r="C11" s="63"/>
      <c r="J11" s="62"/>
    </row>
    <row r="12" spans="1:13" ht="24" customHeight="1">
      <c r="A12" s="64" t="s">
        <v>91</v>
      </c>
      <c r="B12" s="64"/>
      <c r="C12" s="64"/>
      <c r="D12" s="1">
        <f>+'กำไรขาดทุน 6 เดือน'!D31</f>
        <v>22819990</v>
      </c>
      <c r="E12" s="1"/>
      <c r="F12" s="1">
        <v>62564646</v>
      </c>
      <c r="G12" s="65"/>
      <c r="H12" s="1">
        <f>+'กำไรขาดทุน 6 เดือน'!H31</f>
        <v>23416536</v>
      </c>
      <c r="I12" s="65"/>
      <c r="J12" s="1">
        <v>62564646</v>
      </c>
      <c r="L12" s="66"/>
      <c r="M12" s="66"/>
    </row>
    <row r="13" spans="1:13" ht="24" customHeight="1">
      <c r="A13" s="64" t="s">
        <v>120</v>
      </c>
      <c r="B13" s="64"/>
      <c r="C13" s="64"/>
      <c r="D13" s="1"/>
      <c r="E13" s="1"/>
      <c r="F13" s="1"/>
      <c r="G13" s="65"/>
      <c r="H13" s="1"/>
      <c r="I13" s="65"/>
      <c r="J13" s="1"/>
      <c r="L13" s="66"/>
      <c r="M13" s="66"/>
    </row>
    <row r="14" spans="1:13" ht="24" customHeight="1">
      <c r="A14" s="67" t="s">
        <v>90</v>
      </c>
      <c r="B14" s="64"/>
      <c r="C14" s="64"/>
      <c r="D14" s="1">
        <v>6011668</v>
      </c>
      <c r="E14" s="1"/>
      <c r="F14" s="1">
        <v>15629600</v>
      </c>
      <c r="G14" s="65"/>
      <c r="H14" s="1">
        <v>6011668</v>
      </c>
      <c r="I14" s="65"/>
      <c r="J14" s="1">
        <v>15629600</v>
      </c>
      <c r="L14" s="66"/>
      <c r="M14" s="66"/>
    </row>
    <row r="15" spans="1:13" ht="24" customHeight="1">
      <c r="A15" s="67" t="s">
        <v>87</v>
      </c>
      <c r="B15" s="68"/>
      <c r="C15" s="67"/>
      <c r="D15" s="1">
        <v>85038490</v>
      </c>
      <c r="E15" s="1"/>
      <c r="F15" s="1">
        <v>16908130</v>
      </c>
      <c r="G15" s="65"/>
      <c r="H15" s="1">
        <v>85038490</v>
      </c>
      <c r="I15" s="65"/>
      <c r="J15" s="1">
        <v>16908130</v>
      </c>
      <c r="L15" s="66"/>
      <c r="M15" s="66"/>
    </row>
    <row r="16" spans="1:13" ht="24" customHeight="1">
      <c r="A16" s="67" t="s">
        <v>88</v>
      </c>
      <c r="B16" s="68"/>
      <c r="C16" s="67"/>
      <c r="D16" s="1">
        <v>596546</v>
      </c>
      <c r="E16" s="1"/>
      <c r="F16" s="36">
        <v>0</v>
      </c>
      <c r="G16" s="65"/>
      <c r="H16" s="36">
        <v>0</v>
      </c>
      <c r="I16" s="65"/>
      <c r="J16" s="36">
        <v>0</v>
      </c>
      <c r="L16" s="66"/>
      <c r="M16" s="66"/>
    </row>
    <row r="17" spans="1:13" ht="24" customHeight="1">
      <c r="A17" s="67" t="s">
        <v>121</v>
      </c>
      <c r="B17" s="68"/>
      <c r="C17" s="67"/>
      <c r="D17" s="36">
        <v>0</v>
      </c>
      <c r="E17" s="1"/>
      <c r="F17" s="1">
        <v>1912709</v>
      </c>
      <c r="G17" s="65"/>
      <c r="H17" s="36">
        <v>0</v>
      </c>
      <c r="I17" s="65"/>
      <c r="J17" s="1">
        <v>1912709</v>
      </c>
      <c r="L17" s="66"/>
      <c r="M17" s="66"/>
    </row>
    <row r="18" spans="1:13" ht="24" customHeight="1">
      <c r="A18" s="53" t="s">
        <v>122</v>
      </c>
      <c r="B18" s="68"/>
      <c r="C18" s="67"/>
      <c r="D18" s="36">
        <v>0</v>
      </c>
      <c r="E18" s="22"/>
      <c r="F18" s="22">
        <v>-322429</v>
      </c>
      <c r="G18" s="65"/>
      <c r="H18" s="36">
        <v>0</v>
      </c>
      <c r="I18" s="65"/>
      <c r="J18" s="22">
        <v>-322429</v>
      </c>
      <c r="L18" s="66"/>
      <c r="M18" s="66"/>
    </row>
    <row r="19" spans="1:13" ht="24" customHeight="1">
      <c r="A19" s="53" t="s">
        <v>123</v>
      </c>
      <c r="B19" s="68"/>
      <c r="C19" s="67"/>
      <c r="D19" s="36">
        <v>0</v>
      </c>
      <c r="E19" s="22"/>
      <c r="F19" s="22">
        <v>1461</v>
      </c>
      <c r="G19" s="65"/>
      <c r="H19" s="36">
        <v>0</v>
      </c>
      <c r="I19" s="65"/>
      <c r="J19" s="22">
        <v>1461</v>
      </c>
      <c r="L19" s="66"/>
      <c r="M19" s="66"/>
    </row>
    <row r="20" spans="1:13" ht="24" customHeight="1">
      <c r="A20" s="67" t="s">
        <v>124</v>
      </c>
      <c r="B20" s="68"/>
      <c r="C20" s="67"/>
      <c r="D20" s="1">
        <v>29284704</v>
      </c>
      <c r="E20" s="1"/>
      <c r="F20" s="1">
        <v>26850950</v>
      </c>
      <c r="G20" s="65"/>
      <c r="H20" s="1">
        <v>29284704</v>
      </c>
      <c r="I20" s="65"/>
      <c r="J20" s="1">
        <v>26850950</v>
      </c>
      <c r="L20" s="66"/>
      <c r="M20" s="66"/>
    </row>
    <row r="21" spans="1:13" ht="24" customHeight="1">
      <c r="A21" s="67" t="s">
        <v>125</v>
      </c>
      <c r="B21" s="68"/>
      <c r="C21" s="67"/>
      <c r="D21" s="8">
        <v>-152033436</v>
      </c>
      <c r="E21" s="8"/>
      <c r="F21" s="8">
        <v>-142513816</v>
      </c>
      <c r="G21" s="65"/>
      <c r="H21" s="8">
        <v>-152033436</v>
      </c>
      <c r="I21" s="65"/>
      <c r="J21" s="8">
        <v>-142513816</v>
      </c>
      <c r="L21" s="66"/>
      <c r="M21" s="66"/>
    </row>
    <row r="22" spans="1:13" ht="24" customHeight="1">
      <c r="A22" s="67" t="s">
        <v>126</v>
      </c>
      <c r="B22" s="68"/>
      <c r="C22" s="67"/>
      <c r="D22" s="1">
        <v>2694582</v>
      </c>
      <c r="E22" s="1"/>
      <c r="F22" s="1">
        <v>2272078</v>
      </c>
      <c r="G22" s="65"/>
      <c r="H22" s="1">
        <v>2694582</v>
      </c>
      <c r="I22" s="65"/>
      <c r="J22" s="1">
        <v>2272078</v>
      </c>
      <c r="L22" s="66"/>
      <c r="M22" s="66"/>
    </row>
    <row r="23" spans="1:13" ht="24" customHeight="1">
      <c r="A23" s="67" t="s">
        <v>127</v>
      </c>
      <c r="B23" s="68"/>
      <c r="C23" s="67"/>
      <c r="D23" s="7">
        <v>5317619</v>
      </c>
      <c r="E23" s="3"/>
      <c r="F23" s="7">
        <v>5445185</v>
      </c>
      <c r="G23" s="65"/>
      <c r="H23" s="7">
        <v>5317619</v>
      </c>
      <c r="I23" s="65"/>
      <c r="J23" s="7">
        <v>5445185</v>
      </c>
      <c r="L23" s="66"/>
      <c r="M23" s="66"/>
    </row>
    <row r="24" spans="1:13" ht="24" customHeight="1">
      <c r="A24" s="64"/>
      <c r="B24" s="68"/>
      <c r="C24" s="64"/>
      <c r="D24" s="16">
        <f>SUM(D12:D23)</f>
        <v>-269837</v>
      </c>
      <c r="E24" s="23"/>
      <c r="F24" s="42">
        <f>SUM(F12:F23)</f>
        <v>-11251486</v>
      </c>
      <c r="G24" s="65"/>
      <c r="H24" s="16">
        <f>SUM(H12:H23)</f>
        <v>-269837</v>
      </c>
      <c r="I24" s="65"/>
      <c r="J24" s="23">
        <f>SUM(J12:J23)</f>
        <v>-11251486</v>
      </c>
      <c r="L24" s="66"/>
      <c r="M24" s="66"/>
    </row>
    <row r="25" spans="1:13" ht="24" customHeight="1">
      <c r="A25" s="64" t="s">
        <v>128</v>
      </c>
      <c r="B25" s="68"/>
      <c r="C25" s="64"/>
      <c r="D25" s="23"/>
      <c r="E25" s="23"/>
      <c r="F25" s="23"/>
      <c r="G25" s="65"/>
      <c r="H25" s="23"/>
      <c r="I25" s="65"/>
      <c r="J25" s="23"/>
      <c r="L25" s="66"/>
      <c r="M25" s="66"/>
    </row>
    <row r="26" spans="1:13" ht="24" customHeight="1">
      <c r="A26" s="64" t="s">
        <v>129</v>
      </c>
      <c r="B26" s="68"/>
      <c r="C26" s="64"/>
      <c r="D26" s="1"/>
      <c r="E26" s="1"/>
      <c r="F26" s="1"/>
      <c r="G26" s="8"/>
      <c r="H26" s="1"/>
      <c r="I26" s="8"/>
      <c r="J26" s="1"/>
      <c r="L26" s="66"/>
      <c r="M26" s="66"/>
    </row>
    <row r="27" spans="1:13" ht="24" customHeight="1">
      <c r="A27" s="67" t="s">
        <v>16</v>
      </c>
      <c r="B27" s="68"/>
      <c r="C27" s="67"/>
      <c r="D27" s="1">
        <v>24095523</v>
      </c>
      <c r="E27" s="1"/>
      <c r="F27" s="1">
        <v>156399098</v>
      </c>
      <c r="G27" s="65"/>
      <c r="H27" s="1">
        <v>24095523</v>
      </c>
      <c r="I27" s="65"/>
      <c r="J27" s="1">
        <v>156399098</v>
      </c>
      <c r="L27" s="66"/>
      <c r="M27" s="66"/>
    </row>
    <row r="28" spans="1:13" ht="24" customHeight="1">
      <c r="A28" s="67" t="s">
        <v>130</v>
      </c>
      <c r="B28" s="68"/>
      <c r="C28" s="67"/>
      <c r="D28" s="20">
        <v>1204564</v>
      </c>
      <c r="E28" s="20"/>
      <c r="F28" s="20">
        <v>1057404</v>
      </c>
      <c r="G28" s="65"/>
      <c r="H28" s="20">
        <v>1204564</v>
      </c>
      <c r="I28" s="65"/>
      <c r="J28" s="20">
        <v>1057404</v>
      </c>
      <c r="L28" s="66"/>
      <c r="M28" s="66"/>
    </row>
    <row r="29" spans="1:13" ht="24" customHeight="1">
      <c r="A29" s="67" t="s">
        <v>131</v>
      </c>
      <c r="B29" s="68"/>
      <c r="C29" s="67"/>
      <c r="D29" s="20">
        <v>2482335</v>
      </c>
      <c r="E29" s="16"/>
      <c r="F29" s="16">
        <v>5064302</v>
      </c>
      <c r="G29" s="65"/>
      <c r="H29" s="20">
        <v>2482335</v>
      </c>
      <c r="I29" s="65"/>
      <c r="J29" s="16">
        <v>5064302</v>
      </c>
      <c r="L29" s="66"/>
      <c r="M29" s="66"/>
    </row>
    <row r="30" spans="1:13" ht="24" customHeight="1">
      <c r="A30" s="67" t="s">
        <v>132</v>
      </c>
      <c r="B30" s="68"/>
      <c r="C30" s="67"/>
      <c r="D30" s="20">
        <v>11099616</v>
      </c>
      <c r="E30" s="16"/>
      <c r="F30" s="16">
        <v>22229822</v>
      </c>
      <c r="G30" s="65"/>
      <c r="H30" s="16">
        <v>11099616</v>
      </c>
      <c r="I30" s="65"/>
      <c r="J30" s="16">
        <v>22229822</v>
      </c>
      <c r="L30" s="66"/>
      <c r="M30" s="66"/>
    </row>
    <row r="31" spans="1:13" ht="24" customHeight="1">
      <c r="A31" s="67" t="s">
        <v>20</v>
      </c>
      <c r="B31" s="68"/>
      <c r="C31" s="67"/>
      <c r="D31" s="20">
        <v>-842703</v>
      </c>
      <c r="E31" s="16"/>
      <c r="F31" s="16">
        <v>-4182031</v>
      </c>
      <c r="G31" s="69"/>
      <c r="H31" s="16">
        <v>-842703</v>
      </c>
      <c r="I31" s="69"/>
      <c r="J31" s="16">
        <v>-4182031</v>
      </c>
      <c r="L31" s="66"/>
      <c r="M31" s="66"/>
    </row>
    <row r="32" spans="1:13" ht="24" customHeight="1">
      <c r="A32" s="67" t="s">
        <v>21</v>
      </c>
      <c r="B32" s="68"/>
      <c r="C32" s="67"/>
      <c r="D32" s="16">
        <v>307337</v>
      </c>
      <c r="E32" s="20"/>
      <c r="F32" s="20">
        <v>-575773</v>
      </c>
      <c r="G32" s="65"/>
      <c r="H32" s="16">
        <v>307337</v>
      </c>
      <c r="I32" s="65"/>
      <c r="J32" s="20">
        <v>-575773</v>
      </c>
      <c r="L32" s="66"/>
      <c r="M32" s="66"/>
    </row>
    <row r="33" spans="1:13" ht="24" customHeight="1">
      <c r="A33" s="67" t="s">
        <v>33</v>
      </c>
      <c r="B33" s="68"/>
      <c r="C33" s="67"/>
      <c r="D33" s="36">
        <v>0</v>
      </c>
      <c r="E33" s="20"/>
      <c r="F33" s="20">
        <v>-1000000</v>
      </c>
      <c r="G33" s="65"/>
      <c r="H33" s="36">
        <v>0</v>
      </c>
      <c r="I33" s="65"/>
      <c r="J33" s="20">
        <v>-1000000</v>
      </c>
      <c r="L33" s="66"/>
      <c r="M33" s="66"/>
    </row>
    <row r="34" spans="1:13" ht="24" customHeight="1">
      <c r="A34" s="67" t="s">
        <v>133</v>
      </c>
      <c r="B34" s="68"/>
      <c r="C34" s="67"/>
      <c r="D34" s="16">
        <v>-149590</v>
      </c>
      <c r="E34" s="20"/>
      <c r="F34" s="20">
        <v>190553</v>
      </c>
      <c r="G34" s="65"/>
      <c r="H34" s="16">
        <v>-149590</v>
      </c>
      <c r="I34" s="65"/>
      <c r="J34" s="20">
        <v>190553</v>
      </c>
      <c r="L34" s="66"/>
      <c r="M34" s="66"/>
    </row>
    <row r="35" spans="1:13" ht="24" customHeight="1">
      <c r="A35" s="64" t="s">
        <v>134</v>
      </c>
      <c r="B35" s="68"/>
      <c r="C35" s="64"/>
      <c r="D35" s="9"/>
      <c r="E35" s="9"/>
      <c r="F35" s="9"/>
      <c r="G35" s="65"/>
      <c r="H35" s="9"/>
      <c r="I35" s="65"/>
      <c r="J35" s="9"/>
      <c r="L35" s="66"/>
      <c r="M35" s="66"/>
    </row>
    <row r="36" spans="1:13" ht="24" customHeight="1">
      <c r="A36" s="67" t="s">
        <v>42</v>
      </c>
      <c r="B36" s="68"/>
      <c r="C36" s="64"/>
      <c r="D36" s="10">
        <v>42287806</v>
      </c>
      <c r="E36" s="9"/>
      <c r="F36" s="10">
        <v>-15338209</v>
      </c>
      <c r="G36" s="65"/>
      <c r="H36" s="10">
        <v>42287806</v>
      </c>
      <c r="I36" s="65"/>
      <c r="J36" s="10">
        <v>-15338209</v>
      </c>
      <c r="L36" s="66"/>
      <c r="M36" s="66"/>
    </row>
    <row r="37" spans="1:13" ht="24" customHeight="1">
      <c r="A37" s="67" t="s">
        <v>47</v>
      </c>
      <c r="B37" s="68"/>
      <c r="C37" s="64"/>
      <c r="D37" s="10">
        <v>-25399</v>
      </c>
      <c r="E37" s="10"/>
      <c r="F37" s="10">
        <v>-936928</v>
      </c>
      <c r="G37" s="65"/>
      <c r="H37" s="10">
        <v>-25399</v>
      </c>
      <c r="I37" s="65"/>
      <c r="J37" s="10">
        <v>-936928</v>
      </c>
      <c r="L37" s="66"/>
      <c r="M37" s="66"/>
    </row>
    <row r="38" spans="1:13" ht="24" customHeight="1">
      <c r="A38" s="67" t="s">
        <v>54</v>
      </c>
      <c r="B38" s="68"/>
      <c r="C38" s="67"/>
      <c r="D38" s="38">
        <v>0</v>
      </c>
      <c r="E38" s="39"/>
      <c r="F38" s="32">
        <v>355018</v>
      </c>
      <c r="G38" s="65"/>
      <c r="H38" s="38">
        <v>0</v>
      </c>
      <c r="I38" s="65"/>
      <c r="J38" s="32">
        <v>355018</v>
      </c>
      <c r="L38" s="66"/>
      <c r="M38" s="66"/>
    </row>
    <row r="39" spans="1:13" ht="24" customHeight="1">
      <c r="A39" s="64" t="s">
        <v>135</v>
      </c>
      <c r="B39" s="68"/>
      <c r="C39" s="67"/>
      <c r="D39" s="16">
        <f>SUM(D24:D38)</f>
        <v>80189652</v>
      </c>
      <c r="E39" s="16"/>
      <c r="F39" s="43">
        <f>SUM(F24:F38)</f>
        <v>152011770</v>
      </c>
      <c r="G39" s="65"/>
      <c r="H39" s="16">
        <f>SUM(H24:H38)</f>
        <v>80189652</v>
      </c>
      <c r="I39" s="65"/>
      <c r="J39" s="16">
        <f>SUM(J24:J38)</f>
        <v>152011770</v>
      </c>
      <c r="L39" s="66"/>
      <c r="M39" s="66"/>
    </row>
    <row r="40" spans="1:13" ht="24" customHeight="1">
      <c r="A40" s="64"/>
      <c r="B40" s="68"/>
      <c r="C40" s="67"/>
      <c r="D40" s="16"/>
      <c r="E40" s="16"/>
      <c r="F40" s="16"/>
      <c r="G40" s="65"/>
      <c r="H40" s="16"/>
      <c r="I40" s="65"/>
      <c r="J40" s="16"/>
      <c r="L40" s="66"/>
      <c r="M40" s="66"/>
    </row>
    <row r="41" spans="1:13" ht="24" customHeight="1">
      <c r="A41" s="64"/>
      <c r="B41" s="68"/>
      <c r="C41" s="67"/>
      <c r="D41" s="16"/>
      <c r="E41" s="16"/>
      <c r="F41" s="16"/>
      <c r="G41" s="65"/>
      <c r="H41" s="16"/>
      <c r="I41" s="65"/>
      <c r="J41" s="16"/>
      <c r="L41" s="66"/>
      <c r="M41" s="66"/>
    </row>
    <row r="42" spans="1:13" ht="26" customHeight="1">
      <c r="A42" s="120" t="s">
        <v>0</v>
      </c>
      <c r="B42" s="120"/>
      <c r="C42" s="120"/>
      <c r="D42" s="120"/>
      <c r="E42" s="120"/>
      <c r="F42" s="120"/>
      <c r="G42" s="120"/>
      <c r="H42" s="120"/>
      <c r="I42" s="120"/>
      <c r="J42" s="120"/>
      <c r="L42" s="66"/>
      <c r="M42" s="66"/>
    </row>
    <row r="43" spans="1:13" ht="26" customHeight="1">
      <c r="A43" s="120" t="s">
        <v>136</v>
      </c>
      <c r="B43" s="120"/>
      <c r="C43" s="120"/>
      <c r="D43" s="120"/>
      <c r="E43" s="120"/>
      <c r="F43" s="120"/>
      <c r="G43" s="120"/>
      <c r="H43" s="120"/>
      <c r="I43" s="120"/>
      <c r="J43" s="120"/>
      <c r="L43" s="66"/>
      <c r="M43" s="66"/>
    </row>
    <row r="44" spans="1:13" ht="26" customHeight="1">
      <c r="A44" s="120" t="str">
        <f>A3</f>
        <v>สำหรับงวดหกเดือนสิ้นสุดวันที่ 30 มิถุนายน 2568</v>
      </c>
      <c r="B44" s="120"/>
      <c r="C44" s="120"/>
      <c r="D44" s="120"/>
      <c r="E44" s="120"/>
      <c r="F44" s="120"/>
      <c r="G44" s="120"/>
      <c r="H44" s="120"/>
      <c r="I44" s="120"/>
      <c r="J44" s="120"/>
      <c r="L44" s="66"/>
      <c r="M44" s="66"/>
    </row>
    <row r="45" spans="1:13" ht="26" customHeight="1">
      <c r="A45" s="120" t="s">
        <v>12</v>
      </c>
      <c r="B45" s="120"/>
      <c r="C45" s="120"/>
      <c r="D45" s="120"/>
      <c r="E45" s="120"/>
      <c r="F45" s="120"/>
      <c r="G45" s="120"/>
      <c r="H45" s="120"/>
      <c r="I45" s="120"/>
      <c r="J45" s="120"/>
      <c r="L45" s="66"/>
      <c r="M45" s="66"/>
    </row>
    <row r="46" spans="1:13" ht="26" customHeight="1">
      <c r="A46" s="121" t="s">
        <v>3</v>
      </c>
      <c r="B46" s="121"/>
      <c r="C46" s="121"/>
      <c r="D46" s="121"/>
      <c r="E46" s="121"/>
      <c r="F46" s="121"/>
      <c r="G46" s="121"/>
      <c r="H46" s="121"/>
      <c r="I46" s="121"/>
      <c r="J46" s="121"/>
      <c r="L46" s="66"/>
      <c r="M46" s="66"/>
    </row>
    <row r="47" spans="1:13" ht="9" customHeight="1">
      <c r="L47" s="66"/>
      <c r="M47" s="66"/>
    </row>
    <row r="48" spans="1:13" s="44" customFormat="1" ht="24" customHeight="1">
      <c r="B48" s="81"/>
      <c r="D48" s="111" t="s">
        <v>4</v>
      </c>
      <c r="E48" s="111"/>
      <c r="F48" s="111"/>
      <c r="G48" s="45"/>
      <c r="H48" s="111" t="s">
        <v>5</v>
      </c>
      <c r="I48" s="111"/>
      <c r="J48" s="111"/>
      <c r="L48" s="66"/>
      <c r="M48" s="66"/>
    </row>
    <row r="49" spans="1:13" s="44" customFormat="1" ht="24" customHeight="1">
      <c r="B49" s="81"/>
      <c r="D49" s="111" t="s">
        <v>6</v>
      </c>
      <c r="E49" s="111"/>
      <c r="F49" s="111"/>
      <c r="G49" s="81"/>
      <c r="H49" s="81"/>
      <c r="I49" s="81"/>
      <c r="J49" s="81"/>
      <c r="L49" s="66"/>
      <c r="M49" s="66"/>
    </row>
    <row r="50" spans="1:13" s="44" customFormat="1" ht="24" customHeight="1">
      <c r="D50" s="111" t="s">
        <v>7</v>
      </c>
      <c r="E50" s="111"/>
      <c r="F50" s="111"/>
      <c r="G50" s="45"/>
      <c r="H50" s="111"/>
      <c r="I50" s="111"/>
      <c r="J50" s="111"/>
      <c r="L50" s="66"/>
      <c r="M50" s="66"/>
    </row>
    <row r="51" spans="1:13" ht="24" customHeight="1">
      <c r="B51" s="62" t="s">
        <v>8</v>
      </c>
      <c r="C51" s="62"/>
      <c r="D51" s="62">
        <v>2568</v>
      </c>
      <c r="E51" s="62"/>
      <c r="F51" s="62">
        <v>2567</v>
      </c>
      <c r="H51" s="62">
        <v>2568</v>
      </c>
      <c r="J51" s="62">
        <v>2567</v>
      </c>
      <c r="L51" s="66"/>
      <c r="M51" s="66"/>
    </row>
    <row r="52" spans="1:13" ht="24" customHeight="1">
      <c r="A52" s="63" t="s">
        <v>137</v>
      </c>
      <c r="B52" s="63"/>
      <c r="C52" s="63"/>
      <c r="J52" s="62"/>
      <c r="L52" s="66"/>
      <c r="M52" s="66"/>
    </row>
    <row r="53" spans="1:13" ht="24" customHeight="1">
      <c r="A53" s="67" t="s">
        <v>138</v>
      </c>
      <c r="B53" s="67"/>
      <c r="C53" s="67"/>
      <c r="D53" s="8">
        <v>-29526590</v>
      </c>
      <c r="E53" s="8"/>
      <c r="F53" s="8">
        <v>-28407121</v>
      </c>
      <c r="G53" s="65"/>
      <c r="H53" s="8">
        <v>-29526590</v>
      </c>
      <c r="I53" s="65"/>
      <c r="J53" s="8">
        <v>-28407121</v>
      </c>
      <c r="L53" s="66"/>
      <c r="M53" s="66"/>
    </row>
    <row r="54" spans="1:13" ht="24" customHeight="1">
      <c r="A54" s="67" t="s">
        <v>125</v>
      </c>
      <c r="B54" s="67"/>
      <c r="C54" s="67"/>
      <c r="D54" s="3">
        <v>152046807</v>
      </c>
      <c r="E54" s="3"/>
      <c r="F54" s="3">
        <v>142345260</v>
      </c>
      <c r="G54" s="65"/>
      <c r="H54" s="3">
        <v>152046807</v>
      </c>
      <c r="I54" s="65"/>
      <c r="J54" s="3">
        <v>142345260</v>
      </c>
      <c r="L54" s="66"/>
      <c r="M54" s="66"/>
    </row>
    <row r="55" spans="1:13" ht="24" customHeight="1">
      <c r="A55" s="67" t="s">
        <v>139</v>
      </c>
      <c r="B55" s="67"/>
      <c r="C55" s="67"/>
      <c r="D55" s="35">
        <v>-15377377</v>
      </c>
      <c r="E55" s="40"/>
      <c r="F55" s="35">
        <v>-17772676</v>
      </c>
      <c r="G55" s="65"/>
      <c r="H55" s="35">
        <v>-15377377</v>
      </c>
      <c r="I55" s="65"/>
      <c r="J55" s="35">
        <v>-17772676</v>
      </c>
      <c r="L55" s="66"/>
      <c r="M55" s="66"/>
    </row>
    <row r="56" spans="1:13" ht="24" customHeight="1">
      <c r="A56" s="70" t="s">
        <v>140</v>
      </c>
      <c r="B56" s="67"/>
      <c r="C56" s="67"/>
      <c r="D56" s="17">
        <f>SUM(D53:D55)+D39</f>
        <v>187332492</v>
      </c>
      <c r="E56" s="41"/>
      <c r="F56" s="17">
        <f>SUM(F53:F55)+F39</f>
        <v>248177233</v>
      </c>
      <c r="G56" s="65"/>
      <c r="H56" s="17">
        <f>SUM(H53:H55)+H39</f>
        <v>187332492</v>
      </c>
      <c r="I56" s="65"/>
      <c r="J56" s="17">
        <f>SUM(J53:J55)+J39</f>
        <v>248177233</v>
      </c>
      <c r="L56" s="66"/>
      <c r="M56" s="66"/>
    </row>
    <row r="57" spans="1:13" ht="24" customHeight="1">
      <c r="B57" s="62"/>
      <c r="C57" s="62"/>
      <c r="D57" s="62"/>
      <c r="E57" s="62"/>
      <c r="F57" s="62"/>
      <c r="H57" s="62"/>
      <c r="J57" s="62"/>
      <c r="L57" s="66"/>
      <c r="M57" s="66"/>
    </row>
    <row r="58" spans="1:13" ht="24" customHeight="1">
      <c r="A58" s="63" t="s">
        <v>141</v>
      </c>
      <c r="B58" s="63"/>
      <c r="C58" s="63"/>
      <c r="D58" s="71"/>
      <c r="E58" s="71"/>
      <c r="F58" s="71"/>
      <c r="H58" s="71"/>
      <c r="J58" s="71"/>
      <c r="L58" s="66"/>
      <c r="M58" s="66"/>
    </row>
    <row r="59" spans="1:13" ht="24" customHeight="1">
      <c r="A59" s="64" t="s">
        <v>142</v>
      </c>
      <c r="B59" s="63"/>
      <c r="C59" s="63"/>
      <c r="D59" s="36">
        <v>0</v>
      </c>
      <c r="E59" s="8"/>
      <c r="F59" s="8">
        <v>-12250000</v>
      </c>
      <c r="H59" s="36">
        <v>0</v>
      </c>
      <c r="J59" s="8">
        <v>-12250000</v>
      </c>
      <c r="L59" s="66"/>
      <c r="M59" s="66"/>
    </row>
    <row r="60" spans="1:13" ht="24" customHeight="1">
      <c r="A60" s="64" t="s">
        <v>143</v>
      </c>
      <c r="B60" s="63"/>
      <c r="C60" s="63"/>
      <c r="D60" s="36">
        <v>0</v>
      </c>
      <c r="E60" s="1"/>
      <c r="F60" s="1">
        <v>322430</v>
      </c>
      <c r="H60" s="36">
        <v>0</v>
      </c>
      <c r="J60" s="1">
        <v>322430</v>
      </c>
      <c r="L60" s="66"/>
      <c r="M60" s="66"/>
    </row>
    <row r="61" spans="1:13" ht="24" customHeight="1">
      <c r="A61" s="64" t="s">
        <v>144</v>
      </c>
      <c r="B61" s="68"/>
      <c r="C61" s="68"/>
      <c r="D61" s="22">
        <v>-1313987</v>
      </c>
      <c r="E61" s="22"/>
      <c r="F61" s="22">
        <v>-583129</v>
      </c>
      <c r="G61" s="72"/>
      <c r="H61" s="22">
        <v>-1313987</v>
      </c>
      <c r="I61" s="72"/>
      <c r="J61" s="22">
        <v>-583129</v>
      </c>
      <c r="L61" s="66"/>
      <c r="M61" s="66"/>
    </row>
    <row r="62" spans="1:13" ht="24" customHeight="1">
      <c r="A62" s="64" t="s">
        <v>145</v>
      </c>
      <c r="B62" s="68"/>
      <c r="C62" s="68"/>
      <c r="D62" s="38">
        <v>0</v>
      </c>
      <c r="E62" s="39"/>
      <c r="F62" s="32">
        <v>-275311</v>
      </c>
      <c r="G62" s="72"/>
      <c r="H62" s="38">
        <v>0</v>
      </c>
      <c r="I62" s="72"/>
      <c r="J62" s="32">
        <v>-275311</v>
      </c>
      <c r="L62" s="66"/>
      <c r="M62" s="66"/>
    </row>
    <row r="63" spans="1:13" ht="24" customHeight="1">
      <c r="A63" s="73" t="s">
        <v>146</v>
      </c>
      <c r="B63" s="67"/>
      <c r="C63" s="67"/>
      <c r="D63" s="74">
        <f>SUM(D59:D62)</f>
        <v>-1313987</v>
      </c>
      <c r="E63" s="75"/>
      <c r="F63" s="76">
        <f>SUM(F59:F62)</f>
        <v>-12786010</v>
      </c>
      <c r="G63" s="69"/>
      <c r="H63" s="74">
        <f>SUM(H59:H62)</f>
        <v>-1313987</v>
      </c>
      <c r="I63" s="69"/>
      <c r="J63" s="74">
        <f>SUM(J59:J62)</f>
        <v>-12786010</v>
      </c>
      <c r="L63" s="66"/>
      <c r="M63" s="66"/>
    </row>
    <row r="64" spans="1:13" ht="24" customHeight="1">
      <c r="D64" s="1"/>
      <c r="E64" s="1"/>
      <c r="F64" s="1"/>
      <c r="G64" s="65"/>
      <c r="H64" s="1"/>
      <c r="I64" s="65"/>
      <c r="J64" s="1"/>
      <c r="L64" s="66"/>
      <c r="M64" s="66"/>
    </row>
    <row r="65" spans="1:13" ht="24" customHeight="1">
      <c r="A65" s="63" t="s">
        <v>147</v>
      </c>
      <c r="B65" s="63"/>
      <c r="C65" s="63"/>
      <c r="D65" s="1"/>
      <c r="E65" s="1"/>
      <c r="F65" s="1"/>
      <c r="G65" s="65"/>
      <c r="H65" s="1"/>
      <c r="I65" s="65"/>
      <c r="J65" s="1"/>
      <c r="L65" s="66"/>
      <c r="M65" s="66"/>
    </row>
    <row r="66" spans="1:13" ht="24" customHeight="1">
      <c r="A66" s="64" t="s">
        <v>148</v>
      </c>
      <c r="B66" s="68">
        <v>5</v>
      </c>
      <c r="C66" s="64"/>
      <c r="D66" s="3">
        <v>11565000000</v>
      </c>
      <c r="E66" s="3"/>
      <c r="F66" s="3">
        <v>7305000000</v>
      </c>
      <c r="G66" s="77"/>
      <c r="H66" s="3">
        <v>11565000000</v>
      </c>
      <c r="I66" s="77"/>
      <c r="J66" s="3">
        <v>7305000000</v>
      </c>
      <c r="L66" s="66"/>
      <c r="M66" s="66"/>
    </row>
    <row r="67" spans="1:13" ht="24" customHeight="1">
      <c r="A67" s="64" t="s">
        <v>149</v>
      </c>
      <c r="B67" s="68">
        <v>5</v>
      </c>
      <c r="C67" s="78"/>
      <c r="D67" s="40">
        <v>-11385000000</v>
      </c>
      <c r="E67" s="10"/>
      <c r="F67" s="10">
        <v>-7355000000</v>
      </c>
      <c r="G67" s="79"/>
      <c r="H67" s="40">
        <v>-11385000000</v>
      </c>
      <c r="I67" s="79"/>
      <c r="J67" s="10">
        <v>-7355000000</v>
      </c>
      <c r="L67" s="66"/>
      <c r="M67" s="66"/>
    </row>
    <row r="68" spans="1:13" ht="24" customHeight="1">
      <c r="A68" s="64" t="s">
        <v>150</v>
      </c>
      <c r="B68" s="68">
        <v>5</v>
      </c>
      <c r="C68" s="64"/>
      <c r="D68" s="40">
        <v>-48680000</v>
      </c>
      <c r="E68" s="8"/>
      <c r="F68" s="8">
        <v>-56680000</v>
      </c>
      <c r="G68" s="77"/>
      <c r="H68" s="8">
        <v>-48680000</v>
      </c>
      <c r="I68" s="77"/>
      <c r="J68" s="8">
        <v>-56680000</v>
      </c>
      <c r="L68" s="66"/>
      <c r="M68" s="66"/>
    </row>
    <row r="69" spans="1:13" ht="24" customHeight="1">
      <c r="A69" s="64" t="s">
        <v>151</v>
      </c>
      <c r="B69" s="68">
        <v>5</v>
      </c>
      <c r="C69" s="64"/>
      <c r="D69" s="40">
        <v>-780171</v>
      </c>
      <c r="E69" s="8"/>
      <c r="F69" s="8">
        <v>-677200</v>
      </c>
      <c r="G69" s="77"/>
      <c r="H69" s="8">
        <v>-780171</v>
      </c>
      <c r="I69" s="77"/>
      <c r="J69" s="8">
        <v>-677200</v>
      </c>
      <c r="L69" s="66"/>
      <c r="M69" s="66"/>
    </row>
    <row r="70" spans="1:13" ht="24" customHeight="1">
      <c r="A70" s="64" t="s">
        <v>152</v>
      </c>
      <c r="B70" s="68">
        <v>14</v>
      </c>
      <c r="C70" s="64"/>
      <c r="D70" s="40">
        <v>-73037997</v>
      </c>
      <c r="E70" s="8"/>
      <c r="F70" s="8">
        <v>-82907996</v>
      </c>
      <c r="G70" s="77"/>
      <c r="H70" s="8">
        <v>-73037997</v>
      </c>
      <c r="I70" s="77"/>
      <c r="J70" s="8">
        <v>-82907996</v>
      </c>
      <c r="L70" s="66"/>
      <c r="M70" s="66"/>
    </row>
    <row r="71" spans="1:13" ht="24" customHeight="1">
      <c r="A71" s="73" t="s">
        <v>153</v>
      </c>
      <c r="B71" s="68"/>
      <c r="C71" s="67"/>
      <c r="D71" s="17">
        <f>SUM(D66:D70)</f>
        <v>57501832</v>
      </c>
      <c r="E71" s="41"/>
      <c r="F71" s="17">
        <f>SUM(F66:F70)</f>
        <v>-190265196</v>
      </c>
      <c r="G71" s="69"/>
      <c r="H71" s="17">
        <f>SUM(H66:H70)</f>
        <v>57501832</v>
      </c>
      <c r="I71" s="69"/>
      <c r="J71" s="17">
        <f>SUM(J66:J70)</f>
        <v>-190265196</v>
      </c>
      <c r="L71" s="66"/>
      <c r="M71" s="66"/>
    </row>
    <row r="72" spans="1:13" ht="24" customHeight="1">
      <c r="D72" s="8"/>
      <c r="E72" s="8"/>
      <c r="F72" s="8"/>
      <c r="G72" s="65"/>
      <c r="H72" s="8"/>
      <c r="I72" s="65"/>
      <c r="J72" s="8"/>
      <c r="L72" s="66"/>
      <c r="M72" s="66"/>
    </row>
    <row r="73" spans="1:13" ht="24" customHeight="1">
      <c r="A73" s="61" t="s">
        <v>154</v>
      </c>
      <c r="D73" s="15">
        <f>D56+D63+D71</f>
        <v>243520337</v>
      </c>
      <c r="E73" s="15"/>
      <c r="F73" s="15">
        <f>F56+F63+F71</f>
        <v>45126027</v>
      </c>
      <c r="G73" s="69"/>
      <c r="H73" s="15">
        <f>H56+H63+H71</f>
        <v>243520337</v>
      </c>
      <c r="I73" s="69"/>
      <c r="J73" s="15">
        <f>J56+J63+J71</f>
        <v>45126027</v>
      </c>
      <c r="L73" s="66"/>
      <c r="M73" s="66"/>
    </row>
    <row r="74" spans="1:13" ht="24" customHeight="1">
      <c r="A74" s="61" t="s">
        <v>155</v>
      </c>
      <c r="D74" s="1">
        <v>434329226</v>
      </c>
      <c r="E74" s="1"/>
      <c r="F74" s="1">
        <v>353267455</v>
      </c>
      <c r="G74" s="65"/>
      <c r="H74" s="1">
        <v>434329226</v>
      </c>
      <c r="I74" s="65"/>
      <c r="J74" s="1">
        <v>353267455</v>
      </c>
      <c r="L74" s="66"/>
      <c r="M74" s="66"/>
    </row>
    <row r="75" spans="1:13" ht="24" customHeight="1" thickBot="1">
      <c r="A75" s="63" t="s">
        <v>156</v>
      </c>
      <c r="B75" s="68">
        <v>6</v>
      </c>
      <c r="C75" s="68"/>
      <c r="D75" s="2">
        <f>SUM(D73:D74)</f>
        <v>677849563</v>
      </c>
      <c r="E75" s="3"/>
      <c r="F75" s="2">
        <f>SUM(F73:F74)</f>
        <v>398393482</v>
      </c>
      <c r="G75" s="65"/>
      <c r="H75" s="2">
        <f>SUM(H73:H74)</f>
        <v>677849563</v>
      </c>
      <c r="I75" s="65"/>
      <c r="J75" s="2">
        <f>SUM(J73:J74)</f>
        <v>398393482</v>
      </c>
      <c r="K75" s="80"/>
      <c r="L75" s="66"/>
      <c r="M75" s="66"/>
    </row>
    <row r="76" spans="1:13" ht="24" customHeight="1" thickTop="1">
      <c r="A76" s="63"/>
      <c r="B76" s="68"/>
      <c r="C76" s="68"/>
      <c r="D76" s="3"/>
      <c r="E76" s="3"/>
      <c r="F76" s="3"/>
      <c r="G76" s="65"/>
      <c r="H76" s="3"/>
      <c r="I76" s="65"/>
      <c r="J76" s="3"/>
      <c r="K76" s="80"/>
      <c r="M76" s="66"/>
    </row>
    <row r="77" spans="1:13" ht="24" customHeight="1">
      <c r="A77" s="63"/>
      <c r="B77" s="68"/>
      <c r="C77" s="68"/>
      <c r="D77" s="3"/>
      <c r="E77" s="3"/>
      <c r="F77" s="3"/>
      <c r="G77" s="65"/>
      <c r="H77" s="3"/>
      <c r="I77" s="65"/>
      <c r="J77" s="3"/>
      <c r="K77" s="80"/>
      <c r="M77" s="66"/>
    </row>
    <row r="78" spans="1:13" ht="24" customHeight="1">
      <c r="D78" s="1"/>
      <c r="E78" s="1"/>
      <c r="F78" s="1"/>
      <c r="H78" s="1"/>
      <c r="J78" s="1"/>
      <c r="M78" s="66"/>
    </row>
    <row r="79" spans="1:13" ht="24" customHeight="1">
      <c r="D79" s="66"/>
      <c r="E79" s="66"/>
      <c r="F79" s="66"/>
      <c r="H79" s="66"/>
      <c r="M79" s="66"/>
    </row>
    <row r="80" spans="1:13" ht="24" customHeight="1">
      <c r="D80" s="66"/>
      <c r="E80" s="66"/>
      <c r="F80" s="66"/>
      <c r="H80" s="66"/>
      <c r="M80" s="66"/>
    </row>
    <row r="81" spans="1:13" ht="24" customHeight="1">
      <c r="M81" s="66"/>
    </row>
    <row r="82" spans="1:13" ht="24" customHeight="1">
      <c r="M82" s="66"/>
    </row>
    <row r="84" spans="1:13" ht="24" customHeight="1">
      <c r="A84" s="61" t="s">
        <v>37</v>
      </c>
    </row>
  </sheetData>
  <mergeCells count="19">
    <mergeCell ref="D49:F49"/>
    <mergeCell ref="D50:F50"/>
    <mergeCell ref="H50:J50"/>
    <mergeCell ref="A44:J44"/>
    <mergeCell ref="A45:J45"/>
    <mergeCell ref="A46:J46"/>
    <mergeCell ref="A1:J1"/>
    <mergeCell ref="A2:J2"/>
    <mergeCell ref="A3:J3"/>
    <mergeCell ref="A4:J4"/>
    <mergeCell ref="A5:J5"/>
    <mergeCell ref="H7:J7"/>
    <mergeCell ref="A42:J42"/>
    <mergeCell ref="A43:J43"/>
    <mergeCell ref="H48:J48"/>
    <mergeCell ref="D7:F7"/>
    <mergeCell ref="D8:F8"/>
    <mergeCell ref="D9:F9"/>
    <mergeCell ref="D48:F48"/>
  </mergeCells>
  <pageMargins left="0.8" right="0.3" top="1" bottom="0.5" header="0.6" footer="0.3"/>
  <pageSetup paperSize="9" scale="75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01BE86261EEA4A965CA5D84053E284" ma:contentTypeVersion="4" ma:contentTypeDescription="Create a new document." ma:contentTypeScope="" ma:versionID="fa277a5ee32d1646b650b2f0e8a17641">
  <xsd:schema xmlns:xsd="http://www.w3.org/2001/XMLSchema" xmlns:xs="http://www.w3.org/2001/XMLSchema" xmlns:p="http://schemas.microsoft.com/office/2006/metadata/properties" xmlns:ns2="6780221f-72ec-459b-98ce-e2d279ed2a39" targetNamespace="http://schemas.microsoft.com/office/2006/metadata/properties" ma:root="true" ma:fieldsID="4bb3abdb3b1ae80f97569a5d4e42c1ee" ns2:_="">
    <xsd:import namespace="6780221f-72ec-459b-98ce-e2d279ed2a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221f-72ec-459b-98ce-e2d279ed2a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2430647D-D8D5-49CD-8C7F-80E0888886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A67C0B-E676-4D35-9187-AE8635CDA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221f-72ec-459b-98ce-e2d279ed2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708BD4-7848-4130-B074-6042BA29C4E0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nvanichabull@deloitte.com</cp:lastModifiedBy>
  <cp:revision/>
  <cp:lastPrinted>2025-08-04T03:20:58Z</cp:lastPrinted>
  <dcterms:created xsi:type="dcterms:W3CDTF">2001-10-01T09:27:46Z</dcterms:created>
  <dcterms:modified xsi:type="dcterms:W3CDTF">2025-08-04T03:21:03Z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0x0101001201BE86261EEA4A965CA5D84053E284</vt:lpwstr>
  </property>
</Properties>
</file>