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IFS (1634207)\"/>
    </mc:Choice>
  </mc:AlternateContent>
  <xr:revisionPtr revIDLastSave="0" documentId="13_ncr:1_{6054C216-18AC-47E2-BA39-7AC66A8F13B5}" xr6:coauthVersionLast="47" xr6:coauthVersionMax="47" xr10:uidLastSave="{00000000-0000-0000-0000-000000000000}"/>
  <bookViews>
    <workbookView xWindow="-110" yWindow="-110" windowWidth="19420" windowHeight="11500" tabRatio="945" activeTab="6" xr2:uid="{00000000-000D-0000-FFFF-FFFF00000000}"/>
  </bookViews>
  <sheets>
    <sheet name="ASSET" sheetId="19" r:id="rId1"/>
    <sheet name="LIABILITIES" sheetId="20" r:id="rId2"/>
    <sheet name="INCOME 3 Months" sheetId="15" r:id="rId3"/>
    <sheet name="INCOME 6 Months" sheetId="17" r:id="rId4"/>
    <sheet name="SHAREHOLDER-Equity Method" sheetId="18" r:id="rId5"/>
    <sheet name="SHAREHOLDER-Separate" sheetId="9" r:id="rId6"/>
    <sheet name="CASH FLOWS" sheetId="12" r:id="rId7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9" l="1"/>
  <c r="L21" i="9" l="1"/>
  <c r="E78" i="12"/>
  <c r="E68" i="12"/>
  <c r="E26" i="12"/>
  <c r="E41" i="12" s="1"/>
  <c r="E61" i="12" s="1"/>
  <c r="J16" i="18"/>
  <c r="J17" i="18" s="1"/>
  <c r="H16" i="18"/>
  <c r="H17" i="18" s="1"/>
  <c r="F16" i="18"/>
  <c r="F17" i="18" s="1"/>
  <c r="D16" i="18"/>
  <c r="D17" i="18" s="1"/>
  <c r="L15" i="18"/>
  <c r="L14" i="18"/>
  <c r="L12" i="18"/>
  <c r="F24" i="17"/>
  <c r="F18" i="17"/>
  <c r="F24" i="15"/>
  <c r="F18" i="15"/>
  <c r="C78" i="12"/>
  <c r="G78" i="12"/>
  <c r="C68" i="12"/>
  <c r="G68" i="12"/>
  <c r="D23" i="9"/>
  <c r="D24" i="9" s="1"/>
  <c r="F23" i="9"/>
  <c r="F24" i="9" s="1"/>
  <c r="H23" i="9"/>
  <c r="H24" i="9" s="1"/>
  <c r="L19" i="9"/>
  <c r="J17" i="9"/>
  <c r="D16" i="9"/>
  <c r="D17" i="9" s="1"/>
  <c r="F16" i="9"/>
  <c r="F17" i="9" s="1"/>
  <c r="H16" i="9"/>
  <c r="H17" i="9" s="1"/>
  <c r="J16" i="9"/>
  <c r="L15" i="9"/>
  <c r="L14" i="9"/>
  <c r="L16" i="9" s="1"/>
  <c r="L12" i="9"/>
  <c r="L17" i="9" s="1"/>
  <c r="D23" i="18"/>
  <c r="D24" i="18" s="1"/>
  <c r="F23" i="18"/>
  <c r="F24" i="18" s="1"/>
  <c r="H23" i="18"/>
  <c r="H24" i="18" s="1"/>
  <c r="L21" i="18"/>
  <c r="L19" i="18"/>
  <c r="D24" i="17" l="1"/>
  <c r="D18" i="17"/>
  <c r="H24" i="17"/>
  <c r="H18" i="17"/>
  <c r="E80" i="12"/>
  <c r="E82" i="12" s="1"/>
  <c r="L16" i="18"/>
  <c r="L17" i="18" s="1"/>
  <c r="F25" i="17"/>
  <c r="F32" i="17" s="1"/>
  <c r="F34" i="17" s="1"/>
  <c r="F25" i="15"/>
  <c r="F32" i="15" s="1"/>
  <c r="F34" i="15" s="1"/>
  <c r="F36" i="15" s="1"/>
  <c r="F38" i="15" s="1"/>
  <c r="F36" i="17" l="1"/>
  <c r="F38" i="17" s="1"/>
  <c r="D25" i="17"/>
  <c r="D32" i="17" s="1"/>
  <c r="D34" i="17" s="1"/>
  <c r="H25" i="17"/>
  <c r="H32" i="17" s="1"/>
  <c r="H34" i="17" s="1"/>
  <c r="G26" i="12"/>
  <c r="G41" i="12" s="1"/>
  <c r="G61" i="12" s="1"/>
  <c r="G80" i="12" s="1"/>
  <c r="G82" i="12" s="1"/>
  <c r="C26" i="12"/>
  <c r="C41" i="12" s="1"/>
  <c r="C61" i="12" s="1"/>
  <c r="C80" i="12" s="1"/>
  <c r="C82" i="12" s="1"/>
  <c r="E22" i="20"/>
  <c r="I22" i="20"/>
  <c r="E29" i="20"/>
  <c r="I29" i="20"/>
  <c r="E69" i="20"/>
  <c r="I69" i="20"/>
  <c r="E23" i="19"/>
  <c r="I23" i="19"/>
  <c r="E37" i="19"/>
  <c r="I37" i="19"/>
  <c r="H36" i="17" l="1"/>
  <c r="D36" i="17"/>
  <c r="E30" i="20"/>
  <c r="E70" i="20" s="1"/>
  <c r="I30" i="20"/>
  <c r="I70" i="20" s="1"/>
  <c r="I38" i="19"/>
  <c r="E38" i="19"/>
  <c r="I68" i="12"/>
  <c r="I26" i="12"/>
  <c r="J22" i="9" l="1"/>
  <c r="H38" i="17"/>
  <c r="J22" i="18"/>
  <c r="J23" i="18" s="1"/>
  <c r="J24" i="18" s="1"/>
  <c r="C68" i="20" s="1"/>
  <c r="C69" i="20" s="1"/>
  <c r="D38" i="17"/>
  <c r="I78" i="12"/>
  <c r="J23" i="9" l="1"/>
  <c r="J24" i="9" s="1"/>
  <c r="G68" i="20" s="1"/>
  <c r="G69" i="20" s="1"/>
  <c r="L22" i="9"/>
  <c r="L23" i="9" s="1"/>
  <c r="L24" i="9" s="1"/>
  <c r="L22" i="18"/>
  <c r="L23" i="18" s="1"/>
  <c r="L24" i="18" s="1"/>
  <c r="I41" i="12"/>
  <c r="I61" i="12" s="1"/>
  <c r="I80" i="12" s="1"/>
  <c r="I82" i="12" l="1"/>
  <c r="J18" i="17" l="1"/>
  <c r="J18" i="15" l="1"/>
  <c r="J24" i="17" l="1"/>
  <c r="J25" i="17" s="1"/>
  <c r="J32" i="17" s="1"/>
  <c r="J34" i="17" l="1"/>
  <c r="J36" i="17" s="1"/>
  <c r="J38" i="17" s="1"/>
  <c r="J24" i="15"/>
  <c r="J25" i="15" s="1"/>
  <c r="J32" i="15" l="1"/>
  <c r="J34" i="15" s="1"/>
  <c r="J36" i="15" s="1"/>
  <c r="J38" i="15" s="1"/>
  <c r="G23" i="19" l="1"/>
  <c r="C37" i="19" l="1"/>
  <c r="C38" i="19" s="1"/>
  <c r="G37" i="19"/>
  <c r="G38" i="19" s="1"/>
  <c r="D24" i="15" l="1"/>
  <c r="H24" i="15"/>
  <c r="D18" i="15" l="1"/>
  <c r="D25" i="15" s="1"/>
  <c r="D32" i="15" s="1"/>
  <c r="D34" i="15" s="1"/>
  <c r="D36" i="15" s="1"/>
  <c r="D38" i="15" s="1"/>
  <c r="H18" i="15"/>
  <c r="H25" i="15" s="1"/>
  <c r="H32" i="15" s="1"/>
  <c r="H34" i="15" s="1"/>
  <c r="H36" i="15" s="1"/>
  <c r="H38" i="15" s="1"/>
  <c r="C29" i="20"/>
  <c r="G29" i="20"/>
  <c r="C22" i="20" l="1"/>
  <c r="C30" i="20" s="1"/>
  <c r="C70" i="20" s="1"/>
  <c r="G22" i="20"/>
  <c r="G30" i="20" s="1"/>
  <c r="G70" i="20" s="1"/>
</calcChain>
</file>

<file path=xl/sharedStrings.xml><?xml version="1.0" encoding="utf-8"?>
<sst xmlns="http://schemas.openxmlformats.org/spreadsheetml/2006/main" count="336" uniqueCount="169">
  <si>
    <t>IFS  CAPITAL  (THAILAND)  PUBLIC  COMPANY  LIMITED</t>
  </si>
  <si>
    <t>STATEMENT  OF  FINANCIAL POSITION</t>
  </si>
  <si>
    <r>
      <t xml:space="preserve">AS  AT  JUNE  </t>
    </r>
    <r>
      <rPr>
        <b/>
        <sz val="12"/>
        <rFont val="Times New Roman"/>
        <family val="1"/>
      </rPr>
      <t>30,  2025</t>
    </r>
  </si>
  <si>
    <t>UNIT : BAHT</t>
  </si>
  <si>
    <t xml:space="preserve">FINANCIAL </t>
  </si>
  <si>
    <t>SEPARATE</t>
  </si>
  <si>
    <t xml:space="preserve">STATEMENTS  IN  </t>
  </si>
  <si>
    <t>FINANCIAL  STATEMENTS</t>
  </si>
  <si>
    <t xml:space="preserve">WHICH  THE  EQUITY  </t>
  </si>
  <si>
    <t>METHOD  IS  APPLIED</t>
  </si>
  <si>
    <t>Notes</t>
  </si>
  <si>
    <t>As at</t>
  </si>
  <si>
    <t>June 30,</t>
  </si>
  <si>
    <t>December 31,</t>
  </si>
  <si>
    <t>“Unaudited”</t>
  </si>
  <si>
    <t>ASSETS</t>
  </si>
  <si>
    <t>CURRENT  ASSETS</t>
  </si>
  <si>
    <t>Cash and cash equivalents</t>
  </si>
  <si>
    <t>Factoring receivables</t>
  </si>
  <si>
    <t>Hire purchase current receivables</t>
  </si>
  <si>
    <t>Finance lease current receivables</t>
  </si>
  <si>
    <t>Inventory finance receivables</t>
  </si>
  <si>
    <t>Other current receivables</t>
  </si>
  <si>
    <t xml:space="preserve">Other current assets </t>
  </si>
  <si>
    <t>Total Current Assets</t>
  </si>
  <si>
    <t>NON-CURRENT  ASSETS</t>
  </si>
  <si>
    <t>Bank deposits held as collateral</t>
  </si>
  <si>
    <t>Investment in a joint venture</t>
  </si>
  <si>
    <t>Hire purchase non-current receivables</t>
  </si>
  <si>
    <t>Finance lease non-current receivables</t>
  </si>
  <si>
    <t>Investment properties</t>
  </si>
  <si>
    <t>Plant and equipment</t>
  </si>
  <si>
    <t>Right-of-use assets</t>
  </si>
  <si>
    <t>Other intangible assets</t>
  </si>
  <si>
    <t>Deferred tax assets</t>
  </si>
  <si>
    <t>Properties foreclosed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</si>
  <si>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</si>
  <si>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</si>
  <si>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</si>
  <si>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</si>
  <si>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</si>
  <si>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LIABILITIES  AND SHAREHOLDERS’ EQUITY </t>
  </si>
  <si>
    <t>CURRENT  LIABILITIES</t>
  </si>
  <si>
    <t xml:space="preserve">Short-term borrowings from financial institutions </t>
  </si>
  <si>
    <t>Other current payables</t>
  </si>
  <si>
    <t>Current portion of long-term borrowings</t>
  </si>
  <si>
    <t>Current portion of lease liabilities</t>
  </si>
  <si>
    <t>Corporate income tax payable</t>
  </si>
  <si>
    <t>Other current liabilities</t>
  </si>
  <si>
    <t xml:space="preserve">Total Current Liabilities </t>
  </si>
  <si>
    <t>NON-CURRENT  LIABILITIES</t>
  </si>
  <si>
    <t>Long-term borrowings</t>
  </si>
  <si>
    <t>Lease liabilities</t>
  </si>
  <si>
    <t xml:space="preserve">Non-current provisions for employee benefits </t>
  </si>
  <si>
    <t xml:space="preserve">Other non-current liabilities </t>
  </si>
  <si>
    <t>Total Non-current Liabilities</t>
  </si>
  <si>
    <t>TOTAL  LIABILITIES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</si>
  <si>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</si>
  <si>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</si>
  <si>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SHARE  CAPITAL</t>
  </si>
  <si>
    <t>Authorized share capital</t>
  </si>
  <si>
    <t>493,500,000 ordinary shares of Baht 1 each</t>
  </si>
  <si>
    <t>Issued and paid-up share capital</t>
  </si>
  <si>
    <t>493,499,975 ordinary shares of Baht 1 each</t>
  </si>
  <si>
    <t>Share premium on ordinary shares</t>
  </si>
  <si>
    <t>RETAINED  EARNINGS</t>
  </si>
  <si>
    <t xml:space="preserve">Appropriated </t>
  </si>
  <si>
    <t>Legal reserve</t>
  </si>
  <si>
    <t>Unappropriated</t>
  </si>
  <si>
    <t>TOTAL  SHAREHOLDERS’ EQUITY</t>
  </si>
  <si>
    <t xml:space="preserve">TOTAL  LIABILITIES  AND  SHAREHOLDERS’ EQUITY  </t>
  </si>
  <si>
    <t xml:space="preserve">STATEMENT  OF  COMPREHENSIVE  INCOME 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</si>
  <si>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30,  2025</t>
    </r>
  </si>
  <si>
    <t>“UNAUDITED”</t>
  </si>
  <si>
    <t>Note</t>
  </si>
  <si>
    <t>REVENUES</t>
  </si>
  <si>
    <t>Factoring income</t>
  </si>
  <si>
    <t>Hire purchase income</t>
  </si>
  <si>
    <t>Finance lease income</t>
  </si>
  <si>
    <t>Factoring commission and service fees</t>
  </si>
  <si>
    <t>Other income</t>
  </si>
  <si>
    <t>Total Revenues</t>
  </si>
  <si>
    <t>EXPENSES</t>
  </si>
  <si>
    <t xml:space="preserve">Selling expenses </t>
  </si>
  <si>
    <t>Administrative expenses</t>
  </si>
  <si>
    <t>Management benefit expenses</t>
  </si>
  <si>
    <t>Total Expenses</t>
  </si>
  <si>
    <t>Profit from operating activities</t>
  </si>
  <si>
    <t>Finance costs</t>
  </si>
  <si>
    <t xml:space="preserve">Impairment loss determined </t>
  </si>
  <si>
    <t>Share of loss of joint venture</t>
  </si>
  <si>
    <t xml:space="preserve">   accounted for using the equity method</t>
  </si>
  <si>
    <t>Profit before income tax expense</t>
  </si>
  <si>
    <t>Income tax expense</t>
  </si>
  <si>
    <t>PROFIT FOR THE PERIODS</t>
  </si>
  <si>
    <t xml:space="preserve">OTHER COMPREHENSIVE INCOME </t>
  </si>
  <si>
    <t>TOTAL  COMPREHENSIVE  INCOME  FOR THE  PERIODS</t>
  </si>
  <si>
    <t xml:space="preserve">BASIC  EARNINGS  PER  SHARE  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</si>
  <si>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</si>
  <si>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</si>
  <si>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</si>
  <si>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</si>
  <si>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</si>
  <si>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 xml:space="preserve">Impairment loss determined in accordance with TFRS 9 </t>
  </si>
  <si>
    <t>STATEMENT  OF  CHANGES  IN  SHAREHOLDERS’  EQUITY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</si>
  <si>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</si>
  <si>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FINANCIAL  STATEMENTS  IN  WHICH  THE  EQUITY  METHOD  IS  APPLIED</t>
  </si>
  <si>
    <t>Retained earnings</t>
  </si>
  <si>
    <t xml:space="preserve">Issued and paid-up </t>
  </si>
  <si>
    <t xml:space="preserve">Premium on </t>
  </si>
  <si>
    <t>Appropriated</t>
  </si>
  <si>
    <t xml:space="preserve">Total </t>
  </si>
  <si>
    <t>share capital</t>
  </si>
  <si>
    <t xml:space="preserve"> ordinary shares</t>
  </si>
  <si>
    <t xml:space="preserve"> Legal reserve</t>
  </si>
  <si>
    <t xml:space="preserve"> shareholders’ equity</t>
  </si>
  <si>
    <t>Balance as at January 1, 2024</t>
  </si>
  <si>
    <t>Change in shareholder’s equity for the period</t>
  </si>
  <si>
    <t xml:space="preserve">   Dividends</t>
  </si>
  <si>
    <t xml:space="preserve">   Comprehensive income for the period</t>
  </si>
  <si>
    <t>Total change in shareholder’s equity for the period</t>
  </si>
  <si>
    <t>Balance as at June 30, 2024</t>
  </si>
  <si>
    <t>Balance as at January 1, 2025</t>
  </si>
  <si>
    <t>Balance as at June 30, 2025</t>
  </si>
  <si>
    <t>SEPARATE  FINANCIAL  STATEMENTS</t>
  </si>
  <si>
    <t>STATEMENT  OF  CASH  FLOWS</t>
  </si>
  <si>
    <t>CASH  FLOWS  FROM  OPERATING  ACTIVITIES</t>
  </si>
  <si>
    <t>Profit for the periods</t>
  </si>
  <si>
    <t>Adjustments for</t>
  </si>
  <si>
    <t>Loss on disposal of properties foreclosed</t>
  </si>
  <si>
    <t>Gain on disposal of fixed assets</t>
  </si>
  <si>
    <t>Loss on written-off assets</t>
  </si>
  <si>
    <t xml:space="preserve">Interest expenses </t>
  </si>
  <si>
    <t>Interest income</t>
  </si>
  <si>
    <t>Employee benefits expense</t>
  </si>
  <si>
    <t>Depreciation and amortization</t>
  </si>
  <si>
    <t>Changes in operating assets and liabilities</t>
  </si>
  <si>
    <t>Operating assets (increase) decrease</t>
  </si>
  <si>
    <t>Hire purchase receivables</t>
  </si>
  <si>
    <t>Finance lease receivables</t>
  </si>
  <si>
    <t>Operating liabilities increase (decrease)</t>
  </si>
  <si>
    <t>Other non-current liabilities</t>
  </si>
  <si>
    <t>Net cash flows provided by operation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</si>
  <si>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</si>
  <si>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</si>
  <si>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Interest paid </t>
  </si>
  <si>
    <t>Interest received</t>
  </si>
  <si>
    <t>Income tax paid</t>
  </si>
  <si>
    <t xml:space="preserve">Net cash flows provided by operating activities </t>
  </si>
  <si>
    <t>CASH  FLOWS  FROM  INVESTING  ACTIVITIES</t>
  </si>
  <si>
    <t>Cash paid for purchase of interest in joint venture</t>
  </si>
  <si>
    <t xml:space="preserve">Cash received from disposal of plant and equipment </t>
  </si>
  <si>
    <t xml:space="preserve">Cash paid for purchase of plant and equipment </t>
  </si>
  <si>
    <t>Cash paid for purchase of other intangible assets</t>
  </si>
  <si>
    <t xml:space="preserve">Net cash flows used in investing activities </t>
  </si>
  <si>
    <t>CASH  FLOWS  FROM  FINANCING  ACTIVITIES</t>
  </si>
  <si>
    <t>Cash received from short-term borrowings</t>
  </si>
  <si>
    <t xml:space="preserve">   from financial institutions </t>
  </si>
  <si>
    <t>Cash paid for short-term borrowings</t>
  </si>
  <si>
    <t xml:space="preserve">   to financial institutions </t>
  </si>
  <si>
    <t>Cash paid for long-term borrowings</t>
  </si>
  <si>
    <t>Cash paid for lease liabilities</t>
  </si>
  <si>
    <t>Dividend paid</t>
  </si>
  <si>
    <t>Cash and cash equivalents at the beginning of the periods</t>
  </si>
  <si>
    <t>Cash and cash equivalents at the end of the periods</t>
  </si>
  <si>
    <t xml:space="preserve">   in accordance with TFRS 9 </t>
  </si>
  <si>
    <t xml:space="preserve">Net cash flows provided by (used in) financing activities </t>
  </si>
  <si>
    <t xml:space="preserve">Net increase in cash and cash equivalents </t>
  </si>
  <si>
    <t xml:space="preserve">in accordance with TFRS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</si>
</sst>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Angsana New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u/>
      <sz val="16"/>
      <color rgb="FF000000"/>
      <name val="Angsana New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72" fillId="0" borderId="0" applyFont="0" applyFill="0" applyBorder="0" applyAlignment="0" applyProtection="0"/>
  </cellStyleXfs>
  <cellXfs count="147">
    <xf numFmtId="0" fontId="0" fillId="0" borderId="0" xfId="0"/>
    <xf numFmtId="164" fontId="21" fillId="0" borderId="0" xfId="28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0" fontId="26" fillId="0" borderId="0" xfId="0" applyFont="1"/>
    <xf numFmtId="0" fontId="6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horizontal="left" vertical="center" wrapText="1" indent="2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 wrapText="1"/>
    </xf>
    <xf numFmtId="37" fontId="65" fillId="0" borderId="0" xfId="0" applyNumberFormat="1" applyFont="1" applyAlignment="1">
      <alignment vertical="center"/>
    </xf>
    <xf numFmtId="0" fontId="65" fillId="0" borderId="0" xfId="0" applyFont="1" applyAlignment="1">
      <alignment horizontal="left" vertical="center"/>
    </xf>
    <xf numFmtId="167" fontId="65" fillId="0" borderId="0" xfId="0" applyNumberFormat="1" applyFont="1" applyAlignment="1">
      <alignment horizontal="center" vertical="center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5" fillId="0" borderId="12" xfId="0" applyNumberFormat="1" applyFont="1" applyBorder="1" applyAlignment="1">
      <alignment horizontal="center" vertical="center"/>
    </xf>
    <xf numFmtId="37" fontId="65" fillId="0" borderId="0" xfId="0" applyNumberFormat="1" applyFont="1" applyAlignment="1">
      <alignment horizontal="center" vertical="center"/>
    </xf>
    <xf numFmtId="37" fontId="65" fillId="0" borderId="14" xfId="0" applyNumberFormat="1" applyFont="1" applyBorder="1" applyAlignment="1">
      <alignment vertical="center"/>
    </xf>
    <xf numFmtId="169" fontId="21" fillId="0" borderId="0" xfId="28" applyNumberFormat="1" applyFont="1" applyFill="1" applyBorder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4" fontId="21" fillId="0" borderId="0" xfId="28" applyFont="1" applyFill="1" applyBorder="1" applyAlignment="1">
      <alignment vertical="center"/>
    </xf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28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center" vertical="center"/>
    </xf>
    <xf numFmtId="165" fontId="69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10" fontId="21" fillId="0" borderId="0" xfId="516" applyNumberFormat="1" applyFont="1" applyFill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167" fontId="65" fillId="0" borderId="10" xfId="0" applyNumberFormat="1" applyFont="1" applyBorder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wrapText="1"/>
    </xf>
    <xf numFmtId="37" fontId="21" fillId="0" borderId="12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1" fillId="0" borderId="0" xfId="0" applyFont="1" applyFill="1" applyAlignment="1">
      <alignment horizontal="left" vertical="center" indent="2"/>
    </xf>
    <xf numFmtId="3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4"/>
    </xf>
    <xf numFmtId="167" fontId="21" fillId="0" borderId="0" xfId="0" applyNumberFormat="1" applyFont="1" applyFill="1" applyBorder="1" applyAlignment="1">
      <alignment horizontal="center" vertical="center"/>
    </xf>
    <xf numFmtId="39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70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1" fillId="0" borderId="0" xfId="0" quotePrefix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40" applyFont="1" applyFill="1"/>
    <xf numFmtId="0" fontId="21" fillId="0" borderId="0" xfId="40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3" fillId="0" borderId="0" xfId="40" applyFont="1" applyFill="1" applyAlignment="1">
      <alignment horizontal="center" vertical="center"/>
    </xf>
    <xf numFmtId="0" fontId="23" fillId="0" borderId="0" xfId="40" applyFont="1" applyFill="1" applyAlignment="1">
      <alignment vertical="center"/>
    </xf>
    <xf numFmtId="0" fontId="22" fillId="0" borderId="0" xfId="40" applyFont="1" applyFill="1" applyAlignment="1">
      <alignment vertical="center"/>
    </xf>
    <xf numFmtId="37" fontId="21" fillId="0" borderId="0" xfId="40" applyNumberFormat="1" applyFont="1" applyFill="1" applyAlignment="1">
      <alignment vertical="center"/>
    </xf>
    <xf numFmtId="0" fontId="21" fillId="0" borderId="0" xfId="40" applyFont="1" applyFill="1" applyAlignment="1">
      <alignment horizontal="left" vertical="center" indent="2"/>
    </xf>
    <xf numFmtId="165" fontId="21" fillId="0" borderId="0" xfId="40" applyNumberFormat="1" applyFont="1" applyFill="1" applyAlignment="1">
      <alignment vertical="center"/>
    </xf>
    <xf numFmtId="3" fontId="21" fillId="0" borderId="0" xfId="40" applyNumberFormat="1" applyFont="1" applyFill="1" applyAlignment="1">
      <alignment vertical="center"/>
    </xf>
    <xf numFmtId="168" fontId="21" fillId="0" borderId="0" xfId="40" applyNumberFormat="1" applyFont="1" applyFill="1" applyAlignment="1">
      <alignment vertical="center"/>
    </xf>
    <xf numFmtId="0" fontId="21" fillId="0" borderId="0" xfId="40" applyFont="1" applyFill="1" applyAlignment="1">
      <alignment horizontal="left" vertical="center" indent="4"/>
    </xf>
    <xf numFmtId="0" fontId="23" fillId="0" borderId="0" xfId="40" applyFont="1" applyFill="1" applyAlignment="1">
      <alignment horizontal="left" vertical="center"/>
    </xf>
    <xf numFmtId="0" fontId="63" fillId="0" borderId="0" xfId="40" applyFont="1" applyFill="1" applyAlignment="1">
      <alignment vertical="center"/>
    </xf>
    <xf numFmtId="0" fontId="64" fillId="0" borderId="0" xfId="40" applyFont="1" applyFill="1" applyAlignment="1">
      <alignment horizontal="left" vertical="center"/>
    </xf>
    <xf numFmtId="3" fontId="63" fillId="0" borderId="0" xfId="40" applyNumberFormat="1" applyFont="1" applyFill="1" applyAlignment="1">
      <alignment vertical="center"/>
    </xf>
    <xf numFmtId="0" fontId="21" fillId="0" borderId="0" xfId="4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67" fontId="21" fillId="0" borderId="12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9" fontId="21" fillId="0" borderId="0" xfId="516" applyFont="1" applyFill="1" applyAlignment="1">
      <alignment vertical="center"/>
    </xf>
    <xf numFmtId="0" fontId="25" fillId="0" borderId="0" xfId="4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40" applyFont="1" applyFill="1" applyAlignment="1">
      <alignment horizontal="left" vertical="center" indent="1"/>
    </xf>
    <xf numFmtId="39" fontId="23" fillId="0" borderId="0" xfId="0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 wrapText="1"/>
    </xf>
    <xf numFmtId="165" fontId="68" fillId="0" borderId="0" xfId="28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left" vertical="center" indent="1"/>
    </xf>
    <xf numFmtId="0" fontId="71" fillId="0" borderId="0" xfId="0" applyFont="1" applyFill="1" applyAlignment="1">
      <alignment horizontal="justify" vertical="center" wrapText="1"/>
    </xf>
    <xf numFmtId="0" fontId="71" fillId="0" borderId="0" xfId="0" applyFont="1" applyFill="1" applyAlignment="1">
      <alignment horizontal="left" vertical="center" wrapText="1" indent="1"/>
    </xf>
    <xf numFmtId="3" fontId="68" fillId="0" borderId="0" xfId="0" applyNumberFormat="1" applyFont="1" applyFill="1" applyAlignment="1">
      <alignment vertical="center" wrapText="1"/>
    </xf>
    <xf numFmtId="3" fontId="21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 wrapText="1" indent="1"/>
    </xf>
    <xf numFmtId="37" fontId="21" fillId="0" borderId="12" xfId="0" applyNumberFormat="1" applyFont="1" applyFill="1" applyBorder="1" applyAlignment="1">
      <alignment horizontal="right" vertical="center"/>
    </xf>
    <xf numFmtId="37" fontId="70" fillId="0" borderId="0" xfId="0" applyNumberFormat="1" applyFont="1" applyFill="1" applyAlignment="1">
      <alignment vertical="center"/>
    </xf>
    <xf numFmtId="3" fontId="69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" fontId="68" fillId="0" borderId="0" xfId="0" applyNumberFormat="1" applyFont="1" applyFill="1" applyAlignment="1">
      <alignment horizontal="right" vertical="center" wrapText="1"/>
    </xf>
    <xf numFmtId="37" fontId="21" fillId="0" borderId="0" xfId="0" applyNumberFormat="1" applyFont="1" applyFill="1"/>
    <xf numFmtId="0" fontId="23" fillId="0" borderId="0" xfId="0" applyFont="1" applyFill="1" applyAlignment="1">
      <alignment horizontal="left" vertical="center" indent="3"/>
    </xf>
    <xf numFmtId="0" fontId="21" fillId="0" borderId="0" xfId="0" applyFont="1" applyFill="1" applyAlignment="1">
      <alignment horizontal="left" vertical="center" indent="6"/>
    </xf>
    <xf numFmtId="165" fontId="69" fillId="0" borderId="0" xfId="0" applyNumberFormat="1" applyFont="1" applyFill="1" applyAlignment="1">
      <alignment vertical="center"/>
    </xf>
    <xf numFmtId="164" fontId="69" fillId="0" borderId="0" xfId="28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0" fontId="0" fillId="0" borderId="0" xfId="0" applyFill="1"/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40" applyFont="1" applyFill="1" applyAlignment="1">
      <alignment horizontal="left" vertical="center" inden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5" fillId="0" borderId="0" xfId="40" applyFont="1" applyFill="1" applyAlignment="1">
      <alignment horizontal="center" vertical="center"/>
    </xf>
    <xf numFmtId="0" fontId="25" fillId="0" borderId="12" xfId="40" applyFont="1" applyFill="1" applyBorder="1" applyAlignment="1">
      <alignment horizontal="right" vertical="center"/>
    </xf>
    <xf numFmtId="0" fontId="66" fillId="0" borderId="10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66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3214-83EF-483E-B774-7A2BB33A3D01}">
  <sheetPr>
    <tabColor rgb="FF00B050"/>
  </sheetPr>
  <dimension ref="A1:N46"/>
  <sheetViews>
    <sheetView topLeftCell="A31" zoomScale="70" zoomScaleNormal="70" zoomScaleSheetLayoutView="80" zoomScalePageLayoutView="115" workbookViewId="0">
      <selection activeCell="A43" sqref="A43"/>
    </sheetView>
  </sheetViews>
  <sheetFormatPr defaultColWidth="9.09765625" defaultRowHeight="24" customHeight="1"/>
  <cols>
    <col min="1" max="1" width="50.3984375" style="66" customWidth="1"/>
    <col min="2" max="2" width="7.19921875" style="66" bestFit="1" customWidth="1"/>
    <col min="3" max="3" width="19.69921875" style="66" customWidth="1"/>
    <col min="4" max="4" width="1" style="66" customWidth="1"/>
    <col min="5" max="5" width="19.69921875" style="66" customWidth="1"/>
    <col min="6" max="6" width="1.59765625" style="66" customWidth="1"/>
    <col min="7" max="7" width="19.69921875" style="66" customWidth="1"/>
    <col min="8" max="8" width="1.59765625" style="66" customWidth="1"/>
    <col min="9" max="9" width="19.69921875" style="66" customWidth="1"/>
    <col min="10" max="10" width="19.59765625" style="66" bestFit="1" customWidth="1"/>
    <col min="11" max="11" width="15.3984375" style="66" bestFit="1" customWidth="1"/>
    <col min="12" max="12" width="24.59765625" style="66" customWidth="1"/>
    <col min="13" max="13" width="14.09765625" style="66" bestFit="1" customWidth="1"/>
    <col min="14" max="14" width="13.3984375" style="66" bestFit="1" customWidth="1"/>
    <col min="15" max="16384" width="9.09765625" style="66"/>
  </cols>
  <sheetData>
    <row r="1" spans="1:14" s="65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14" s="65" customFormat="1" ht="24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</row>
    <row r="3" spans="1:14" s="65" customFormat="1" ht="24" customHeight="1">
      <c r="A3" s="133" t="s">
        <v>2</v>
      </c>
      <c r="B3" s="133"/>
      <c r="C3" s="133"/>
      <c r="D3" s="133"/>
      <c r="E3" s="133"/>
      <c r="F3" s="133"/>
      <c r="G3" s="133"/>
      <c r="H3" s="133"/>
      <c r="I3" s="133"/>
    </row>
    <row r="4" spans="1:14" ht="24" customHeight="1">
      <c r="A4" s="135" t="s">
        <v>3</v>
      </c>
      <c r="B4" s="135"/>
      <c r="C4" s="135"/>
      <c r="D4" s="135"/>
      <c r="E4" s="135"/>
      <c r="F4" s="135"/>
      <c r="G4" s="135"/>
      <c r="H4" s="135"/>
      <c r="I4" s="135"/>
    </row>
    <row r="5" spans="1:14" ht="9" customHeight="1"/>
    <row r="6" spans="1:14" ht="24" customHeight="1">
      <c r="C6" s="132" t="s">
        <v>4</v>
      </c>
      <c r="D6" s="132"/>
      <c r="E6" s="132"/>
      <c r="F6" s="67"/>
      <c r="G6" s="133" t="s">
        <v>5</v>
      </c>
      <c r="H6" s="133"/>
      <c r="I6" s="133"/>
    </row>
    <row r="7" spans="1:14" ht="24" customHeight="1">
      <c r="C7" s="132" t="s">
        <v>6</v>
      </c>
      <c r="D7" s="132"/>
      <c r="E7" s="132"/>
      <c r="F7" s="128"/>
      <c r="G7" s="133" t="s">
        <v>7</v>
      </c>
      <c r="H7" s="133"/>
      <c r="I7" s="133"/>
    </row>
    <row r="8" spans="1:14" ht="24" customHeight="1">
      <c r="C8" s="132" t="s">
        <v>8</v>
      </c>
      <c r="D8" s="132"/>
      <c r="E8" s="132"/>
      <c r="F8" s="67"/>
      <c r="G8" s="133"/>
      <c r="H8" s="133"/>
      <c r="I8" s="133"/>
    </row>
    <row r="9" spans="1:14" ht="24" customHeight="1">
      <c r="B9" s="129"/>
      <c r="C9" s="132" t="s">
        <v>9</v>
      </c>
      <c r="D9" s="132"/>
      <c r="E9" s="132"/>
      <c r="F9" s="67"/>
      <c r="G9" s="134"/>
      <c r="H9" s="134"/>
      <c r="I9" s="134"/>
    </row>
    <row r="10" spans="1:14" ht="24" customHeight="1">
      <c r="B10" s="129" t="s">
        <v>10</v>
      </c>
      <c r="C10" s="129" t="s">
        <v>11</v>
      </c>
      <c r="D10" s="129"/>
      <c r="E10" s="129" t="s">
        <v>11</v>
      </c>
      <c r="F10" s="68"/>
      <c r="G10" s="129" t="s">
        <v>11</v>
      </c>
      <c r="H10" s="68"/>
      <c r="I10" s="129" t="s">
        <v>11</v>
      </c>
    </row>
    <row r="11" spans="1:14" ht="24" customHeight="1">
      <c r="B11" s="129"/>
      <c r="C11" s="129" t="s">
        <v>12</v>
      </c>
      <c r="D11" s="129"/>
      <c r="E11" s="129" t="s">
        <v>13</v>
      </c>
      <c r="F11" s="68"/>
      <c r="G11" s="129" t="s">
        <v>12</v>
      </c>
      <c r="H11" s="68"/>
      <c r="I11" s="129" t="s">
        <v>13</v>
      </c>
    </row>
    <row r="12" spans="1:14" ht="24" customHeight="1">
      <c r="A12" s="69"/>
      <c r="B12" s="129"/>
      <c r="C12" s="129">
        <v>2025</v>
      </c>
      <c r="D12" s="129"/>
      <c r="E12" s="129">
        <v>2024</v>
      </c>
      <c r="F12" s="68"/>
      <c r="G12" s="129">
        <v>2025</v>
      </c>
      <c r="H12" s="68"/>
      <c r="I12" s="129">
        <v>2024</v>
      </c>
    </row>
    <row r="13" spans="1:14" ht="24" customHeight="1">
      <c r="A13" s="69"/>
      <c r="B13" s="129"/>
      <c r="C13" s="129" t="s">
        <v>14</v>
      </c>
      <c r="D13" s="129"/>
      <c r="E13" s="129"/>
      <c r="F13" s="68"/>
      <c r="G13" s="129" t="s">
        <v>14</v>
      </c>
      <c r="H13" s="68"/>
      <c r="I13" s="129"/>
    </row>
    <row r="14" spans="1:14" ht="24" customHeight="1">
      <c r="A14" s="128" t="s">
        <v>15</v>
      </c>
      <c r="B14" s="129"/>
      <c r="N14" s="70"/>
    </row>
    <row r="15" spans="1:14" ht="24" customHeight="1">
      <c r="A15" s="69" t="s">
        <v>16</v>
      </c>
      <c r="J15" s="71"/>
      <c r="N15" s="70"/>
    </row>
    <row r="16" spans="1:14" ht="24" customHeight="1">
      <c r="A16" s="62" t="s">
        <v>17</v>
      </c>
      <c r="B16" s="130">
        <v>6</v>
      </c>
      <c r="C16" s="8">
        <v>677849563</v>
      </c>
      <c r="D16" s="8"/>
      <c r="E16" s="8">
        <v>434329226</v>
      </c>
      <c r="G16" s="8">
        <v>677849563</v>
      </c>
      <c r="I16" s="5">
        <v>434329226</v>
      </c>
      <c r="J16" s="71"/>
      <c r="M16" s="71"/>
    </row>
    <row r="17" spans="1:12" ht="24" customHeight="1">
      <c r="A17" s="62" t="s">
        <v>18</v>
      </c>
      <c r="B17" s="130">
        <v>7</v>
      </c>
      <c r="C17" s="8">
        <v>3136953373</v>
      </c>
      <c r="D17" s="8"/>
      <c r="E17" s="8">
        <v>3242528555</v>
      </c>
      <c r="G17" s="8">
        <v>3136953373</v>
      </c>
      <c r="I17" s="5">
        <v>3242528555</v>
      </c>
      <c r="J17" s="71"/>
      <c r="K17" s="70"/>
    </row>
    <row r="18" spans="1:12" ht="24" customHeight="1">
      <c r="A18" s="62" t="s">
        <v>19</v>
      </c>
      <c r="B18" s="130">
        <v>8</v>
      </c>
      <c r="C18" s="8">
        <v>682700</v>
      </c>
      <c r="D18" s="8"/>
      <c r="E18" s="8">
        <v>1378267</v>
      </c>
      <c r="G18" s="8">
        <v>682700</v>
      </c>
      <c r="I18" s="5">
        <v>1378267</v>
      </c>
      <c r="J18" s="71"/>
    </row>
    <row r="19" spans="1:12" ht="24" customHeight="1">
      <c r="A19" s="62" t="s">
        <v>20</v>
      </c>
      <c r="B19" s="130">
        <v>9</v>
      </c>
      <c r="C19" s="8">
        <v>60837081</v>
      </c>
      <c r="D19" s="8"/>
      <c r="E19" s="8">
        <v>66049447</v>
      </c>
      <c r="G19" s="8">
        <v>60837081</v>
      </c>
      <c r="I19" s="5">
        <v>66049447</v>
      </c>
      <c r="J19" s="71"/>
      <c r="K19" s="72"/>
      <c r="L19" s="71"/>
    </row>
    <row r="20" spans="1:12" ht="24" customHeight="1">
      <c r="A20" s="62" t="s">
        <v>21</v>
      </c>
      <c r="B20" s="130">
        <v>10</v>
      </c>
      <c r="C20" s="8">
        <v>113645563</v>
      </c>
      <c r="D20" s="8"/>
      <c r="E20" s="8">
        <v>124959951</v>
      </c>
      <c r="G20" s="8">
        <v>113645563</v>
      </c>
      <c r="I20" s="5">
        <v>124959951</v>
      </c>
      <c r="J20" s="71"/>
      <c r="K20" s="72"/>
      <c r="L20" s="71"/>
    </row>
    <row r="21" spans="1:12" ht="24" customHeight="1">
      <c r="A21" s="62" t="s">
        <v>22</v>
      </c>
      <c r="B21" s="130"/>
      <c r="C21" s="8">
        <v>9686480</v>
      </c>
      <c r="D21" s="8"/>
      <c r="E21" s="8">
        <v>12093216</v>
      </c>
      <c r="G21" s="8">
        <v>9686480</v>
      </c>
      <c r="I21" s="5">
        <v>12093216</v>
      </c>
      <c r="J21" s="71"/>
      <c r="L21" s="71"/>
    </row>
    <row r="22" spans="1:12" ht="24" customHeight="1">
      <c r="A22" s="62" t="s">
        <v>23</v>
      </c>
      <c r="B22" s="130"/>
      <c r="C22" s="8">
        <v>236840</v>
      </c>
      <c r="D22" s="8"/>
      <c r="E22" s="8">
        <v>544177</v>
      </c>
      <c r="G22" s="8">
        <v>236840</v>
      </c>
      <c r="I22" s="5">
        <v>544177</v>
      </c>
      <c r="J22" s="73"/>
      <c r="K22" s="72"/>
    </row>
    <row r="23" spans="1:12" ht="24" customHeight="1">
      <c r="A23" s="74" t="s">
        <v>24</v>
      </c>
      <c r="B23" s="130"/>
      <c r="C23" s="6">
        <f>SUM(C16:C22)</f>
        <v>3999891600</v>
      </c>
      <c r="D23" s="5"/>
      <c r="E23" s="6">
        <f>SUM(E16:E22)</f>
        <v>3881882839</v>
      </c>
      <c r="F23" s="72"/>
      <c r="G23" s="6">
        <f>SUM(G16:G22)</f>
        <v>3999891600</v>
      </c>
      <c r="H23" s="72"/>
      <c r="I23" s="6">
        <f>SUM(I16:I22)</f>
        <v>3881882839</v>
      </c>
      <c r="J23" s="71"/>
    </row>
    <row r="24" spans="1:12" ht="24" customHeight="1">
      <c r="B24" s="130"/>
      <c r="C24" s="72"/>
      <c r="D24" s="72"/>
      <c r="E24" s="72"/>
      <c r="F24" s="72"/>
      <c r="G24" s="72"/>
      <c r="H24" s="72"/>
      <c r="I24" s="72"/>
      <c r="J24" s="71"/>
    </row>
    <row r="25" spans="1:12" ht="24" customHeight="1">
      <c r="A25" s="69" t="s">
        <v>25</v>
      </c>
      <c r="J25" s="71"/>
    </row>
    <row r="26" spans="1:12" ht="24" customHeight="1">
      <c r="A26" s="62" t="s">
        <v>26</v>
      </c>
      <c r="B26" s="130"/>
      <c r="C26" s="8">
        <v>166046</v>
      </c>
      <c r="D26" s="8"/>
      <c r="E26" s="8">
        <v>165413</v>
      </c>
      <c r="G26" s="8">
        <v>166046</v>
      </c>
      <c r="I26" s="5">
        <v>165413</v>
      </c>
      <c r="J26" s="71"/>
    </row>
    <row r="27" spans="1:12" ht="24" customHeight="1">
      <c r="A27" s="62" t="s">
        <v>27</v>
      </c>
      <c r="B27" s="130">
        <v>11</v>
      </c>
      <c r="C27" s="8">
        <v>47882414</v>
      </c>
      <c r="D27" s="8"/>
      <c r="E27" s="8">
        <v>48478960</v>
      </c>
      <c r="G27" s="8">
        <v>49000000</v>
      </c>
      <c r="I27" s="5">
        <v>49000000</v>
      </c>
      <c r="J27" s="71"/>
    </row>
    <row r="28" spans="1:12" ht="24" customHeight="1">
      <c r="A28" s="62" t="s">
        <v>28</v>
      </c>
      <c r="B28" s="130">
        <v>8</v>
      </c>
      <c r="C28" s="75">
        <v>0</v>
      </c>
      <c r="D28" s="8"/>
      <c r="E28" s="8">
        <v>300000</v>
      </c>
      <c r="G28" s="75">
        <v>0</v>
      </c>
      <c r="I28" s="5">
        <v>300000</v>
      </c>
      <c r="J28" s="71"/>
    </row>
    <row r="29" spans="1:12" ht="24" customHeight="1">
      <c r="A29" s="62" t="s">
        <v>29</v>
      </c>
      <c r="B29" s="130">
        <v>9</v>
      </c>
      <c r="C29" s="8">
        <v>58443392</v>
      </c>
      <c r="D29" s="8"/>
      <c r="E29" s="8">
        <v>59279788</v>
      </c>
      <c r="G29" s="8">
        <v>58443392</v>
      </c>
      <c r="I29" s="5">
        <v>59279788</v>
      </c>
      <c r="J29" s="71"/>
    </row>
    <row r="30" spans="1:12" ht="24" customHeight="1">
      <c r="A30" s="62" t="s">
        <v>30</v>
      </c>
      <c r="B30" s="130"/>
      <c r="C30" s="8">
        <v>41760218</v>
      </c>
      <c r="D30" s="8"/>
      <c r="E30" s="8">
        <v>44078527</v>
      </c>
      <c r="G30" s="8">
        <v>41760218</v>
      </c>
      <c r="I30" s="5">
        <v>44078527</v>
      </c>
      <c r="J30" s="71"/>
    </row>
    <row r="31" spans="1:12" ht="24" customHeight="1">
      <c r="A31" s="62" t="s">
        <v>31</v>
      </c>
      <c r="B31" s="130"/>
      <c r="C31" s="8">
        <v>7805181</v>
      </c>
      <c r="D31" s="8"/>
      <c r="E31" s="8">
        <v>8609034</v>
      </c>
      <c r="G31" s="8">
        <v>7805181</v>
      </c>
      <c r="I31" s="5">
        <v>8609034</v>
      </c>
      <c r="J31" s="71"/>
    </row>
    <row r="32" spans="1:12" ht="24" customHeight="1">
      <c r="A32" s="62" t="s">
        <v>32</v>
      </c>
      <c r="B32" s="130"/>
      <c r="C32" s="8">
        <v>4361463</v>
      </c>
      <c r="D32" s="8"/>
      <c r="E32" s="8">
        <v>3577348</v>
      </c>
      <c r="G32" s="8">
        <v>4361463</v>
      </c>
      <c r="I32" s="5">
        <v>3577348</v>
      </c>
      <c r="J32" s="71"/>
    </row>
    <row r="33" spans="1:14" ht="24" customHeight="1">
      <c r="A33" s="62" t="s">
        <v>33</v>
      </c>
      <c r="B33" s="130"/>
      <c r="C33" s="8">
        <v>242501</v>
      </c>
      <c r="D33" s="8"/>
      <c r="E33" s="8">
        <v>344464</v>
      </c>
      <c r="G33" s="8">
        <v>242501</v>
      </c>
      <c r="I33" s="5">
        <v>344464</v>
      </c>
      <c r="J33" s="71"/>
    </row>
    <row r="34" spans="1:14" ht="24" customHeight="1">
      <c r="A34" s="62" t="s">
        <v>34</v>
      </c>
      <c r="B34" s="130"/>
      <c r="C34" s="8">
        <v>61855200</v>
      </c>
      <c r="D34" s="8"/>
      <c r="E34" s="8">
        <v>43019898</v>
      </c>
      <c r="G34" s="8">
        <v>61855200</v>
      </c>
      <c r="I34" s="5">
        <v>43019898</v>
      </c>
      <c r="J34" s="71"/>
    </row>
    <row r="35" spans="1:14" ht="24" customHeight="1">
      <c r="A35" s="62" t="s">
        <v>35</v>
      </c>
      <c r="B35" s="130"/>
      <c r="C35" s="8">
        <v>80000</v>
      </c>
      <c r="D35" s="8"/>
      <c r="E35" s="8">
        <v>80000</v>
      </c>
      <c r="G35" s="8">
        <v>80000</v>
      </c>
      <c r="I35" s="5">
        <v>80000</v>
      </c>
      <c r="J35" s="71"/>
    </row>
    <row r="36" spans="1:14" ht="24" customHeight="1">
      <c r="A36" s="62" t="s">
        <v>36</v>
      </c>
      <c r="B36" s="130"/>
      <c r="C36" s="60">
        <v>446203</v>
      </c>
      <c r="D36" s="8"/>
      <c r="E36" s="60">
        <v>297246</v>
      </c>
      <c r="G36" s="60">
        <v>446203</v>
      </c>
      <c r="I36" s="14">
        <v>297246</v>
      </c>
      <c r="J36" s="73"/>
      <c r="K36" s="72"/>
      <c r="N36" s="70"/>
    </row>
    <row r="37" spans="1:14" ht="24" customHeight="1">
      <c r="A37" s="74" t="s">
        <v>37</v>
      </c>
      <c r="B37" s="74"/>
      <c r="C37" s="12">
        <f>SUM(C26:C36)</f>
        <v>223042618</v>
      </c>
      <c r="D37" s="12"/>
      <c r="E37" s="12">
        <f>SUM(E26:E36)</f>
        <v>208230678</v>
      </c>
      <c r="F37" s="72"/>
      <c r="G37" s="12">
        <f>SUM(G26:G36)</f>
        <v>224160204</v>
      </c>
      <c r="H37" s="72"/>
      <c r="I37" s="12">
        <f>SUM(I26:I36)</f>
        <v>208751718</v>
      </c>
      <c r="J37" s="71"/>
    </row>
    <row r="38" spans="1:14" ht="24" customHeight="1" thickBot="1">
      <c r="A38" s="67" t="s">
        <v>38</v>
      </c>
      <c r="B38" s="68"/>
      <c r="C38" s="51">
        <f>+C37+C23</f>
        <v>4222934218</v>
      </c>
      <c r="D38" s="5"/>
      <c r="E38" s="51">
        <f>+E37+E23</f>
        <v>4090113517</v>
      </c>
      <c r="F38" s="72"/>
      <c r="G38" s="51">
        <f>+G37+G23</f>
        <v>4224051804</v>
      </c>
      <c r="H38" s="72"/>
      <c r="I38" s="51">
        <f>+I37+I23</f>
        <v>4090634557</v>
      </c>
      <c r="J38" s="71"/>
    </row>
    <row r="39" spans="1:14" ht="24" customHeight="1" thickTop="1">
      <c r="A39" s="67"/>
      <c r="B39" s="68"/>
      <c r="C39" s="76"/>
      <c r="D39" s="72"/>
      <c r="E39" s="72"/>
      <c r="F39" s="72"/>
      <c r="G39" s="72"/>
      <c r="H39" s="72"/>
      <c r="I39" s="72"/>
      <c r="J39" s="72"/>
    </row>
    <row r="40" spans="1:14" ht="24" customHeight="1">
      <c r="A40" s="67"/>
      <c r="B40" s="68"/>
      <c r="C40" s="1"/>
      <c r="D40" s="1"/>
      <c r="E40" s="1"/>
      <c r="F40" s="1"/>
      <c r="G40" s="1"/>
      <c r="H40" s="1"/>
      <c r="I40" s="1"/>
      <c r="J40" s="1"/>
    </row>
    <row r="46" spans="1:14" ht="24" customHeight="1">
      <c r="A46" s="66" t="s">
        <v>39</v>
      </c>
    </row>
  </sheetData>
  <mergeCells count="12">
    <mergeCell ref="A1:I1"/>
    <mergeCell ref="A2:I2"/>
    <mergeCell ref="A3:I3"/>
    <mergeCell ref="A4:I4"/>
    <mergeCell ref="C6:E6"/>
    <mergeCell ref="C8:E8"/>
    <mergeCell ref="C9:E9"/>
    <mergeCell ref="G6:I6"/>
    <mergeCell ref="G8:I8"/>
    <mergeCell ref="G9:I9"/>
    <mergeCell ref="G7:I7"/>
    <mergeCell ref="C7:E7"/>
  </mergeCells>
  <pageMargins left="0.8" right="0.3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09B9-125E-43F4-A91F-920A9044AE2D}">
  <sheetPr>
    <tabColor rgb="FF00B050"/>
  </sheetPr>
  <dimension ref="A1:N89"/>
  <sheetViews>
    <sheetView topLeftCell="A77" zoomScale="70" zoomScaleNormal="70" zoomScaleSheetLayoutView="80" zoomScalePageLayoutView="115" workbookViewId="0">
      <selection activeCell="A87" sqref="A87"/>
    </sheetView>
  </sheetViews>
  <sheetFormatPr defaultColWidth="9.09765625" defaultRowHeight="24" customHeight="1"/>
  <cols>
    <col min="1" max="1" width="52.3984375" style="66" customWidth="1"/>
    <col min="2" max="2" width="9" style="66" customWidth="1"/>
    <col min="3" max="3" width="20.3984375" style="66" customWidth="1"/>
    <col min="4" max="4" width="1" style="66" customWidth="1"/>
    <col min="5" max="5" width="17.5" style="66" bestFit="1" customWidth="1"/>
    <col min="6" max="6" width="1.09765625" style="66" customWidth="1"/>
    <col min="7" max="7" width="17.5" style="66" bestFit="1" customWidth="1"/>
    <col min="8" max="8" width="1.09765625" style="66" customWidth="1"/>
    <col min="9" max="9" width="19.69921875" style="66" customWidth="1"/>
    <col min="10" max="11" width="17.3984375" style="66" bestFit="1" customWidth="1"/>
    <col min="12" max="12" width="14.09765625" style="66" bestFit="1" customWidth="1"/>
    <col min="13" max="13" width="20" style="66" customWidth="1"/>
    <col min="14" max="14" width="17.09765625" style="66" customWidth="1"/>
    <col min="15" max="16384" width="9.09765625" style="66"/>
  </cols>
  <sheetData>
    <row r="1" spans="1:11" s="65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11" s="65" customFormat="1" ht="24" customHeight="1">
      <c r="A2" s="133" t="s">
        <v>40</v>
      </c>
      <c r="B2" s="133"/>
      <c r="C2" s="133"/>
      <c r="D2" s="133"/>
      <c r="E2" s="133"/>
      <c r="F2" s="133"/>
      <c r="G2" s="133"/>
      <c r="H2" s="133"/>
      <c r="I2" s="133"/>
    </row>
    <row r="3" spans="1:11" ht="24" customHeight="1">
      <c r="A3" s="133" t="s">
        <v>2</v>
      </c>
      <c r="B3" s="133"/>
      <c r="C3" s="133"/>
      <c r="D3" s="133"/>
      <c r="E3" s="133"/>
      <c r="F3" s="133"/>
      <c r="G3" s="133"/>
      <c r="H3" s="133"/>
      <c r="I3" s="133"/>
    </row>
    <row r="4" spans="1:11" ht="24" customHeight="1">
      <c r="A4" s="135" t="s">
        <v>3</v>
      </c>
      <c r="B4" s="135"/>
      <c r="C4" s="135"/>
      <c r="D4" s="135"/>
      <c r="E4" s="135"/>
      <c r="F4" s="135"/>
      <c r="G4" s="135"/>
      <c r="H4" s="135"/>
      <c r="I4" s="135"/>
    </row>
    <row r="5" spans="1:11" ht="9" customHeight="1"/>
    <row r="6" spans="1:11" ht="24" customHeight="1">
      <c r="C6" s="132" t="s">
        <v>4</v>
      </c>
      <c r="D6" s="132"/>
      <c r="E6" s="132"/>
      <c r="F6" s="67"/>
      <c r="G6" s="133" t="s">
        <v>5</v>
      </c>
      <c r="H6" s="133"/>
      <c r="I6" s="133"/>
      <c r="J6" s="77"/>
    </row>
    <row r="7" spans="1:11" ht="24" customHeight="1">
      <c r="C7" s="132" t="s">
        <v>6</v>
      </c>
      <c r="D7" s="132"/>
      <c r="E7" s="132"/>
      <c r="F7" s="128"/>
      <c r="G7" s="133" t="s">
        <v>7</v>
      </c>
      <c r="H7" s="133"/>
      <c r="I7" s="133"/>
      <c r="J7" s="77"/>
    </row>
    <row r="8" spans="1:11" ht="24" customHeight="1">
      <c r="C8" s="132" t="s">
        <v>8</v>
      </c>
      <c r="D8" s="132"/>
      <c r="E8" s="132"/>
      <c r="F8" s="67"/>
      <c r="G8" s="133"/>
      <c r="H8" s="133"/>
      <c r="I8" s="133"/>
      <c r="J8" s="77"/>
    </row>
    <row r="9" spans="1:11" ht="24" customHeight="1">
      <c r="B9" s="129"/>
      <c r="C9" s="132" t="s">
        <v>9</v>
      </c>
      <c r="D9" s="132"/>
      <c r="E9" s="132"/>
      <c r="F9" s="67"/>
      <c r="G9" s="134"/>
      <c r="H9" s="134"/>
      <c r="I9" s="134"/>
      <c r="J9" s="77"/>
    </row>
    <row r="10" spans="1:11" ht="24" customHeight="1">
      <c r="B10" s="129" t="s">
        <v>10</v>
      </c>
      <c r="C10" s="129" t="s">
        <v>11</v>
      </c>
      <c r="D10" s="129"/>
      <c r="E10" s="129" t="s">
        <v>11</v>
      </c>
      <c r="F10" s="68"/>
      <c r="G10" s="129" t="s">
        <v>11</v>
      </c>
      <c r="H10" s="68"/>
      <c r="I10" s="129" t="s">
        <v>11</v>
      </c>
    </row>
    <row r="11" spans="1:11" ht="24" customHeight="1">
      <c r="B11" s="129"/>
      <c r="C11" s="129" t="s">
        <v>12</v>
      </c>
      <c r="D11" s="129"/>
      <c r="E11" s="129" t="s">
        <v>13</v>
      </c>
      <c r="F11" s="68"/>
      <c r="G11" s="129" t="s">
        <v>12</v>
      </c>
      <c r="H11" s="68"/>
      <c r="I11" s="129" t="s">
        <v>13</v>
      </c>
    </row>
    <row r="12" spans="1:11" ht="24" customHeight="1">
      <c r="B12" s="129"/>
      <c r="C12" s="129">
        <v>2025</v>
      </c>
      <c r="D12" s="129"/>
      <c r="E12" s="129">
        <v>2024</v>
      </c>
      <c r="F12" s="68"/>
      <c r="G12" s="129">
        <v>2025</v>
      </c>
      <c r="H12" s="68"/>
      <c r="I12" s="129">
        <v>2024</v>
      </c>
    </row>
    <row r="13" spans="1:11" ht="24" customHeight="1">
      <c r="B13" s="129"/>
      <c r="C13" s="129" t="s">
        <v>14</v>
      </c>
      <c r="D13" s="129"/>
      <c r="E13" s="129"/>
      <c r="F13" s="68"/>
      <c r="G13" s="129" t="s">
        <v>14</v>
      </c>
      <c r="H13" s="68"/>
      <c r="I13" s="129"/>
    </row>
    <row r="14" spans="1:11" ht="24" customHeight="1">
      <c r="A14" s="128" t="s">
        <v>41</v>
      </c>
      <c r="B14" s="129"/>
    </row>
    <row r="15" spans="1:11" ht="24" customHeight="1">
      <c r="A15" s="69" t="s">
        <v>42</v>
      </c>
    </row>
    <row r="16" spans="1:11" ht="24" customHeight="1">
      <c r="A16" s="62" t="s">
        <v>43</v>
      </c>
      <c r="B16" s="130">
        <v>12</v>
      </c>
      <c r="C16" s="12">
        <v>2110000000</v>
      </c>
      <c r="D16" s="12"/>
      <c r="E16" s="12">
        <v>1930000000</v>
      </c>
      <c r="F16" s="72"/>
      <c r="G16" s="12">
        <v>2110000000</v>
      </c>
      <c r="H16" s="72"/>
      <c r="I16" s="12">
        <v>1930000000</v>
      </c>
      <c r="J16" s="70"/>
      <c r="K16" s="72"/>
    </row>
    <row r="17" spans="1:14" ht="24" customHeight="1">
      <c r="A17" s="62" t="s">
        <v>44</v>
      </c>
      <c r="B17" s="130"/>
      <c r="C17" s="12">
        <v>97226075</v>
      </c>
      <c r="D17" s="12"/>
      <c r="E17" s="12">
        <v>55276935</v>
      </c>
      <c r="F17" s="72"/>
      <c r="G17" s="12">
        <v>97226075</v>
      </c>
      <c r="H17" s="72"/>
      <c r="I17" s="12">
        <v>55276935</v>
      </c>
      <c r="J17" s="70"/>
      <c r="K17" s="72"/>
    </row>
    <row r="18" spans="1:14" ht="24" customHeight="1">
      <c r="A18" s="62" t="s">
        <v>45</v>
      </c>
      <c r="B18" s="130">
        <v>13</v>
      </c>
      <c r="C18" s="12">
        <v>72260000</v>
      </c>
      <c r="D18" s="12"/>
      <c r="E18" s="12">
        <v>88940000</v>
      </c>
      <c r="F18" s="72"/>
      <c r="G18" s="12">
        <v>72260000</v>
      </c>
      <c r="H18" s="72"/>
      <c r="I18" s="12">
        <v>88940000</v>
      </c>
      <c r="J18" s="70"/>
      <c r="K18" s="72"/>
    </row>
    <row r="19" spans="1:14" ht="24" customHeight="1">
      <c r="A19" s="62" t="s">
        <v>46</v>
      </c>
      <c r="B19" s="130"/>
      <c r="C19" s="12">
        <v>1356372</v>
      </c>
      <c r="D19" s="12"/>
      <c r="E19" s="12">
        <v>1302930</v>
      </c>
      <c r="F19" s="72"/>
      <c r="G19" s="12">
        <v>1356372</v>
      </c>
      <c r="H19" s="72"/>
      <c r="I19" s="12">
        <v>1302930</v>
      </c>
      <c r="J19" s="70"/>
      <c r="K19" s="72"/>
      <c r="N19" s="70"/>
    </row>
    <row r="20" spans="1:14" ht="24" customHeight="1">
      <c r="A20" s="62" t="s">
        <v>47</v>
      </c>
      <c r="B20" s="130"/>
      <c r="C20" s="12">
        <v>24846970</v>
      </c>
      <c r="D20" s="12"/>
      <c r="E20" s="12">
        <v>18626816</v>
      </c>
      <c r="F20" s="72"/>
      <c r="G20" s="12">
        <v>24846970</v>
      </c>
      <c r="H20" s="72"/>
      <c r="I20" s="12">
        <v>18626816</v>
      </c>
      <c r="J20" s="70"/>
      <c r="K20" s="72"/>
      <c r="L20" s="78"/>
      <c r="N20" s="72"/>
    </row>
    <row r="21" spans="1:14" ht="24" customHeight="1">
      <c r="A21" s="62" t="s">
        <v>48</v>
      </c>
      <c r="B21" s="130"/>
      <c r="C21" s="12">
        <v>100000</v>
      </c>
      <c r="D21" s="12"/>
      <c r="E21" s="12">
        <v>125399</v>
      </c>
      <c r="F21" s="72"/>
      <c r="G21" s="12">
        <v>100000</v>
      </c>
      <c r="H21" s="72"/>
      <c r="I21" s="12">
        <v>125399</v>
      </c>
      <c r="J21" s="72"/>
      <c r="K21" s="72"/>
      <c r="N21" s="70"/>
    </row>
    <row r="22" spans="1:14" ht="24" customHeight="1">
      <c r="A22" s="74" t="s">
        <v>49</v>
      </c>
      <c r="B22" s="130"/>
      <c r="C22" s="6">
        <f>SUM(C16:C21)</f>
        <v>2305789417</v>
      </c>
      <c r="D22" s="5"/>
      <c r="E22" s="6">
        <f>SUM(E16:E21)</f>
        <v>2094272080</v>
      </c>
      <c r="F22" s="72"/>
      <c r="G22" s="6">
        <f>SUM(G16:G21)</f>
        <v>2305789417</v>
      </c>
      <c r="H22" s="72"/>
      <c r="I22" s="6">
        <f>SUM(I16:I21)</f>
        <v>2094272080</v>
      </c>
      <c r="J22" s="70"/>
      <c r="K22" s="72"/>
    </row>
    <row r="23" spans="1:14" ht="24" customHeight="1">
      <c r="A23" s="74"/>
      <c r="B23" s="130"/>
      <c r="C23" s="10"/>
      <c r="D23" s="10"/>
      <c r="E23" s="10"/>
      <c r="F23" s="72"/>
      <c r="G23" s="10"/>
      <c r="H23" s="72"/>
      <c r="I23" s="10"/>
      <c r="J23" s="70"/>
      <c r="K23" s="72"/>
    </row>
    <row r="24" spans="1:14" ht="24" customHeight="1">
      <c r="A24" s="69" t="s">
        <v>50</v>
      </c>
      <c r="B24" s="130"/>
      <c r="C24" s="10"/>
      <c r="D24" s="10"/>
      <c r="E24" s="10"/>
      <c r="F24" s="72"/>
      <c r="G24" s="10"/>
      <c r="H24" s="72"/>
      <c r="I24" s="10"/>
      <c r="J24" s="70"/>
      <c r="K24" s="72"/>
    </row>
    <row r="25" spans="1:14" ht="24" customHeight="1">
      <c r="A25" s="62" t="s">
        <v>51</v>
      </c>
      <c r="B25" s="130">
        <v>13</v>
      </c>
      <c r="C25" s="12">
        <v>96000000</v>
      </c>
      <c r="D25" s="12"/>
      <c r="E25" s="12">
        <v>128000000</v>
      </c>
      <c r="F25" s="72"/>
      <c r="G25" s="12">
        <v>96000000</v>
      </c>
      <c r="H25" s="72"/>
      <c r="I25" s="12">
        <v>128000000</v>
      </c>
      <c r="J25" s="70"/>
      <c r="K25" s="72"/>
    </row>
    <row r="26" spans="1:14" ht="24" customHeight="1">
      <c r="A26" s="62" t="s">
        <v>52</v>
      </c>
      <c r="B26" s="130"/>
      <c r="C26" s="12">
        <v>3151920</v>
      </c>
      <c r="D26" s="12"/>
      <c r="E26" s="12">
        <v>2325131</v>
      </c>
      <c r="F26" s="72"/>
      <c r="G26" s="12">
        <v>3151920</v>
      </c>
      <c r="H26" s="72"/>
      <c r="I26" s="12">
        <v>2325131</v>
      </c>
      <c r="J26" s="70"/>
      <c r="K26" s="72"/>
    </row>
    <row r="27" spans="1:14" ht="24" customHeight="1">
      <c r="A27" s="62" t="s">
        <v>53</v>
      </c>
      <c r="B27" s="130"/>
      <c r="C27" s="12">
        <v>41875914</v>
      </c>
      <c r="D27" s="12"/>
      <c r="E27" s="12">
        <v>39181332</v>
      </c>
      <c r="F27" s="72"/>
      <c r="G27" s="12">
        <v>41875914</v>
      </c>
      <c r="H27" s="72"/>
      <c r="I27" s="12">
        <v>39181332</v>
      </c>
      <c r="J27" s="70"/>
      <c r="K27" s="72"/>
    </row>
    <row r="28" spans="1:14" ht="24" customHeight="1">
      <c r="A28" s="62" t="s">
        <v>54</v>
      </c>
      <c r="B28" s="130"/>
      <c r="C28" s="12">
        <v>491672</v>
      </c>
      <c r="D28" s="12"/>
      <c r="E28" s="12">
        <v>491672</v>
      </c>
      <c r="F28" s="72"/>
      <c r="G28" s="12">
        <v>491672</v>
      </c>
      <c r="H28" s="72"/>
      <c r="I28" s="12">
        <v>491672</v>
      </c>
      <c r="J28" s="70"/>
      <c r="K28" s="72"/>
    </row>
    <row r="29" spans="1:14" ht="24" customHeight="1">
      <c r="A29" s="74" t="s">
        <v>55</v>
      </c>
      <c r="B29" s="130"/>
      <c r="C29" s="6">
        <f>SUM(C25:C28)</f>
        <v>141519506</v>
      </c>
      <c r="D29" s="5"/>
      <c r="E29" s="6">
        <f>SUM(E25:E28)</f>
        <v>169998135</v>
      </c>
      <c r="F29" s="72"/>
      <c r="G29" s="6">
        <f>SUM(G25:G28)</f>
        <v>141519506</v>
      </c>
      <c r="H29" s="72"/>
      <c r="I29" s="6">
        <f>SUM(I25:I28)</f>
        <v>169998135</v>
      </c>
      <c r="J29" s="70"/>
      <c r="K29" s="72"/>
    </row>
    <row r="30" spans="1:14" ht="24" customHeight="1">
      <c r="A30" s="79" t="s">
        <v>56</v>
      </c>
      <c r="B30" s="130"/>
      <c r="C30" s="6">
        <f>+C29+C22</f>
        <v>2447308923</v>
      </c>
      <c r="D30" s="10"/>
      <c r="E30" s="9">
        <f>+E29+E22</f>
        <v>2264270215</v>
      </c>
      <c r="F30" s="72"/>
      <c r="G30" s="6">
        <f>+G29+G22</f>
        <v>2447308923</v>
      </c>
      <c r="H30" s="72"/>
      <c r="I30" s="9">
        <f>+I29+I22</f>
        <v>2264270215</v>
      </c>
      <c r="J30" s="70"/>
      <c r="K30" s="72"/>
    </row>
    <row r="31" spans="1:14" ht="24" customHeight="1">
      <c r="A31" s="74"/>
      <c r="B31" s="130"/>
      <c r="C31" s="10"/>
      <c r="D31" s="10"/>
      <c r="E31" s="10"/>
      <c r="F31" s="72"/>
      <c r="G31" s="10"/>
      <c r="H31" s="72"/>
      <c r="I31" s="10"/>
      <c r="J31" s="70"/>
      <c r="K31" s="72"/>
    </row>
    <row r="32" spans="1:14" ht="24" customHeight="1">
      <c r="A32" s="74"/>
      <c r="C32" s="10"/>
      <c r="D32" s="10"/>
      <c r="E32" s="10"/>
      <c r="F32" s="72"/>
      <c r="G32" s="10"/>
      <c r="H32" s="72"/>
      <c r="I32" s="10"/>
      <c r="J32" s="70"/>
      <c r="K32" s="72"/>
    </row>
    <row r="33" spans="1:11" ht="24" customHeight="1">
      <c r="A33" s="74"/>
      <c r="B33" s="130"/>
      <c r="C33" s="10"/>
      <c r="D33" s="10"/>
      <c r="E33" s="10"/>
      <c r="F33" s="72"/>
      <c r="G33" s="10"/>
      <c r="H33" s="72"/>
      <c r="I33" s="10"/>
      <c r="J33" s="70"/>
      <c r="K33" s="72"/>
    </row>
    <row r="34" spans="1:11" ht="24" customHeight="1">
      <c r="A34" s="74"/>
      <c r="B34" s="130"/>
      <c r="C34" s="10"/>
      <c r="D34" s="10"/>
      <c r="E34" s="10"/>
      <c r="F34" s="72"/>
      <c r="G34" s="10"/>
      <c r="H34" s="72"/>
      <c r="I34" s="10"/>
      <c r="J34" s="70"/>
      <c r="K34" s="72"/>
    </row>
    <row r="35" spans="1:11" ht="24" customHeight="1">
      <c r="A35" s="74"/>
      <c r="B35" s="130"/>
      <c r="C35" s="10"/>
      <c r="D35" s="10"/>
      <c r="E35" s="10"/>
      <c r="F35" s="72"/>
      <c r="G35" s="10"/>
      <c r="H35" s="72"/>
      <c r="I35" s="10"/>
      <c r="J35" s="70"/>
      <c r="K35" s="72"/>
    </row>
    <row r="36" spans="1:11" ht="24" customHeight="1">
      <c r="A36" s="74"/>
      <c r="B36" s="130"/>
      <c r="C36" s="10"/>
      <c r="D36" s="10"/>
      <c r="E36" s="10"/>
      <c r="F36" s="72"/>
      <c r="G36" s="10"/>
      <c r="H36" s="72"/>
      <c r="I36" s="10"/>
      <c r="J36" s="70"/>
      <c r="K36" s="72"/>
    </row>
    <row r="37" spans="1:11" ht="24" customHeight="1">
      <c r="A37" s="74"/>
      <c r="B37" s="130"/>
      <c r="C37" s="10"/>
      <c r="D37" s="10"/>
      <c r="E37" s="10"/>
      <c r="F37" s="72"/>
      <c r="G37" s="10"/>
      <c r="H37" s="72"/>
      <c r="I37" s="10"/>
      <c r="J37" s="70"/>
      <c r="K37" s="72"/>
    </row>
    <row r="38" spans="1:11" ht="24" customHeight="1">
      <c r="A38" s="74"/>
      <c r="B38" s="130"/>
      <c r="C38" s="10"/>
      <c r="D38" s="10"/>
      <c r="E38" s="10"/>
      <c r="F38" s="72"/>
      <c r="G38" s="10"/>
      <c r="H38" s="72"/>
      <c r="I38" s="10"/>
      <c r="J38" s="70"/>
      <c r="K38" s="72"/>
    </row>
    <row r="39" spans="1:11" ht="24" customHeight="1">
      <c r="A39" s="74"/>
      <c r="B39" s="130"/>
      <c r="C39" s="10"/>
      <c r="D39" s="10"/>
      <c r="E39" s="10"/>
      <c r="F39" s="72"/>
      <c r="G39" s="10"/>
      <c r="H39" s="72"/>
      <c r="I39" s="10"/>
      <c r="J39" s="70"/>
      <c r="K39" s="72"/>
    </row>
    <row r="40" spans="1:11" ht="24" customHeight="1">
      <c r="A40" s="74"/>
      <c r="B40" s="130"/>
      <c r="C40" s="10"/>
      <c r="D40" s="10"/>
      <c r="E40" s="10"/>
      <c r="F40" s="72"/>
      <c r="G40" s="10"/>
      <c r="H40" s="72"/>
      <c r="I40" s="10"/>
      <c r="J40" s="70"/>
      <c r="K40" s="72"/>
    </row>
    <row r="41" spans="1:11" ht="24" customHeight="1">
      <c r="A41" s="74"/>
      <c r="B41" s="130"/>
      <c r="C41" s="10"/>
      <c r="D41" s="10"/>
      <c r="E41" s="10"/>
      <c r="F41" s="72"/>
      <c r="G41" s="10"/>
      <c r="H41" s="72"/>
      <c r="I41" s="10"/>
      <c r="J41" s="70"/>
      <c r="K41" s="72"/>
    </row>
    <row r="42" spans="1:11" ht="24" customHeight="1">
      <c r="A42" s="74"/>
      <c r="B42" s="130"/>
      <c r="C42" s="10"/>
      <c r="D42" s="10"/>
      <c r="E42" s="10"/>
      <c r="F42" s="72"/>
      <c r="G42" s="10"/>
      <c r="H42" s="72"/>
      <c r="I42" s="10"/>
      <c r="J42" s="70"/>
      <c r="K42" s="72"/>
    </row>
    <row r="43" spans="1:11" ht="24" customHeight="1">
      <c r="A43" s="74"/>
      <c r="B43" s="130"/>
      <c r="C43" s="10"/>
      <c r="D43" s="10"/>
      <c r="E43" s="10"/>
      <c r="F43" s="72"/>
      <c r="G43" s="10"/>
      <c r="H43" s="72"/>
      <c r="I43" s="10"/>
      <c r="J43" s="70"/>
      <c r="K43" s="72"/>
    </row>
    <row r="44" spans="1:11" s="65" customFormat="1" ht="24" customHeight="1">
      <c r="A44" s="133" t="s">
        <v>0</v>
      </c>
      <c r="B44" s="133"/>
      <c r="C44" s="133"/>
      <c r="D44" s="133"/>
      <c r="E44" s="133"/>
      <c r="F44" s="133"/>
      <c r="G44" s="133"/>
      <c r="H44" s="133"/>
      <c r="I44" s="133"/>
      <c r="J44" s="70"/>
    </row>
    <row r="45" spans="1:11" s="65" customFormat="1" ht="24" customHeight="1">
      <c r="A45" s="133" t="s">
        <v>40</v>
      </c>
      <c r="B45" s="133"/>
      <c r="C45" s="133"/>
      <c r="D45" s="133"/>
      <c r="E45" s="133"/>
      <c r="F45" s="133"/>
      <c r="G45" s="133"/>
      <c r="H45" s="133"/>
      <c r="I45" s="133"/>
      <c r="J45" s="70"/>
    </row>
    <row r="46" spans="1:11" ht="24" customHeight="1">
      <c r="A46" s="133" t="s">
        <v>2</v>
      </c>
      <c r="B46" s="133"/>
      <c r="C46" s="133"/>
      <c r="D46" s="133"/>
      <c r="E46" s="133"/>
      <c r="F46" s="133"/>
      <c r="G46" s="133"/>
      <c r="H46" s="133"/>
      <c r="I46" s="133"/>
      <c r="J46" s="70"/>
    </row>
    <row r="47" spans="1:11" ht="24" customHeight="1">
      <c r="A47" s="135" t="s">
        <v>3</v>
      </c>
      <c r="B47" s="135"/>
      <c r="C47" s="135"/>
      <c r="D47" s="135"/>
      <c r="E47" s="135"/>
      <c r="F47" s="135"/>
      <c r="G47" s="135"/>
      <c r="H47" s="135"/>
      <c r="I47" s="135"/>
      <c r="J47" s="70"/>
    </row>
    <row r="48" spans="1:11" ht="9" customHeight="1">
      <c r="J48" s="70"/>
    </row>
    <row r="49" spans="1:10" ht="24" customHeight="1">
      <c r="C49" s="132" t="s">
        <v>4</v>
      </c>
      <c r="D49" s="132"/>
      <c r="E49" s="132"/>
      <c r="F49" s="67"/>
      <c r="G49" s="133" t="s">
        <v>5</v>
      </c>
      <c r="H49" s="133"/>
      <c r="I49" s="133"/>
      <c r="J49" s="77"/>
    </row>
    <row r="50" spans="1:10" ht="24" customHeight="1">
      <c r="C50" s="132" t="s">
        <v>6</v>
      </c>
      <c r="D50" s="132"/>
      <c r="E50" s="132"/>
      <c r="F50" s="128"/>
      <c r="G50" s="133" t="s">
        <v>7</v>
      </c>
      <c r="H50" s="133"/>
      <c r="I50" s="133"/>
      <c r="J50" s="77"/>
    </row>
    <row r="51" spans="1:10" ht="24" customHeight="1">
      <c r="C51" s="132" t="s">
        <v>8</v>
      </c>
      <c r="D51" s="132"/>
      <c r="E51" s="132"/>
      <c r="F51" s="67"/>
      <c r="G51" s="133"/>
      <c r="H51" s="133"/>
      <c r="I51" s="133"/>
      <c r="J51" s="77"/>
    </row>
    <row r="52" spans="1:10" ht="24" customHeight="1">
      <c r="B52" s="129"/>
      <c r="C52" s="132" t="s">
        <v>9</v>
      </c>
      <c r="D52" s="132"/>
      <c r="E52" s="132"/>
      <c r="F52" s="67"/>
      <c r="G52" s="134"/>
      <c r="H52" s="134"/>
      <c r="I52" s="134"/>
      <c r="J52" s="77"/>
    </row>
    <row r="53" spans="1:10" ht="24" customHeight="1">
      <c r="B53" s="129"/>
      <c r="C53" s="129" t="s">
        <v>11</v>
      </c>
      <c r="D53" s="129"/>
      <c r="E53" s="129" t="s">
        <v>11</v>
      </c>
      <c r="F53" s="68"/>
      <c r="G53" s="129" t="s">
        <v>11</v>
      </c>
      <c r="H53" s="68"/>
      <c r="I53" s="129" t="s">
        <v>11</v>
      </c>
      <c r="J53" s="70"/>
    </row>
    <row r="54" spans="1:10" ht="24" customHeight="1">
      <c r="B54" s="129"/>
      <c r="C54" s="129" t="s">
        <v>12</v>
      </c>
      <c r="D54" s="129"/>
      <c r="E54" s="129" t="s">
        <v>13</v>
      </c>
      <c r="F54" s="68"/>
      <c r="G54" s="129" t="s">
        <v>12</v>
      </c>
      <c r="H54" s="68"/>
      <c r="I54" s="129" t="s">
        <v>13</v>
      </c>
      <c r="J54" s="70"/>
    </row>
    <row r="55" spans="1:10" ht="24" customHeight="1">
      <c r="A55" s="80"/>
      <c r="B55" s="129"/>
      <c r="C55" s="129">
        <v>2025</v>
      </c>
      <c r="D55" s="129"/>
      <c r="E55" s="129">
        <v>2024</v>
      </c>
      <c r="F55" s="68"/>
      <c r="G55" s="129">
        <v>2025</v>
      </c>
      <c r="H55" s="68"/>
      <c r="I55" s="129">
        <v>2024</v>
      </c>
      <c r="J55" s="70"/>
    </row>
    <row r="56" spans="1:10" ht="24" customHeight="1">
      <c r="A56" s="80"/>
      <c r="B56" s="129"/>
      <c r="C56" s="129" t="s">
        <v>14</v>
      </c>
      <c r="D56" s="129"/>
      <c r="E56" s="129"/>
      <c r="F56" s="68"/>
      <c r="G56" s="129" t="s">
        <v>14</v>
      </c>
      <c r="H56" s="68"/>
      <c r="I56" s="129"/>
      <c r="J56" s="70"/>
    </row>
    <row r="57" spans="1:10" ht="24" customHeight="1">
      <c r="A57" s="81" t="s">
        <v>57</v>
      </c>
      <c r="B57" s="129"/>
      <c r="J57" s="70"/>
    </row>
    <row r="58" spans="1:10" ht="24" customHeight="1">
      <c r="A58" s="69" t="s">
        <v>58</v>
      </c>
      <c r="B58" s="130"/>
      <c r="J58" s="70"/>
    </row>
    <row r="59" spans="1:10" ht="24" customHeight="1">
      <c r="A59" s="69" t="s">
        <v>59</v>
      </c>
      <c r="B59" s="130"/>
      <c r="J59" s="70"/>
    </row>
    <row r="60" spans="1:10" ht="24" customHeight="1">
      <c r="A60" s="62" t="s">
        <v>60</v>
      </c>
      <c r="B60" s="130"/>
      <c r="C60" s="5"/>
      <c r="D60" s="5"/>
      <c r="E60" s="5"/>
      <c r="F60" s="72"/>
      <c r="G60" s="5"/>
      <c r="H60" s="72"/>
      <c r="I60" s="5"/>
      <c r="J60" s="70"/>
    </row>
    <row r="61" spans="1:10" ht="24" customHeight="1" thickBot="1">
      <c r="A61" s="61" t="s">
        <v>61</v>
      </c>
      <c r="B61" s="130"/>
      <c r="C61" s="7">
        <v>493500000</v>
      </c>
      <c r="D61" s="5"/>
      <c r="E61" s="7">
        <v>493500000</v>
      </c>
      <c r="F61" s="72"/>
      <c r="G61" s="7">
        <v>493500000</v>
      </c>
      <c r="H61" s="72"/>
      <c r="I61" s="7">
        <v>493500000</v>
      </c>
      <c r="J61" s="70"/>
    </row>
    <row r="62" spans="1:10" ht="24" customHeight="1" thickTop="1">
      <c r="A62" s="62" t="s">
        <v>62</v>
      </c>
      <c r="B62" s="130"/>
      <c r="C62" s="5"/>
      <c r="D62" s="5"/>
      <c r="E62" s="5"/>
      <c r="F62" s="72"/>
      <c r="G62" s="5"/>
      <c r="H62" s="72"/>
      <c r="I62" s="5"/>
      <c r="J62" s="70"/>
    </row>
    <row r="63" spans="1:10" ht="24" customHeight="1">
      <c r="A63" s="61" t="s">
        <v>63</v>
      </c>
      <c r="B63" s="130"/>
      <c r="C63" s="3">
        <v>493499975</v>
      </c>
      <c r="D63" s="3"/>
      <c r="E63" s="3">
        <v>493499975</v>
      </c>
      <c r="F63" s="72"/>
      <c r="G63" s="3">
        <v>493499975</v>
      </c>
      <c r="H63" s="72"/>
      <c r="I63" s="3">
        <v>493499975</v>
      </c>
      <c r="J63" s="70"/>
    </row>
    <row r="64" spans="1:10" ht="24" customHeight="1">
      <c r="A64" s="62" t="s">
        <v>64</v>
      </c>
      <c r="B64" s="130"/>
      <c r="C64" s="12">
        <v>31746399</v>
      </c>
      <c r="D64" s="12"/>
      <c r="E64" s="12">
        <v>31746399</v>
      </c>
      <c r="F64" s="72"/>
      <c r="G64" s="12">
        <v>31746399</v>
      </c>
      <c r="H64" s="72"/>
      <c r="I64" s="12">
        <v>31746399</v>
      </c>
      <c r="J64" s="70"/>
    </row>
    <row r="65" spans="1:10" ht="24" customHeight="1">
      <c r="A65" s="69" t="s">
        <v>65</v>
      </c>
      <c r="B65" s="130"/>
      <c r="C65" s="8"/>
      <c r="D65" s="8"/>
      <c r="E65" s="8"/>
      <c r="F65" s="72"/>
      <c r="G65" s="8"/>
      <c r="H65" s="72"/>
      <c r="I65" s="8"/>
      <c r="J65" s="70"/>
    </row>
    <row r="66" spans="1:10" ht="24" customHeight="1">
      <c r="A66" s="62" t="s">
        <v>66</v>
      </c>
      <c r="B66" s="130"/>
      <c r="C66" s="8"/>
      <c r="D66" s="8"/>
      <c r="E66" s="8"/>
      <c r="F66" s="72"/>
      <c r="G66" s="8"/>
      <c r="H66" s="72"/>
      <c r="I66" s="8"/>
      <c r="J66" s="70"/>
    </row>
    <row r="67" spans="1:10" ht="24" customHeight="1">
      <c r="A67" s="82" t="s">
        <v>67</v>
      </c>
      <c r="B67" s="130"/>
      <c r="C67" s="12">
        <v>49350000</v>
      </c>
      <c r="D67" s="12"/>
      <c r="E67" s="12">
        <v>49350000</v>
      </c>
      <c r="F67" s="72"/>
      <c r="G67" s="12">
        <v>49350000</v>
      </c>
      <c r="H67" s="72"/>
      <c r="I67" s="12">
        <v>49350000</v>
      </c>
      <c r="J67" s="70"/>
    </row>
    <row r="68" spans="1:10" ht="24" customHeight="1">
      <c r="A68" s="62" t="s">
        <v>68</v>
      </c>
      <c r="B68" s="62"/>
      <c r="C68" s="5">
        <f>+'SHAREHOLDER-Equity Method'!J24</f>
        <v>1201028921</v>
      </c>
      <c r="D68" s="10"/>
      <c r="E68" s="10">
        <v>1251246928</v>
      </c>
      <c r="F68" s="72"/>
      <c r="G68" s="10">
        <f>+'SHAREHOLDER-Separate'!J24</f>
        <v>1202146507</v>
      </c>
      <c r="H68" s="72"/>
      <c r="I68" s="8">
        <v>1251767968</v>
      </c>
      <c r="J68" s="70"/>
    </row>
    <row r="69" spans="1:10" ht="24" customHeight="1">
      <c r="A69" s="79" t="s">
        <v>69</v>
      </c>
      <c r="B69" s="79"/>
      <c r="C69" s="6">
        <f>SUM(C63:C68)</f>
        <v>1775625295</v>
      </c>
      <c r="D69" s="5"/>
      <c r="E69" s="6">
        <f>SUM(E63:E68)</f>
        <v>1825843302</v>
      </c>
      <c r="F69" s="72"/>
      <c r="G69" s="6">
        <f>SUM(G63:G68)</f>
        <v>1776742881</v>
      </c>
      <c r="H69" s="72"/>
      <c r="I69" s="6">
        <f>SUM(I63:I68)</f>
        <v>1826364342</v>
      </c>
      <c r="J69" s="70"/>
    </row>
    <row r="70" spans="1:10" ht="24" customHeight="1" thickBot="1">
      <c r="A70" s="67" t="s">
        <v>70</v>
      </c>
      <c r="B70" s="69"/>
      <c r="C70" s="51">
        <f>+C69+C30</f>
        <v>4222934218</v>
      </c>
      <c r="D70" s="10"/>
      <c r="E70" s="11">
        <f>+E69+E30</f>
        <v>4090113517</v>
      </c>
      <c r="F70" s="72"/>
      <c r="G70" s="51">
        <f>+G69+G30</f>
        <v>4224051804</v>
      </c>
      <c r="H70" s="72"/>
      <c r="I70" s="11">
        <f>+I69+I30</f>
        <v>4090634557</v>
      </c>
      <c r="J70" s="70"/>
    </row>
    <row r="71" spans="1:10" ht="24" customHeight="1" thickTop="1">
      <c r="A71" s="67"/>
      <c r="B71" s="69"/>
      <c r="C71" s="10"/>
      <c r="D71" s="10"/>
      <c r="E71" s="10"/>
      <c r="F71" s="72"/>
      <c r="G71" s="10"/>
      <c r="H71" s="72"/>
      <c r="I71" s="10"/>
      <c r="J71" s="70"/>
    </row>
    <row r="72" spans="1:10" ht="24" customHeight="1">
      <c r="A72" s="67"/>
      <c r="B72" s="69"/>
      <c r="C72" s="44"/>
      <c r="D72" s="44"/>
      <c r="E72" s="44"/>
      <c r="F72" s="72"/>
      <c r="G72" s="44"/>
      <c r="H72" s="72"/>
      <c r="I72" s="44"/>
      <c r="J72" s="70"/>
    </row>
    <row r="73" spans="1:10" ht="24" customHeight="1">
      <c r="A73" s="67"/>
      <c r="B73" s="69"/>
      <c r="C73" s="10"/>
      <c r="D73" s="10"/>
      <c r="E73" s="10"/>
      <c r="F73" s="72"/>
      <c r="G73" s="10"/>
      <c r="H73" s="72"/>
      <c r="I73" s="10"/>
      <c r="J73" s="70"/>
    </row>
    <row r="74" spans="1:10" ht="24" customHeight="1">
      <c r="C74" s="1"/>
      <c r="D74" s="1"/>
      <c r="E74" s="1"/>
      <c r="G74" s="1"/>
    </row>
    <row r="75" spans="1:10" ht="24" customHeight="1">
      <c r="C75" s="72"/>
      <c r="D75" s="72"/>
      <c r="E75" s="72"/>
      <c r="G75" s="72"/>
    </row>
    <row r="76" spans="1:10" ht="24" customHeight="1">
      <c r="C76" s="72"/>
      <c r="D76" s="72"/>
      <c r="E76" s="72"/>
      <c r="G76" s="72"/>
    </row>
    <row r="77" spans="1:10" ht="24" customHeight="1">
      <c r="A77" s="67"/>
      <c r="B77" s="67"/>
      <c r="C77" s="5"/>
      <c r="D77" s="5"/>
      <c r="E77" s="5"/>
      <c r="F77" s="72"/>
      <c r="G77" s="5"/>
      <c r="H77" s="72"/>
      <c r="I77" s="5"/>
    </row>
    <row r="78" spans="1:10" ht="24" customHeight="1">
      <c r="A78" s="67"/>
      <c r="B78" s="67"/>
      <c r="C78" s="5"/>
      <c r="D78" s="5"/>
      <c r="E78" s="5"/>
      <c r="F78" s="72"/>
      <c r="G78" s="5"/>
      <c r="H78" s="72"/>
      <c r="I78" s="5"/>
    </row>
    <row r="79" spans="1:10" ht="24" customHeight="1">
      <c r="A79" s="67"/>
      <c r="B79" s="67"/>
      <c r="C79" s="5"/>
      <c r="D79" s="5"/>
      <c r="E79" s="5"/>
      <c r="F79" s="72"/>
      <c r="G79" s="5"/>
      <c r="H79" s="72"/>
      <c r="I79" s="5"/>
    </row>
    <row r="89" spans="1:1" ht="24" customHeight="1">
      <c r="A89" s="66" t="s">
        <v>39</v>
      </c>
    </row>
  </sheetData>
  <mergeCells count="24">
    <mergeCell ref="A1:I1"/>
    <mergeCell ref="A2:I2"/>
    <mergeCell ref="A3:I3"/>
    <mergeCell ref="A4:I4"/>
    <mergeCell ref="A44:I44"/>
    <mergeCell ref="G6:I6"/>
    <mergeCell ref="G7:I7"/>
    <mergeCell ref="G9:I9"/>
    <mergeCell ref="C6:E6"/>
    <mergeCell ref="C7:E7"/>
    <mergeCell ref="C51:E51"/>
    <mergeCell ref="C52:E52"/>
    <mergeCell ref="G8:I8"/>
    <mergeCell ref="G51:I51"/>
    <mergeCell ref="C8:E8"/>
    <mergeCell ref="C9:E9"/>
    <mergeCell ref="G50:I50"/>
    <mergeCell ref="G52:I52"/>
    <mergeCell ref="A45:I45"/>
    <mergeCell ref="A46:I46"/>
    <mergeCell ref="A47:I47"/>
    <mergeCell ref="G49:I49"/>
    <mergeCell ref="C49:E49"/>
    <mergeCell ref="C50:E50"/>
  </mergeCells>
  <pageMargins left="0.8" right="0.3" top="1" bottom="0.5" header="0.6" footer="0.3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H46"/>
  <sheetViews>
    <sheetView zoomScaleNormal="100" zoomScaleSheetLayoutView="80" zoomScalePageLayoutView="80" workbookViewId="0">
      <selection activeCell="A39" sqref="A39"/>
    </sheetView>
  </sheetViews>
  <sheetFormatPr defaultColWidth="7.09765625" defaultRowHeight="24" customHeight="1"/>
  <cols>
    <col min="1" max="1" width="48" style="84" customWidth="1"/>
    <col min="2" max="2" width="9.09765625" style="84" customWidth="1"/>
    <col min="3" max="3" width="9.69921875" style="84" bestFit="1" customWidth="1"/>
    <col min="4" max="4" width="19.69921875" style="84" customWidth="1"/>
    <col min="5" max="5" width="1" style="84" customWidth="1"/>
    <col min="6" max="6" width="15.59765625" style="84" bestFit="1" customWidth="1"/>
    <col min="7" max="7" width="1" style="84" customWidth="1"/>
    <col min="8" max="8" width="15.59765625" style="84" bestFit="1" customWidth="1"/>
    <col min="9" max="9" width="1" style="84" customWidth="1"/>
    <col min="10" max="10" width="15.59765625" style="84" bestFit="1" customWidth="1"/>
    <col min="11" max="11" width="23.59765625" style="84" customWidth="1"/>
    <col min="12" max="12" width="21" style="84" customWidth="1"/>
    <col min="13" max="13" width="16.19921875" style="84" bestFit="1" customWidth="1"/>
    <col min="14" max="14" width="14.09765625" style="84" customWidth="1"/>
    <col min="15" max="15" width="15" style="84" customWidth="1"/>
    <col min="16" max="16" width="9.09765625" style="84" customWidth="1"/>
    <col min="17" max="17" width="15" style="84" customWidth="1"/>
    <col min="18" max="18" width="17.19921875" style="84" customWidth="1"/>
    <col min="19" max="19" width="13.3984375" style="84" customWidth="1"/>
    <col min="20" max="20" width="9.09765625" style="84" customWidth="1"/>
    <col min="21" max="21" width="14.69921875" style="84" customWidth="1"/>
    <col min="22" max="22" width="9.09765625" style="84" customWidth="1"/>
    <col min="23" max="23" width="18" style="84" customWidth="1"/>
    <col min="24" max="24" width="14.19921875" style="84" customWidth="1"/>
    <col min="25" max="25" width="13.3984375" style="84" customWidth="1"/>
    <col min="26" max="26" width="9.09765625" style="84" customWidth="1"/>
    <col min="27" max="27" width="9.69921875" style="84" customWidth="1"/>
    <col min="28" max="28" width="10.69921875" style="84" customWidth="1"/>
    <col min="29" max="29" width="11.59765625" style="84" customWidth="1"/>
    <col min="30" max="30" width="11.3984375" style="84" customWidth="1"/>
    <col min="31" max="219" width="9.09765625" style="84" customWidth="1"/>
    <col min="220" max="220" width="47.09765625" style="84" customWidth="1"/>
    <col min="221" max="16384" width="7.09765625" style="84"/>
  </cols>
  <sheetData>
    <row r="1" spans="1:14" s="83" customFormat="1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4" s="83" customFormat="1" ht="24" customHeight="1">
      <c r="A2" s="136" t="s">
        <v>71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4" s="83" customFormat="1" ht="24" customHeight="1">
      <c r="A3" s="133" t="s">
        <v>72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4" s="83" customFormat="1" ht="24" customHeight="1">
      <c r="A4" s="136" t="s">
        <v>73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4" s="83" customFormat="1" ht="24" customHeight="1">
      <c r="A5" s="137" t="s">
        <v>3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4" ht="9" customHeight="1">
      <c r="D6" s="85"/>
      <c r="E6" s="85"/>
      <c r="F6" s="85"/>
    </row>
    <row r="7" spans="1:14" ht="24" customHeight="1">
      <c r="D7" s="133" t="s">
        <v>4</v>
      </c>
      <c r="E7" s="133"/>
      <c r="F7" s="133"/>
      <c r="G7" s="128"/>
      <c r="H7" s="133" t="s">
        <v>5</v>
      </c>
      <c r="I7" s="133"/>
      <c r="J7" s="133"/>
    </row>
    <row r="8" spans="1:14" ht="24" customHeight="1">
      <c r="D8" s="133" t="s">
        <v>6</v>
      </c>
      <c r="E8" s="133"/>
      <c r="F8" s="133"/>
      <c r="G8" s="128"/>
      <c r="H8" s="133" t="s">
        <v>7</v>
      </c>
      <c r="I8" s="133"/>
      <c r="J8" s="133"/>
    </row>
    <row r="9" spans="1:14" ht="24" customHeight="1">
      <c r="D9" s="133" t="s">
        <v>8</v>
      </c>
      <c r="E9" s="133"/>
      <c r="F9" s="133"/>
      <c r="G9" s="128"/>
      <c r="H9" s="128"/>
      <c r="I9" s="128"/>
      <c r="J9" s="128"/>
    </row>
    <row r="10" spans="1:14" ht="24" customHeight="1">
      <c r="D10" s="133" t="s">
        <v>9</v>
      </c>
      <c r="E10" s="133"/>
      <c r="F10" s="133"/>
      <c r="G10" s="128"/>
      <c r="H10" s="134"/>
      <c r="I10" s="134"/>
      <c r="J10" s="134"/>
    </row>
    <row r="11" spans="1:14" ht="24" customHeight="1">
      <c r="B11" s="86" t="s">
        <v>74</v>
      </c>
      <c r="D11" s="86">
        <v>2025</v>
      </c>
      <c r="E11" s="86"/>
      <c r="F11" s="86">
        <v>2024</v>
      </c>
      <c r="G11" s="87"/>
      <c r="H11" s="86">
        <v>2025</v>
      </c>
      <c r="I11" s="87"/>
      <c r="J11" s="86">
        <v>2024</v>
      </c>
    </row>
    <row r="12" spans="1:14" ht="24" customHeight="1">
      <c r="A12" s="88" t="s">
        <v>75</v>
      </c>
      <c r="D12" s="89"/>
      <c r="E12" s="89"/>
      <c r="F12" s="89"/>
      <c r="H12" s="89"/>
      <c r="J12" s="89"/>
    </row>
    <row r="13" spans="1:14" ht="24" customHeight="1">
      <c r="A13" s="90" t="s">
        <v>76</v>
      </c>
      <c r="B13" s="90"/>
      <c r="D13" s="12">
        <v>72388865</v>
      </c>
      <c r="E13" s="12"/>
      <c r="F13" s="12">
        <v>67303701</v>
      </c>
      <c r="G13" s="12"/>
      <c r="H13" s="12">
        <v>72388865</v>
      </c>
      <c r="I13" s="12"/>
      <c r="J13" s="12">
        <v>67303701</v>
      </c>
      <c r="K13" s="12"/>
      <c r="L13" s="12"/>
      <c r="M13" s="12"/>
      <c r="N13" s="91"/>
    </row>
    <row r="14" spans="1:14" ht="24" customHeight="1">
      <c r="A14" s="90" t="s">
        <v>77</v>
      </c>
      <c r="B14" s="90"/>
      <c r="D14" s="12">
        <v>20354</v>
      </c>
      <c r="E14" s="12"/>
      <c r="F14" s="12">
        <v>74389</v>
      </c>
      <c r="G14" s="12"/>
      <c r="H14" s="12">
        <v>20354</v>
      </c>
      <c r="I14" s="12"/>
      <c r="J14" s="12">
        <v>74389</v>
      </c>
      <c r="K14" s="12"/>
      <c r="L14" s="12"/>
      <c r="M14" s="12"/>
      <c r="N14" s="91"/>
    </row>
    <row r="15" spans="1:14" ht="24" customHeight="1">
      <c r="A15" s="90" t="s">
        <v>78</v>
      </c>
      <c r="B15" s="90"/>
      <c r="D15" s="12">
        <v>2544287</v>
      </c>
      <c r="E15" s="12"/>
      <c r="F15" s="12">
        <v>3066328</v>
      </c>
      <c r="G15" s="12"/>
      <c r="H15" s="12">
        <v>2544287</v>
      </c>
      <c r="I15" s="12"/>
      <c r="J15" s="12">
        <v>3066328</v>
      </c>
      <c r="K15" s="12"/>
      <c r="L15" s="12"/>
      <c r="M15" s="12"/>
      <c r="N15" s="91"/>
    </row>
    <row r="16" spans="1:14" ht="24" customHeight="1">
      <c r="A16" s="90" t="s">
        <v>79</v>
      </c>
      <c r="B16" s="90"/>
      <c r="D16" s="12">
        <v>27061047</v>
      </c>
      <c r="E16" s="12"/>
      <c r="F16" s="12">
        <v>25156688</v>
      </c>
      <c r="G16" s="12"/>
      <c r="H16" s="12">
        <v>27061047</v>
      </c>
      <c r="I16" s="12"/>
      <c r="J16" s="12">
        <v>25156688</v>
      </c>
      <c r="K16" s="12"/>
      <c r="L16" s="12"/>
      <c r="M16" s="12"/>
      <c r="N16" s="91"/>
    </row>
    <row r="17" spans="1:34" ht="24" customHeight="1">
      <c r="A17" s="90" t="s">
        <v>80</v>
      </c>
      <c r="B17" s="90"/>
      <c r="D17" s="12">
        <v>11838086</v>
      </c>
      <c r="E17" s="12"/>
      <c r="F17" s="12">
        <v>12416475</v>
      </c>
      <c r="G17" s="12"/>
      <c r="H17" s="12">
        <v>11838086</v>
      </c>
      <c r="I17" s="12"/>
      <c r="J17" s="12">
        <v>12416475</v>
      </c>
      <c r="K17" s="12"/>
      <c r="L17" s="12"/>
      <c r="M17" s="12"/>
      <c r="N17" s="12"/>
      <c r="O17" s="92"/>
      <c r="Q17" s="93"/>
      <c r="R17" s="91"/>
      <c r="S17" s="91"/>
      <c r="T17" s="91"/>
      <c r="U17" s="92"/>
      <c r="W17" s="91"/>
      <c r="X17" s="91"/>
      <c r="Y17" s="91"/>
      <c r="AB17" s="92"/>
      <c r="AC17" s="92"/>
      <c r="AD17" s="92"/>
      <c r="AF17" s="91"/>
      <c r="AG17" s="91"/>
      <c r="AH17" s="91"/>
    </row>
    <row r="18" spans="1:34" ht="24" customHeight="1">
      <c r="A18" s="94" t="s">
        <v>81</v>
      </c>
      <c r="B18" s="94"/>
      <c r="D18" s="6">
        <f>SUM(D13:D17)</f>
        <v>113852639</v>
      </c>
      <c r="E18" s="5"/>
      <c r="F18" s="6">
        <f>SUM(F13:F17)</f>
        <v>108017581</v>
      </c>
      <c r="G18" s="12"/>
      <c r="H18" s="6">
        <f>SUM(H13:H17)</f>
        <v>113852639</v>
      </c>
      <c r="I18" s="12"/>
      <c r="J18" s="6">
        <f>SUM(J13:J17)</f>
        <v>108017581</v>
      </c>
      <c r="K18" s="12"/>
      <c r="L18" s="12"/>
      <c r="M18" s="12"/>
      <c r="N18" s="12"/>
      <c r="O18" s="92"/>
      <c r="R18" s="91"/>
      <c r="S18" s="91"/>
      <c r="T18" s="91"/>
      <c r="U18" s="92"/>
      <c r="W18" s="91"/>
      <c r="X18" s="91"/>
      <c r="Y18" s="91"/>
      <c r="AB18" s="92"/>
      <c r="AD18" s="92"/>
      <c r="AF18" s="91"/>
      <c r="AG18" s="91"/>
      <c r="AH18" s="91"/>
    </row>
    <row r="19" spans="1:34" ht="24" customHeight="1">
      <c r="L19" s="12"/>
      <c r="M19" s="12"/>
      <c r="N19" s="12"/>
      <c r="O19" s="92"/>
      <c r="R19" s="91"/>
      <c r="S19" s="91"/>
      <c r="T19" s="91"/>
      <c r="U19" s="92"/>
      <c r="W19" s="91"/>
      <c r="X19" s="91"/>
      <c r="Y19" s="91"/>
      <c r="AB19" s="92"/>
      <c r="AC19" s="92"/>
      <c r="AD19" s="92"/>
      <c r="AF19" s="91"/>
      <c r="AG19" s="91"/>
      <c r="AH19" s="91"/>
    </row>
    <row r="20" spans="1:34" ht="24" customHeight="1">
      <c r="A20" s="88" t="s">
        <v>82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92"/>
      <c r="R20" s="91"/>
      <c r="S20" s="91"/>
      <c r="T20" s="91"/>
      <c r="U20" s="92"/>
      <c r="W20" s="91"/>
      <c r="X20" s="91"/>
      <c r="Y20" s="91"/>
      <c r="AB20" s="92"/>
      <c r="AC20" s="92"/>
      <c r="AD20" s="92"/>
      <c r="AF20" s="91"/>
      <c r="AG20" s="91"/>
      <c r="AH20" s="91"/>
    </row>
    <row r="21" spans="1:34" ht="24" customHeight="1">
      <c r="A21" s="90" t="s">
        <v>83</v>
      </c>
      <c r="B21" s="90"/>
      <c r="D21" s="12">
        <v>5226768</v>
      </c>
      <c r="E21" s="12"/>
      <c r="F21" s="12">
        <v>4763699</v>
      </c>
      <c r="G21" s="12"/>
      <c r="H21" s="12">
        <v>5226768</v>
      </c>
      <c r="I21" s="12"/>
      <c r="J21" s="12">
        <v>4763699</v>
      </c>
      <c r="K21" s="12"/>
      <c r="L21" s="12"/>
      <c r="M21" s="12"/>
      <c r="N21" s="91"/>
      <c r="R21" s="91"/>
      <c r="S21" s="91"/>
      <c r="T21" s="91"/>
    </row>
    <row r="22" spans="1:34" ht="24" customHeight="1">
      <c r="A22" s="90" t="s">
        <v>84</v>
      </c>
      <c r="B22" s="90"/>
      <c r="D22" s="12">
        <v>31625862</v>
      </c>
      <c r="E22" s="12"/>
      <c r="F22" s="12">
        <v>31248850</v>
      </c>
      <c r="G22" s="12"/>
      <c r="H22" s="12">
        <v>31625862</v>
      </c>
      <c r="I22" s="12"/>
      <c r="J22" s="12">
        <v>31248850</v>
      </c>
      <c r="K22" s="12"/>
      <c r="L22" s="12"/>
      <c r="M22" s="12"/>
      <c r="N22" s="91"/>
      <c r="O22" s="92"/>
      <c r="R22" s="91"/>
      <c r="S22" s="91"/>
      <c r="T22" s="91"/>
      <c r="U22" s="92"/>
      <c r="W22" s="12"/>
      <c r="X22" s="12"/>
      <c r="Y22" s="12"/>
      <c r="AB22" s="92"/>
      <c r="AC22" s="92"/>
      <c r="AD22" s="92"/>
      <c r="AF22" s="91"/>
      <c r="AG22" s="91"/>
      <c r="AH22" s="91"/>
    </row>
    <row r="23" spans="1:34" ht="24" customHeight="1">
      <c r="A23" s="90" t="s">
        <v>85</v>
      </c>
      <c r="B23" s="85">
        <v>4</v>
      </c>
      <c r="D23" s="12">
        <v>10374576</v>
      </c>
      <c r="E23" s="12"/>
      <c r="F23" s="12">
        <v>13434458</v>
      </c>
      <c r="G23" s="12"/>
      <c r="H23" s="12">
        <v>10374576</v>
      </c>
      <c r="I23" s="12"/>
      <c r="J23" s="12">
        <v>13434458</v>
      </c>
      <c r="K23" s="12"/>
      <c r="L23" s="12"/>
      <c r="M23" s="12"/>
      <c r="N23" s="91"/>
      <c r="O23" s="92"/>
      <c r="R23" s="91"/>
      <c r="S23" s="91"/>
      <c r="T23" s="91"/>
      <c r="U23" s="92"/>
      <c r="W23" s="12"/>
      <c r="X23" s="12"/>
      <c r="Y23" s="12"/>
      <c r="AB23" s="92"/>
      <c r="AD23" s="92"/>
      <c r="AF23" s="91"/>
      <c r="AG23" s="91"/>
      <c r="AH23" s="91"/>
    </row>
    <row r="24" spans="1:34" ht="24" customHeight="1">
      <c r="A24" s="94" t="s">
        <v>86</v>
      </c>
      <c r="B24" s="94"/>
      <c r="D24" s="6">
        <f>SUM(D21:D23)</f>
        <v>47227206</v>
      </c>
      <c r="E24" s="5"/>
      <c r="F24" s="6">
        <f>SUM(F21:F23)</f>
        <v>49447007</v>
      </c>
      <c r="G24" s="12"/>
      <c r="H24" s="6">
        <f>SUM(H21:H23)</f>
        <v>47227206</v>
      </c>
      <c r="I24" s="12"/>
      <c r="J24" s="6">
        <f>SUM(J21:J23)</f>
        <v>49447007</v>
      </c>
      <c r="K24" s="12"/>
      <c r="L24" s="12"/>
      <c r="M24" s="12"/>
      <c r="N24" s="92"/>
      <c r="O24" s="92"/>
      <c r="R24" s="91"/>
      <c r="S24" s="91"/>
      <c r="T24" s="91"/>
      <c r="U24" s="92"/>
      <c r="W24" s="12"/>
      <c r="X24" s="12"/>
      <c r="Y24" s="12"/>
      <c r="AB24" s="92"/>
      <c r="AC24" s="92"/>
      <c r="AD24" s="92"/>
      <c r="AF24" s="91"/>
      <c r="AG24" s="91"/>
      <c r="AH24" s="91"/>
    </row>
    <row r="25" spans="1:34" ht="24" customHeight="1">
      <c r="A25" s="95" t="s">
        <v>87</v>
      </c>
      <c r="B25" s="94"/>
      <c r="D25" s="6">
        <f>D18-D24</f>
        <v>66625433</v>
      </c>
      <c r="E25" s="5"/>
      <c r="F25" s="6">
        <f>F18-F24</f>
        <v>58570574</v>
      </c>
      <c r="G25" s="12"/>
      <c r="H25" s="6">
        <f>H18-H24</f>
        <v>66625433</v>
      </c>
      <c r="I25" s="12"/>
      <c r="J25" s="6">
        <f>J18-J24</f>
        <v>58570574</v>
      </c>
      <c r="K25" s="12"/>
      <c r="L25" s="12"/>
      <c r="M25" s="92"/>
      <c r="N25" s="92"/>
      <c r="O25" s="92"/>
      <c r="R25" s="91"/>
      <c r="S25" s="91"/>
      <c r="T25" s="91"/>
      <c r="U25" s="92"/>
      <c r="W25" s="12"/>
      <c r="X25" s="12"/>
      <c r="Y25" s="12"/>
      <c r="AB25" s="92"/>
      <c r="AD25" s="92"/>
      <c r="AF25" s="91"/>
      <c r="AG25" s="91"/>
      <c r="AH25" s="91"/>
    </row>
    <row r="26" spans="1:34" s="96" customFormat="1" ht="24" customHeight="1">
      <c r="C26" s="97"/>
      <c r="D26" s="89"/>
      <c r="E26" s="89"/>
      <c r="F26" s="89"/>
      <c r="G26" s="89"/>
      <c r="H26" s="89"/>
      <c r="I26" s="89"/>
      <c r="J26" s="89"/>
      <c r="L26" s="12"/>
      <c r="M26" s="92"/>
      <c r="N26" s="92"/>
      <c r="O26" s="92"/>
      <c r="R26" s="91"/>
      <c r="S26" s="91"/>
      <c r="T26" s="91"/>
      <c r="U26" s="98"/>
      <c r="W26" s="12"/>
      <c r="X26" s="12"/>
      <c r="Y26" s="12"/>
      <c r="AB26" s="98"/>
      <c r="AC26" s="98"/>
      <c r="AD26" s="98"/>
      <c r="AF26" s="91"/>
      <c r="AG26" s="91"/>
      <c r="AH26" s="91"/>
    </row>
    <row r="27" spans="1:34" ht="24" customHeight="1">
      <c r="A27" s="99" t="s">
        <v>88</v>
      </c>
      <c r="B27" s="94"/>
      <c r="D27" s="12">
        <v>14534863</v>
      </c>
      <c r="E27" s="12"/>
      <c r="F27" s="12">
        <v>13480834</v>
      </c>
      <c r="G27" s="12"/>
      <c r="H27" s="12">
        <v>14534863</v>
      </c>
      <c r="I27" s="12"/>
      <c r="J27" s="12">
        <v>13480834</v>
      </c>
      <c r="K27" s="12"/>
      <c r="L27" s="12"/>
      <c r="M27" s="12"/>
      <c r="N27" s="92"/>
      <c r="O27" s="92"/>
      <c r="R27" s="91"/>
      <c r="S27" s="91"/>
      <c r="T27" s="91"/>
      <c r="U27" s="92"/>
      <c r="W27" s="12"/>
      <c r="X27" s="12"/>
      <c r="Y27" s="12"/>
      <c r="AB27" s="92"/>
      <c r="AC27" s="92"/>
      <c r="AD27" s="92"/>
      <c r="AF27" s="91"/>
      <c r="AG27" s="91"/>
      <c r="AH27" s="91"/>
    </row>
    <row r="28" spans="1:34" ht="24" customHeight="1">
      <c r="A28" s="99" t="s">
        <v>89</v>
      </c>
      <c r="B28" s="90"/>
      <c r="D28" s="34"/>
      <c r="E28" s="34"/>
      <c r="F28" s="34"/>
      <c r="G28" s="5"/>
      <c r="H28" s="34"/>
      <c r="I28" s="5"/>
      <c r="J28" s="34"/>
      <c r="K28" s="12"/>
      <c r="L28" s="12"/>
      <c r="M28" s="12"/>
      <c r="N28" s="12"/>
      <c r="O28" s="12"/>
    </row>
    <row r="29" spans="1:34" ht="24" customHeight="1">
      <c r="A29" s="100" t="s">
        <v>165</v>
      </c>
      <c r="B29" s="90"/>
      <c r="D29" s="34">
        <v>3766732</v>
      </c>
      <c r="E29" s="34"/>
      <c r="F29" s="34">
        <v>2533519</v>
      </c>
      <c r="G29" s="5"/>
      <c r="H29" s="12">
        <v>3766732</v>
      </c>
      <c r="I29" s="5"/>
      <c r="J29" s="34">
        <v>2533519</v>
      </c>
      <c r="K29" s="12"/>
      <c r="L29" s="12"/>
      <c r="M29" s="12"/>
      <c r="N29" s="12"/>
      <c r="O29" s="12"/>
    </row>
    <row r="30" spans="1:34" ht="24" customHeight="1">
      <c r="A30" s="99" t="s">
        <v>90</v>
      </c>
      <c r="B30" s="90"/>
      <c r="D30" s="34"/>
      <c r="E30" s="34"/>
      <c r="F30" s="34"/>
      <c r="G30" s="12"/>
      <c r="H30" s="34"/>
      <c r="I30" s="12"/>
      <c r="J30" s="34"/>
      <c r="K30" s="12"/>
      <c r="L30" s="12"/>
      <c r="M30" s="12"/>
      <c r="N30" s="12"/>
      <c r="O30" s="12"/>
    </row>
    <row r="31" spans="1:34" ht="24" customHeight="1">
      <c r="A31" s="100" t="s">
        <v>91</v>
      </c>
      <c r="B31" s="85">
        <v>11.2</v>
      </c>
      <c r="D31" s="41">
        <v>315586</v>
      </c>
      <c r="E31" s="34"/>
      <c r="F31" s="101">
        <v>0</v>
      </c>
      <c r="G31" s="12"/>
      <c r="H31" s="41">
        <v>0</v>
      </c>
      <c r="I31" s="12"/>
      <c r="J31" s="101">
        <v>0</v>
      </c>
      <c r="K31" s="12"/>
      <c r="L31" s="12"/>
      <c r="M31" s="12"/>
      <c r="N31" s="12"/>
      <c r="O31" s="12"/>
    </row>
    <row r="32" spans="1:34" ht="24" customHeight="1">
      <c r="A32" s="102" t="s">
        <v>92</v>
      </c>
      <c r="B32" s="94"/>
      <c r="D32" s="5">
        <f>D25-D27-D28-D29-D31</f>
        <v>48008252</v>
      </c>
      <c r="E32" s="5"/>
      <c r="F32" s="5">
        <f>F25-F27-F28-F29-F31</f>
        <v>42556221</v>
      </c>
      <c r="G32" s="12"/>
      <c r="H32" s="5">
        <f>H25-H27-H28-H29-H31</f>
        <v>48323838</v>
      </c>
      <c r="I32" s="12"/>
      <c r="J32" s="5">
        <f>J25-J27-J28-J29-J31</f>
        <v>42556221</v>
      </c>
      <c r="K32" s="12"/>
      <c r="L32" s="12"/>
      <c r="M32" s="12"/>
      <c r="N32" s="12"/>
      <c r="O32" s="12"/>
    </row>
    <row r="33" spans="1:15" ht="24" customHeight="1">
      <c r="A33" s="100" t="s">
        <v>93</v>
      </c>
      <c r="D33" s="14">
        <v>9783521</v>
      </c>
      <c r="E33" s="5"/>
      <c r="F33" s="14">
        <v>9546827</v>
      </c>
      <c r="G33" s="12"/>
      <c r="H33" s="14">
        <v>9783521</v>
      </c>
      <c r="I33" s="12"/>
      <c r="J33" s="14">
        <v>9546827</v>
      </c>
      <c r="K33" s="103"/>
      <c r="L33" s="12"/>
      <c r="M33" s="54"/>
      <c r="N33" s="12"/>
      <c r="O33" s="12"/>
    </row>
    <row r="34" spans="1:15" ht="24" customHeight="1">
      <c r="A34" s="104" t="s">
        <v>94</v>
      </c>
      <c r="B34" s="85"/>
      <c r="C34" s="87"/>
      <c r="D34" s="5">
        <f>D32-D33</f>
        <v>38224731</v>
      </c>
      <c r="E34" s="5"/>
      <c r="F34" s="5">
        <f>F32-F33</f>
        <v>33009394</v>
      </c>
      <c r="G34" s="5"/>
      <c r="H34" s="5">
        <f>H32-H33</f>
        <v>38540317</v>
      </c>
      <c r="I34" s="5"/>
      <c r="J34" s="5">
        <f>J32-J33</f>
        <v>33009394</v>
      </c>
      <c r="K34" s="12"/>
      <c r="L34" s="54"/>
      <c r="M34" s="12"/>
      <c r="N34" s="12"/>
      <c r="O34" s="12"/>
    </row>
    <row r="35" spans="1:15" s="66" customFormat="1" ht="24" customHeight="1">
      <c r="A35" s="67" t="s">
        <v>95</v>
      </c>
      <c r="B35" s="130"/>
      <c r="C35" s="68"/>
      <c r="D35" s="101">
        <v>0</v>
      </c>
      <c r="E35" s="40"/>
      <c r="F35" s="101">
        <v>0</v>
      </c>
      <c r="G35" s="4"/>
      <c r="H35" s="101">
        <v>0</v>
      </c>
      <c r="I35" s="4"/>
      <c r="J35" s="101">
        <v>0</v>
      </c>
    </row>
    <row r="36" spans="1:15" s="66" customFormat="1" ht="24" customHeight="1" thickBot="1">
      <c r="A36" s="67" t="s">
        <v>96</v>
      </c>
      <c r="D36" s="7">
        <f>SUM(D34:D35)</f>
        <v>38224731</v>
      </c>
      <c r="E36" s="5"/>
      <c r="F36" s="7">
        <f>SUM(F34:F35)</f>
        <v>33009394</v>
      </c>
      <c r="G36" s="5"/>
      <c r="H36" s="7">
        <f>SUM(H34:H35)</f>
        <v>38540317</v>
      </c>
      <c r="I36" s="5"/>
      <c r="J36" s="7">
        <f>SUM(J34:J35)</f>
        <v>33009394</v>
      </c>
    </row>
    <row r="37" spans="1:15" s="66" customFormat="1" ht="24" customHeight="1" thickTop="1">
      <c r="A37" s="67"/>
    </row>
    <row r="38" spans="1:15" s="66" customFormat="1" ht="24" customHeight="1">
      <c r="A38" s="67" t="s">
        <v>97</v>
      </c>
      <c r="C38" s="67" t="s">
        <v>98</v>
      </c>
      <c r="D38" s="76">
        <f>D36/D41</f>
        <v>7.7456399060607861E-2</v>
      </c>
      <c r="E38" s="76"/>
      <c r="F38" s="76">
        <f>F36/F41</f>
        <v>6.6888339761314072E-2</v>
      </c>
      <c r="G38" s="76"/>
      <c r="H38" s="76">
        <f>H36/H41</f>
        <v>7.8095884402020491E-2</v>
      </c>
      <c r="I38" s="76"/>
      <c r="J38" s="76">
        <f>J36/J41</f>
        <v>6.6888339761314072E-2</v>
      </c>
    </row>
    <row r="39" spans="1:15" s="66" customFormat="1" ht="24" customHeight="1"/>
    <row r="40" spans="1:15" s="66" customFormat="1" ht="24" customHeight="1">
      <c r="A40" s="67" t="s">
        <v>99</v>
      </c>
      <c r="B40" s="68"/>
      <c r="C40" s="67"/>
      <c r="D40" s="72"/>
      <c r="E40" s="72"/>
      <c r="F40" s="72"/>
      <c r="G40" s="72"/>
      <c r="H40" s="72"/>
      <c r="I40" s="72"/>
      <c r="J40" s="72"/>
    </row>
    <row r="41" spans="1:15" s="66" customFormat="1" ht="24" customHeight="1">
      <c r="A41" s="105" t="s">
        <v>100</v>
      </c>
      <c r="B41" s="85"/>
      <c r="C41" s="81" t="s">
        <v>101</v>
      </c>
      <c r="D41" s="72">
        <v>493499975</v>
      </c>
      <c r="E41" s="72"/>
      <c r="F41" s="72">
        <v>493499975</v>
      </c>
      <c r="G41" s="72"/>
      <c r="H41" s="72">
        <v>493499975</v>
      </c>
      <c r="I41" s="72"/>
      <c r="J41" s="72">
        <v>493499975</v>
      </c>
    </row>
    <row r="42" spans="1:15" s="66" customFormat="1" ht="24" customHeight="1">
      <c r="A42" s="105"/>
      <c r="B42" s="85"/>
      <c r="C42" s="67"/>
      <c r="D42" s="72"/>
      <c r="E42" s="72"/>
      <c r="F42" s="72"/>
      <c r="G42" s="72"/>
      <c r="H42" s="72"/>
      <c r="I42" s="72"/>
      <c r="J42" s="72"/>
    </row>
    <row r="43" spans="1:15" ht="24" customHeight="1">
      <c r="D43" s="54"/>
      <c r="E43" s="54"/>
      <c r="F43" s="54"/>
    </row>
    <row r="46" spans="1:15" ht="24" customHeight="1">
      <c r="A46" s="84" t="s">
        <v>39</v>
      </c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AH58"/>
  <sheetViews>
    <sheetView topLeftCell="A43" zoomScaleNormal="100" zoomScaleSheetLayoutView="80" zoomScalePageLayoutView="80" workbookViewId="0">
      <selection activeCell="K49" sqref="K49"/>
    </sheetView>
  </sheetViews>
  <sheetFormatPr defaultColWidth="7.09765625" defaultRowHeight="24" customHeight="1"/>
  <cols>
    <col min="1" max="1" width="43.69921875" style="84" customWidth="1"/>
    <col min="2" max="2" width="8.69921875" style="84" bestFit="1" customWidth="1"/>
    <col min="3" max="3" width="8.69921875" style="84" customWidth="1"/>
    <col min="4" max="4" width="19.09765625" style="84" customWidth="1"/>
    <col min="5" max="5" width="1" style="84" customWidth="1"/>
    <col min="6" max="6" width="19.09765625" style="84" customWidth="1"/>
    <col min="7" max="7" width="1" style="84" customWidth="1"/>
    <col min="8" max="8" width="19.09765625" style="84" customWidth="1"/>
    <col min="9" max="9" width="1" style="84" customWidth="1"/>
    <col min="10" max="10" width="19.09765625" style="84" customWidth="1"/>
    <col min="11" max="11" width="23.59765625" style="84" customWidth="1"/>
    <col min="12" max="12" width="21" style="84" customWidth="1"/>
    <col min="13" max="13" width="16.19921875" style="84" bestFit="1" customWidth="1"/>
    <col min="14" max="14" width="14.09765625" style="84" customWidth="1"/>
    <col min="15" max="15" width="15" style="84" customWidth="1"/>
    <col min="16" max="16" width="9.09765625" style="84" customWidth="1"/>
    <col min="17" max="17" width="15" style="84" customWidth="1"/>
    <col min="18" max="18" width="17.19921875" style="84" customWidth="1"/>
    <col min="19" max="19" width="13.3984375" style="84" customWidth="1"/>
    <col min="20" max="20" width="9.09765625" style="84" customWidth="1"/>
    <col min="21" max="21" width="14.69921875" style="84" customWidth="1"/>
    <col min="22" max="22" width="9.09765625" style="84" customWidth="1"/>
    <col min="23" max="23" width="18" style="84" customWidth="1"/>
    <col min="24" max="24" width="14.19921875" style="84" customWidth="1"/>
    <col min="25" max="25" width="13.3984375" style="84" customWidth="1"/>
    <col min="26" max="26" width="9.09765625" style="84" customWidth="1"/>
    <col min="27" max="27" width="9.69921875" style="84" customWidth="1"/>
    <col min="28" max="28" width="10.69921875" style="84" customWidth="1"/>
    <col min="29" max="29" width="11.59765625" style="84" customWidth="1"/>
    <col min="30" max="30" width="11.3984375" style="84" customWidth="1"/>
    <col min="31" max="219" width="9.09765625" style="84" customWidth="1"/>
    <col min="220" max="220" width="47.09765625" style="84" customWidth="1"/>
    <col min="221" max="16384" width="7.09765625" style="84"/>
  </cols>
  <sheetData>
    <row r="1" spans="1:14" s="83" customFormat="1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4" s="83" customFormat="1" ht="24" customHeight="1">
      <c r="A2" s="136" t="s">
        <v>71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4" s="83" customFormat="1" ht="24" customHeight="1">
      <c r="A3" s="133" t="s">
        <v>102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4" s="83" customFormat="1" ht="24" customHeight="1">
      <c r="A4" s="136" t="s">
        <v>73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4" s="83" customFormat="1" ht="24" customHeight="1">
      <c r="A5" s="137" t="s">
        <v>3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4" ht="9" customHeight="1"/>
    <row r="7" spans="1:14" ht="24" customHeight="1">
      <c r="D7" s="133" t="s">
        <v>4</v>
      </c>
      <c r="E7" s="133"/>
      <c r="F7" s="133"/>
      <c r="G7" s="128"/>
      <c r="H7" s="133" t="s">
        <v>5</v>
      </c>
      <c r="I7" s="133"/>
      <c r="J7" s="133"/>
    </row>
    <row r="8" spans="1:14" ht="24" customHeight="1">
      <c r="D8" s="133" t="s">
        <v>6</v>
      </c>
      <c r="E8" s="133"/>
      <c r="F8" s="133"/>
      <c r="G8" s="128"/>
      <c r="H8" s="133" t="s">
        <v>7</v>
      </c>
      <c r="I8" s="133"/>
      <c r="J8" s="133"/>
    </row>
    <row r="9" spans="1:14" ht="24" customHeight="1">
      <c r="D9" s="133" t="s">
        <v>8</v>
      </c>
      <c r="E9" s="133"/>
      <c r="F9" s="133"/>
      <c r="G9" s="128"/>
      <c r="H9" s="128"/>
      <c r="I9" s="128"/>
      <c r="J9" s="128"/>
    </row>
    <row r="10" spans="1:14" ht="24" customHeight="1">
      <c r="D10" s="133" t="s">
        <v>9</v>
      </c>
      <c r="E10" s="133"/>
      <c r="F10" s="133"/>
      <c r="G10" s="128"/>
      <c r="H10" s="134"/>
      <c r="I10" s="134"/>
      <c r="J10" s="134"/>
    </row>
    <row r="11" spans="1:14" ht="24" customHeight="1">
      <c r="B11" s="86" t="s">
        <v>74</v>
      </c>
      <c r="D11" s="86">
        <v>2025</v>
      </c>
      <c r="E11" s="86"/>
      <c r="F11" s="86">
        <v>2024</v>
      </c>
      <c r="G11" s="87"/>
      <c r="H11" s="86">
        <v>2025</v>
      </c>
      <c r="I11" s="87"/>
      <c r="J11" s="86">
        <v>2024</v>
      </c>
    </row>
    <row r="12" spans="1:14" ht="24" customHeight="1">
      <c r="A12" s="88" t="s">
        <v>75</v>
      </c>
      <c r="D12" s="89"/>
      <c r="E12" s="89"/>
      <c r="F12" s="89"/>
      <c r="H12" s="89"/>
      <c r="J12" s="89"/>
    </row>
    <row r="13" spans="1:14" ht="24" customHeight="1">
      <c r="A13" s="90" t="s">
        <v>76</v>
      </c>
      <c r="B13" s="90"/>
      <c r="D13" s="12">
        <v>146178737</v>
      </c>
      <c r="E13" s="12"/>
      <c r="F13" s="12">
        <v>135560959</v>
      </c>
      <c r="G13" s="12"/>
      <c r="H13" s="12">
        <v>146178737</v>
      </c>
      <c r="I13" s="12"/>
      <c r="J13" s="12">
        <v>135560959</v>
      </c>
      <c r="K13" s="12"/>
      <c r="L13" s="12"/>
      <c r="M13" s="12"/>
      <c r="N13" s="91"/>
    </row>
    <row r="14" spans="1:14" ht="24" customHeight="1">
      <c r="A14" s="90" t="s">
        <v>77</v>
      </c>
      <c r="B14" s="90"/>
      <c r="D14" s="12">
        <v>54795</v>
      </c>
      <c r="E14" s="12"/>
      <c r="F14" s="12">
        <v>161357</v>
      </c>
      <c r="G14" s="12"/>
      <c r="H14" s="12">
        <v>54795</v>
      </c>
      <c r="I14" s="12"/>
      <c r="J14" s="12">
        <v>161357</v>
      </c>
      <c r="K14" s="12"/>
      <c r="L14" s="12"/>
      <c r="M14" s="12"/>
      <c r="N14" s="91"/>
    </row>
    <row r="15" spans="1:14" ht="24" customHeight="1">
      <c r="A15" s="90" t="s">
        <v>78</v>
      </c>
      <c r="B15" s="90"/>
      <c r="D15" s="12">
        <v>5332670</v>
      </c>
      <c r="E15" s="12"/>
      <c r="F15" s="12">
        <v>6154751</v>
      </c>
      <c r="G15" s="12"/>
      <c r="H15" s="12">
        <v>5332670</v>
      </c>
      <c r="I15" s="12"/>
      <c r="J15" s="12">
        <v>6154751</v>
      </c>
      <c r="K15" s="12"/>
      <c r="L15" s="12"/>
      <c r="M15" s="12"/>
      <c r="N15" s="91"/>
    </row>
    <row r="16" spans="1:14" ht="24" customHeight="1">
      <c r="A16" s="90" t="s">
        <v>79</v>
      </c>
      <c r="B16" s="90"/>
      <c r="D16" s="12">
        <v>55369071</v>
      </c>
      <c r="E16" s="12"/>
      <c r="F16" s="12">
        <v>49402524</v>
      </c>
      <c r="G16" s="12"/>
      <c r="H16" s="12">
        <v>55369071</v>
      </c>
      <c r="I16" s="12"/>
      <c r="J16" s="12">
        <v>49402524</v>
      </c>
      <c r="K16" s="12"/>
      <c r="L16" s="12"/>
      <c r="M16" s="12"/>
      <c r="N16" s="91"/>
    </row>
    <row r="17" spans="1:34" ht="24" customHeight="1">
      <c r="A17" s="90" t="s">
        <v>80</v>
      </c>
      <c r="B17" s="90"/>
      <c r="D17" s="12">
        <v>23034282</v>
      </c>
      <c r="E17" s="12"/>
      <c r="F17" s="12">
        <v>23523316</v>
      </c>
      <c r="G17" s="12"/>
      <c r="H17" s="12">
        <v>23034282</v>
      </c>
      <c r="I17" s="12"/>
      <c r="J17" s="12">
        <v>23523316</v>
      </c>
      <c r="K17" s="12"/>
      <c r="L17" s="12"/>
      <c r="M17" s="12"/>
      <c r="N17" s="12"/>
      <c r="O17" s="92"/>
      <c r="Q17" s="93"/>
      <c r="R17" s="91"/>
      <c r="S17" s="91"/>
      <c r="T17" s="91"/>
      <c r="U17" s="92"/>
      <c r="W17" s="91"/>
      <c r="X17" s="91"/>
      <c r="Y17" s="91"/>
      <c r="AB17" s="92"/>
      <c r="AC17" s="92"/>
      <c r="AD17" s="92"/>
      <c r="AF17" s="91"/>
      <c r="AG17" s="91"/>
      <c r="AH17" s="91"/>
    </row>
    <row r="18" spans="1:34" ht="24" customHeight="1">
      <c r="A18" s="94" t="s">
        <v>81</v>
      </c>
      <c r="B18" s="94"/>
      <c r="D18" s="6">
        <f>SUM(D13:D17)</f>
        <v>229969555</v>
      </c>
      <c r="E18" s="5"/>
      <c r="F18" s="6">
        <f>SUM(F13:F17)</f>
        <v>214802907</v>
      </c>
      <c r="G18" s="12"/>
      <c r="H18" s="6">
        <f>SUM(H13:H17)</f>
        <v>229969555</v>
      </c>
      <c r="I18" s="12"/>
      <c r="J18" s="6">
        <f>SUM(J13:J17)</f>
        <v>214802907</v>
      </c>
      <c r="K18" s="12"/>
      <c r="L18" s="12"/>
      <c r="M18" s="12"/>
      <c r="N18" s="12"/>
      <c r="O18" s="92"/>
      <c r="R18" s="91"/>
      <c r="S18" s="91"/>
      <c r="T18" s="91"/>
      <c r="U18" s="92"/>
      <c r="W18" s="91"/>
      <c r="X18" s="91"/>
      <c r="Y18" s="91"/>
      <c r="AB18" s="92"/>
      <c r="AD18" s="92"/>
      <c r="AF18" s="91"/>
      <c r="AG18" s="91"/>
      <c r="AH18" s="91"/>
    </row>
    <row r="19" spans="1:34" ht="24" customHeight="1">
      <c r="L19" s="12"/>
      <c r="M19" s="12"/>
      <c r="N19" s="12"/>
      <c r="O19" s="92"/>
      <c r="R19" s="91"/>
      <c r="S19" s="91"/>
      <c r="T19" s="91"/>
      <c r="U19" s="92"/>
      <c r="W19" s="91"/>
      <c r="X19" s="91"/>
      <c r="Y19" s="91"/>
      <c r="AB19" s="92"/>
      <c r="AC19" s="92"/>
      <c r="AD19" s="92"/>
      <c r="AF19" s="91"/>
      <c r="AG19" s="91"/>
      <c r="AH19" s="91"/>
    </row>
    <row r="20" spans="1:34" ht="24" customHeight="1">
      <c r="A20" s="88" t="s">
        <v>82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92"/>
      <c r="R20" s="91"/>
      <c r="S20" s="91"/>
      <c r="T20" s="91"/>
      <c r="U20" s="92"/>
      <c r="W20" s="91"/>
      <c r="X20" s="91"/>
      <c r="Y20" s="91"/>
      <c r="AB20" s="92"/>
      <c r="AC20" s="92"/>
      <c r="AD20" s="92"/>
      <c r="AF20" s="91"/>
      <c r="AG20" s="91"/>
      <c r="AH20" s="91"/>
    </row>
    <row r="21" spans="1:34" ht="24" customHeight="1">
      <c r="A21" s="90" t="s">
        <v>83</v>
      </c>
      <c r="B21" s="90"/>
      <c r="C21" s="91"/>
      <c r="D21" s="12">
        <v>9436629</v>
      </c>
      <c r="E21" s="12"/>
      <c r="F21" s="12">
        <v>9280691</v>
      </c>
      <c r="G21" s="12"/>
      <c r="H21" s="12">
        <v>9436629</v>
      </c>
      <c r="I21" s="12"/>
      <c r="J21" s="12">
        <v>9280691</v>
      </c>
      <c r="K21" s="12"/>
      <c r="L21" s="12"/>
      <c r="M21" s="12"/>
      <c r="N21" s="91"/>
      <c r="R21" s="91"/>
      <c r="S21" s="91"/>
      <c r="T21" s="91"/>
    </row>
    <row r="22" spans="1:34" ht="24" customHeight="1">
      <c r="A22" s="90" t="s">
        <v>84</v>
      </c>
      <c r="B22" s="90"/>
      <c r="D22" s="12">
        <v>59202515</v>
      </c>
      <c r="E22" s="12"/>
      <c r="F22" s="12">
        <v>58465318</v>
      </c>
      <c r="G22" s="12"/>
      <c r="H22" s="12">
        <v>59202515</v>
      </c>
      <c r="I22" s="12"/>
      <c r="J22" s="12">
        <v>58465318</v>
      </c>
      <c r="K22" s="12"/>
      <c r="L22" s="12"/>
      <c r="M22" s="12"/>
      <c r="N22" s="91"/>
      <c r="O22" s="92"/>
      <c r="R22" s="91"/>
      <c r="S22" s="91"/>
      <c r="T22" s="91"/>
      <c r="U22" s="92"/>
      <c r="W22" s="12"/>
      <c r="X22" s="12"/>
      <c r="Y22" s="12"/>
      <c r="AB22" s="92"/>
      <c r="AC22" s="92"/>
      <c r="AD22" s="92"/>
      <c r="AF22" s="91"/>
      <c r="AG22" s="91"/>
      <c r="AH22" s="91"/>
    </row>
    <row r="23" spans="1:34" ht="24" customHeight="1">
      <c r="A23" s="90" t="s">
        <v>85</v>
      </c>
      <c r="B23" s="85">
        <v>4</v>
      </c>
      <c r="D23" s="12">
        <v>17316836</v>
      </c>
      <c r="E23" s="12"/>
      <c r="F23" s="12">
        <v>24843915</v>
      </c>
      <c r="G23" s="12"/>
      <c r="H23" s="12">
        <v>17316836</v>
      </c>
      <c r="I23" s="12"/>
      <c r="J23" s="12">
        <v>24843915</v>
      </c>
      <c r="K23" s="12"/>
      <c r="L23" s="12"/>
      <c r="M23" s="12"/>
      <c r="N23" s="91"/>
      <c r="O23" s="92"/>
      <c r="R23" s="91"/>
      <c r="S23" s="91"/>
      <c r="T23" s="91"/>
      <c r="U23" s="92"/>
      <c r="W23" s="12"/>
      <c r="X23" s="12"/>
      <c r="Y23" s="12"/>
      <c r="AB23" s="92"/>
      <c r="AD23" s="92"/>
      <c r="AF23" s="91"/>
      <c r="AG23" s="91"/>
      <c r="AH23" s="91"/>
    </row>
    <row r="24" spans="1:34" ht="24" customHeight="1">
      <c r="A24" s="94" t="s">
        <v>86</v>
      </c>
      <c r="B24" s="94"/>
      <c r="D24" s="6">
        <f>SUM(D21:D23)</f>
        <v>85955980</v>
      </c>
      <c r="E24" s="5"/>
      <c r="F24" s="6">
        <f>SUM(F21:F23)</f>
        <v>92589924</v>
      </c>
      <c r="G24" s="12"/>
      <c r="H24" s="6">
        <f>SUM(H21:H23)</f>
        <v>85955980</v>
      </c>
      <c r="I24" s="12"/>
      <c r="J24" s="6">
        <f>SUM(J21:J23)</f>
        <v>92589924</v>
      </c>
      <c r="K24" s="12"/>
      <c r="L24" s="12"/>
      <c r="M24" s="12"/>
      <c r="N24" s="92"/>
      <c r="O24" s="92"/>
      <c r="R24" s="91"/>
      <c r="S24" s="91"/>
      <c r="T24" s="91"/>
      <c r="U24" s="92"/>
      <c r="W24" s="12"/>
      <c r="X24" s="12"/>
      <c r="Y24" s="12"/>
      <c r="AB24" s="92"/>
      <c r="AC24" s="92"/>
      <c r="AD24" s="92"/>
      <c r="AF24" s="91"/>
      <c r="AG24" s="91"/>
      <c r="AH24" s="91"/>
    </row>
    <row r="25" spans="1:34" ht="24" customHeight="1">
      <c r="A25" s="95" t="s">
        <v>87</v>
      </c>
      <c r="B25" s="94"/>
      <c r="D25" s="6">
        <f>D18-D24</f>
        <v>144013575</v>
      </c>
      <c r="E25" s="5"/>
      <c r="F25" s="6">
        <f>F18-F24</f>
        <v>122212983</v>
      </c>
      <c r="G25" s="12"/>
      <c r="H25" s="6">
        <f>H18-H24</f>
        <v>144013575</v>
      </c>
      <c r="I25" s="12"/>
      <c r="J25" s="6">
        <f>J18-J24</f>
        <v>122212983</v>
      </c>
      <c r="K25" s="12"/>
      <c r="L25" s="12"/>
      <c r="M25" s="92"/>
      <c r="N25" s="92"/>
      <c r="O25" s="92"/>
      <c r="R25" s="91"/>
      <c r="S25" s="91"/>
      <c r="T25" s="91"/>
      <c r="U25" s="92"/>
      <c r="W25" s="12"/>
      <c r="X25" s="12"/>
      <c r="Y25" s="12"/>
      <c r="AB25" s="92"/>
      <c r="AD25" s="92"/>
      <c r="AF25" s="91"/>
      <c r="AG25" s="91"/>
      <c r="AH25" s="91"/>
    </row>
    <row r="26" spans="1:34" s="96" customFormat="1" ht="24" customHeight="1">
      <c r="C26" s="97"/>
      <c r="D26" s="89"/>
      <c r="E26" s="89"/>
      <c r="F26" s="89"/>
      <c r="G26" s="89"/>
      <c r="H26" s="89"/>
      <c r="I26" s="89"/>
      <c r="J26" s="89"/>
      <c r="L26" s="12"/>
      <c r="M26" s="92"/>
      <c r="N26" s="92"/>
      <c r="O26" s="92"/>
      <c r="R26" s="91"/>
      <c r="S26" s="91"/>
      <c r="T26" s="91"/>
      <c r="U26" s="98"/>
      <c r="W26" s="12"/>
      <c r="X26" s="12"/>
      <c r="Y26" s="12"/>
      <c r="AB26" s="98"/>
      <c r="AC26" s="98"/>
      <c r="AD26" s="98"/>
      <c r="AF26" s="91"/>
      <c r="AG26" s="91"/>
      <c r="AH26" s="91"/>
    </row>
    <row r="27" spans="1:34" ht="24" customHeight="1">
      <c r="A27" s="99" t="s">
        <v>88</v>
      </c>
      <c r="B27" s="94"/>
      <c r="D27" s="12">
        <v>29546881</v>
      </c>
      <c r="E27" s="12"/>
      <c r="F27" s="12">
        <v>27110607</v>
      </c>
      <c r="G27" s="12"/>
      <c r="H27" s="12">
        <v>29546881</v>
      </c>
      <c r="I27" s="12"/>
      <c r="J27" s="12">
        <v>27110607</v>
      </c>
      <c r="K27" s="12"/>
      <c r="L27" s="12"/>
      <c r="M27" s="12"/>
      <c r="N27" s="92"/>
      <c r="O27" s="92"/>
      <c r="R27" s="91"/>
      <c r="S27" s="91"/>
      <c r="T27" s="91"/>
      <c r="U27" s="92"/>
      <c r="W27" s="12"/>
      <c r="X27" s="12"/>
      <c r="Y27" s="12"/>
      <c r="AB27" s="92"/>
      <c r="AC27" s="92"/>
      <c r="AD27" s="92"/>
      <c r="AF27" s="91"/>
      <c r="AG27" s="91"/>
      <c r="AH27" s="91"/>
    </row>
    <row r="28" spans="1:34" ht="24" customHeight="1">
      <c r="A28" s="99" t="s">
        <v>89</v>
      </c>
      <c r="B28" s="94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92"/>
      <c r="O28" s="92"/>
      <c r="R28" s="91"/>
      <c r="S28" s="91"/>
      <c r="T28" s="91"/>
      <c r="U28" s="92"/>
      <c r="W28" s="12"/>
      <c r="X28" s="12"/>
      <c r="Y28" s="12"/>
      <c r="AB28" s="92"/>
      <c r="AC28" s="92"/>
      <c r="AD28" s="92"/>
      <c r="AF28" s="91"/>
      <c r="AG28" s="91"/>
      <c r="AH28" s="91"/>
    </row>
    <row r="29" spans="1:34" ht="24" customHeight="1">
      <c r="A29" s="131" t="s">
        <v>168</v>
      </c>
      <c r="B29" s="90"/>
      <c r="D29" s="34">
        <v>85038490</v>
      </c>
      <c r="E29" s="34"/>
      <c r="F29" s="34">
        <v>16908130</v>
      </c>
      <c r="G29" s="5"/>
      <c r="H29" s="12">
        <v>85038490</v>
      </c>
      <c r="I29" s="5"/>
      <c r="J29" s="34">
        <v>16908130</v>
      </c>
      <c r="K29" s="12"/>
      <c r="L29" s="12"/>
      <c r="M29" s="12"/>
      <c r="N29" s="12"/>
      <c r="O29" s="12"/>
    </row>
    <row r="30" spans="1:34" ht="24" customHeight="1">
      <c r="A30" s="99" t="s">
        <v>90</v>
      </c>
      <c r="B30" s="90"/>
      <c r="D30" s="34"/>
      <c r="E30" s="34"/>
      <c r="F30" s="34"/>
      <c r="G30" s="5"/>
      <c r="H30" s="34"/>
      <c r="I30" s="5"/>
      <c r="J30" s="34"/>
      <c r="K30" s="12"/>
      <c r="L30" s="12"/>
      <c r="M30" s="12"/>
      <c r="N30" s="12"/>
      <c r="O30" s="12"/>
    </row>
    <row r="31" spans="1:34" ht="24" customHeight="1">
      <c r="A31" s="99" t="s">
        <v>91</v>
      </c>
      <c r="B31" s="85">
        <v>11.2</v>
      </c>
      <c r="D31" s="41">
        <v>596546</v>
      </c>
      <c r="E31" s="34"/>
      <c r="F31" s="101">
        <v>0</v>
      </c>
      <c r="G31" s="5"/>
      <c r="H31" s="41">
        <v>0</v>
      </c>
      <c r="I31" s="5"/>
      <c r="J31" s="101">
        <v>0</v>
      </c>
      <c r="K31" s="12"/>
      <c r="L31" s="12"/>
      <c r="M31" s="12"/>
      <c r="N31" s="12"/>
      <c r="O31" s="12"/>
    </row>
    <row r="32" spans="1:34" ht="24" customHeight="1">
      <c r="A32" s="102" t="s">
        <v>92</v>
      </c>
      <c r="B32" s="94"/>
      <c r="D32" s="5">
        <f>D25-D27-D29-D31</f>
        <v>28831658</v>
      </c>
      <c r="E32" s="5"/>
      <c r="F32" s="5">
        <f>F25-F27-F29-F31</f>
        <v>78194246</v>
      </c>
      <c r="G32" s="12"/>
      <c r="H32" s="5">
        <f>H25-H27-H29-H31</f>
        <v>29428204</v>
      </c>
      <c r="I32" s="12"/>
      <c r="J32" s="5">
        <f>J25-J27-J29-J31</f>
        <v>78194246</v>
      </c>
      <c r="K32" s="12"/>
      <c r="L32" s="12"/>
      <c r="M32" s="12"/>
      <c r="N32" s="12"/>
      <c r="O32" s="12"/>
    </row>
    <row r="33" spans="1:15" ht="24" customHeight="1">
      <c r="A33" s="100" t="s">
        <v>93</v>
      </c>
      <c r="D33" s="12">
        <v>6011668</v>
      </c>
      <c r="E33" s="12"/>
      <c r="F33" s="12">
        <v>15629600</v>
      </c>
      <c r="G33" s="12"/>
      <c r="H33" s="12">
        <v>6011668</v>
      </c>
      <c r="I33" s="12"/>
      <c r="J33" s="12">
        <v>15629600</v>
      </c>
      <c r="K33" s="12"/>
      <c r="L33" s="12"/>
      <c r="M33" s="54"/>
      <c r="N33" s="12"/>
      <c r="O33" s="12"/>
    </row>
    <row r="34" spans="1:15" ht="24" customHeight="1">
      <c r="A34" s="104" t="s">
        <v>94</v>
      </c>
      <c r="B34" s="85"/>
      <c r="C34" s="87"/>
      <c r="D34" s="6">
        <f>D32-D33</f>
        <v>22819990</v>
      </c>
      <c r="E34" s="5"/>
      <c r="F34" s="6">
        <f>F32-F33</f>
        <v>62564646</v>
      </c>
      <c r="G34" s="5"/>
      <c r="H34" s="6">
        <f>H32-H33</f>
        <v>23416536</v>
      </c>
      <c r="I34" s="5"/>
      <c r="J34" s="6">
        <f>J32-J33</f>
        <v>62564646</v>
      </c>
      <c r="K34" s="12"/>
      <c r="L34" s="54"/>
      <c r="M34" s="12"/>
      <c r="N34" s="12"/>
      <c r="O34" s="12"/>
    </row>
    <row r="35" spans="1:15" s="66" customFormat="1" ht="24" customHeight="1">
      <c r="A35" s="67" t="s">
        <v>95</v>
      </c>
      <c r="B35" s="130"/>
      <c r="C35" s="68"/>
      <c r="D35" s="101">
        <v>0</v>
      </c>
      <c r="E35" s="40"/>
      <c r="F35" s="101">
        <v>0</v>
      </c>
      <c r="G35" s="4"/>
      <c r="H35" s="101">
        <v>0</v>
      </c>
      <c r="I35" s="4"/>
      <c r="J35" s="101">
        <v>0</v>
      </c>
    </row>
    <row r="36" spans="1:15" s="66" customFormat="1" ht="24" customHeight="1" thickBot="1">
      <c r="A36" s="67" t="s">
        <v>96</v>
      </c>
      <c r="D36" s="7">
        <f>SUM(D34:D35)</f>
        <v>22819990</v>
      </c>
      <c r="E36" s="5"/>
      <c r="F36" s="7">
        <f>SUM(F34:F35)</f>
        <v>62564646</v>
      </c>
      <c r="G36" s="5"/>
      <c r="H36" s="7">
        <f>SUM(H34:H35)</f>
        <v>23416536</v>
      </c>
      <c r="I36" s="5"/>
      <c r="J36" s="7">
        <f>SUM(J34:J35)</f>
        <v>62564646</v>
      </c>
    </row>
    <row r="37" spans="1:15" ht="24" customHeight="1" thickTop="1">
      <c r="A37" s="104"/>
      <c r="B37" s="85"/>
      <c r="C37" s="87"/>
      <c r="D37" s="5"/>
      <c r="E37" s="5"/>
      <c r="F37" s="5"/>
      <c r="G37" s="5"/>
      <c r="H37" s="5"/>
      <c r="I37" s="5"/>
      <c r="J37" s="5"/>
      <c r="K37" s="12"/>
      <c r="L37" s="54"/>
      <c r="M37" s="12"/>
      <c r="N37" s="12"/>
      <c r="O37" s="12"/>
    </row>
    <row r="38" spans="1:15" s="66" customFormat="1" ht="24" customHeight="1">
      <c r="A38" s="67" t="s">
        <v>97</v>
      </c>
      <c r="C38" s="67" t="s">
        <v>98</v>
      </c>
      <c r="D38" s="76">
        <f>D36/D41</f>
        <v>4.6241116830856979E-2</v>
      </c>
      <c r="E38" s="76"/>
      <c r="F38" s="76">
        <f>F36/F41</f>
        <v>0.12677740459865272</v>
      </c>
      <c r="G38" s="76"/>
      <c r="H38" s="76">
        <f>H36/H41</f>
        <v>4.744992337638923E-2</v>
      </c>
      <c r="I38" s="76"/>
      <c r="J38" s="76">
        <f>J36/J41</f>
        <v>0.12677740459865272</v>
      </c>
    </row>
    <row r="39" spans="1:15" s="66" customFormat="1" ht="24" customHeight="1"/>
    <row r="40" spans="1:15" s="66" customFormat="1" ht="24" customHeight="1">
      <c r="A40" s="67" t="s">
        <v>99</v>
      </c>
      <c r="B40" s="68"/>
      <c r="C40" s="67"/>
      <c r="D40" s="72"/>
      <c r="E40" s="72"/>
      <c r="F40" s="72"/>
      <c r="G40" s="72"/>
      <c r="H40" s="72"/>
      <c r="I40" s="72"/>
      <c r="J40" s="72"/>
    </row>
    <row r="41" spans="1:15" s="66" customFormat="1" ht="24" customHeight="1">
      <c r="A41" s="105" t="s">
        <v>100</v>
      </c>
      <c r="B41" s="85"/>
      <c r="C41" s="67" t="s">
        <v>101</v>
      </c>
      <c r="D41" s="72">
        <v>493499975</v>
      </c>
      <c r="E41" s="72"/>
      <c r="F41" s="72">
        <v>493499975</v>
      </c>
      <c r="G41" s="72"/>
      <c r="H41" s="72">
        <v>493499975</v>
      </c>
      <c r="I41" s="72"/>
      <c r="J41" s="72">
        <v>493499975</v>
      </c>
    </row>
    <row r="42" spans="1:15" s="66" customFormat="1" ht="24" customHeight="1">
      <c r="A42" s="105"/>
      <c r="B42" s="85"/>
      <c r="C42" s="67"/>
      <c r="D42" s="72"/>
      <c r="E42" s="72"/>
      <c r="F42" s="72"/>
      <c r="G42" s="72"/>
      <c r="H42" s="72"/>
      <c r="I42" s="72"/>
      <c r="J42" s="72"/>
    </row>
    <row r="44" spans="1:15" ht="24" customHeight="1">
      <c r="A44" s="104"/>
      <c r="B44" s="87"/>
      <c r="C44" s="104"/>
      <c r="D44" s="89"/>
      <c r="E44" s="89"/>
      <c r="F44" s="89"/>
      <c r="G44" s="89"/>
      <c r="H44" s="89"/>
      <c r="I44" s="89"/>
      <c r="J44" s="89"/>
    </row>
    <row r="45" spans="1:15" ht="24" customHeight="1">
      <c r="A45" s="106"/>
      <c r="B45" s="85"/>
      <c r="C45" s="104"/>
      <c r="D45" s="89"/>
      <c r="E45" s="89"/>
      <c r="F45" s="89"/>
      <c r="G45" s="89"/>
      <c r="H45" s="89"/>
      <c r="I45" s="89"/>
      <c r="J45" s="89"/>
    </row>
    <row r="46" spans="1:15" ht="24" customHeight="1">
      <c r="A46" s="84" t="s">
        <v>39</v>
      </c>
      <c r="B46" s="85"/>
      <c r="C46" s="104"/>
      <c r="D46" s="89"/>
      <c r="E46" s="89"/>
      <c r="F46" s="89"/>
      <c r="G46" s="89"/>
      <c r="H46" s="89"/>
      <c r="I46" s="89"/>
      <c r="J46" s="89"/>
    </row>
    <row r="47" spans="1:15" ht="24" customHeight="1">
      <c r="A47" s="106"/>
      <c r="B47" s="85"/>
      <c r="C47" s="104"/>
      <c r="D47" s="89"/>
      <c r="E47" s="89"/>
      <c r="F47" s="89"/>
      <c r="G47" s="89"/>
      <c r="H47" s="89"/>
      <c r="I47" s="89"/>
      <c r="J47" s="89"/>
    </row>
    <row r="48" spans="1:15" ht="24" customHeight="1">
      <c r="A48" s="106"/>
      <c r="B48" s="85"/>
      <c r="C48" s="104"/>
      <c r="D48" s="89"/>
      <c r="E48" s="89"/>
      <c r="F48" s="89"/>
      <c r="G48" s="89"/>
      <c r="H48" s="89"/>
      <c r="I48" s="89"/>
      <c r="J48" s="89"/>
    </row>
    <row r="49" spans="1:10" ht="24" customHeight="1">
      <c r="A49" s="106"/>
      <c r="B49" s="85"/>
      <c r="C49" s="104"/>
      <c r="D49" s="89"/>
      <c r="E49" s="89"/>
      <c r="F49" s="89"/>
      <c r="G49" s="89"/>
      <c r="H49" s="89"/>
      <c r="I49" s="89"/>
      <c r="J49" s="89"/>
    </row>
    <row r="50" spans="1:10" ht="24" customHeight="1">
      <c r="A50" s="106"/>
      <c r="B50" s="85"/>
      <c r="C50" s="104"/>
      <c r="D50" s="89"/>
      <c r="E50" s="89"/>
      <c r="F50" s="89"/>
      <c r="G50" s="89"/>
      <c r="H50" s="89"/>
      <c r="I50" s="89"/>
      <c r="J50" s="89"/>
    </row>
    <row r="51" spans="1:10" ht="24" customHeight="1">
      <c r="B51" s="85"/>
      <c r="C51" s="104"/>
      <c r="D51" s="89"/>
      <c r="E51" s="89"/>
      <c r="F51" s="89"/>
      <c r="G51" s="89"/>
      <c r="H51" s="89"/>
      <c r="I51" s="89"/>
      <c r="J51" s="89"/>
    </row>
    <row r="52" spans="1:10" ht="24" customHeight="1">
      <c r="A52" s="106"/>
      <c r="B52" s="85"/>
      <c r="C52" s="104"/>
      <c r="D52" s="89"/>
      <c r="E52" s="89"/>
      <c r="F52" s="89"/>
      <c r="G52" s="89"/>
      <c r="H52" s="89"/>
      <c r="I52" s="89"/>
      <c r="J52" s="89"/>
    </row>
    <row r="53" spans="1:10" ht="24" customHeight="1">
      <c r="A53" s="106"/>
      <c r="B53" s="85"/>
      <c r="C53" s="104"/>
      <c r="D53" s="89"/>
      <c r="E53" s="89"/>
      <c r="F53" s="89"/>
      <c r="G53" s="89"/>
      <c r="H53" s="89"/>
      <c r="I53" s="89"/>
      <c r="J53" s="89"/>
    </row>
    <row r="54" spans="1:10" ht="24" customHeight="1">
      <c r="A54" s="106"/>
      <c r="B54" s="85"/>
      <c r="C54" s="104"/>
      <c r="D54" s="89"/>
      <c r="E54" s="89"/>
      <c r="F54" s="89"/>
      <c r="G54" s="89"/>
      <c r="H54" s="89"/>
      <c r="I54" s="89"/>
      <c r="J54" s="89"/>
    </row>
    <row r="55" spans="1:10" ht="24" customHeight="1">
      <c r="A55" s="106"/>
      <c r="B55" s="85"/>
      <c r="C55" s="104"/>
      <c r="D55" s="89"/>
      <c r="E55" s="89"/>
      <c r="F55" s="89"/>
      <c r="G55" s="89"/>
      <c r="H55" s="89"/>
      <c r="I55" s="89"/>
      <c r="J55" s="89"/>
    </row>
    <row r="56" spans="1:10" ht="24" customHeight="1">
      <c r="A56" s="106"/>
      <c r="B56" s="85"/>
      <c r="C56" s="104"/>
      <c r="D56" s="89"/>
      <c r="E56" s="89"/>
      <c r="F56" s="89"/>
      <c r="G56" s="89"/>
      <c r="H56" s="89"/>
      <c r="I56" s="89"/>
      <c r="J56" s="89"/>
    </row>
    <row r="57" spans="1:10" ht="24" customHeight="1">
      <c r="A57" s="106"/>
      <c r="B57" s="85"/>
      <c r="C57" s="104"/>
      <c r="D57" s="89"/>
      <c r="E57" s="89"/>
      <c r="F57" s="89"/>
      <c r="G57" s="89"/>
      <c r="H57" s="89"/>
      <c r="I57" s="89"/>
      <c r="J57" s="89"/>
    </row>
    <row r="58" spans="1:10" ht="24" customHeight="1">
      <c r="A58" s="106"/>
      <c r="B58" s="85"/>
      <c r="C58" s="104"/>
      <c r="D58" s="89"/>
      <c r="E58" s="89"/>
      <c r="F58" s="89"/>
      <c r="G58" s="89"/>
      <c r="H58" s="89"/>
      <c r="I58" s="89"/>
      <c r="J58" s="89"/>
    </row>
  </sheetData>
  <mergeCells count="12">
    <mergeCell ref="H7:J7"/>
    <mergeCell ref="H8:J8"/>
    <mergeCell ref="H10:J10"/>
    <mergeCell ref="A1:J1"/>
    <mergeCell ref="A2:J2"/>
    <mergeCell ref="A3:J3"/>
    <mergeCell ref="A4:J4"/>
    <mergeCell ref="A5:J5"/>
    <mergeCell ref="D7:F7"/>
    <mergeCell ref="D8:F8"/>
    <mergeCell ref="D9:F9"/>
    <mergeCell ref="D10:F10"/>
  </mergeCells>
  <pageMargins left="0.8" right="0.3" top="1" bottom="0.5" header="0.6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5"/>
  <sheetViews>
    <sheetView view="pageBreakPreview" zoomScale="80" zoomScaleNormal="100" zoomScaleSheetLayoutView="80" workbookViewId="0">
      <selection activeCell="A8" sqref="A8"/>
    </sheetView>
  </sheetViews>
  <sheetFormatPr defaultColWidth="9.09765625" defaultRowHeight="24" customHeight="1"/>
  <cols>
    <col min="1" max="1" width="51.3984375" style="19" customWidth="1"/>
    <col min="2" max="2" width="8.5" style="19" customWidth="1"/>
    <col min="3" max="3" width="1.69921875" style="19" customWidth="1"/>
    <col min="4" max="4" width="14.19921875" style="19" customWidth="1"/>
    <col min="5" max="5" width="1.09765625" style="19" customWidth="1"/>
    <col min="6" max="6" width="14.19921875" style="19" customWidth="1"/>
    <col min="7" max="7" width="1.09765625" style="19" customWidth="1"/>
    <col min="8" max="8" width="14.19921875" style="19" customWidth="1"/>
    <col min="9" max="9" width="1.09765625" style="19" customWidth="1"/>
    <col min="10" max="10" width="14.19921875" style="19" customWidth="1"/>
    <col min="11" max="11" width="1.09765625" style="19" customWidth="1"/>
    <col min="12" max="12" width="14.19921875" style="19" customWidth="1"/>
    <col min="13" max="13" width="1" style="19" customWidth="1"/>
    <col min="14" max="14" width="9.09765625" style="19"/>
    <col min="15" max="15" width="9.09765625" style="19" bestFit="1" customWidth="1"/>
    <col min="16" max="16384" width="9.09765625" style="19"/>
  </cols>
  <sheetData>
    <row r="1" spans="1:12" s="17" customFormat="1" ht="24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s="17" customFormat="1" ht="24" customHeight="1">
      <c r="A2" s="143" t="s">
        <v>104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s="17" customFormat="1" ht="24" customHeight="1">
      <c r="A3" s="143" t="s">
        <v>105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s="17" customFormat="1" ht="24" customHeight="1">
      <c r="A4" s="144" t="s">
        <v>73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24" customHeight="1">
      <c r="A5" s="145" t="s">
        <v>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ht="9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2" ht="24" customHeight="1">
      <c r="D7" s="142" t="s">
        <v>106</v>
      </c>
      <c r="E7" s="142"/>
      <c r="F7" s="142"/>
      <c r="G7" s="142"/>
      <c r="H7" s="142"/>
      <c r="I7" s="142"/>
      <c r="J7" s="142"/>
      <c r="K7" s="142"/>
      <c r="L7" s="142"/>
    </row>
    <row r="8" spans="1:12" s="25" customFormat="1" ht="24" customHeight="1">
      <c r="A8" s="24"/>
      <c r="B8" s="36" t="s">
        <v>10</v>
      </c>
      <c r="D8" s="36"/>
      <c r="F8" s="36"/>
      <c r="G8" s="26"/>
      <c r="H8" s="138" t="s">
        <v>107</v>
      </c>
      <c r="I8" s="138"/>
      <c r="J8" s="138"/>
      <c r="L8" s="36"/>
    </row>
    <row r="9" spans="1:12" s="25" customFormat="1" ht="24" customHeight="1">
      <c r="A9" s="24"/>
      <c r="B9" s="24"/>
      <c r="D9" s="36" t="s">
        <v>108</v>
      </c>
      <c r="F9" s="36" t="s">
        <v>109</v>
      </c>
      <c r="G9" s="53"/>
      <c r="H9" s="36" t="s">
        <v>110</v>
      </c>
      <c r="I9" s="53"/>
      <c r="J9" s="36"/>
      <c r="L9" s="36" t="s">
        <v>111</v>
      </c>
    </row>
    <row r="10" spans="1:12" s="25" customFormat="1" ht="24" customHeight="1">
      <c r="A10" s="24"/>
      <c r="B10" s="24"/>
      <c r="D10" s="59" t="s">
        <v>112</v>
      </c>
      <c r="F10" s="58" t="s">
        <v>113</v>
      </c>
      <c r="G10" s="53"/>
      <c r="H10" s="58" t="s">
        <v>114</v>
      </c>
      <c r="I10" s="53"/>
      <c r="J10" s="58" t="s">
        <v>68</v>
      </c>
      <c r="L10" s="58" t="s">
        <v>115</v>
      </c>
    </row>
    <row r="11" spans="1:12" s="25" customFormat="1" ht="24" customHeight="1">
      <c r="A11" s="27"/>
      <c r="B11" s="27"/>
      <c r="D11" s="36"/>
      <c r="F11" s="36"/>
      <c r="G11" s="139"/>
      <c r="H11" s="139"/>
      <c r="I11" s="139"/>
      <c r="J11" s="36"/>
      <c r="K11" s="139"/>
      <c r="L11" s="139"/>
    </row>
    <row r="12" spans="1:12" s="25" customFormat="1" ht="24" customHeight="1">
      <c r="A12" s="28" t="s">
        <v>116</v>
      </c>
      <c r="B12" s="18"/>
      <c r="C12" s="29"/>
      <c r="D12" s="30">
        <v>493499975</v>
      </c>
      <c r="E12" s="30"/>
      <c r="F12" s="30">
        <v>31746399</v>
      </c>
      <c r="G12" s="30"/>
      <c r="H12" s="30">
        <v>49350000</v>
      </c>
      <c r="I12" s="30"/>
      <c r="J12" s="30">
        <v>1197145618</v>
      </c>
      <c r="K12" s="30"/>
      <c r="L12" s="30">
        <f>SUM(D12:J12)</f>
        <v>1771741992</v>
      </c>
    </row>
    <row r="13" spans="1:12" s="25" customFormat="1" ht="24" customHeight="1">
      <c r="A13" s="28" t="s">
        <v>117</v>
      </c>
      <c r="B13" s="18"/>
      <c r="C13" s="29"/>
      <c r="D13" s="30"/>
      <c r="E13" s="30"/>
      <c r="F13" s="30"/>
      <c r="G13" s="30"/>
      <c r="H13" s="30"/>
      <c r="I13" s="30"/>
      <c r="J13" s="30"/>
      <c r="K13" s="30"/>
      <c r="L13" s="30"/>
    </row>
    <row r="14" spans="1:12" s="25" customFormat="1" ht="24" customHeight="1">
      <c r="A14" s="31" t="s">
        <v>118</v>
      </c>
      <c r="B14" s="18">
        <v>14.2</v>
      </c>
      <c r="C14" s="29"/>
      <c r="D14" s="32">
        <v>0</v>
      </c>
      <c r="E14" s="30"/>
      <c r="F14" s="32">
        <v>0</v>
      </c>
      <c r="G14" s="30"/>
      <c r="H14" s="32">
        <v>0</v>
      </c>
      <c r="I14" s="30"/>
      <c r="J14" s="30">
        <v>-82907996</v>
      </c>
      <c r="K14" s="30"/>
      <c r="L14" s="30">
        <f>SUM(D14:J14)</f>
        <v>-82907996</v>
      </c>
    </row>
    <row r="15" spans="1:12" s="25" customFormat="1" ht="24" customHeight="1">
      <c r="A15" s="31" t="s">
        <v>119</v>
      </c>
      <c r="B15" s="18"/>
      <c r="C15" s="29"/>
      <c r="D15" s="37">
        <v>0</v>
      </c>
      <c r="E15" s="30"/>
      <c r="F15" s="37">
        <v>0</v>
      </c>
      <c r="G15" s="30"/>
      <c r="H15" s="37">
        <v>0</v>
      </c>
      <c r="I15" s="38"/>
      <c r="J15" s="30">
        <v>62564646</v>
      </c>
      <c r="K15" s="30"/>
      <c r="L15" s="30">
        <f>SUM(D15:J15)</f>
        <v>62564646</v>
      </c>
    </row>
    <row r="16" spans="1:12" s="25" customFormat="1" ht="24" customHeight="1">
      <c r="A16" s="28" t="s">
        <v>120</v>
      </c>
      <c r="B16" s="18"/>
      <c r="C16" s="29"/>
      <c r="D16" s="56">
        <f>SUM(D14:D15)</f>
        <v>0</v>
      </c>
      <c r="E16" s="30"/>
      <c r="F16" s="56">
        <f>SUM(F14:F15)</f>
        <v>0</v>
      </c>
      <c r="G16" s="30"/>
      <c r="H16" s="56">
        <f>SUM(H14:H15)</f>
        <v>0</v>
      </c>
      <c r="I16" s="38"/>
      <c r="J16" s="57">
        <f>SUM(J14:J15)</f>
        <v>-20343350</v>
      </c>
      <c r="K16" s="30"/>
      <c r="L16" s="57">
        <f>SUM(L14:L15)</f>
        <v>-20343350</v>
      </c>
    </row>
    <row r="17" spans="1:12" s="25" customFormat="1" ht="24" customHeight="1" thickBot="1">
      <c r="A17" s="28" t="s">
        <v>121</v>
      </c>
      <c r="B17" s="29"/>
      <c r="C17" s="29"/>
      <c r="D17" s="39">
        <f>D12+D16</f>
        <v>493499975</v>
      </c>
      <c r="E17" s="30"/>
      <c r="F17" s="39">
        <f>F12+F16</f>
        <v>31746399</v>
      </c>
      <c r="G17" s="30"/>
      <c r="H17" s="39">
        <f>H12+H16</f>
        <v>49350000</v>
      </c>
      <c r="I17" s="30"/>
      <c r="J17" s="39">
        <f>J12+J16</f>
        <v>1176802268</v>
      </c>
      <c r="K17" s="30"/>
      <c r="L17" s="39">
        <f>L12+L16</f>
        <v>1751398642</v>
      </c>
    </row>
    <row r="18" spans="1:12" s="25" customFormat="1" ht="24" customHeight="1" thickTop="1">
      <c r="K18" s="30"/>
      <c r="L18" s="30"/>
    </row>
    <row r="19" spans="1:12" s="25" customFormat="1" ht="24" customHeight="1">
      <c r="A19" s="28" t="s">
        <v>122</v>
      </c>
      <c r="B19" s="18"/>
      <c r="C19" s="29"/>
      <c r="D19" s="30">
        <v>493499975</v>
      </c>
      <c r="E19" s="30"/>
      <c r="F19" s="30">
        <v>31746399</v>
      </c>
      <c r="G19" s="30"/>
      <c r="H19" s="30">
        <v>49350000</v>
      </c>
      <c r="I19" s="30"/>
      <c r="J19" s="30">
        <v>1251246928</v>
      </c>
      <c r="K19" s="30"/>
      <c r="L19" s="30">
        <f>SUM(D19:J19)</f>
        <v>1825843302</v>
      </c>
    </row>
    <row r="20" spans="1:12" s="25" customFormat="1" ht="24" customHeight="1">
      <c r="A20" s="28" t="s">
        <v>117</v>
      </c>
      <c r="B20" s="18"/>
      <c r="C20" s="29"/>
      <c r="D20" s="30"/>
      <c r="E20" s="30"/>
      <c r="F20" s="30"/>
      <c r="G20" s="30"/>
      <c r="H20" s="30"/>
      <c r="I20" s="30"/>
      <c r="J20" s="30"/>
      <c r="K20" s="30"/>
      <c r="L20" s="30"/>
    </row>
    <row r="21" spans="1:12" s="25" customFormat="1" ht="24" customHeight="1">
      <c r="A21" s="31" t="s">
        <v>118</v>
      </c>
      <c r="B21" s="18">
        <v>14.1</v>
      </c>
      <c r="C21" s="29"/>
      <c r="D21" s="32">
        <v>0</v>
      </c>
      <c r="E21" s="30"/>
      <c r="F21" s="32">
        <v>0</v>
      </c>
      <c r="G21" s="30"/>
      <c r="H21" s="32">
        <v>0</v>
      </c>
      <c r="I21" s="30"/>
      <c r="J21" s="30">
        <v>-73037997</v>
      </c>
      <c r="K21" s="30"/>
      <c r="L21" s="30">
        <f>SUM(D21:J21)</f>
        <v>-73037997</v>
      </c>
    </row>
    <row r="22" spans="1:12" s="25" customFormat="1" ht="24" customHeight="1">
      <c r="A22" s="31" t="s">
        <v>119</v>
      </c>
      <c r="B22" s="18"/>
      <c r="C22" s="29"/>
      <c r="D22" s="37">
        <v>0</v>
      </c>
      <c r="E22" s="30"/>
      <c r="F22" s="37">
        <v>0</v>
      </c>
      <c r="G22" s="30"/>
      <c r="H22" s="37">
        <v>0</v>
      </c>
      <c r="I22" s="38"/>
      <c r="J22" s="30">
        <f>'INCOME 6 Months'!D36</f>
        <v>22819990</v>
      </c>
      <c r="K22" s="30"/>
      <c r="L22" s="30">
        <f>SUM(D22:J22)</f>
        <v>22819990</v>
      </c>
    </row>
    <row r="23" spans="1:12" s="25" customFormat="1" ht="24" customHeight="1">
      <c r="A23" s="28" t="s">
        <v>120</v>
      </c>
      <c r="B23" s="18"/>
      <c r="C23" s="29"/>
      <c r="D23" s="56">
        <f>SUM(D21:D22)</f>
        <v>0</v>
      </c>
      <c r="E23" s="30"/>
      <c r="F23" s="56">
        <f>SUM(F21:F22)</f>
        <v>0</v>
      </c>
      <c r="G23" s="30"/>
      <c r="H23" s="56">
        <f>SUM(H21:H22)</f>
        <v>0</v>
      </c>
      <c r="I23" s="38"/>
      <c r="J23" s="57">
        <f>SUM(J21:J22)</f>
        <v>-50218007</v>
      </c>
      <c r="K23" s="30"/>
      <c r="L23" s="57">
        <f>SUM(L21:L22)</f>
        <v>-50218007</v>
      </c>
    </row>
    <row r="24" spans="1:12" s="25" customFormat="1" ht="24" customHeight="1" thickBot="1">
      <c r="A24" s="28" t="s">
        <v>123</v>
      </c>
      <c r="B24" s="29"/>
      <c r="C24" s="29"/>
      <c r="D24" s="39">
        <f>D19+D23</f>
        <v>493499975</v>
      </c>
      <c r="E24" s="30"/>
      <c r="F24" s="39">
        <f>F19+F23</f>
        <v>31746399</v>
      </c>
      <c r="G24" s="30"/>
      <c r="H24" s="39">
        <f>H19+H23</f>
        <v>49350000</v>
      </c>
      <c r="I24" s="30"/>
      <c r="J24" s="39">
        <f>J19+J23</f>
        <v>1201028921</v>
      </c>
      <c r="K24" s="30"/>
      <c r="L24" s="39">
        <f>L19+L23</f>
        <v>1775625295</v>
      </c>
    </row>
    <row r="25" spans="1:12" s="25" customFormat="1" ht="24" customHeight="1" thickTop="1">
      <c r="K25" s="30"/>
      <c r="L25" s="30"/>
    </row>
    <row r="26" spans="1:12" s="25" customFormat="1" ht="24" customHeight="1">
      <c r="A26" s="31"/>
    </row>
    <row r="27" spans="1:12" s="25" customFormat="1" ht="24" customHeight="1">
      <c r="A27" s="31"/>
    </row>
    <row r="28" spans="1:12" s="25" customFormat="1" ht="24" customHeight="1"/>
    <row r="29" spans="1:12" s="25" customFormat="1" ht="24" customHeight="1"/>
    <row r="30" spans="1:12" s="25" customFormat="1" ht="24" customHeight="1"/>
    <row r="31" spans="1:12" s="25" customFormat="1" ht="24" customHeight="1"/>
    <row r="32" spans="1:12" s="25" customFormat="1" ht="24" customHeight="1"/>
    <row r="45" spans="1:10" ht="24" customHeight="1">
      <c r="A45" s="140" t="s">
        <v>39</v>
      </c>
      <c r="B45" s="140"/>
      <c r="C45" s="140"/>
      <c r="D45" s="140"/>
      <c r="E45" s="140"/>
      <c r="F45" s="140"/>
      <c r="G45" s="140"/>
      <c r="H45" s="140"/>
      <c r="I45" s="140"/>
      <c r="J45" s="140"/>
    </row>
  </sheetData>
  <mergeCells count="11">
    <mergeCell ref="A1:L1"/>
    <mergeCell ref="A2:L2"/>
    <mergeCell ref="A3:L3"/>
    <mergeCell ref="A4:L4"/>
    <mergeCell ref="A5:L5"/>
    <mergeCell ref="H8:J8"/>
    <mergeCell ref="G11:I11"/>
    <mergeCell ref="K11:L11"/>
    <mergeCell ref="A45:J45"/>
    <mergeCell ref="A6:L6"/>
    <mergeCell ref="D7:L7"/>
  </mergeCells>
  <pageMargins left="0.8" right="0.3" top="1" bottom="0.5" header="0.6" footer="0.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6"/>
  <sheetViews>
    <sheetView zoomScaleNormal="100" zoomScaleSheetLayoutView="80" workbookViewId="0">
      <selection activeCell="A45" sqref="A45"/>
    </sheetView>
  </sheetViews>
  <sheetFormatPr defaultColWidth="9.09765625" defaultRowHeight="24" customHeight="1"/>
  <cols>
    <col min="1" max="1" width="53.3984375" style="19" customWidth="1"/>
    <col min="2" max="2" width="6.3984375" style="19" customWidth="1"/>
    <col min="3" max="3" width="1.69921875" style="19" customWidth="1"/>
    <col min="4" max="4" width="14.19921875" style="19" customWidth="1"/>
    <col min="5" max="5" width="1.09765625" style="19" customWidth="1"/>
    <col min="6" max="6" width="14.19921875" style="19" customWidth="1"/>
    <col min="7" max="7" width="1.09765625" style="19" customWidth="1"/>
    <col min="8" max="8" width="14.19921875" style="19" customWidth="1"/>
    <col min="9" max="9" width="1.09765625" style="19" customWidth="1"/>
    <col min="10" max="10" width="14.19921875" style="19" customWidth="1"/>
    <col min="11" max="11" width="1.09765625" style="19" customWidth="1"/>
    <col min="12" max="12" width="14.19921875" style="19" customWidth="1"/>
    <col min="13" max="13" width="1.3984375" style="19" customWidth="1"/>
    <col min="14" max="14" width="9.09765625" style="19"/>
    <col min="15" max="15" width="9.09765625" style="19" bestFit="1" customWidth="1"/>
    <col min="16" max="16384" width="9.09765625" style="19"/>
  </cols>
  <sheetData>
    <row r="1" spans="1:16" s="17" customFormat="1" ht="24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6" s="17" customFormat="1" ht="24" customHeight="1">
      <c r="A2" s="143" t="s">
        <v>104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6" s="17" customFormat="1" ht="24" customHeight="1">
      <c r="A3" s="143" t="s">
        <v>105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6" s="17" customFormat="1" ht="24" customHeight="1">
      <c r="A4" s="143" t="s">
        <v>73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6" ht="24" customHeight="1">
      <c r="A5" s="145" t="s">
        <v>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6" ht="9" customHeigh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</row>
    <row r="7" spans="1:16" ht="24" customHeight="1">
      <c r="D7" s="142" t="s">
        <v>124</v>
      </c>
      <c r="E7" s="142"/>
      <c r="F7" s="142"/>
      <c r="G7" s="142"/>
      <c r="H7" s="142"/>
      <c r="I7" s="142"/>
      <c r="J7" s="142"/>
      <c r="K7" s="142"/>
      <c r="L7" s="142"/>
    </row>
    <row r="8" spans="1:16" s="25" customFormat="1" ht="24" customHeight="1">
      <c r="A8" s="24"/>
      <c r="B8" s="36" t="s">
        <v>10</v>
      </c>
      <c r="D8" s="36"/>
      <c r="F8" s="36"/>
      <c r="G8" s="26"/>
      <c r="H8" s="142" t="s">
        <v>107</v>
      </c>
      <c r="I8" s="142"/>
      <c r="J8" s="142"/>
      <c r="L8" s="36"/>
    </row>
    <row r="9" spans="1:16" s="25" customFormat="1" ht="24" customHeight="1">
      <c r="A9" s="24"/>
      <c r="B9" s="36"/>
      <c r="D9" s="36" t="s">
        <v>108</v>
      </c>
      <c r="F9" s="36" t="s">
        <v>109</v>
      </c>
      <c r="G9" s="53"/>
      <c r="H9" s="36" t="s">
        <v>110</v>
      </c>
      <c r="I9" s="53"/>
      <c r="J9" s="36"/>
      <c r="L9" s="36" t="s">
        <v>111</v>
      </c>
    </row>
    <row r="10" spans="1:16" s="25" customFormat="1" ht="24" customHeight="1">
      <c r="A10" s="24"/>
      <c r="B10" s="24"/>
      <c r="D10" s="59" t="s">
        <v>112</v>
      </c>
      <c r="F10" s="58" t="s">
        <v>113</v>
      </c>
      <c r="G10" s="53"/>
      <c r="H10" s="58" t="s">
        <v>114</v>
      </c>
      <c r="I10" s="53"/>
      <c r="J10" s="58" t="s">
        <v>68</v>
      </c>
      <c r="L10" s="58" t="s">
        <v>115</v>
      </c>
    </row>
    <row r="11" spans="1:16" s="25" customFormat="1" ht="24" customHeight="1">
      <c r="A11" s="27"/>
      <c r="B11" s="27"/>
      <c r="D11" s="36"/>
      <c r="F11" s="36"/>
      <c r="G11" s="26"/>
      <c r="H11" s="26"/>
      <c r="I11" s="26"/>
      <c r="J11" s="36"/>
      <c r="K11" s="26"/>
      <c r="L11" s="26"/>
    </row>
    <row r="12" spans="1:16" s="25" customFormat="1" ht="24" customHeight="1">
      <c r="A12" s="28" t="s">
        <v>116</v>
      </c>
      <c r="B12" s="18"/>
      <c r="C12" s="29"/>
      <c r="D12" s="30">
        <v>493499975</v>
      </c>
      <c r="E12" s="30"/>
      <c r="F12" s="30">
        <v>31746399</v>
      </c>
      <c r="G12" s="30"/>
      <c r="H12" s="30">
        <v>49350000</v>
      </c>
      <c r="I12" s="30"/>
      <c r="J12" s="30">
        <v>1197145618</v>
      </c>
      <c r="K12" s="30"/>
      <c r="L12" s="30">
        <f>SUM(D12:J12)</f>
        <v>1771741992</v>
      </c>
    </row>
    <row r="13" spans="1:16" s="25" customFormat="1" ht="24" customHeight="1">
      <c r="A13" s="28" t="s">
        <v>117</v>
      </c>
      <c r="B13" s="18"/>
      <c r="C13" s="29"/>
      <c r="D13" s="30"/>
      <c r="E13" s="30"/>
      <c r="F13" s="30"/>
      <c r="G13" s="30"/>
      <c r="H13" s="30"/>
      <c r="I13" s="30"/>
      <c r="J13" s="30"/>
      <c r="K13" s="30"/>
      <c r="L13" s="30"/>
      <c r="P13" s="32"/>
    </row>
    <row r="14" spans="1:16" s="25" customFormat="1" ht="24" customHeight="1">
      <c r="A14" s="31" t="s">
        <v>118</v>
      </c>
      <c r="B14" s="18">
        <v>14.2</v>
      </c>
      <c r="C14" s="29"/>
      <c r="D14" s="32">
        <v>0</v>
      </c>
      <c r="E14" s="30"/>
      <c r="F14" s="32">
        <v>0</v>
      </c>
      <c r="G14" s="30"/>
      <c r="H14" s="32">
        <v>0</v>
      </c>
      <c r="I14" s="30"/>
      <c r="J14" s="30">
        <v>-82907996</v>
      </c>
      <c r="K14" s="30"/>
      <c r="L14" s="30">
        <f>SUM(D14:J14)</f>
        <v>-82907996</v>
      </c>
      <c r="P14" s="32"/>
    </row>
    <row r="15" spans="1:16" s="25" customFormat="1" ht="24" customHeight="1">
      <c r="A15" s="31" t="s">
        <v>119</v>
      </c>
      <c r="B15" s="18"/>
      <c r="C15" s="29"/>
      <c r="D15" s="37">
        <v>0</v>
      </c>
      <c r="E15" s="30"/>
      <c r="F15" s="37">
        <v>0</v>
      </c>
      <c r="G15" s="30"/>
      <c r="H15" s="37">
        <v>0</v>
      </c>
      <c r="I15" s="38"/>
      <c r="J15" s="30">
        <v>62564646</v>
      </c>
      <c r="K15" s="30"/>
      <c r="L15" s="30">
        <f>SUM(D15:J15)</f>
        <v>62564646</v>
      </c>
    </row>
    <row r="16" spans="1:16" s="25" customFormat="1" ht="24" customHeight="1">
      <c r="A16" s="28" t="s">
        <v>120</v>
      </c>
      <c r="B16" s="18"/>
      <c r="C16" s="29"/>
      <c r="D16" s="56">
        <f>SUM(D14:D15)</f>
        <v>0</v>
      </c>
      <c r="E16" s="30"/>
      <c r="F16" s="56">
        <f>SUM(F14:F15)</f>
        <v>0</v>
      </c>
      <c r="G16" s="30"/>
      <c r="H16" s="56">
        <f>SUM(H14:H15)</f>
        <v>0</v>
      </c>
      <c r="I16" s="38"/>
      <c r="J16" s="57">
        <f>SUM(J14:J15)</f>
        <v>-20343350</v>
      </c>
      <c r="K16" s="30"/>
      <c r="L16" s="57">
        <f>SUM(L14:L15)</f>
        <v>-20343350</v>
      </c>
    </row>
    <row r="17" spans="1:12" s="25" customFormat="1" ht="24" customHeight="1" thickBot="1">
      <c r="A17" s="28" t="s">
        <v>121</v>
      </c>
      <c r="B17" s="29"/>
      <c r="C17" s="29"/>
      <c r="D17" s="39">
        <f>D12+D16</f>
        <v>493499975</v>
      </c>
      <c r="E17" s="30"/>
      <c r="F17" s="39">
        <f>F12+F16</f>
        <v>31746399</v>
      </c>
      <c r="G17" s="30"/>
      <c r="H17" s="39">
        <f>H12+H16</f>
        <v>49350000</v>
      </c>
      <c r="I17" s="30"/>
      <c r="J17" s="39">
        <f>J12+J16</f>
        <v>1176802268</v>
      </c>
      <c r="K17" s="30"/>
      <c r="L17" s="39">
        <f>L12+L16</f>
        <v>1751398642</v>
      </c>
    </row>
    <row r="18" spans="1:12" s="25" customFormat="1" ht="24" customHeight="1" thickTop="1">
      <c r="A18" s="28"/>
      <c r="B18" s="27"/>
      <c r="C18" s="36"/>
      <c r="D18" s="30"/>
      <c r="E18" s="30"/>
      <c r="F18" s="30"/>
      <c r="G18" s="30"/>
      <c r="H18" s="30"/>
      <c r="I18" s="30"/>
      <c r="J18" s="30"/>
      <c r="K18" s="30"/>
      <c r="L18" s="30"/>
    </row>
    <row r="19" spans="1:12" s="25" customFormat="1" ht="24" customHeight="1">
      <c r="A19" s="28" t="s">
        <v>122</v>
      </c>
      <c r="B19" s="18"/>
      <c r="C19" s="29"/>
      <c r="D19" s="30">
        <v>493499975</v>
      </c>
      <c r="E19" s="30"/>
      <c r="F19" s="30">
        <v>31746399</v>
      </c>
      <c r="G19" s="30"/>
      <c r="H19" s="30">
        <v>49350000</v>
      </c>
      <c r="I19" s="30"/>
      <c r="J19" s="30">
        <v>1251767968</v>
      </c>
      <c r="K19" s="30"/>
      <c r="L19" s="30">
        <f>SUM(D19:J19)</f>
        <v>1826364342</v>
      </c>
    </row>
    <row r="20" spans="1:12" s="25" customFormat="1" ht="24" customHeight="1">
      <c r="A20" s="28" t="s">
        <v>117</v>
      </c>
      <c r="B20" s="18"/>
      <c r="C20" s="29"/>
      <c r="D20" s="30"/>
      <c r="E20" s="30"/>
      <c r="F20" s="30"/>
      <c r="G20" s="30"/>
      <c r="H20" s="30"/>
      <c r="I20" s="30"/>
      <c r="J20" s="30"/>
      <c r="K20" s="30"/>
      <c r="L20" s="30"/>
    </row>
    <row r="21" spans="1:12" s="25" customFormat="1" ht="24" customHeight="1">
      <c r="A21" s="31" t="s">
        <v>118</v>
      </c>
      <c r="B21" s="18">
        <v>14.1</v>
      </c>
      <c r="C21" s="29"/>
      <c r="D21" s="32">
        <v>0</v>
      </c>
      <c r="E21" s="30"/>
      <c r="F21" s="32">
        <v>0</v>
      </c>
      <c r="G21" s="30"/>
      <c r="H21" s="32">
        <v>0</v>
      </c>
      <c r="I21" s="30"/>
      <c r="J21" s="30">
        <v>-73037997</v>
      </c>
      <c r="K21" s="30"/>
      <c r="L21" s="30">
        <f>SUM(D21:J21)</f>
        <v>-73037997</v>
      </c>
    </row>
    <row r="22" spans="1:12" s="25" customFormat="1" ht="24" customHeight="1">
      <c r="A22" s="31" t="s">
        <v>119</v>
      </c>
      <c r="B22" s="18"/>
      <c r="C22" s="29"/>
      <c r="D22" s="37">
        <v>0</v>
      </c>
      <c r="E22" s="30"/>
      <c r="F22" s="37">
        <v>0</v>
      </c>
      <c r="G22" s="30"/>
      <c r="H22" s="37">
        <v>0</v>
      </c>
      <c r="I22" s="38"/>
      <c r="J22" s="30">
        <f>'INCOME 6 Months'!H36</f>
        <v>23416536</v>
      </c>
      <c r="K22" s="30"/>
      <c r="L22" s="30">
        <f>SUM(D22:J22)</f>
        <v>23416536</v>
      </c>
    </row>
    <row r="23" spans="1:12" s="25" customFormat="1" ht="24" customHeight="1">
      <c r="A23" s="28" t="s">
        <v>120</v>
      </c>
      <c r="B23" s="18"/>
      <c r="C23" s="29"/>
      <c r="D23" s="56">
        <f>SUM(D21:D22)</f>
        <v>0</v>
      </c>
      <c r="E23" s="30"/>
      <c r="F23" s="56">
        <f>SUM(F21:F22)</f>
        <v>0</v>
      </c>
      <c r="G23" s="30"/>
      <c r="H23" s="56">
        <f>SUM(H21:H22)</f>
        <v>0</v>
      </c>
      <c r="I23" s="38"/>
      <c r="J23" s="57">
        <f>SUM(J21:J22)</f>
        <v>-49621461</v>
      </c>
      <c r="K23" s="30"/>
      <c r="L23" s="57">
        <f>SUM(L21:L22)</f>
        <v>-49621461</v>
      </c>
    </row>
    <row r="24" spans="1:12" s="25" customFormat="1" ht="24" customHeight="1" thickBot="1">
      <c r="A24" s="28" t="s">
        <v>123</v>
      </c>
      <c r="B24" s="29"/>
      <c r="C24" s="29"/>
      <c r="D24" s="39">
        <f>D19+D23</f>
        <v>493499975</v>
      </c>
      <c r="E24" s="30"/>
      <c r="F24" s="39">
        <f>F19+F23</f>
        <v>31746399</v>
      </c>
      <c r="G24" s="30"/>
      <c r="H24" s="39">
        <f>H19+H23</f>
        <v>49350000</v>
      </c>
      <c r="I24" s="30"/>
      <c r="J24" s="39">
        <f>J19+J23</f>
        <v>1202146507</v>
      </c>
      <c r="K24" s="30"/>
      <c r="L24" s="39">
        <f>L19+L23</f>
        <v>1776742881</v>
      </c>
    </row>
    <row r="25" spans="1:12" s="25" customFormat="1" ht="24" customHeight="1" thickTop="1">
      <c r="K25" s="30"/>
      <c r="L25" s="30"/>
    </row>
    <row r="26" spans="1:12" s="25" customFormat="1" ht="24" customHeight="1">
      <c r="A26" s="31"/>
    </row>
    <row r="27" spans="1:12" s="25" customFormat="1" ht="24" customHeight="1">
      <c r="A27" s="31"/>
    </row>
    <row r="28" spans="1:12" s="25" customFormat="1" ht="24" customHeight="1"/>
    <row r="29" spans="1:12" s="25" customFormat="1" ht="24" customHeight="1"/>
    <row r="30" spans="1:12" s="25" customFormat="1" ht="24" customHeight="1"/>
    <row r="31" spans="1:12" s="25" customFormat="1" ht="24" customHeight="1"/>
    <row r="32" spans="1:12" s="25" customFormat="1" ht="24" customHeight="1"/>
    <row r="41" spans="1:10" ht="27" customHeight="1"/>
    <row r="42" spans="1:10" ht="27" customHeight="1"/>
    <row r="43" spans="1:10" ht="27" customHeight="1"/>
    <row r="44" spans="1:10" ht="27" customHeight="1"/>
    <row r="46" spans="1:10" ht="24" customHeight="1">
      <c r="A46" s="140" t="s">
        <v>39</v>
      </c>
      <c r="B46" s="140"/>
      <c r="C46" s="140"/>
      <c r="D46" s="140"/>
      <c r="E46" s="140"/>
      <c r="F46" s="140"/>
      <c r="G46" s="140"/>
      <c r="H46" s="140"/>
      <c r="I46" s="140"/>
      <c r="J46" s="140"/>
    </row>
  </sheetData>
  <mergeCells count="9">
    <mergeCell ref="A46:J46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120"/>
  <sheetViews>
    <sheetView tabSelected="1" topLeftCell="A86" zoomScale="70" zoomScaleNormal="70" zoomScaleSheetLayoutView="89" zoomScalePageLayoutView="73" workbookViewId="0">
      <selection activeCell="A89" sqref="A89"/>
    </sheetView>
  </sheetViews>
  <sheetFormatPr defaultColWidth="9.09765625" defaultRowHeight="24" customHeight="1"/>
  <cols>
    <col min="1" max="1" width="61.3984375" style="66" customWidth="1"/>
    <col min="2" max="2" width="7.3984375" style="66" customWidth="1"/>
    <col min="3" max="3" width="19.09765625" style="66" bestFit="1" customWidth="1"/>
    <col min="4" max="4" width="1.09765625" style="66" customWidth="1"/>
    <col min="5" max="5" width="17.8984375" style="66" bestFit="1" customWidth="1"/>
    <col min="6" max="6" width="1.09765625" style="66" customWidth="1"/>
    <col min="7" max="7" width="19.09765625" style="66" bestFit="1" customWidth="1"/>
    <col min="8" max="8" width="1.09765625" style="66" customWidth="1"/>
    <col min="9" max="9" width="17.8984375" style="66" bestFit="1" customWidth="1"/>
    <col min="10" max="10" width="18.59765625" style="66" bestFit="1" customWidth="1"/>
    <col min="11" max="11" width="41.19921875" style="66" customWidth="1"/>
    <col min="12" max="12" width="54.3984375" style="66" customWidth="1"/>
    <col min="13" max="13" width="9.59765625" style="66" customWidth="1"/>
    <col min="14" max="14" width="39.19921875" style="66" customWidth="1"/>
    <col min="15" max="15" width="37.59765625" style="66" customWidth="1"/>
    <col min="16" max="16" width="19" style="66" customWidth="1"/>
    <col min="17" max="17" width="16.19921875" style="66" customWidth="1"/>
    <col min="18" max="19" width="14.59765625" style="66" customWidth="1"/>
    <col min="20" max="21" width="9.09765625" style="66" customWidth="1"/>
    <col min="22" max="24" width="9.09765625" style="66"/>
    <col min="25" max="25" width="14.8984375" style="66" bestFit="1" customWidth="1"/>
    <col min="26" max="26" width="10.59765625" style="66" bestFit="1" customWidth="1"/>
    <col min="27" max="16384" width="9.09765625" style="66"/>
  </cols>
  <sheetData>
    <row r="1" spans="1:17" s="65" customFormat="1" ht="24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</row>
    <row r="2" spans="1:17" s="65" customFormat="1" ht="24" customHeight="1">
      <c r="A2" s="133" t="s">
        <v>125</v>
      </c>
      <c r="B2" s="133"/>
      <c r="C2" s="133"/>
      <c r="D2" s="133"/>
      <c r="E2" s="133"/>
      <c r="F2" s="133"/>
      <c r="G2" s="133"/>
      <c r="H2" s="133"/>
      <c r="I2" s="133"/>
    </row>
    <row r="3" spans="1:17" s="65" customFormat="1" ht="24" customHeight="1">
      <c r="A3" s="133" t="s">
        <v>105</v>
      </c>
      <c r="B3" s="133"/>
      <c r="C3" s="133"/>
      <c r="D3" s="133"/>
      <c r="E3" s="133"/>
      <c r="F3" s="133"/>
      <c r="G3" s="133"/>
      <c r="H3" s="133"/>
      <c r="I3" s="133"/>
    </row>
    <row r="4" spans="1:17" s="65" customFormat="1" ht="24" customHeight="1">
      <c r="A4" s="133" t="s">
        <v>73</v>
      </c>
      <c r="B4" s="133"/>
      <c r="C4" s="133"/>
      <c r="D4" s="133"/>
      <c r="E4" s="133"/>
      <c r="F4" s="133"/>
      <c r="G4" s="133"/>
      <c r="H4" s="133"/>
      <c r="I4" s="133"/>
    </row>
    <row r="5" spans="1:17" ht="24" customHeight="1">
      <c r="A5" s="135" t="s">
        <v>3</v>
      </c>
      <c r="B5" s="135"/>
      <c r="C5" s="135"/>
      <c r="D5" s="135"/>
      <c r="E5" s="135"/>
      <c r="F5" s="135"/>
      <c r="G5" s="135"/>
      <c r="H5" s="135"/>
      <c r="I5" s="135"/>
    </row>
    <row r="6" spans="1:17" ht="9" customHeight="1"/>
    <row r="7" spans="1:17" ht="24" customHeight="1">
      <c r="C7" s="133" t="s">
        <v>4</v>
      </c>
      <c r="D7" s="133"/>
      <c r="E7" s="133"/>
      <c r="F7" s="128"/>
      <c r="G7" s="133" t="s">
        <v>5</v>
      </c>
      <c r="H7" s="133"/>
      <c r="I7" s="133"/>
    </row>
    <row r="8" spans="1:17" ht="24" customHeight="1">
      <c r="C8" s="133" t="s">
        <v>6</v>
      </c>
      <c r="D8" s="133"/>
      <c r="E8" s="133"/>
      <c r="F8" s="128"/>
      <c r="G8" s="133" t="s">
        <v>7</v>
      </c>
      <c r="H8" s="133"/>
      <c r="I8" s="133"/>
    </row>
    <row r="9" spans="1:17" ht="24" customHeight="1">
      <c r="C9" s="133" t="s">
        <v>8</v>
      </c>
      <c r="D9" s="133"/>
      <c r="E9" s="133"/>
      <c r="F9" s="128"/>
      <c r="G9" s="128"/>
      <c r="H9" s="128"/>
      <c r="I9" s="128"/>
    </row>
    <row r="10" spans="1:17" ht="24" customHeight="1">
      <c r="C10" s="133" t="s">
        <v>9</v>
      </c>
      <c r="D10" s="133"/>
      <c r="E10" s="133"/>
      <c r="F10" s="128"/>
      <c r="G10" s="146"/>
      <c r="H10" s="146"/>
      <c r="I10" s="146"/>
    </row>
    <row r="11" spans="1:17" ht="24" customHeight="1">
      <c r="A11" s="76"/>
      <c r="B11" s="107"/>
      <c r="C11" s="129">
        <v>2025</v>
      </c>
      <c r="D11" s="129"/>
      <c r="E11" s="129">
        <v>2024</v>
      </c>
      <c r="F11" s="68"/>
      <c r="G11" s="129">
        <v>2025</v>
      </c>
      <c r="H11" s="68"/>
      <c r="I11" s="129">
        <v>2024</v>
      </c>
      <c r="J11" s="129"/>
      <c r="K11" s="129"/>
      <c r="L11" s="129"/>
    </row>
    <row r="12" spans="1:17" ht="24" customHeight="1">
      <c r="A12" s="67" t="s">
        <v>126</v>
      </c>
      <c r="B12" s="68"/>
      <c r="N12" s="108"/>
      <c r="O12" s="109"/>
      <c r="P12" s="109"/>
      <c r="Q12" s="70"/>
    </row>
    <row r="13" spans="1:17" ht="24" customHeight="1">
      <c r="A13" s="110" t="s">
        <v>127</v>
      </c>
      <c r="B13" s="62"/>
      <c r="C13" s="33">
        <v>22819990</v>
      </c>
      <c r="D13" s="33"/>
      <c r="E13" s="33">
        <v>62564646</v>
      </c>
      <c r="F13" s="63"/>
      <c r="G13" s="33">
        <v>23416536</v>
      </c>
      <c r="H13" s="63"/>
      <c r="I13" s="33">
        <v>62564646</v>
      </c>
      <c r="J13" s="45"/>
      <c r="K13" s="72"/>
      <c r="N13" s="111"/>
      <c r="O13" s="109"/>
      <c r="P13" s="109"/>
      <c r="Q13" s="70"/>
    </row>
    <row r="14" spans="1:17" ht="24" customHeight="1">
      <c r="A14" s="110" t="s">
        <v>128</v>
      </c>
      <c r="B14" s="62"/>
      <c r="C14" s="63"/>
      <c r="D14" s="63"/>
      <c r="E14" s="63"/>
      <c r="F14" s="63"/>
      <c r="G14" s="63"/>
      <c r="H14" s="63"/>
      <c r="I14" s="63"/>
      <c r="J14" s="63"/>
      <c r="N14" s="108"/>
      <c r="O14" s="109"/>
      <c r="P14" s="109"/>
    </row>
    <row r="15" spans="1:17" ht="24" customHeight="1">
      <c r="A15" s="61" t="s">
        <v>93</v>
      </c>
      <c r="B15" s="62"/>
      <c r="C15" s="63">
        <v>6011668</v>
      </c>
      <c r="D15" s="63"/>
      <c r="E15" s="63">
        <v>15629600</v>
      </c>
      <c r="F15" s="63"/>
      <c r="G15" s="63">
        <v>6011668</v>
      </c>
      <c r="H15" s="63"/>
      <c r="I15" s="63">
        <v>15629600</v>
      </c>
      <c r="J15" s="63"/>
      <c r="K15" s="72"/>
      <c r="N15" s="111"/>
      <c r="O15" s="109"/>
      <c r="P15" s="109"/>
      <c r="Q15" s="70"/>
    </row>
    <row r="16" spans="1:17" ht="24" customHeight="1">
      <c r="A16" s="61" t="s">
        <v>103</v>
      </c>
      <c r="B16" s="62"/>
      <c r="C16" s="63">
        <v>85038490</v>
      </c>
      <c r="D16" s="63"/>
      <c r="E16" s="63">
        <v>16908130</v>
      </c>
      <c r="F16" s="63"/>
      <c r="G16" s="63">
        <v>85038490</v>
      </c>
      <c r="H16" s="63"/>
      <c r="I16" s="63">
        <v>16908130</v>
      </c>
      <c r="J16" s="63"/>
      <c r="K16" s="72"/>
    </row>
    <row r="17" spans="1:26" ht="24" customHeight="1">
      <c r="A17" s="61" t="s">
        <v>90</v>
      </c>
      <c r="B17" s="62"/>
      <c r="C17" s="63"/>
      <c r="D17" s="63"/>
      <c r="E17" s="63"/>
      <c r="F17" s="63"/>
      <c r="G17" s="63"/>
      <c r="H17" s="63"/>
      <c r="I17" s="63"/>
      <c r="J17" s="63"/>
      <c r="K17" s="72"/>
    </row>
    <row r="18" spans="1:26" ht="24" customHeight="1">
      <c r="A18" s="61" t="s">
        <v>91</v>
      </c>
      <c r="B18" s="62"/>
      <c r="C18" s="63">
        <v>596546</v>
      </c>
      <c r="D18" s="63"/>
      <c r="E18" s="64">
        <v>0</v>
      </c>
      <c r="F18" s="63"/>
      <c r="G18" s="64">
        <v>0</v>
      </c>
      <c r="H18" s="63"/>
      <c r="I18" s="64">
        <v>0</v>
      </c>
      <c r="J18" s="63"/>
      <c r="K18" s="72"/>
    </row>
    <row r="19" spans="1:26" ht="24" customHeight="1">
      <c r="A19" s="61" t="s">
        <v>129</v>
      </c>
      <c r="B19" s="62"/>
      <c r="C19" s="64">
        <v>0</v>
      </c>
      <c r="D19" s="63"/>
      <c r="E19" s="63">
        <v>1912709</v>
      </c>
      <c r="F19" s="63"/>
      <c r="G19" s="64">
        <v>0</v>
      </c>
      <c r="H19" s="63"/>
      <c r="I19" s="63">
        <v>1912709</v>
      </c>
      <c r="J19" s="63"/>
      <c r="K19" s="72"/>
    </row>
    <row r="20" spans="1:26" ht="24" customHeight="1">
      <c r="A20" s="61" t="s">
        <v>130</v>
      </c>
      <c r="B20" s="62"/>
      <c r="C20" s="64">
        <v>0</v>
      </c>
      <c r="D20" s="63"/>
      <c r="E20" s="63">
        <v>-322429</v>
      </c>
      <c r="F20" s="63"/>
      <c r="G20" s="64">
        <v>0</v>
      </c>
      <c r="H20" s="63"/>
      <c r="I20" s="63">
        <v>-322429</v>
      </c>
      <c r="J20" s="63"/>
      <c r="K20" s="72"/>
      <c r="N20" s="112"/>
      <c r="O20" s="113"/>
      <c r="P20" s="113"/>
      <c r="Q20" s="114"/>
      <c r="S20" s="71"/>
    </row>
    <row r="21" spans="1:26" ht="24" customHeight="1">
      <c r="A21" s="61" t="s">
        <v>131</v>
      </c>
      <c r="B21" s="62"/>
      <c r="C21" s="64">
        <v>0</v>
      </c>
      <c r="D21" s="63"/>
      <c r="E21" s="63">
        <v>1461</v>
      </c>
      <c r="F21" s="63"/>
      <c r="G21" s="64">
        <v>0</v>
      </c>
      <c r="H21" s="63"/>
      <c r="I21" s="63">
        <v>1461</v>
      </c>
      <c r="J21" s="63"/>
      <c r="K21" s="72"/>
      <c r="N21" s="112"/>
      <c r="O21" s="113"/>
      <c r="P21" s="113"/>
      <c r="Q21" s="114"/>
      <c r="S21" s="71"/>
    </row>
    <row r="22" spans="1:26" ht="24" customHeight="1">
      <c r="A22" s="61" t="s">
        <v>132</v>
      </c>
      <c r="B22" s="74"/>
      <c r="C22" s="63">
        <v>29284704</v>
      </c>
      <c r="D22" s="63"/>
      <c r="E22" s="63">
        <v>26850950</v>
      </c>
      <c r="F22" s="114"/>
      <c r="G22" s="63">
        <v>29284704</v>
      </c>
      <c r="H22" s="114"/>
      <c r="I22" s="63">
        <v>26850950</v>
      </c>
      <c r="J22" s="63"/>
      <c r="K22" s="72"/>
      <c r="L22" s="44"/>
      <c r="N22" s="115"/>
      <c r="O22" s="113"/>
      <c r="P22" s="113"/>
    </row>
    <row r="23" spans="1:26" ht="24" customHeight="1">
      <c r="A23" s="61" t="s">
        <v>133</v>
      </c>
      <c r="B23" s="74"/>
      <c r="C23" s="63">
        <v>-152033436</v>
      </c>
      <c r="D23" s="63"/>
      <c r="E23" s="63">
        <v>-142513816</v>
      </c>
      <c r="F23" s="114"/>
      <c r="G23" s="63">
        <v>-152033436</v>
      </c>
      <c r="H23" s="114"/>
      <c r="I23" s="63">
        <v>-142513816</v>
      </c>
      <c r="J23" s="63"/>
      <c r="K23" s="72"/>
      <c r="L23" s="44"/>
      <c r="Y23" s="1"/>
      <c r="Z23" s="71"/>
    </row>
    <row r="24" spans="1:26" ht="24" customHeight="1">
      <c r="A24" s="61" t="s">
        <v>134</v>
      </c>
      <c r="B24" s="74"/>
      <c r="C24" s="63">
        <v>2694582</v>
      </c>
      <c r="D24" s="63"/>
      <c r="E24" s="63">
        <v>2272078</v>
      </c>
      <c r="F24" s="114"/>
      <c r="G24" s="63">
        <v>2694582</v>
      </c>
      <c r="H24" s="114"/>
      <c r="I24" s="63">
        <v>2272078</v>
      </c>
      <c r="J24" s="63"/>
      <c r="K24" s="72"/>
      <c r="L24" s="71"/>
    </row>
    <row r="25" spans="1:26" ht="24" customHeight="1">
      <c r="A25" s="61" t="s">
        <v>135</v>
      </c>
      <c r="B25" s="74"/>
      <c r="C25" s="116">
        <v>5317619</v>
      </c>
      <c r="D25" s="63"/>
      <c r="E25" s="116">
        <v>5445185</v>
      </c>
      <c r="F25" s="114"/>
      <c r="G25" s="116">
        <v>5317619</v>
      </c>
      <c r="H25" s="114"/>
      <c r="I25" s="116">
        <v>5445185</v>
      </c>
      <c r="J25" s="63"/>
      <c r="K25" s="72"/>
      <c r="L25" s="71"/>
      <c r="N25" s="115"/>
      <c r="O25" s="113"/>
      <c r="P25" s="113"/>
      <c r="Q25" s="114"/>
    </row>
    <row r="26" spans="1:26" ht="24" customHeight="1">
      <c r="A26" s="62"/>
      <c r="B26" s="62"/>
      <c r="C26" s="52">
        <f>SUM(C13:C25)</f>
        <v>-269837</v>
      </c>
      <c r="D26" s="42"/>
      <c r="E26" s="42">
        <f>SUM(E13:E25)</f>
        <v>-11251486</v>
      </c>
      <c r="F26" s="114"/>
      <c r="G26" s="52">
        <f>SUM(G13:G25)</f>
        <v>-269837</v>
      </c>
      <c r="H26" s="114"/>
      <c r="I26" s="42">
        <f>SUM(I13:I25)</f>
        <v>-11251486</v>
      </c>
      <c r="J26" s="42"/>
      <c r="K26" s="117"/>
      <c r="N26" s="112"/>
      <c r="O26" s="113"/>
      <c r="P26" s="113"/>
      <c r="Q26" s="114"/>
    </row>
    <row r="27" spans="1:26" ht="24" customHeight="1">
      <c r="A27" s="110" t="s">
        <v>136</v>
      </c>
      <c r="B27" s="62"/>
      <c r="C27" s="42"/>
      <c r="D27" s="42"/>
      <c r="E27" s="42"/>
      <c r="F27" s="114"/>
      <c r="G27" s="42"/>
      <c r="H27" s="114"/>
      <c r="I27" s="42"/>
      <c r="J27" s="42"/>
      <c r="K27" s="117"/>
      <c r="N27" s="112"/>
      <c r="O27" s="113"/>
      <c r="P27" s="113"/>
      <c r="Q27" s="114"/>
    </row>
    <row r="28" spans="1:26" ht="24" customHeight="1">
      <c r="A28" s="110" t="s">
        <v>137</v>
      </c>
      <c r="B28" s="62"/>
      <c r="C28" s="114"/>
      <c r="D28" s="114"/>
      <c r="E28" s="114"/>
      <c r="F28" s="114"/>
      <c r="G28" s="114"/>
      <c r="H28" s="114"/>
      <c r="I28" s="114"/>
      <c r="J28" s="114"/>
      <c r="K28" s="72"/>
      <c r="N28" s="112"/>
      <c r="O28" s="113"/>
      <c r="P28" s="113"/>
      <c r="Q28" s="114"/>
    </row>
    <row r="29" spans="1:26" ht="24" customHeight="1">
      <c r="A29" s="61" t="s">
        <v>18</v>
      </c>
      <c r="B29" s="74"/>
      <c r="C29" s="16">
        <v>24095523</v>
      </c>
      <c r="D29" s="16"/>
      <c r="E29" s="16">
        <v>156399098</v>
      </c>
      <c r="F29" s="35"/>
      <c r="G29" s="16">
        <v>24095523</v>
      </c>
      <c r="H29" s="35"/>
      <c r="I29" s="16">
        <v>156399098</v>
      </c>
      <c r="J29" s="46"/>
      <c r="K29" s="72"/>
      <c r="N29" s="115"/>
      <c r="O29" s="113"/>
      <c r="P29" s="113"/>
      <c r="Q29" s="118"/>
    </row>
    <row r="30" spans="1:26" ht="24" customHeight="1">
      <c r="A30" s="61" t="s">
        <v>138</v>
      </c>
      <c r="B30" s="74"/>
      <c r="C30" s="16">
        <v>1204564</v>
      </c>
      <c r="D30" s="63"/>
      <c r="E30" s="63">
        <v>1057404</v>
      </c>
      <c r="F30" s="35"/>
      <c r="G30" s="16">
        <v>1204564</v>
      </c>
      <c r="H30" s="35"/>
      <c r="I30" s="63">
        <v>1057404</v>
      </c>
      <c r="J30" s="42"/>
      <c r="K30" s="72"/>
    </row>
    <row r="31" spans="1:26" ht="24" customHeight="1">
      <c r="A31" s="61" t="s">
        <v>139</v>
      </c>
      <c r="B31" s="130"/>
      <c r="C31" s="16">
        <v>2482335</v>
      </c>
      <c r="D31" s="63"/>
      <c r="E31" s="63">
        <v>5064302</v>
      </c>
      <c r="F31" s="35"/>
      <c r="G31" s="16">
        <v>2482335</v>
      </c>
      <c r="H31" s="35"/>
      <c r="I31" s="63">
        <v>5064302</v>
      </c>
      <c r="J31" s="63"/>
      <c r="K31" s="72"/>
    </row>
    <row r="32" spans="1:26" ht="24" customHeight="1">
      <c r="A32" s="61" t="s">
        <v>21</v>
      </c>
      <c r="B32" s="74"/>
      <c r="C32" s="16">
        <v>11099616</v>
      </c>
      <c r="D32" s="16"/>
      <c r="E32" s="16">
        <v>22229822</v>
      </c>
      <c r="F32" s="35"/>
      <c r="G32" s="16">
        <v>11099616</v>
      </c>
      <c r="H32" s="35"/>
      <c r="I32" s="16">
        <v>22229822</v>
      </c>
      <c r="J32" s="46"/>
      <c r="K32" s="72"/>
      <c r="L32" s="5"/>
      <c r="M32" s="119"/>
      <c r="N32" s="108"/>
      <c r="O32" s="113"/>
      <c r="P32" s="113"/>
      <c r="Q32" s="118"/>
    </row>
    <row r="33" spans="1:17" ht="24" customHeight="1">
      <c r="A33" s="61" t="s">
        <v>22</v>
      </c>
      <c r="B33" s="74"/>
      <c r="C33" s="63">
        <v>-842703</v>
      </c>
      <c r="D33" s="63"/>
      <c r="E33" s="63">
        <v>-4182031</v>
      </c>
      <c r="F33" s="35"/>
      <c r="G33" s="63">
        <v>-842703</v>
      </c>
      <c r="H33" s="35"/>
      <c r="I33" s="63">
        <v>-4182031</v>
      </c>
      <c r="J33" s="63"/>
      <c r="K33" s="72"/>
      <c r="L33" s="5"/>
      <c r="N33" s="111"/>
      <c r="O33" s="113"/>
      <c r="P33" s="120"/>
    </row>
    <row r="34" spans="1:17" ht="24" customHeight="1">
      <c r="A34" s="61" t="s">
        <v>23</v>
      </c>
      <c r="B34" s="74"/>
      <c r="C34" s="63">
        <v>307337</v>
      </c>
      <c r="D34" s="63"/>
      <c r="E34" s="63">
        <v>-575773</v>
      </c>
      <c r="F34" s="35"/>
      <c r="G34" s="63">
        <v>307337</v>
      </c>
      <c r="H34" s="35"/>
      <c r="I34" s="63">
        <v>-575773</v>
      </c>
      <c r="J34" s="63"/>
      <c r="K34" s="72"/>
      <c r="L34" s="119"/>
      <c r="N34" s="108"/>
      <c r="O34" s="113"/>
      <c r="P34" s="113"/>
      <c r="Q34" s="114"/>
    </row>
    <row r="35" spans="1:17" ht="24" customHeight="1">
      <c r="A35" s="61" t="s">
        <v>35</v>
      </c>
      <c r="B35" s="130"/>
      <c r="C35" s="64">
        <v>0</v>
      </c>
      <c r="D35" s="63"/>
      <c r="E35" s="63">
        <v>-1000000</v>
      </c>
      <c r="F35" s="35"/>
      <c r="G35" s="64">
        <v>0</v>
      </c>
      <c r="H35" s="35"/>
      <c r="I35" s="63">
        <v>-1000000</v>
      </c>
      <c r="J35" s="63"/>
      <c r="K35" s="72"/>
      <c r="L35" s="119"/>
      <c r="N35" s="108"/>
      <c r="O35" s="113"/>
      <c r="P35" s="113"/>
      <c r="Q35" s="114"/>
    </row>
    <row r="36" spans="1:17" ht="24" customHeight="1">
      <c r="A36" s="61" t="s">
        <v>36</v>
      </c>
      <c r="C36" s="63">
        <v>-149590</v>
      </c>
      <c r="D36" s="63"/>
      <c r="E36" s="63">
        <v>190553</v>
      </c>
      <c r="F36" s="35"/>
      <c r="G36" s="63">
        <v>-149590</v>
      </c>
      <c r="H36" s="35"/>
      <c r="I36" s="63">
        <v>190553</v>
      </c>
      <c r="J36" s="63"/>
      <c r="K36" s="72"/>
      <c r="L36" s="5"/>
    </row>
    <row r="37" spans="1:17" ht="24" customHeight="1">
      <c r="A37" s="110" t="s">
        <v>140</v>
      </c>
      <c r="B37" s="74"/>
      <c r="C37" s="16"/>
      <c r="D37" s="16"/>
      <c r="E37" s="16"/>
      <c r="F37" s="35"/>
      <c r="G37" s="16"/>
      <c r="H37" s="35"/>
      <c r="I37" s="16"/>
      <c r="J37" s="46"/>
      <c r="K37" s="72"/>
      <c r="L37" s="49"/>
    </row>
    <row r="38" spans="1:17" ht="24" customHeight="1">
      <c r="A38" s="61" t="s">
        <v>44</v>
      </c>
      <c r="B38" s="74"/>
      <c r="C38" s="63">
        <v>42287806</v>
      </c>
      <c r="D38" s="63"/>
      <c r="E38" s="63">
        <v>-15338209</v>
      </c>
      <c r="F38" s="35"/>
      <c r="G38" s="63">
        <v>42287806</v>
      </c>
      <c r="H38" s="35"/>
      <c r="I38" s="63">
        <v>-15338209</v>
      </c>
      <c r="J38" s="42"/>
      <c r="K38" s="72"/>
      <c r="L38" s="119"/>
    </row>
    <row r="39" spans="1:17" ht="24" customHeight="1">
      <c r="A39" s="61" t="s">
        <v>48</v>
      </c>
      <c r="B39" s="74"/>
      <c r="C39" s="63">
        <v>-25399</v>
      </c>
      <c r="D39" s="63"/>
      <c r="E39" s="63">
        <v>-936928</v>
      </c>
      <c r="F39" s="35"/>
      <c r="G39" s="63">
        <v>-25399</v>
      </c>
      <c r="H39" s="35"/>
      <c r="I39" s="63">
        <v>-936928</v>
      </c>
      <c r="J39" s="42"/>
      <c r="K39" s="72"/>
      <c r="L39" s="119"/>
    </row>
    <row r="40" spans="1:17" ht="24" customHeight="1">
      <c r="A40" s="61" t="s">
        <v>141</v>
      </c>
      <c r="B40" s="74"/>
      <c r="C40" s="64">
        <v>0</v>
      </c>
      <c r="D40" s="16"/>
      <c r="E40" s="16">
        <v>355018</v>
      </c>
      <c r="F40" s="35"/>
      <c r="G40" s="64">
        <v>0</v>
      </c>
      <c r="H40" s="35"/>
      <c r="I40" s="16">
        <v>355018</v>
      </c>
      <c r="J40" s="48"/>
      <c r="K40" s="72"/>
      <c r="L40" s="119"/>
    </row>
    <row r="41" spans="1:17" ht="24" customHeight="1">
      <c r="A41" s="110" t="s">
        <v>142</v>
      </c>
      <c r="B41" s="74"/>
      <c r="C41" s="52">
        <f>SUM(C26:C40)</f>
        <v>80189652</v>
      </c>
      <c r="D41" s="47"/>
      <c r="E41" s="52">
        <f>SUM(E26:E40)</f>
        <v>152011770</v>
      </c>
      <c r="F41" s="63"/>
      <c r="G41" s="52">
        <f>SUM(G26:G40)</f>
        <v>80189652</v>
      </c>
      <c r="H41" s="63"/>
      <c r="I41" s="52">
        <f>SUM(I26:I40)</f>
        <v>152011770</v>
      </c>
      <c r="J41" s="47"/>
      <c r="K41" s="72"/>
    </row>
    <row r="42" spans="1:17" ht="24" customHeight="1">
      <c r="A42" s="61"/>
      <c r="B42" s="74"/>
      <c r="C42" s="20"/>
      <c r="D42" s="20"/>
      <c r="E42" s="20"/>
      <c r="F42" s="63"/>
      <c r="G42" s="20"/>
      <c r="H42" s="63"/>
      <c r="I42" s="20"/>
      <c r="J42" s="20"/>
      <c r="K42" s="72"/>
    </row>
    <row r="43" spans="1:17" ht="24" customHeight="1">
      <c r="A43" s="61"/>
      <c r="B43" s="74"/>
      <c r="C43" s="20"/>
      <c r="D43" s="20"/>
      <c r="E43" s="20"/>
      <c r="F43" s="63"/>
      <c r="G43" s="20"/>
      <c r="H43" s="63"/>
      <c r="I43" s="20"/>
      <c r="J43" s="20"/>
      <c r="K43" s="72"/>
    </row>
    <row r="44" spans="1:17" ht="24" customHeight="1">
      <c r="A44" s="61"/>
      <c r="B44" s="74"/>
      <c r="C44" s="20"/>
      <c r="D44" s="20"/>
      <c r="E44" s="20"/>
      <c r="F44" s="63"/>
      <c r="G44" s="20"/>
      <c r="H44" s="63"/>
      <c r="I44" s="20"/>
      <c r="J44" s="20"/>
      <c r="K44" s="72"/>
    </row>
    <row r="45" spans="1:17" ht="24" customHeight="1">
      <c r="A45" s="61"/>
      <c r="B45" s="74"/>
      <c r="C45" s="20"/>
      <c r="D45" s="20"/>
      <c r="E45" s="20"/>
      <c r="F45" s="63"/>
      <c r="G45" s="20"/>
      <c r="H45" s="63"/>
      <c r="I45" s="20"/>
      <c r="J45" s="20"/>
      <c r="K45" s="72"/>
    </row>
    <row r="46" spans="1:17" s="65" customFormat="1" ht="24" customHeight="1">
      <c r="A46" s="133" t="s">
        <v>0</v>
      </c>
      <c r="B46" s="133"/>
      <c r="C46" s="133"/>
      <c r="D46" s="133"/>
      <c r="E46" s="133"/>
      <c r="F46" s="133"/>
      <c r="G46" s="133"/>
      <c r="H46" s="133"/>
      <c r="I46" s="133"/>
      <c r="K46" s="72"/>
    </row>
    <row r="47" spans="1:17" s="65" customFormat="1" ht="24" customHeight="1">
      <c r="A47" s="133" t="s">
        <v>143</v>
      </c>
      <c r="B47" s="133"/>
      <c r="C47" s="133"/>
      <c r="D47" s="133"/>
      <c r="E47" s="133"/>
      <c r="F47" s="133"/>
      <c r="G47" s="133"/>
      <c r="H47" s="133"/>
      <c r="I47" s="133"/>
      <c r="K47" s="72"/>
      <c r="N47" s="121"/>
    </row>
    <row r="48" spans="1:17" s="65" customFormat="1" ht="24" customHeight="1">
      <c r="A48" s="133" t="s">
        <v>105</v>
      </c>
      <c r="B48" s="133"/>
      <c r="C48" s="133"/>
      <c r="D48" s="133"/>
      <c r="E48" s="133"/>
      <c r="F48" s="133"/>
      <c r="G48" s="133"/>
      <c r="H48" s="133"/>
      <c r="I48" s="133"/>
      <c r="K48" s="72"/>
    </row>
    <row r="49" spans="1:15" s="65" customFormat="1" ht="24" customHeight="1">
      <c r="A49" s="133" t="s">
        <v>73</v>
      </c>
      <c r="B49" s="133"/>
      <c r="C49" s="133"/>
      <c r="D49" s="133"/>
      <c r="E49" s="133"/>
      <c r="F49" s="133"/>
      <c r="G49" s="133"/>
      <c r="H49" s="133"/>
      <c r="I49" s="133"/>
      <c r="K49" s="72"/>
    </row>
    <row r="50" spans="1:15" ht="24" customHeight="1">
      <c r="A50" s="135" t="s">
        <v>3</v>
      </c>
      <c r="B50" s="135"/>
      <c r="C50" s="135"/>
      <c r="D50" s="135"/>
      <c r="E50" s="135"/>
      <c r="F50" s="135"/>
      <c r="G50" s="135"/>
      <c r="H50" s="135"/>
      <c r="I50" s="135"/>
      <c r="J50" s="130"/>
      <c r="K50" s="72"/>
    </row>
    <row r="51" spans="1:15" ht="9" customHeight="1">
      <c r="K51" s="72"/>
    </row>
    <row r="52" spans="1:15" ht="24" customHeight="1">
      <c r="C52" s="133" t="s">
        <v>4</v>
      </c>
      <c r="D52" s="133"/>
      <c r="E52" s="133"/>
      <c r="F52" s="128"/>
      <c r="G52" s="133" t="s">
        <v>5</v>
      </c>
      <c r="H52" s="133"/>
      <c r="I52" s="133"/>
    </row>
    <row r="53" spans="1:15" ht="24" customHeight="1">
      <c r="C53" s="133" t="s">
        <v>6</v>
      </c>
      <c r="D53" s="133"/>
      <c r="E53" s="133"/>
      <c r="F53" s="128"/>
      <c r="G53" s="133" t="s">
        <v>7</v>
      </c>
      <c r="H53" s="133"/>
      <c r="I53" s="133"/>
    </row>
    <row r="54" spans="1:15" ht="24" customHeight="1">
      <c r="C54" s="133" t="s">
        <v>8</v>
      </c>
      <c r="D54" s="133"/>
      <c r="E54" s="133"/>
      <c r="F54" s="128"/>
      <c r="G54" s="128"/>
      <c r="H54" s="128"/>
      <c r="I54" s="128"/>
    </row>
    <row r="55" spans="1:15" ht="24" customHeight="1">
      <c r="C55" s="133" t="s">
        <v>9</v>
      </c>
      <c r="D55" s="133"/>
      <c r="E55" s="133"/>
      <c r="F55" s="128"/>
      <c r="G55" s="146"/>
      <c r="H55" s="146"/>
      <c r="I55" s="146"/>
    </row>
    <row r="56" spans="1:15" ht="24" customHeight="1">
      <c r="A56" s="76"/>
      <c r="B56" s="107" t="s">
        <v>10</v>
      </c>
      <c r="C56" s="129">
        <v>2025</v>
      </c>
      <c r="D56" s="129"/>
      <c r="E56" s="129">
        <v>2024</v>
      </c>
      <c r="F56" s="68"/>
      <c r="G56" s="129">
        <v>2025</v>
      </c>
      <c r="H56" s="68"/>
      <c r="I56" s="129">
        <v>2024</v>
      </c>
      <c r="J56" s="129"/>
      <c r="K56" s="72"/>
    </row>
    <row r="57" spans="1:15" ht="24" customHeight="1">
      <c r="A57" s="67" t="s">
        <v>144</v>
      </c>
      <c r="B57" s="107"/>
      <c r="C57" s="129"/>
      <c r="D57" s="129"/>
      <c r="E57" s="129"/>
      <c r="F57" s="68"/>
      <c r="G57" s="129"/>
      <c r="H57" s="68"/>
      <c r="I57" s="129"/>
      <c r="J57" s="129"/>
      <c r="K57" s="72"/>
    </row>
    <row r="58" spans="1:15" ht="24" customHeight="1">
      <c r="A58" s="110" t="s">
        <v>145</v>
      </c>
      <c r="B58" s="107"/>
      <c r="C58" s="15">
        <v>-29526590</v>
      </c>
      <c r="D58" s="15"/>
      <c r="E58" s="15">
        <v>-28407121</v>
      </c>
      <c r="F58" s="68"/>
      <c r="G58" s="15">
        <v>-29526590</v>
      </c>
      <c r="H58" s="68"/>
      <c r="I58" s="15">
        <v>-28407121</v>
      </c>
      <c r="J58" s="129"/>
      <c r="K58" s="72"/>
    </row>
    <row r="59" spans="1:15" ht="24" customHeight="1">
      <c r="A59" s="110" t="s">
        <v>146</v>
      </c>
      <c r="B59" s="107"/>
      <c r="C59" s="16">
        <v>152046807</v>
      </c>
      <c r="D59" s="16"/>
      <c r="E59" s="16">
        <v>142345260</v>
      </c>
      <c r="F59" s="68"/>
      <c r="G59" s="16">
        <v>152046807</v>
      </c>
      <c r="H59" s="68"/>
      <c r="I59" s="16">
        <v>142345260</v>
      </c>
      <c r="J59" s="129"/>
      <c r="K59" s="72"/>
    </row>
    <row r="60" spans="1:15" ht="24" customHeight="1">
      <c r="A60" s="110" t="s">
        <v>147</v>
      </c>
      <c r="B60" s="107"/>
      <c r="C60" s="15">
        <v>-15377377</v>
      </c>
      <c r="D60" s="15"/>
      <c r="E60" s="15">
        <v>-17772676</v>
      </c>
      <c r="F60" s="68"/>
      <c r="G60" s="15">
        <v>-15377377</v>
      </c>
      <c r="H60" s="68"/>
      <c r="I60" s="15">
        <v>-17772676</v>
      </c>
      <c r="J60" s="129"/>
      <c r="K60" s="72"/>
    </row>
    <row r="61" spans="1:15" ht="24" customHeight="1">
      <c r="A61" s="122" t="s">
        <v>148</v>
      </c>
      <c r="B61" s="107"/>
      <c r="C61" s="50">
        <f>SUM(C58:C60)+C41</f>
        <v>187332492</v>
      </c>
      <c r="D61" s="46"/>
      <c r="E61" s="50">
        <f>SUM(E58:E60)+E41</f>
        <v>248177233</v>
      </c>
      <c r="F61" s="68"/>
      <c r="G61" s="50">
        <f>SUM(G58:G60)+G41</f>
        <v>187332492</v>
      </c>
      <c r="H61" s="68"/>
      <c r="I61" s="50">
        <f>SUM(I58:I60)+I41</f>
        <v>248177233</v>
      </c>
      <c r="J61" s="129"/>
      <c r="K61" s="72"/>
    </row>
    <row r="62" spans="1:15" ht="24" customHeight="1">
      <c r="B62" s="107"/>
      <c r="C62" s="129"/>
      <c r="D62" s="129"/>
      <c r="E62" s="129"/>
      <c r="F62" s="68"/>
      <c r="G62" s="129"/>
      <c r="H62" s="68"/>
      <c r="I62" s="129"/>
      <c r="J62" s="129"/>
      <c r="K62" s="72"/>
    </row>
    <row r="63" spans="1:15" ht="24" customHeight="1">
      <c r="A63" s="67" t="s">
        <v>149</v>
      </c>
      <c r="B63" s="68"/>
      <c r="C63" s="119"/>
      <c r="D63" s="119"/>
      <c r="E63" s="119"/>
      <c r="F63" s="72"/>
      <c r="G63" s="119"/>
      <c r="H63" s="72"/>
      <c r="I63" s="119"/>
      <c r="J63" s="72"/>
      <c r="K63" s="72"/>
      <c r="O63" s="44"/>
    </row>
    <row r="64" spans="1:15" ht="24" customHeight="1">
      <c r="A64" s="110" t="s">
        <v>150</v>
      </c>
      <c r="B64" s="68"/>
      <c r="C64" s="64">
        <v>0</v>
      </c>
      <c r="D64" s="119"/>
      <c r="E64" s="119">
        <v>-12250000</v>
      </c>
      <c r="F64" s="72"/>
      <c r="G64" s="64">
        <v>0</v>
      </c>
      <c r="H64" s="72"/>
      <c r="I64" s="119">
        <v>-12250000</v>
      </c>
      <c r="J64" s="72"/>
      <c r="K64" s="72"/>
      <c r="O64" s="44"/>
    </row>
    <row r="65" spans="1:18" ht="24" customHeight="1">
      <c r="A65" s="110" t="s">
        <v>151</v>
      </c>
      <c r="B65" s="130"/>
      <c r="C65" s="64">
        <v>0</v>
      </c>
      <c r="D65" s="16"/>
      <c r="E65" s="16">
        <v>322430</v>
      </c>
      <c r="F65" s="119"/>
      <c r="G65" s="64">
        <v>0</v>
      </c>
      <c r="H65" s="119"/>
      <c r="I65" s="16">
        <v>322430</v>
      </c>
      <c r="J65" s="63"/>
      <c r="K65" s="72"/>
    </row>
    <row r="66" spans="1:18" ht="24" customHeight="1">
      <c r="A66" s="110" t="s">
        <v>152</v>
      </c>
      <c r="B66" s="130"/>
      <c r="C66" s="119">
        <v>-1313987</v>
      </c>
      <c r="D66" s="119"/>
      <c r="E66" s="119">
        <v>-583129</v>
      </c>
      <c r="F66" s="119"/>
      <c r="G66" s="119">
        <v>-1313987</v>
      </c>
      <c r="H66" s="119"/>
      <c r="I66" s="119">
        <v>-583129</v>
      </c>
      <c r="J66" s="42"/>
      <c r="K66" s="72"/>
      <c r="O66" s="49"/>
    </row>
    <row r="67" spans="1:18" ht="24" customHeight="1">
      <c r="A67" s="110" t="s">
        <v>153</v>
      </c>
      <c r="B67" s="130"/>
      <c r="C67" s="64">
        <v>0</v>
      </c>
      <c r="D67" s="119"/>
      <c r="E67" s="119">
        <v>-275311</v>
      </c>
      <c r="F67" s="119"/>
      <c r="G67" s="64">
        <v>0</v>
      </c>
      <c r="H67" s="119"/>
      <c r="I67" s="119">
        <v>-275311</v>
      </c>
      <c r="J67" s="42"/>
      <c r="K67" s="72"/>
    </row>
    <row r="68" spans="1:18" ht="24" customHeight="1">
      <c r="A68" s="122" t="s">
        <v>154</v>
      </c>
      <c r="B68" s="74"/>
      <c r="C68" s="55">
        <f>SUM(C64:C67)</f>
        <v>-1313987</v>
      </c>
      <c r="D68" s="42"/>
      <c r="E68" s="55">
        <f>SUM(E64:E67)</f>
        <v>-12786010</v>
      </c>
      <c r="F68" s="63"/>
      <c r="G68" s="55">
        <f>SUM(G64:G67)</f>
        <v>-1313987</v>
      </c>
      <c r="H68" s="63"/>
      <c r="I68" s="55">
        <f>SUM(I64:I67)</f>
        <v>-12786010</v>
      </c>
      <c r="J68" s="47"/>
      <c r="K68" s="72"/>
      <c r="O68" s="5"/>
    </row>
    <row r="69" spans="1:18" ht="24" customHeight="1">
      <c r="A69" s="123"/>
      <c r="B69" s="123"/>
      <c r="C69" s="72"/>
      <c r="D69" s="72"/>
      <c r="E69" s="72"/>
      <c r="F69" s="72"/>
      <c r="G69" s="72"/>
      <c r="H69" s="72"/>
      <c r="I69" s="72"/>
      <c r="J69" s="72"/>
      <c r="K69" s="72"/>
      <c r="O69" s="114"/>
    </row>
    <row r="70" spans="1:18" ht="24" customHeight="1">
      <c r="A70" s="67" t="s">
        <v>155</v>
      </c>
      <c r="B70" s="68"/>
      <c r="C70" s="72"/>
      <c r="D70" s="72"/>
      <c r="E70" s="72"/>
      <c r="F70" s="72"/>
      <c r="G70" s="72"/>
      <c r="H70" s="72"/>
      <c r="I70" s="72"/>
      <c r="J70" s="72"/>
      <c r="K70" s="72"/>
      <c r="O70" s="124"/>
      <c r="P70" s="70"/>
      <c r="Q70" s="70"/>
    </row>
    <row r="71" spans="1:18" ht="24" customHeight="1">
      <c r="A71" s="110" t="s">
        <v>156</v>
      </c>
      <c r="B71" s="62"/>
      <c r="F71" s="63"/>
      <c r="H71" s="63"/>
      <c r="K71" s="72"/>
      <c r="Q71" s="5"/>
      <c r="R71" s="71"/>
    </row>
    <row r="72" spans="1:18" ht="24" customHeight="1">
      <c r="A72" s="110" t="s">
        <v>157</v>
      </c>
      <c r="B72" s="130">
        <v>5</v>
      </c>
      <c r="C72" s="16">
        <v>11565000000</v>
      </c>
      <c r="D72" s="16"/>
      <c r="E72" s="16">
        <v>7305000000</v>
      </c>
      <c r="F72" s="3"/>
      <c r="G72" s="16">
        <v>11565000000</v>
      </c>
      <c r="H72" s="3"/>
      <c r="I72" s="16">
        <v>7305000000</v>
      </c>
      <c r="J72" s="46"/>
      <c r="K72" s="72"/>
      <c r="Q72" s="5"/>
      <c r="R72" s="71"/>
    </row>
    <row r="73" spans="1:18" ht="24" customHeight="1">
      <c r="A73" s="110" t="s">
        <v>158</v>
      </c>
      <c r="B73" s="62"/>
      <c r="C73" s="8"/>
      <c r="D73" s="8"/>
      <c r="E73" s="8"/>
      <c r="F73" s="72"/>
      <c r="G73" s="8"/>
      <c r="H73" s="72"/>
      <c r="I73" s="8"/>
      <c r="J73" s="10"/>
      <c r="K73" s="72"/>
    </row>
    <row r="74" spans="1:18" ht="24" customHeight="1">
      <c r="A74" s="110" t="s">
        <v>159</v>
      </c>
      <c r="B74" s="130">
        <v>5</v>
      </c>
      <c r="C74" s="15">
        <v>-11385000000</v>
      </c>
      <c r="D74" s="15"/>
      <c r="E74" s="15">
        <v>-7355000000</v>
      </c>
      <c r="F74" s="63"/>
      <c r="G74" s="15">
        <v>-11385000000</v>
      </c>
      <c r="H74" s="63"/>
      <c r="I74" s="15">
        <v>-7355000000</v>
      </c>
      <c r="J74" s="42"/>
      <c r="K74" s="72"/>
    </row>
    <row r="75" spans="1:18" ht="24" customHeight="1">
      <c r="A75" s="110" t="s">
        <v>160</v>
      </c>
      <c r="B75" s="130">
        <v>5</v>
      </c>
      <c r="C75" s="15">
        <v>-48680000</v>
      </c>
      <c r="D75" s="15"/>
      <c r="E75" s="15">
        <v>-56680000</v>
      </c>
      <c r="G75" s="15">
        <v>-48680000</v>
      </c>
      <c r="I75" s="15">
        <v>-56680000</v>
      </c>
      <c r="J75" s="42"/>
      <c r="K75" s="72"/>
      <c r="Q75" s="125"/>
      <c r="R75" s="71"/>
    </row>
    <row r="76" spans="1:18" ht="24" customHeight="1">
      <c r="A76" s="110" t="s">
        <v>161</v>
      </c>
      <c r="B76" s="130">
        <v>5</v>
      </c>
      <c r="C76" s="15">
        <v>-780171</v>
      </c>
      <c r="D76" s="15"/>
      <c r="E76" s="15">
        <v>-677200</v>
      </c>
      <c r="G76" s="15">
        <v>-780171</v>
      </c>
      <c r="I76" s="15">
        <v>-677200</v>
      </c>
      <c r="J76" s="42"/>
      <c r="K76" s="72"/>
      <c r="Q76" s="125"/>
      <c r="R76" s="71"/>
    </row>
    <row r="77" spans="1:18" ht="24" customHeight="1">
      <c r="A77" s="110" t="s">
        <v>162</v>
      </c>
      <c r="B77" s="130">
        <v>14</v>
      </c>
      <c r="C77" s="43">
        <v>-73037997</v>
      </c>
      <c r="D77" s="42"/>
      <c r="E77" s="43">
        <v>-82907996</v>
      </c>
      <c r="G77" s="43">
        <v>-73037997</v>
      </c>
      <c r="I77" s="43">
        <v>-82907996</v>
      </c>
      <c r="J77" s="42"/>
      <c r="K77" s="72"/>
      <c r="Q77" s="126"/>
    </row>
    <row r="78" spans="1:18" ht="24" customHeight="1">
      <c r="A78" s="122" t="s">
        <v>166</v>
      </c>
      <c r="B78" s="74"/>
      <c r="C78" s="23">
        <f>SUM(C72:C77)</f>
        <v>57501832</v>
      </c>
      <c r="D78" s="47"/>
      <c r="E78" s="23">
        <f>SUM(E72:E77)</f>
        <v>-190265196</v>
      </c>
      <c r="F78" s="72"/>
      <c r="G78" s="23">
        <f>SUM(G72:G77)</f>
        <v>57501832</v>
      </c>
      <c r="H78" s="72"/>
      <c r="I78" s="23">
        <f>SUM(I72:I77)</f>
        <v>-190265196</v>
      </c>
      <c r="J78" s="47"/>
      <c r="K78" s="72"/>
    </row>
    <row r="79" spans="1:18" ht="24" customHeight="1">
      <c r="C79" s="16"/>
      <c r="D79" s="16"/>
      <c r="E79" s="16"/>
      <c r="F79" s="72"/>
      <c r="G79" s="16"/>
      <c r="H79" s="72"/>
      <c r="I79" s="16"/>
      <c r="J79" s="46"/>
      <c r="K79" s="72"/>
    </row>
    <row r="80" spans="1:18" ht="24" customHeight="1">
      <c r="A80" s="66" t="s">
        <v>167</v>
      </c>
      <c r="C80" s="13">
        <f>+C78+C68+C61</f>
        <v>243520337</v>
      </c>
      <c r="D80" s="13"/>
      <c r="E80" s="13">
        <f>+E78+E68+E61</f>
        <v>45126027</v>
      </c>
      <c r="F80" s="2"/>
      <c r="G80" s="13">
        <f>+G78+G68+G61</f>
        <v>243520337</v>
      </c>
      <c r="H80" s="2"/>
      <c r="I80" s="13">
        <f>+I78+I68+I61</f>
        <v>45126027</v>
      </c>
      <c r="J80" s="47"/>
      <c r="K80" s="72"/>
    </row>
    <row r="81" spans="1:11" ht="24" customHeight="1">
      <c r="A81" s="66" t="s">
        <v>163</v>
      </c>
      <c r="C81" s="21">
        <v>434329226</v>
      </c>
      <c r="D81" s="46"/>
      <c r="E81" s="21">
        <v>353267455</v>
      </c>
      <c r="F81" s="2"/>
      <c r="G81" s="21">
        <v>434329226</v>
      </c>
      <c r="H81" s="2"/>
      <c r="I81" s="21">
        <v>353267455</v>
      </c>
      <c r="J81" s="46"/>
      <c r="K81" s="72"/>
    </row>
    <row r="82" spans="1:11" ht="24" customHeight="1" thickBot="1">
      <c r="A82" s="68" t="s">
        <v>164</v>
      </c>
      <c r="B82" s="130">
        <v>6</v>
      </c>
      <c r="C82" s="22">
        <f>SUM(C80:C81)</f>
        <v>677849563</v>
      </c>
      <c r="D82" s="46"/>
      <c r="E82" s="22">
        <f>SUM(E80:E81)</f>
        <v>398393482</v>
      </c>
      <c r="F82" s="2"/>
      <c r="G82" s="22">
        <f>SUM(G80:G81)</f>
        <v>677849563</v>
      </c>
      <c r="H82" s="2"/>
      <c r="I82" s="22">
        <f>SUM(I80:I81)</f>
        <v>398393482</v>
      </c>
      <c r="J82" s="46"/>
      <c r="K82" s="72"/>
    </row>
    <row r="83" spans="1:11" ht="24" customHeight="1" thickTop="1">
      <c r="C83" s="12"/>
      <c r="D83" s="12"/>
      <c r="E83" s="12"/>
      <c r="G83" s="12"/>
      <c r="I83" s="16"/>
      <c r="J83" s="5"/>
      <c r="K83" s="72"/>
    </row>
    <row r="84" spans="1:11" ht="24" customHeight="1">
      <c r="C84" s="12"/>
      <c r="D84" s="12"/>
      <c r="E84" s="12"/>
      <c r="G84" s="12"/>
      <c r="I84" s="16"/>
      <c r="J84" s="5"/>
      <c r="K84" s="72"/>
    </row>
    <row r="85" spans="1:11" ht="24" customHeight="1">
      <c r="C85" s="12"/>
      <c r="D85" s="12"/>
      <c r="E85" s="12"/>
      <c r="G85" s="12"/>
      <c r="I85" s="16"/>
      <c r="J85" s="5"/>
      <c r="K85" s="72"/>
    </row>
    <row r="86" spans="1:11" ht="24" customHeight="1">
      <c r="C86" s="12"/>
      <c r="D86" s="12"/>
      <c r="E86" s="12"/>
      <c r="G86" s="12"/>
      <c r="I86" s="16"/>
      <c r="J86" s="5"/>
      <c r="K86" s="72"/>
    </row>
    <row r="87" spans="1:11" ht="24" customHeight="1">
      <c r="C87" s="12"/>
      <c r="D87" s="12"/>
      <c r="E87" s="12"/>
      <c r="G87" s="12"/>
      <c r="I87" s="16"/>
      <c r="J87" s="5"/>
      <c r="K87" s="72"/>
    </row>
    <row r="88" spans="1:11" ht="24" customHeight="1">
      <c r="C88" s="12"/>
      <c r="D88" s="12"/>
      <c r="E88" s="12"/>
      <c r="G88" s="12"/>
      <c r="I88" s="16"/>
      <c r="J88" s="5"/>
      <c r="K88" s="72"/>
    </row>
    <row r="89" spans="1:11" ht="24" customHeight="1">
      <c r="C89" s="12"/>
      <c r="D89" s="12"/>
      <c r="E89" s="12"/>
      <c r="G89" s="12"/>
      <c r="I89" s="16"/>
      <c r="J89" s="5"/>
      <c r="K89" s="72"/>
    </row>
    <row r="90" spans="1:11" ht="24" customHeight="1">
      <c r="C90" s="12"/>
      <c r="D90" s="12"/>
      <c r="E90" s="12"/>
      <c r="G90" s="12"/>
      <c r="I90" s="16"/>
      <c r="J90" s="5"/>
      <c r="K90" s="72"/>
    </row>
    <row r="91" spans="1:11" ht="24" customHeight="1">
      <c r="C91" s="12"/>
      <c r="D91" s="12"/>
      <c r="E91" s="12"/>
      <c r="G91" s="12"/>
      <c r="I91" s="16"/>
      <c r="J91" s="5"/>
      <c r="K91" s="72"/>
    </row>
    <row r="92" spans="1:11" ht="24" customHeight="1">
      <c r="A92" s="66" t="s">
        <v>39</v>
      </c>
      <c r="C92" s="12"/>
      <c r="D92" s="12"/>
      <c r="E92" s="12"/>
      <c r="G92" s="12"/>
      <c r="I92" s="16"/>
      <c r="J92" s="5"/>
      <c r="K92" s="72"/>
    </row>
    <row r="93" spans="1:11" ht="24" customHeight="1">
      <c r="C93" s="72"/>
      <c r="D93" s="72"/>
      <c r="E93" s="72"/>
      <c r="G93" s="72"/>
      <c r="I93" s="71"/>
      <c r="J93" s="72"/>
      <c r="K93" s="72"/>
    </row>
    <row r="94" spans="1:11" ht="24" customHeight="1">
      <c r="C94" s="72"/>
      <c r="D94" s="72"/>
      <c r="E94" s="72"/>
      <c r="G94" s="72"/>
      <c r="J94" s="72"/>
      <c r="K94" s="72"/>
    </row>
    <row r="95" spans="1:11" ht="24" customHeight="1">
      <c r="K95" s="72"/>
    </row>
    <row r="96" spans="1:11" ht="24" customHeight="1">
      <c r="K96" s="72"/>
    </row>
    <row r="97" spans="1:11" ht="24" customHeight="1">
      <c r="K97" s="72"/>
    </row>
    <row r="98" spans="1:11" ht="24" customHeight="1">
      <c r="K98" s="72"/>
    </row>
    <row r="99" spans="1:11" ht="24" customHeight="1">
      <c r="K99" s="72"/>
    </row>
    <row r="100" spans="1:11" ht="24" customHeight="1">
      <c r="K100" s="72"/>
    </row>
    <row r="101" spans="1:11" ht="24" customHeight="1">
      <c r="K101" s="72"/>
    </row>
    <row r="102" spans="1:11" ht="24" customHeight="1">
      <c r="K102" s="72"/>
    </row>
    <row r="104" spans="1:11" ht="24" customHeight="1">
      <c r="A104" s="127"/>
    </row>
    <row r="108" spans="1:11" ht="24" customHeight="1">
      <c r="A108" s="127"/>
      <c r="B108" s="127"/>
      <c r="C108" s="127"/>
      <c r="D108" s="127"/>
      <c r="E108" s="127"/>
      <c r="F108" s="127"/>
      <c r="G108" s="127"/>
      <c r="H108" s="127"/>
      <c r="I108" s="127"/>
      <c r="J108" s="127"/>
    </row>
    <row r="109" spans="1:11" ht="24" customHeight="1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</row>
    <row r="110" spans="1:11" ht="24" customHeight="1">
      <c r="A110" s="127"/>
      <c r="B110" s="127"/>
      <c r="C110" s="127"/>
      <c r="D110" s="127"/>
      <c r="E110" s="127"/>
      <c r="F110" s="127"/>
      <c r="G110" s="127"/>
      <c r="H110" s="127"/>
      <c r="I110" s="127"/>
      <c r="J110" s="127"/>
    </row>
    <row r="111" spans="1:11" ht="24" customHeight="1">
      <c r="A111" s="127"/>
      <c r="B111" s="127"/>
      <c r="C111" s="127"/>
      <c r="D111" s="127"/>
      <c r="E111" s="127"/>
      <c r="F111" s="127"/>
      <c r="G111" s="127"/>
      <c r="H111" s="127"/>
      <c r="I111" s="127"/>
      <c r="J111" s="127"/>
    </row>
    <row r="112" spans="1:11" ht="24" customHeight="1">
      <c r="A112" s="127"/>
      <c r="B112" s="127"/>
      <c r="C112" s="127"/>
      <c r="D112" s="127"/>
      <c r="E112" s="127"/>
      <c r="F112" s="127"/>
      <c r="G112" s="127"/>
      <c r="H112" s="127"/>
      <c r="I112" s="127"/>
      <c r="J112" s="127"/>
    </row>
    <row r="116" spans="1:10" ht="24" customHeight="1">
      <c r="A116" s="127"/>
      <c r="B116" s="127"/>
      <c r="C116" s="127"/>
      <c r="D116" s="127"/>
      <c r="E116" s="127"/>
      <c r="F116" s="127"/>
      <c r="G116" s="127"/>
      <c r="H116" s="127"/>
      <c r="I116" s="127"/>
      <c r="J116" s="127"/>
    </row>
    <row r="117" spans="1:10" ht="24" customHeight="1">
      <c r="A117" s="127"/>
      <c r="B117" s="127"/>
      <c r="C117" s="127"/>
      <c r="D117" s="127"/>
      <c r="E117" s="127"/>
      <c r="F117" s="127"/>
      <c r="G117" s="127"/>
      <c r="H117" s="127"/>
      <c r="I117" s="127"/>
      <c r="J117" s="127"/>
    </row>
    <row r="118" spans="1:10" ht="24" customHeight="1">
      <c r="A118" s="127"/>
      <c r="B118" s="127"/>
      <c r="C118" s="127"/>
      <c r="D118" s="127"/>
      <c r="E118" s="127"/>
      <c r="F118" s="127"/>
      <c r="G118" s="127"/>
      <c r="H118" s="127"/>
      <c r="I118" s="127"/>
      <c r="J118" s="127"/>
    </row>
    <row r="119" spans="1:10" ht="24" customHeight="1">
      <c r="A119" s="127"/>
      <c r="B119" s="127"/>
      <c r="C119" s="127"/>
      <c r="D119" s="127"/>
      <c r="E119" s="127"/>
      <c r="F119" s="127"/>
      <c r="G119" s="127"/>
      <c r="H119" s="127"/>
      <c r="I119" s="127"/>
      <c r="J119" s="127"/>
    </row>
    <row r="120" spans="1:10" ht="24" customHeight="1">
      <c r="A120" s="127"/>
      <c r="B120" s="127"/>
      <c r="C120" s="127"/>
      <c r="D120" s="127"/>
      <c r="E120" s="127"/>
      <c r="F120" s="127"/>
      <c r="G120" s="127"/>
      <c r="H120" s="127"/>
      <c r="I120" s="127"/>
      <c r="J120" s="127"/>
    </row>
  </sheetData>
  <mergeCells count="24">
    <mergeCell ref="G7:I7"/>
    <mergeCell ref="G8:I8"/>
    <mergeCell ref="G10:I10"/>
    <mergeCell ref="A46:I46"/>
    <mergeCell ref="A1:I1"/>
    <mergeCell ref="A2:I2"/>
    <mergeCell ref="A3:I3"/>
    <mergeCell ref="A4:I4"/>
    <mergeCell ref="A5:I5"/>
    <mergeCell ref="C7:E7"/>
    <mergeCell ref="C8:E8"/>
    <mergeCell ref="C9:E9"/>
    <mergeCell ref="C10:E10"/>
    <mergeCell ref="G52:I52"/>
    <mergeCell ref="G53:I53"/>
    <mergeCell ref="G55:I55"/>
    <mergeCell ref="A47:I47"/>
    <mergeCell ref="A48:I48"/>
    <mergeCell ref="A49:I49"/>
    <mergeCell ref="A50:I50"/>
    <mergeCell ref="C52:E52"/>
    <mergeCell ref="C53:E53"/>
    <mergeCell ref="C54:E54"/>
    <mergeCell ref="C55:E55"/>
  </mergeCells>
  <pageMargins left="0.8" right="0.3" top="1" bottom="0.5" header="0.6" footer="0.3"/>
  <pageSetup paperSize="9" scale="68" fitToHeight="2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8CC996-829F-433C-96DF-68018876C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CC9FE45-876F-4A40-BBFD-E04B94D32A7A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6780221f-72ec-459b-98ce-e2d279ed2a39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 3 Months</vt:lpstr>
      <vt:lpstr>INCOME 6 Months</vt:lpstr>
      <vt:lpstr>SHAREHOLDER-Equity Method</vt:lpstr>
      <vt:lpstr>SHAREHOLDER-Separate</vt:lpstr>
      <vt:lpstr>CASH FLOWS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nvanichabull@deloitte.com</cp:lastModifiedBy>
  <cp:revision/>
  <cp:lastPrinted>2025-08-04T03:24:29Z</cp:lastPrinted>
  <dcterms:created xsi:type="dcterms:W3CDTF">2001-10-08T08:09:26Z</dcterms:created>
  <dcterms:modified xsi:type="dcterms:W3CDTF">2025-08-04T03:24:30Z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