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8\Q2-68\GKE\New folder\"/>
    </mc:Choice>
  </mc:AlternateContent>
  <xr:revisionPtr revIDLastSave="0" documentId="8_{B561D4DF-7DB4-4DA9-A698-1E817514A07D}" xr6:coauthVersionLast="47" xr6:coauthVersionMax="47" xr10:uidLastSave="{00000000-0000-0000-0000-000000000000}"/>
  <bookViews>
    <workbookView xWindow="-110" yWindow="-110" windowWidth="19420" windowHeight="10560" tabRatio="816" firstSheet="1" activeTab="1" xr2:uid="{00000000-000D-0000-FFFF-FFFF00000000}"/>
  </bookViews>
  <sheets>
    <sheet name="Recovered_Sheet1" sheetId="1" state="veryHidden" r:id="rId1"/>
    <sheet name="BS-3-5" sheetId="57" r:id="rId2"/>
    <sheet name="PL 6-7" sheetId="65" r:id="rId3"/>
    <sheet name="PL 8-9" sheetId="68" r:id="rId4"/>
    <sheet name="SH-10" sheetId="64" r:id="rId5"/>
    <sheet name="SH-11" sheetId="58" r:id="rId6"/>
    <sheet name="SH-12" sheetId="66" r:id="rId7"/>
    <sheet name="SH-13" sheetId="62" r:id="rId8"/>
    <sheet name="CF 14-15" sheetId="67" r:id="rId9"/>
  </sheets>
  <definedNames>
    <definedName name="_xlnm.Print_Area" localSheetId="1">'BS-3-5'!$A$1:$J$112</definedName>
    <definedName name="_xlnm.Print_Area" localSheetId="8">'CF 14-15'!$A$1:$K$105</definedName>
    <definedName name="_xlnm.Print_Area" localSheetId="2">'PL 6-7'!$A$1:$J$74</definedName>
    <definedName name="_xlnm.Print_Area" localSheetId="3">'PL 8-9'!$A$1:$J$74</definedName>
    <definedName name="_xlnm.Print_Area" localSheetId="4">'SH-10'!$A$1:$AB$28</definedName>
    <definedName name="_xlnm.Print_Area" localSheetId="5">'SH-11'!$A$1:$AH$30</definedName>
    <definedName name="_xlnm.Print_Area" localSheetId="6">'SH-12'!$A$1:$R$25</definedName>
    <definedName name="_xlnm.Print_Area" localSheetId="7">'SH-13'!$A$1:$R$24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1" i="58" l="1"/>
  <c r="AB15" i="58"/>
  <c r="H67" i="65" l="1"/>
  <c r="J67" i="65"/>
  <c r="N64" i="57"/>
  <c r="N17" i="57"/>
  <c r="N107" i="57"/>
  <c r="N28" i="57"/>
  <c r="N106" i="57"/>
  <c r="N56" i="57"/>
  <c r="N55" i="57"/>
  <c r="N14" i="57"/>
  <c r="N11" i="57" l="1"/>
  <c r="D21" i="65" l="1"/>
  <c r="AD28" i="58"/>
  <c r="AB28" i="58" l="1"/>
  <c r="AD20" i="58"/>
  <c r="AH20" i="58" s="1"/>
  <c r="AD19" i="58"/>
  <c r="AH19" i="58" s="1"/>
  <c r="AD15" i="58"/>
  <c r="AH15" i="58" s="1"/>
  <c r="AB19" i="58"/>
  <c r="AB20" i="58"/>
  <c r="Z21" i="58"/>
  <c r="Z24" i="58" s="1"/>
  <c r="AF21" i="58"/>
  <c r="AF24" i="58" s="1"/>
  <c r="X21" i="58"/>
  <c r="X24" i="58" s="1"/>
  <c r="V21" i="58"/>
  <c r="V24" i="58" s="1"/>
  <c r="T21" i="58"/>
  <c r="T24" i="58" s="1"/>
  <c r="R21" i="58"/>
  <c r="R24" i="58" s="1"/>
  <c r="P21" i="58"/>
  <c r="P24" i="58" s="1"/>
  <c r="N21" i="58"/>
  <c r="N24" i="58" s="1"/>
  <c r="L21" i="58"/>
  <c r="L24" i="58" s="1"/>
  <c r="J21" i="58"/>
  <c r="J24" i="58" s="1"/>
  <c r="H21" i="58"/>
  <c r="H24" i="58" s="1"/>
  <c r="F21" i="58"/>
  <c r="F24" i="58" s="1"/>
  <c r="D21" i="58"/>
  <c r="D24" i="58" s="1"/>
  <c r="AB24" i="58" l="1"/>
  <c r="AD21" i="58"/>
  <c r="AD24" i="58" s="1"/>
  <c r="AH21" i="58"/>
  <c r="AH24" i="58" s="1"/>
  <c r="D33" i="65"/>
  <c r="F33" i="68"/>
  <c r="H33" i="68"/>
  <c r="D33" i="68"/>
  <c r="I93" i="67" l="1"/>
  <c r="E93" i="67"/>
  <c r="G93" i="67"/>
  <c r="K93" i="67"/>
  <c r="E77" i="67" l="1"/>
  <c r="G77" i="67"/>
  <c r="K77" i="67"/>
  <c r="I77" i="67"/>
  <c r="D15" i="62"/>
  <c r="D18" i="62" s="1"/>
  <c r="D15" i="66"/>
  <c r="P15" i="62"/>
  <c r="P18" i="62" s="1"/>
  <c r="N15" i="62"/>
  <c r="N18" i="62" s="1"/>
  <c r="L15" i="62"/>
  <c r="L18" i="62" s="1"/>
  <c r="J15" i="62"/>
  <c r="J18" i="62" s="1"/>
  <c r="H15" i="62"/>
  <c r="H18" i="62" s="1"/>
  <c r="F15" i="62"/>
  <c r="F18" i="62" s="1"/>
  <c r="R14" i="62"/>
  <c r="R15" i="62" s="1"/>
  <c r="R18" i="62" s="1"/>
  <c r="F33" i="65" l="1"/>
  <c r="J33" i="65"/>
  <c r="H33" i="65"/>
  <c r="J33" i="68"/>
  <c r="D19" i="64" l="1"/>
  <c r="F19" i="64"/>
  <c r="H19" i="64"/>
  <c r="J19" i="64"/>
  <c r="L19" i="64"/>
  <c r="N19" i="64"/>
  <c r="P19" i="64"/>
  <c r="R19" i="64"/>
  <c r="T19" i="64"/>
  <c r="V19" i="64"/>
  <c r="Z19" i="64"/>
  <c r="X17" i="64"/>
  <c r="AB17" i="64" s="1"/>
  <c r="J21" i="68"/>
  <c r="F21" i="68"/>
  <c r="D60" i="65" l="1"/>
  <c r="D61" i="65" s="1"/>
  <c r="H60" i="65"/>
  <c r="J67" i="68"/>
  <c r="J60" i="68"/>
  <c r="J61" i="68" s="1"/>
  <c r="H60" i="68"/>
  <c r="H61" i="68" s="1"/>
  <c r="F60" i="68"/>
  <c r="F61" i="68" s="1"/>
  <c r="D60" i="68"/>
  <c r="J49" i="68"/>
  <c r="H49" i="68"/>
  <c r="F49" i="68"/>
  <c r="D49" i="68"/>
  <c r="F37" i="68"/>
  <c r="F39" i="68" s="1"/>
  <c r="F41" i="68" s="1"/>
  <c r="G31" i="67" s="1"/>
  <c r="H21" i="68"/>
  <c r="D21" i="68"/>
  <c r="D47" i="57"/>
  <c r="H47" i="57"/>
  <c r="D37" i="68" l="1"/>
  <c r="D61" i="68"/>
  <c r="J37" i="68"/>
  <c r="J39" i="68" s="1"/>
  <c r="J41" i="68" s="1"/>
  <c r="H37" i="68"/>
  <c r="H39" i="68" s="1"/>
  <c r="H41" i="68" s="1"/>
  <c r="F67" i="68"/>
  <c r="F62" i="68"/>
  <c r="F72" i="68" s="1"/>
  <c r="D39" i="68" l="1"/>
  <c r="D41" i="68" s="1"/>
  <c r="H62" i="68"/>
  <c r="J62" i="68"/>
  <c r="J72" i="68" s="1"/>
  <c r="AB27" i="58"/>
  <c r="H72" i="68" l="1"/>
  <c r="H67" i="68"/>
  <c r="Z29" i="58"/>
  <c r="Z30" i="58" s="1"/>
  <c r="AB29" i="58"/>
  <c r="D67" i="68" l="1"/>
  <c r="D62" i="68"/>
  <c r="AB30" i="58"/>
  <c r="D72" i="68" l="1"/>
  <c r="X29" i="58"/>
  <c r="X30" i="58" s="1"/>
  <c r="J60" i="65" l="1"/>
  <c r="F60" i="65"/>
  <c r="N15" i="66" l="1"/>
  <c r="N18" i="66" s="1"/>
  <c r="N23" i="66"/>
  <c r="L23" i="66"/>
  <c r="J23" i="66"/>
  <c r="H23" i="66"/>
  <c r="F23" i="66"/>
  <c r="D23" i="66"/>
  <c r="L15" i="66"/>
  <c r="L18" i="66" s="1"/>
  <c r="J15" i="66"/>
  <c r="J18" i="66" s="1"/>
  <c r="H15" i="66"/>
  <c r="H18" i="66" s="1"/>
  <c r="F15" i="66"/>
  <c r="F18" i="66" s="1"/>
  <c r="D18" i="66"/>
  <c r="R10" i="66"/>
  <c r="Z27" i="64"/>
  <c r="R27" i="64"/>
  <c r="P27" i="64"/>
  <c r="N27" i="64"/>
  <c r="L27" i="64"/>
  <c r="J27" i="64"/>
  <c r="H27" i="64"/>
  <c r="F27" i="64"/>
  <c r="D27" i="64"/>
  <c r="Z22" i="64"/>
  <c r="V22" i="64"/>
  <c r="P22" i="64"/>
  <c r="N22" i="64"/>
  <c r="L22" i="64"/>
  <c r="J22" i="64"/>
  <c r="H22" i="64"/>
  <c r="F22" i="64"/>
  <c r="D22" i="64"/>
  <c r="T22" i="64"/>
  <c r="X13" i="64"/>
  <c r="N28" i="64" l="1"/>
  <c r="F28" i="64"/>
  <c r="H28" i="64"/>
  <c r="J28" i="64"/>
  <c r="L28" i="64"/>
  <c r="D24" i="66"/>
  <c r="N24" i="66"/>
  <c r="H24" i="66"/>
  <c r="F24" i="66"/>
  <c r="J24" i="66"/>
  <c r="L24" i="66"/>
  <c r="D28" i="64"/>
  <c r="P28" i="64"/>
  <c r="Z28" i="64"/>
  <c r="X18" i="64"/>
  <c r="X19" i="64" s="1"/>
  <c r="AB13" i="64"/>
  <c r="R22" i="64"/>
  <c r="R28" i="64" s="1"/>
  <c r="P15" i="66" l="1"/>
  <c r="P18" i="66" s="1"/>
  <c r="R14" i="66"/>
  <c r="R15" i="66" s="1"/>
  <c r="R18" i="66" s="1"/>
  <c r="X22" i="64"/>
  <c r="AB18" i="64"/>
  <c r="AB19" i="64" l="1"/>
  <c r="AB22" i="64" s="1"/>
  <c r="G58" i="67"/>
  <c r="I58" i="67"/>
  <c r="K58" i="67"/>
  <c r="E58" i="67"/>
  <c r="H61" i="65" l="1"/>
  <c r="D49" i="65"/>
  <c r="F49" i="65"/>
  <c r="H49" i="65"/>
  <c r="J49" i="65"/>
  <c r="J61" i="65"/>
  <c r="J21" i="65"/>
  <c r="H21" i="65"/>
  <c r="F21" i="65"/>
  <c r="F61" i="65" l="1"/>
  <c r="R22" i="66"/>
  <c r="F37" i="65"/>
  <c r="F39" i="65" s="1"/>
  <c r="F41" i="65" s="1"/>
  <c r="G49" i="67" s="1"/>
  <c r="H37" i="65"/>
  <c r="H39" i="65" s="1"/>
  <c r="H41" i="65" s="1"/>
  <c r="J37" i="65"/>
  <c r="J39" i="65" s="1"/>
  <c r="J41" i="65" s="1"/>
  <c r="G51" i="67" l="1"/>
  <c r="G95" i="67" s="1"/>
  <c r="G99" i="67" s="1"/>
  <c r="X26" i="64"/>
  <c r="AB26" i="64" s="1"/>
  <c r="V27" i="64"/>
  <c r="V28" i="64" s="1"/>
  <c r="F62" i="65"/>
  <c r="F72" i="65" s="1"/>
  <c r="F67" i="65"/>
  <c r="H62" i="65"/>
  <c r="I31" i="67"/>
  <c r="I49" i="67" s="1"/>
  <c r="J62" i="65"/>
  <c r="J72" i="65" s="1"/>
  <c r="K31" i="67"/>
  <c r="K49" i="67" s="1"/>
  <c r="D37" i="65"/>
  <c r="K51" i="67" l="1"/>
  <c r="K95" i="67" s="1"/>
  <c r="K99" i="67" s="1"/>
  <c r="I51" i="67"/>
  <c r="I95" i="67" s="1"/>
  <c r="I99" i="67" s="1"/>
  <c r="P23" i="66"/>
  <c r="P24" i="66" s="1"/>
  <c r="R21" i="66"/>
  <c r="H72" i="65"/>
  <c r="D39" i="65"/>
  <c r="D41" i="65" s="1"/>
  <c r="D62" i="65" l="1"/>
  <c r="D67" i="65"/>
  <c r="R23" i="66"/>
  <c r="R24" i="66" s="1"/>
  <c r="T27" i="64"/>
  <c r="T28" i="64" s="1"/>
  <c r="X25" i="64"/>
  <c r="X27" i="64" l="1"/>
  <c r="X28" i="64" s="1"/>
  <c r="AB25" i="64"/>
  <c r="E31" i="67"/>
  <c r="E49" i="67" s="1"/>
  <c r="E51" i="67" l="1"/>
  <c r="E95" i="67" s="1"/>
  <c r="E99" i="67" s="1"/>
  <c r="AB27" i="64"/>
  <c r="D72" i="65"/>
  <c r="AB28" i="64" l="1"/>
  <c r="AD27" i="58"/>
  <c r="H86" i="57"/>
  <c r="D86" i="57"/>
  <c r="AH27" i="58" l="1"/>
  <c r="R29" i="58" l="1"/>
  <c r="N23" i="62"/>
  <c r="F23" i="62"/>
  <c r="F24" i="62" s="1"/>
  <c r="F29" i="58"/>
  <c r="F21" i="57"/>
  <c r="R30" i="58" l="1"/>
  <c r="F30" i="58"/>
  <c r="N24" i="62"/>
  <c r="L23" i="62"/>
  <c r="J23" i="62"/>
  <c r="H23" i="62"/>
  <c r="D23" i="62"/>
  <c r="R22" i="62"/>
  <c r="R10" i="62"/>
  <c r="D24" i="62" l="1"/>
  <c r="H24" i="62"/>
  <c r="J24" i="62"/>
  <c r="L24" i="62"/>
  <c r="P23" i="62"/>
  <c r="R21" i="62"/>
  <c r="P24" i="62" l="1"/>
  <c r="R23" i="62"/>
  <c r="R24" i="62" s="1"/>
  <c r="P29" i="58" l="1"/>
  <c r="N29" i="58"/>
  <c r="L29" i="58"/>
  <c r="J29" i="58"/>
  <c r="H29" i="58"/>
  <c r="D29" i="58"/>
  <c r="AF29" i="58"/>
  <c r="J108" i="57"/>
  <c r="J110" i="57" s="1"/>
  <c r="J79" i="57"/>
  <c r="J66" i="57"/>
  <c r="J40" i="57"/>
  <c r="J21" i="57"/>
  <c r="F108" i="57"/>
  <c r="F79" i="57"/>
  <c r="F40" i="57"/>
  <c r="H108" i="57"/>
  <c r="H79" i="57"/>
  <c r="D79" i="57"/>
  <c r="H66" i="57"/>
  <c r="H40" i="57"/>
  <c r="D40" i="57"/>
  <c r="H21" i="57"/>
  <c r="D21" i="57"/>
  <c r="AF30" i="58" l="1"/>
  <c r="P30" i="58"/>
  <c r="N30" i="58"/>
  <c r="L30" i="58"/>
  <c r="J30" i="58"/>
  <c r="H30" i="58"/>
  <c r="D30" i="58"/>
  <c r="H110" i="57"/>
  <c r="J81" i="57"/>
  <c r="J112" i="57" s="1"/>
  <c r="D42" i="57"/>
  <c r="J42" i="57"/>
  <c r="D66" i="57"/>
  <c r="D81" i="57" s="1"/>
  <c r="F110" i="57"/>
  <c r="H81" i="57"/>
  <c r="F42" i="57"/>
  <c r="F66" i="57"/>
  <c r="F81" i="57" s="1"/>
  <c r="H42" i="57"/>
  <c r="H112" i="57" l="1"/>
  <c r="T29" i="58"/>
  <c r="T30" i="58" s="1"/>
  <c r="F112" i="57"/>
  <c r="V29" i="58" l="1"/>
  <c r="V30" i="58" s="1"/>
  <c r="D108" i="57" l="1"/>
  <c r="D110" i="57" s="1"/>
  <c r="AH28" i="58"/>
  <c r="AD29" i="58"/>
  <c r="AD30" i="58" l="1"/>
  <c r="D112" i="57"/>
  <c r="AH29" i="58"/>
  <c r="AH30" i="58" s="1"/>
</calcChain>
</file>

<file path=xl/sharedStrings.xml><?xml version="1.0" encoding="utf-8"?>
<sst xmlns="http://schemas.openxmlformats.org/spreadsheetml/2006/main" count="584" uniqueCount="291">
  <si>
    <t>บริษัท กันกุลเอ็นจิเนียริ่ง จำกัด (มหาชน) และบริษัทย่อย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</si>
  <si>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</si>
  <si>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</si>
  <si>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</si>
  <si>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</si>
  <si>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</si>
  <si>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</si>
  <si>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</si>
  <si>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</si>
  <si>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</si>
  <si>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</si>
  <si>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</si>
  <si>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</si>
  <si>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</si>
  <si>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</si>
  <si>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</si>
  <si>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</si>
  <si>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</si>
  <si>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</si>
  <si>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</si>
  <si>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</si>
  <si>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</si>
  <si>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</si>
  <si>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</si>
  <si>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</si>
  <si>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</si>
  <si>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</si>
  <si>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</si>
  <si>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</si>
  <si>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</si>
  <si>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</si>
  <si>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</si>
  <si>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</si>
  <si>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</si>
  <si>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</si>
  <si>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</si>
  <si>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</si>
  <si>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</si>
  <si>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</si>
  <si>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</si>
  <si>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</si>
  <si>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</si>
  <si>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</si>
  <si>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</si>
  <si>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</si>
  <si>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</si>
  <si>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</si>
  <si>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</si>
  <si>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</si>
  <si>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</si>
  <si>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</si>
  <si>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</si>
  <si>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</si>
  <si>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</si>
  <si>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</si>
  <si>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</si>
  <si>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</si>
  <si>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</si>
  <si>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</si>
  <si>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</si>
  <si>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</si>
  <si>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</si>
  <si>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</si>
  <si>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</si>
  <si>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</si>
  <si>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</si>
  <si>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</si>
  <si>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</si>
  <si>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</si>
  <si>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</si>
  <si>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</si>
  <si>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</si>
  <si>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</si>
  <si>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</si>
  <si>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</si>
  <si>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</si>
  <si>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</si>
  <si>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</si>
  <si>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</si>
  <si>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</si>
  <si>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</si>
  <si>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</si>
  <si>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</si>
  <si>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</si>
  <si>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</si>
  <si>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</si>
  <si>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</si>
  <si>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</si>
  <si>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</si>
  <si>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รายได้เงินปันผล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</si>
  <si>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</si>
  <si>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</si>
  <si>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</si>
  <si>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</si>
  <si>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</si>
  <si>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</si>
  <si>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</si>
  <si>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</si>
  <si>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</si>
  <si>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</si>
  <si>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</si>
  <si>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</si>
  <si>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</si>
  <si>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</si>
  <si>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</si>
  <si>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</si>
  <si>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</si>
  <si>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</si>
  <si>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</si>
  <si>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</si>
  <si>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</si>
  <si>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</si>
  <si>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</si>
  <si>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</si>
  <si>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</si>
  <si>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</si>
  <si>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</si>
  <si>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ส่วนต่างจาก</t>
  </si>
  <si>
    <t>ส่วนขาดทุนจาก</t>
  </si>
  <si>
    <t>การรวม</t>
  </si>
  <si>
    <t>การเปลี่ยนแปลง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</si>
  <si>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</si>
  <si>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</si>
  <si>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</si>
  <si>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</si>
  <si>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</si>
  <si>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</si>
  <si>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</si>
  <si>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</si>
  <si>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</si>
  <si>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</si>
  <si>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</si>
  <si>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</si>
  <si>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</si>
  <si>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</si>
  <si>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</si>
  <si>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</si>
  <si>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</si>
  <si>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</si>
  <si>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</si>
  <si>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</si>
  <si>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</si>
  <si>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</si>
  <si>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</si>
  <si>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</si>
  <si>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</si>
  <si>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</si>
  <si>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</si>
  <si>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</si>
  <si>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</si>
  <si>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</si>
  <si>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</si>
  <si>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</si>
  <si>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</si>
  <si>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</si>
  <si>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</si>
  <si>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</si>
  <si>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</si>
  <si>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</si>
  <si>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</si>
  <si>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</si>
  <si>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</si>
  <si>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</si>
  <si>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</si>
  <si>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</si>
  <si>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</si>
  <si>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</si>
  <si>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</si>
  <si>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กำไรจากการจำหน่ายตราสารหนี้ของกิจการอื่น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</si>
  <si>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</si>
  <si>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</si>
  <si>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</si>
  <si>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</si>
  <si>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</si>
  <si>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</si>
  <si>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</si>
  <si>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</si>
  <si>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</si>
  <si>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</si>
  <si>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</si>
  <si>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</si>
  <si>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</si>
  <si>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</si>
  <si>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</si>
  <si>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</si>
  <si>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</si>
  <si>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</si>
  <si>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</si>
  <si>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</si>
  <si>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</si>
  <si>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</si>
  <si>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</si>
  <si>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</si>
  <si>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</si>
  <si>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เจ้าหนี้ค่าซื้อที่ดิน อาคารและอุปกรณ์</t>
  </si>
  <si>
    <t>ซื้อสินทรัพย์ตามสัญญาเช่าเงินทุน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</si>
  <si>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</si>
  <si>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</si>
  <si>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</si>
  <si>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ส่วนเกินมูลค่าหุ้นสามัญ</t>
  </si>
  <si>
    <t xml:space="preserve">            สำรองหุ้นทุนซื้อคืน</t>
  </si>
  <si>
    <t>สำรอง</t>
  </si>
  <si>
    <t xml:space="preserve">    การซื้อหุ้นทุนซื้อคืน</t>
  </si>
  <si>
    <t>เงินกู้ยืมระยะสั้นจากกิจการอื่น</t>
  </si>
  <si>
    <t>ต้นทุนขายสินทรัพย์ตามสัญญาเช่าเงินทุน</t>
  </si>
  <si>
    <t>รวม</t>
  </si>
  <si>
    <t>การแปลงค่า</t>
  </si>
  <si>
    <t>งบการเงิน</t>
  </si>
  <si>
    <t>องค์ประกอบอื่น</t>
  </si>
  <si>
    <t>เจ้าหนี้ค่าซื้อสินทรัพย์</t>
  </si>
  <si>
    <t>กำไรก่อนต้นทุนทางการเงินและภาษีเงินได้</t>
  </si>
  <si>
    <t>เงินสดจ่ายเพื่อชำระเงินกู้ยืมระยะสั้นจากสถาบันการเงิน</t>
  </si>
  <si>
    <t>ภาษีเงินได้จ่ายออก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</si>
  <si>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</si>
  <si>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</si>
  <si>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เงินสดจ่ายซื้อหุ้นทุนซื้อคืน</t>
  </si>
  <si>
    <t>เงินสดรับจากเงินกู้ยืมระยะสั้นจากกิจการอื่น</t>
  </si>
  <si>
    <t>รายได้จากการขายสินทรัพย์ตามสัญญาเช่าเงินทุน</t>
  </si>
  <si>
    <t>ของส่วนของ</t>
  </si>
  <si>
    <t>ยอดคงเหลือ ณ วันที่ 1 มกราคม 2568</t>
  </si>
  <si>
    <t>ดอกเบี้ยรับจากสัญญาเช่าเงินทุน</t>
  </si>
  <si>
    <t>ผลขาดทุนจากการด้อยค่าด้านเครดิตที่คาดว่าจะเกิดขึ้น</t>
  </si>
  <si>
    <t>(กำไร) ขาดทุนจากการปรับมูลค่ายุติธรรม</t>
  </si>
  <si>
    <t>เงินสดรับจากการขายสินทรัพย์ไม่มีตัวตน</t>
  </si>
  <si>
    <t>กระแสเงินสดสุทธิได้มาจาก (ใช้ไปใน) กิจกรรมจัดหาเงิน</t>
  </si>
  <si>
    <t>องค์ประกอบอื่นของ</t>
  </si>
  <si>
    <t>การป้องกัน</t>
  </si>
  <si>
    <t>ความเสี่ยง</t>
  </si>
  <si>
    <t>กระแส</t>
  </si>
  <si>
    <t>เงินสด</t>
  </si>
  <si>
    <t>ภาษีเงินได้ของรายการที่อาจถูกจัดประเภทใหม่</t>
  </si>
  <si>
    <t>รวมองค์</t>
  </si>
  <si>
    <t>ประกอบ</t>
  </si>
  <si>
    <t>อื่นของ</t>
  </si>
  <si>
    <t>ผลขาดทุนจากการป้องกันความเสี่ยงกระแสเงินสด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</si>
  <si>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</si>
  <si>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</si>
  <si>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ส่วนแบ่งกำไร (ขาดทุน) เบ็ดเสร็จอื่นของการร่วมค้าตามวิธีส่วนได้เสีย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</si>
  <si>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</si>
  <si>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</si>
  <si>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</si>
  <si>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</si>
  <si>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</si>
  <si>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ส่วนขาดทุน</t>
  </si>
  <si>
    <t>จากการ</t>
  </si>
  <si>
    <t>เปลี่ยนแปลง</t>
  </si>
  <si>
    <t>ที่ไม่มี</t>
  </si>
  <si>
    <t>อำนาจ</t>
  </si>
  <si>
    <t>ส่วนต่าง</t>
  </si>
  <si>
    <t>รวมธุรกิจ</t>
  </si>
  <si>
    <t>ภายใต้</t>
  </si>
  <si>
    <t>3.3, 4</t>
  </si>
  <si>
    <t>3.1, 7</t>
  </si>
  <si>
    <t>รับดอกเบี้ย</t>
  </si>
  <si>
    <t>จ่ายดอกเบี้ย</t>
  </si>
  <si>
    <t>จ่ายประมาณการหนี้สินสำหรับผลประโยชน์พนักงาน</t>
  </si>
  <si>
    <t>30 มิถุนายน</t>
  </si>
  <si>
    <t>วันที่ 30 มิถุนายน</t>
  </si>
  <si>
    <t>สำหรับงวดหกเดือนสิ้นสุด</t>
  </si>
  <si>
    <t>.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</si>
  <si>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</si>
  <si>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</si>
  <si>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   บริษัทย่อยจ่ายเงินปันผล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</si>
  <si>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</si>
  <si>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</si>
  <si>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เงินสดจ่ายเพิ่มทุนในการร่วมค้า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</si>
  <si>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</si>
  <si>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</si>
  <si>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>ขาดทุนจากการเปลี่ยนแปลงมูลค่ายุติธรรมของอนุพันธ์</t>
  </si>
  <si>
    <t>ขาดทุนจากการด้อยค่าเงินลงทุนในบริษัทย่อย</t>
  </si>
  <si>
    <t>เงินสดรับจากการลดทุนในบริษัทย่อย</t>
  </si>
  <si>
    <t>เงินสดจ่ายชำระคืนหุ้นกู้</t>
  </si>
  <si>
    <t>(รายได้) ค่าใช้จ่ายภาษีเงินได้</t>
  </si>
  <si>
    <t xml:space="preserve">    เงินปันผลจ่ายให้ผู้ถือหุ้นของบริษัท</t>
  </si>
  <si>
    <t>เงินปันผลค้างจ่าย</t>
  </si>
  <si>
    <t xml:space="preserve">   ที่มีผลทำให้สูญเสียการควบคุม</t>
  </si>
  <si>
    <t>ลูกหนี้ค่าเคลมประกันภัย</t>
  </si>
  <si>
    <t>กำไรจากการจำหน่ายสินทรัพย์ไม่มีตัวตน</t>
  </si>
  <si>
    <t>กำไรจากการเปลี่ยนแปลงส่วนได้เสียในบริษัทย่อยเป็นการร่วมค้า</t>
  </si>
  <si>
    <t>เงินสดรับสุทธิจากการเปลี่ยนแปลงส่วนได้เสียในความเป็นเจ้าของในบริษัทย่อย</t>
  </si>
  <si>
    <t>กำไรสำหรับงวด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</si>
  <si>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</si>
  <si>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</si>
  <si>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การแบ่งปันกำไร</t>
  </si>
  <si>
    <t>ปรับรายการที่กระทบกำไรเป็นเงินสดรับ (จ่าย)</t>
  </si>
  <si>
    <t>ขาดทุนจากอัตราแลกเปลี่ยนที่ยังไม่เกิดขึ้นจริง</t>
  </si>
  <si>
    <t>(กำไร) ขาดทุนจากการเปลี่ยนแปลงมูลค่ายุติธรรมของอนุพันธ์</t>
  </si>
  <si>
    <t>ค่าใช้จ่าย (รายได้) ภาษีเงินได้</t>
  </si>
  <si>
    <t xml:space="preserve">   และอสังหาริมทรัพย์เพื่อการลงทุน</t>
  </si>
  <si>
    <t>ขาดทุนจากการตัดจำหน่ายที่ดิน อาคารและอุปกรณ์</t>
  </si>
  <si>
    <t>เงินสดจ่ายเพื่อซื้อส่วนได้เสียในการร่วมค้า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</si>
</sst>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_);_(* \(#,##0.00000\);_(* &quot;-&quot;??_);_(@_)"/>
    <numFmt numFmtId="197" formatCode="\t&quot;฿&quot;#,##0_);[Red]\(\t&quot;฿&quot;#,##0\)"/>
    <numFmt numFmtId="198" formatCode="#,##0;\(#,##0\)"/>
    <numFmt numFmtId="199" formatCode="#,###;\(#,###\)"/>
    <numFmt numFmtId="200" formatCode="0.0000"/>
    <numFmt numFmtId="201" formatCode="_(#,##0_);\(#,##0\);_(\-_)"/>
    <numFmt numFmtId="202" formatCode="#,##0.00;[Red]\(#,##0.00\)"/>
    <numFmt numFmtId="203" formatCode="&quot;$&quot;#,##0.000000_);[Red]\(&quot;$&quot;#,##0.000000\)"/>
    <numFmt numFmtId="204" formatCode="&quot;$&quot;#,##0.00;\(&quot;$&quot;#,##0.00\)"/>
    <numFmt numFmtId="205" formatCode="&quot;$&quot;#,##0.00000_);[Red]\(&quot;$&quot;#,##0.00000\)"/>
    <numFmt numFmtId="206" formatCode="##\ &quot;years&quot;"/>
    <numFmt numFmtId="207" formatCode="&quot;?&quot;#,##0.0;[Red]\-&quot;?&quot;#,##0.0"/>
    <numFmt numFmtId="208" formatCode="_-[$€-2]* #,##0.00_-;\-[$€-2]* #,##0.00_-;_-[$€-2]* &quot;-&quot;??_-"/>
    <numFmt numFmtId="209" formatCode="#,##0_ ;\(#,##0\)_-;&quot;-&quot;"/>
    <numFmt numFmtId="210" formatCode="0.00\ \x;\(0.00\ \x\);0.00\ \x"/>
    <numFmt numFmtId="211" formatCode="&quot;$&quot;#,##0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#,###,_);\(#,###,\)"/>
    <numFmt numFmtId="216" formatCode="0.00%;\(0.00%\)"/>
    <numFmt numFmtId="217" formatCode="#,##0.0\x;\(#,##0.0\x\)"/>
    <numFmt numFmtId="218" formatCode="##\ &quot;months&quot;"/>
    <numFmt numFmtId="219" formatCode="0.00\ \ \x"/>
    <numFmt numFmtId="220" formatCode="dd\ mmm\ yyyy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General_)"/>
  </numFmts>
  <fonts count="120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Tahoma"/>
      <family val="2"/>
      <charset val="22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17">
    <xf numFmtId="0" fontId="0" fillId="0" borderId="0"/>
    <xf numFmtId="199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8" fillId="0" borderId="0" applyNumberFormat="0" applyFill="0" applyBorder="0" applyAlignment="0" applyProtection="0"/>
    <xf numFmtId="201" fontId="21" fillId="20" borderId="0" applyAlignment="0">
      <alignment horizontal="left"/>
      <protection locked="0"/>
    </xf>
    <xf numFmtId="19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" fillId="0" borderId="0"/>
    <xf numFmtId="203" fontId="5" fillId="0" borderId="0"/>
    <xf numFmtId="0" fontId="27" fillId="21" borderId="4">
      <alignment wrapText="1"/>
    </xf>
    <xf numFmtId="201" fontId="28" fillId="25" borderId="5" applyProtection="0">
      <alignment horizontal="center"/>
    </xf>
    <xf numFmtId="198" fontId="29" fillId="0" borderId="0" applyFill="0" applyBorder="0">
      <protection locked="0"/>
    </xf>
    <xf numFmtId="204" fontId="5" fillId="0" borderId="0" applyFill="0" applyBorder="0"/>
    <xf numFmtId="204" fontId="29" fillId="0" borderId="0" applyFill="0" applyBorder="0">
      <protection locked="0"/>
    </xf>
    <xf numFmtId="38" fontId="13" fillId="0" borderId="6" applyBorder="0"/>
    <xf numFmtId="192" fontId="4" fillId="0" borderId="0"/>
    <xf numFmtId="205" fontId="5" fillId="0" borderId="0"/>
    <xf numFmtId="194" fontId="5" fillId="0" borderId="0"/>
    <xf numFmtId="15" fontId="5" fillId="0" borderId="0"/>
    <xf numFmtId="15" fontId="29" fillId="0" borderId="0" applyFill="0" applyBorder="0">
      <protection locked="0"/>
    </xf>
    <xf numFmtId="206" fontId="5" fillId="0" borderId="0" applyFill="0" applyBorder="0"/>
    <xf numFmtId="1" fontId="5" fillId="0" borderId="0" applyFill="0" applyBorder="0">
      <alignment horizontal="right"/>
    </xf>
    <xf numFmtId="2" fontId="5" fillId="0" borderId="0" applyFill="0" applyBorder="0">
      <alignment horizontal="right"/>
    </xf>
    <xf numFmtId="2" fontId="29" fillId="0" borderId="0" applyFill="0" applyBorder="0">
      <protection locked="0"/>
    </xf>
    <xf numFmtId="200" fontId="5" fillId="0" borderId="0" applyFill="0" applyBorder="0">
      <alignment horizontal="right"/>
    </xf>
    <xf numFmtId="200" fontId="29" fillId="0" borderId="0" applyFill="0" applyBorder="0">
      <protection locked="0"/>
    </xf>
    <xf numFmtId="0" fontId="30" fillId="23" borderId="0"/>
    <xf numFmtId="190" fontId="4" fillId="0" borderId="0"/>
    <xf numFmtId="207" fontId="5" fillId="0" borderId="0"/>
    <xf numFmtId="0" fontId="30" fillId="23" borderId="7"/>
    <xf numFmtId="0" fontId="30" fillId="23" borderId="7"/>
    <xf numFmtId="0" fontId="31" fillId="26" borderId="0"/>
    <xf numFmtId="208" fontId="5" fillId="0" borderId="0" applyFont="0" applyFill="0" applyBorder="0" applyAlignment="0" applyProtection="0"/>
    <xf numFmtId="0" fontId="5" fillId="27" borderId="0" applyNumberFormat="0" applyFont="0" applyAlignment="0"/>
    <xf numFmtId="201" fontId="32" fillId="28" borderId="5" applyProtection="0">
      <alignment horizontal="center"/>
    </xf>
    <xf numFmtId="0" fontId="33" fillId="23" borderId="8"/>
    <xf numFmtId="0" fontId="33" fillId="23" borderId="7"/>
    <xf numFmtId="0" fontId="33" fillId="29" borderId="7"/>
    <xf numFmtId="38" fontId="6" fillId="30" borderId="0" applyNumberFormat="0" applyBorder="0" applyAlignment="0" applyProtection="0"/>
    <xf numFmtId="201" fontId="5" fillId="31" borderId="0" applyNumberFormat="0" applyFont="0" applyAlignment="0">
      <alignment horizontal="left"/>
    </xf>
    <xf numFmtId="201" fontId="22" fillId="32" borderId="0" applyNumberFormat="0" applyAlignment="0">
      <alignment horizontal="left"/>
    </xf>
    <xf numFmtId="201" fontId="22" fillId="33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09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10" fontId="42" fillId="0" borderId="5" applyNumberFormat="0" applyAlignment="0" applyProtection="0"/>
    <xf numFmtId="10" fontId="6" fillId="34" borderId="11" applyNumberFormat="0" applyBorder="0" applyAlignment="0" applyProtection="0"/>
    <xf numFmtId="0" fontId="5" fillId="0" borderId="12" applyNumberFormat="0" applyFont="0" applyFill="0" applyAlignment="0" applyProtection="0"/>
    <xf numFmtId="211" fontId="43" fillId="35" borderId="5" applyNumberFormat="0" applyAlignment="0" applyProtection="0">
      <alignment horizontal="center"/>
    </xf>
    <xf numFmtId="0" fontId="5" fillId="0" borderId="10" applyNumberFormat="0" applyFont="0" applyFill="0" applyAlignment="0"/>
    <xf numFmtId="212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37" fontId="7" fillId="0" borderId="0"/>
    <xf numFmtId="191" fontId="8" fillId="0" borderId="0"/>
    <xf numFmtId="215" fontId="5" fillId="0" borderId="0"/>
    <xf numFmtId="216" fontId="44" fillId="0" borderId="0"/>
    <xf numFmtId="0" fontId="44" fillId="0" borderId="0"/>
    <xf numFmtId="217" fontId="44" fillId="0" borderId="0">
      <alignment horizontal="right"/>
    </xf>
    <xf numFmtId="0" fontId="14" fillId="0" borderId="0"/>
    <xf numFmtId="0" fontId="14" fillId="0" borderId="0"/>
    <xf numFmtId="0" fontId="96" fillId="0" borderId="0"/>
    <xf numFmtId="0" fontId="106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0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5" fillId="0" borderId="0"/>
    <xf numFmtId="0" fontId="106" fillId="0" borderId="0"/>
    <xf numFmtId="0" fontId="10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09" fillId="0" borderId="0"/>
    <xf numFmtId="0" fontId="106" fillId="0" borderId="0"/>
    <xf numFmtId="0" fontId="104" fillId="0" borderId="0"/>
    <xf numFmtId="0" fontId="106" fillId="0" borderId="0"/>
    <xf numFmtId="0" fontId="104" fillId="0" borderId="0"/>
    <xf numFmtId="0" fontId="45" fillId="0" borderId="0"/>
    <xf numFmtId="0" fontId="45" fillId="0" borderId="0"/>
    <xf numFmtId="0" fontId="9" fillId="0" borderId="0"/>
    <xf numFmtId="0" fontId="108" fillId="0" borderId="0"/>
    <xf numFmtId="0" fontId="9" fillId="0" borderId="0"/>
    <xf numFmtId="0" fontId="5" fillId="0" borderId="0"/>
    <xf numFmtId="0" fontId="46" fillId="0" borderId="0"/>
    <xf numFmtId="0" fontId="45" fillId="0" borderId="0"/>
    <xf numFmtId="0" fontId="104" fillId="0" borderId="0"/>
    <xf numFmtId="0" fontId="14" fillId="0" borderId="0"/>
    <xf numFmtId="0" fontId="14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08" fillId="0" borderId="0"/>
    <xf numFmtId="0" fontId="5" fillId="0" borderId="0"/>
    <xf numFmtId="0" fontId="29" fillId="0" borderId="0" applyFill="0" applyBorder="0">
      <protection locked="0"/>
    </xf>
    <xf numFmtId="0" fontId="95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5" fillId="30" borderId="6"/>
    <xf numFmtId="40" fontId="47" fillId="27" borderId="0">
      <alignment horizontal="right"/>
    </xf>
    <xf numFmtId="0" fontId="48" fillId="29" borderId="0">
      <alignment horizontal="center"/>
    </xf>
    <xf numFmtId="0" fontId="22" fillId="36" borderId="15"/>
    <xf numFmtId="0" fontId="49" fillId="23" borderId="0" applyBorder="0">
      <alignment horizontal="centerContinuous"/>
    </xf>
    <xf numFmtId="0" fontId="50" fillId="36" borderId="0" applyBorder="0">
      <alignment horizontal="centerContinuous"/>
    </xf>
    <xf numFmtId="0" fontId="5" fillId="0" borderId="0" applyFill="0" applyBorder="0">
      <protection locked="0"/>
    </xf>
    <xf numFmtId="10" fontId="5" fillId="0" borderId="0" applyFont="0" applyFill="0" applyBorder="0" applyAlignment="0" applyProtection="0"/>
    <xf numFmtId="218" fontId="5" fillId="0" borderId="0" applyFill="0" applyBorder="0"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37" borderId="0" applyNumberFormat="0" applyFont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219" fontId="5" fillId="0" borderId="0"/>
    <xf numFmtId="0" fontId="55" fillId="0" borderId="0"/>
    <xf numFmtId="0" fontId="30" fillId="23" borderId="0"/>
    <xf numFmtId="0" fontId="56" fillId="0" borderId="0">
      <alignment vertical="center"/>
    </xf>
    <xf numFmtId="201" fontId="43" fillId="38" borderId="17" applyProtection="0">
      <alignment horizontal="center"/>
      <protection hidden="1"/>
    </xf>
    <xf numFmtId="4" fontId="57" fillId="39" borderId="18" applyNumberFormat="0" applyProtection="0">
      <alignment vertical="center"/>
    </xf>
    <xf numFmtId="4" fontId="58" fillId="39" borderId="19" applyNumberFormat="0" applyProtection="0">
      <alignment vertical="center"/>
    </xf>
    <xf numFmtId="4" fontId="57" fillId="11" borderId="18" applyNumberFormat="0" applyProtection="0">
      <alignment horizontal="left" vertical="center" indent="1"/>
    </xf>
    <xf numFmtId="4" fontId="59" fillId="39" borderId="14" applyNumberFormat="0" applyProtection="0">
      <alignment horizontal="left" vertical="center" indent="1"/>
    </xf>
    <xf numFmtId="4" fontId="60" fillId="7" borderId="20" applyNumberFormat="0" applyProtection="0">
      <alignment horizontal="left" vertical="center" indent="1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61" fillId="33" borderId="19" applyNumberFormat="0" applyProtection="0">
      <alignment horizontal="right" vertical="center"/>
    </xf>
    <xf numFmtId="4" fontId="61" fillId="42" borderId="19" applyNumberFormat="0" applyProtection="0">
      <alignment horizontal="right" vertical="center"/>
    </xf>
    <xf numFmtId="4" fontId="61" fillId="43" borderId="19" applyNumberFormat="0" applyProtection="0">
      <alignment horizontal="right" vertical="center"/>
    </xf>
    <xf numFmtId="4" fontId="61" fillId="44" borderId="19" applyNumberFormat="0" applyProtection="0">
      <alignment horizontal="right" vertical="center"/>
    </xf>
    <xf numFmtId="4" fontId="61" fillId="45" borderId="19" applyNumberFormat="0" applyProtection="0">
      <alignment horizontal="right" vertical="center"/>
    </xf>
    <xf numFmtId="4" fontId="61" fillId="46" borderId="19" applyNumberFormat="0" applyProtection="0">
      <alignment horizontal="right" vertical="center"/>
    </xf>
    <xf numFmtId="4" fontId="61" fillId="47" borderId="19" applyNumberFormat="0" applyProtection="0">
      <alignment horizontal="right" vertical="center"/>
    </xf>
    <xf numFmtId="4" fontId="60" fillId="48" borderId="21" applyNumberFormat="0" applyProtection="0">
      <alignment horizontal="left" vertical="center" indent="1"/>
    </xf>
    <xf numFmtId="4" fontId="60" fillId="10" borderId="0" applyNumberFormat="0" applyProtection="0">
      <alignment horizontal="left" vertical="center" indent="1"/>
    </xf>
    <xf numFmtId="4" fontId="39" fillId="49" borderId="0" applyNumberFormat="0" applyProtection="0">
      <alignment horizontal="left" vertical="center" indent="1"/>
    </xf>
    <xf numFmtId="4" fontId="61" fillId="50" borderId="19" applyNumberFormat="0" applyProtection="0">
      <alignment horizontal="right" vertical="center"/>
    </xf>
    <xf numFmtId="4" fontId="37" fillId="50" borderId="0" applyNumberFormat="0" applyProtection="0">
      <alignment horizontal="left" vertical="center" indent="1"/>
    </xf>
    <xf numFmtId="4" fontId="62" fillId="51" borderId="22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1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2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30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3" borderId="14" applyNumberFormat="0" applyProtection="0">
      <alignment horizontal="left" vertical="center" indent="1"/>
    </xf>
    <xf numFmtId="4" fontId="61" fillId="54" borderId="19" applyNumberFormat="0" applyProtection="0">
      <alignment vertical="center"/>
    </xf>
    <xf numFmtId="4" fontId="64" fillId="54" borderId="19" applyNumberFormat="0" applyProtection="0">
      <alignment vertical="center"/>
    </xf>
    <xf numFmtId="4" fontId="39" fillId="50" borderId="23" applyNumberFormat="0" applyProtection="0">
      <alignment horizontal="left" vertical="center" indent="1"/>
    </xf>
    <xf numFmtId="4" fontId="37" fillId="34" borderId="14" applyNumberFormat="0" applyProtection="0">
      <alignment horizontal="left" vertical="center" indent="1"/>
    </xf>
    <xf numFmtId="4" fontId="65" fillId="0" borderId="0" applyNumberFormat="0" applyProtection="0">
      <alignment horizontal="right" vertical="center"/>
    </xf>
    <xf numFmtId="4" fontId="63" fillId="0" borderId="0" applyNumberFormat="0" applyProtection="0">
      <alignment horizontal="right" vertical="center"/>
    </xf>
    <xf numFmtId="0" fontId="63" fillId="0" borderId="0" applyNumberFormat="0" applyProtection="0">
      <alignment horizontal="left" vertical="center" indent="1"/>
    </xf>
    <xf numFmtId="0" fontId="66" fillId="55" borderId="0" applyNumberFormat="0" applyProtection="0">
      <alignment horizontal="center" vertical="center" wrapText="1"/>
    </xf>
    <xf numFmtId="4" fontId="67" fillId="56" borderId="23" applyNumberFormat="0" applyProtection="0">
      <alignment horizontal="left" vertical="center" indent="1"/>
    </xf>
    <xf numFmtId="4" fontId="68" fillId="23" borderId="11" applyNumberFormat="0" applyProtection="0">
      <alignment horizontal="right" vertical="center"/>
    </xf>
    <xf numFmtId="10" fontId="43" fillId="57" borderId="24" applyNumberFormat="0" applyProtection="0">
      <alignment horizontal="center"/>
      <protection locked="0"/>
    </xf>
    <xf numFmtId="0" fontId="69" fillId="58" borderId="0"/>
    <xf numFmtId="0" fontId="70" fillId="58" borderId="0"/>
    <xf numFmtId="220" fontId="5" fillId="0" borderId="0" applyFont="0" applyFill="0" applyBorder="0" applyAlignment="0" applyProtection="0"/>
    <xf numFmtId="0" fontId="5" fillId="0" borderId="25" quotePrefix="1">
      <alignment horizontal="justify" vertical="justify" textRotation="127" wrapText="1" justifyLastLine="1"/>
      <protection hidden="1"/>
    </xf>
    <xf numFmtId="209" fontId="5" fillId="0" borderId="0"/>
    <xf numFmtId="0" fontId="46" fillId="0" borderId="0"/>
    <xf numFmtId="0" fontId="46" fillId="0" borderId="0"/>
    <xf numFmtId="201" fontId="5" fillId="0" borderId="26" applyAlignment="0">
      <alignment horizontal="center"/>
    </xf>
    <xf numFmtId="201" fontId="71" fillId="0" borderId="26" applyFill="0" applyAlignment="0" applyProtection="0"/>
    <xf numFmtId="0" fontId="72" fillId="0" borderId="0" applyFill="0" applyBorder="0" applyAlignment="0"/>
    <xf numFmtId="0" fontId="43" fillId="58" borderId="11">
      <alignment horizontal="center" vertical="center"/>
    </xf>
    <xf numFmtId="0" fontId="5" fillId="44" borderId="0" applyNumberFormat="0" applyFont="0" applyBorder="0" applyAlignment="0" applyProtection="0"/>
    <xf numFmtId="40" fontId="73" fillId="0" borderId="0"/>
    <xf numFmtId="198" fontId="71" fillId="0" borderId="10" applyFill="0"/>
    <xf numFmtId="198" fontId="71" fillId="0" borderId="26" applyFill="0"/>
    <xf numFmtId="198" fontId="5" fillId="0" borderId="10" applyFill="0"/>
    <xf numFmtId="198" fontId="5" fillId="0" borderId="26" applyFill="0"/>
    <xf numFmtId="0" fontId="5" fillId="0" borderId="27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NumberFormat="0"/>
    <xf numFmtId="0" fontId="29" fillId="0" borderId="28" applyNumberFormat="0" applyFill="0" applyBorder="0" applyAlignment="0">
      <protection locked="0"/>
    </xf>
    <xf numFmtId="0" fontId="46" fillId="0" borderId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54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24" borderId="3" applyNumberFormat="0" applyAlignment="0" applyProtection="0"/>
    <xf numFmtId="0" fontId="77" fillId="0" borderId="29" applyNumberFormat="0" applyFill="0" applyAlignment="0" applyProtection="0"/>
    <xf numFmtId="0" fontId="78" fillId="8" borderId="0" applyNumberFormat="0" applyBorder="0" applyAlignment="0" applyProtection="0"/>
    <xf numFmtId="0" fontId="79" fillId="59" borderId="14" applyNumberFormat="0" applyAlignment="0" applyProtection="0"/>
    <xf numFmtId="0" fontId="80" fillId="59" borderId="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39" fontId="86" fillId="0" borderId="0"/>
    <xf numFmtId="0" fontId="87" fillId="5" borderId="2" applyNumberFormat="0" applyAlignment="0" applyProtection="0"/>
    <xf numFmtId="0" fontId="88" fillId="11" borderId="0" applyNumberFormat="0" applyBorder="0" applyAlignment="0" applyProtection="0"/>
    <xf numFmtId="0" fontId="89" fillId="0" borderId="30" applyNumberFormat="0" applyFill="0" applyAlignment="0" applyProtection="0"/>
    <xf numFmtId="0" fontId="90" fillId="0" borderId="0"/>
    <xf numFmtId="0" fontId="20" fillId="60" borderId="0" applyNumberFormat="0" applyBorder="0" applyAlignment="0" applyProtection="0"/>
    <xf numFmtId="0" fontId="20" fillId="19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5" fillId="4" borderId="13" applyNumberFormat="0" applyFont="0" applyAlignment="0" applyProtection="0"/>
    <xf numFmtId="0" fontId="91" fillId="0" borderId="31" applyNumberFormat="0" applyFill="0" applyAlignment="0" applyProtection="0"/>
    <xf numFmtId="0" fontId="92" fillId="0" borderId="32" applyNumberFormat="0" applyFill="0" applyAlignment="0" applyProtection="0"/>
    <xf numFmtId="0" fontId="93" fillId="0" borderId="33" applyNumberFormat="0" applyFill="0" applyAlignment="0" applyProtection="0"/>
    <xf numFmtId="0" fontId="93" fillId="0" borderId="0" applyNumberFormat="0" applyFill="0" applyBorder="0" applyAlignment="0" applyProtection="0"/>
    <xf numFmtId="223" fontId="94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264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7" fillId="0" borderId="0" xfId="0" applyFont="1" applyAlignment="1" applyProtection="1">
      <alignment horizontal="left"/>
      <protection locked="0"/>
    </xf>
    <xf numFmtId="0" fontId="100" fillId="0" borderId="0" xfId="0" applyFont="1" applyAlignment="1" applyProtection="1">
      <alignment horizontal="center"/>
      <protection locked="0"/>
    </xf>
    <xf numFmtId="0" fontId="98" fillId="0" borderId="0" xfId="0" applyFont="1" applyProtection="1">
      <protection locked="0"/>
    </xf>
    <xf numFmtId="0" fontId="97" fillId="0" borderId="0" xfId="0" applyFont="1" applyProtection="1">
      <protection locked="0"/>
    </xf>
    <xf numFmtId="0" fontId="99" fillId="0" borderId="0" xfId="0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 vertical="center"/>
      <protection locked="0"/>
    </xf>
    <xf numFmtId="0" fontId="98" fillId="0" borderId="0" xfId="0" applyFont="1" applyAlignment="1" applyProtection="1">
      <alignment vertical="center"/>
      <protection locked="0"/>
    </xf>
    <xf numFmtId="49" fontId="98" fillId="0" borderId="0" xfId="0" applyNumberFormat="1" applyFont="1" applyAlignment="1" applyProtection="1">
      <alignment horizontal="center" vertical="center"/>
      <protection locked="0"/>
    </xf>
    <xf numFmtId="0" fontId="100" fillId="0" borderId="0" xfId="0" applyFont="1" applyProtection="1">
      <protection locked="0"/>
    </xf>
    <xf numFmtId="188" fontId="101" fillId="0" borderId="0" xfId="0" applyNumberFormat="1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/>
      <protection locked="0"/>
    </xf>
    <xf numFmtId="0" fontId="98" fillId="0" borderId="0" xfId="0" quotePrefix="1" applyFont="1" applyAlignment="1" applyProtection="1">
      <alignment horizontal="left"/>
      <protection locked="0"/>
    </xf>
    <xf numFmtId="194" fontId="98" fillId="0" borderId="0" xfId="32" applyNumberFormat="1" applyFont="1" applyFill="1" applyAlignment="1" applyProtection="1">
      <alignment horizontal="right"/>
      <protection locked="0"/>
    </xf>
    <xf numFmtId="37" fontId="98" fillId="0" borderId="0" xfId="0" applyNumberFormat="1" applyFont="1" applyAlignment="1" applyProtection="1">
      <alignment horizontal="right"/>
      <protection locked="0"/>
    </xf>
    <xf numFmtId="194" fontId="98" fillId="0" borderId="0" xfId="32" applyNumberFormat="1" applyFont="1" applyFill="1" applyBorder="1" applyProtection="1">
      <protection locked="0"/>
    </xf>
    <xf numFmtId="194" fontId="97" fillId="0" borderId="0" xfId="32" applyNumberFormat="1" applyFont="1" applyFill="1" applyBorder="1" applyProtection="1">
      <protection locked="0"/>
    </xf>
    <xf numFmtId="194" fontId="97" fillId="0" borderId="0" xfId="32" applyNumberFormat="1" applyFont="1" applyFill="1" applyProtection="1">
      <protection locked="0"/>
    </xf>
    <xf numFmtId="0" fontId="10" fillId="0" borderId="0" xfId="0" applyFont="1" applyProtection="1">
      <protection locked="0"/>
    </xf>
    <xf numFmtId="194" fontId="98" fillId="0" borderId="0" xfId="32" applyNumberFormat="1" applyFont="1" applyFill="1" applyProtection="1">
      <protection locked="0"/>
    </xf>
    <xf numFmtId="188" fontId="111" fillId="0" borderId="0" xfId="32" applyFont="1" applyFill="1" applyBorder="1" applyAlignment="1" applyProtection="1">
      <alignment horizontal="center"/>
      <protection locked="0"/>
    </xf>
    <xf numFmtId="0" fontId="98" fillId="0" borderId="0" xfId="0" applyFont="1" applyAlignment="1" applyProtection="1">
      <alignment horizontal="left"/>
      <protection locked="0"/>
    </xf>
    <xf numFmtId="194" fontId="111" fillId="0" borderId="0" xfId="32" applyNumberFormat="1" applyFont="1" applyFill="1" applyBorder="1" applyAlignment="1" applyProtection="1">
      <alignment horizontal="center"/>
      <protection locked="0"/>
    </xf>
    <xf numFmtId="188" fontId="98" fillId="0" borderId="0" xfId="32" applyFont="1" applyFill="1" applyBorder="1" applyProtection="1">
      <protection locked="0"/>
    </xf>
    <xf numFmtId="37" fontId="98" fillId="0" borderId="0" xfId="0" applyNumberFormat="1" applyFont="1" applyProtection="1">
      <protection locked="0"/>
    </xf>
    <xf numFmtId="194" fontId="98" fillId="0" borderId="0" xfId="59" applyNumberFormat="1" applyFont="1" applyFill="1" applyBorder="1" applyProtection="1">
      <protection locked="0"/>
    </xf>
    <xf numFmtId="37" fontId="97" fillId="0" borderId="0" xfId="0" applyNumberFormat="1" applyFont="1" applyProtection="1">
      <protection locked="0"/>
    </xf>
    <xf numFmtId="194" fontId="97" fillId="0" borderId="0" xfId="32" applyNumberFormat="1" applyFont="1" applyFill="1" applyBorder="1" applyAlignment="1" applyProtection="1">
      <alignment vertical="center"/>
      <protection locked="0"/>
    </xf>
    <xf numFmtId="194" fontId="97" fillId="0" borderId="0" xfId="32" applyNumberFormat="1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9" fontId="0" fillId="0" borderId="0" xfId="0" applyNumberFormat="1" applyProtection="1">
      <protection locked="0"/>
    </xf>
    <xf numFmtId="0" fontId="97" fillId="0" borderId="0" xfId="0" applyFont="1" applyAlignment="1" applyProtection="1">
      <alignment vertical="center"/>
      <protection locked="0"/>
    </xf>
    <xf numFmtId="187" fontId="98" fillId="0" borderId="0" xfId="32" applyNumberFormat="1" applyFont="1" applyFill="1" applyBorder="1" applyProtection="1">
      <protection locked="0"/>
    </xf>
    <xf numFmtId="187" fontId="98" fillId="0" borderId="0" xfId="32" applyNumberFormat="1" applyFont="1" applyFill="1" applyProtection="1">
      <protection locked="0"/>
    </xf>
    <xf numFmtId="194" fontId="98" fillId="0" borderId="0" xfId="32" applyNumberFormat="1" applyFont="1" applyProtection="1">
      <protection locked="0"/>
    </xf>
    <xf numFmtId="194" fontId="98" fillId="0" borderId="0" xfId="32" applyNumberFormat="1" applyFont="1" applyFill="1" applyBorder="1" applyAlignment="1" applyProtection="1">
      <alignment horizontal="center"/>
      <protection locked="0"/>
    </xf>
    <xf numFmtId="194" fontId="98" fillId="0" borderId="0" xfId="32" applyNumberFormat="1" applyFont="1" applyFill="1" applyBorder="1" applyAlignment="1" applyProtection="1">
      <alignment horizontal="right"/>
      <protection locked="0"/>
    </xf>
    <xf numFmtId="0" fontId="100" fillId="0" borderId="0" xfId="0" applyFont="1" applyAlignment="1" applyProtection="1">
      <alignment vertical="center"/>
      <protection locked="0"/>
    </xf>
    <xf numFmtId="39" fontId="98" fillId="0" borderId="0" xfId="0" applyNumberFormat="1" applyFont="1" applyProtection="1">
      <protection locked="0"/>
    </xf>
    <xf numFmtId="0" fontId="99" fillId="0" borderId="0" xfId="0" applyFont="1" applyProtection="1">
      <protection locked="0"/>
    </xf>
    <xf numFmtId="37" fontId="98" fillId="0" borderId="36" xfId="0" applyNumberFormat="1" applyFont="1" applyBorder="1" applyProtection="1">
      <protection locked="0"/>
    </xf>
    <xf numFmtId="194" fontId="98" fillId="0" borderId="0" xfId="32" applyNumberFormat="1" applyFont="1" applyFill="1" applyAlignment="1" applyProtection="1">
      <alignment horizontal="center"/>
      <protection locked="0"/>
    </xf>
    <xf numFmtId="37" fontId="98" fillId="0" borderId="0" xfId="32" applyNumberFormat="1" applyFont="1" applyFill="1" applyBorder="1" applyProtection="1">
      <protection locked="0"/>
    </xf>
    <xf numFmtId="194" fontId="98" fillId="0" borderId="34" xfId="32" applyNumberFormat="1" applyFont="1" applyFill="1" applyBorder="1" applyProtection="1">
      <protection locked="0"/>
    </xf>
    <xf numFmtId="188" fontId="98" fillId="0" borderId="0" xfId="32" applyFont="1" applyFill="1" applyBorder="1" applyAlignment="1" applyProtection="1">
      <alignment horizontal="center"/>
      <protection locked="0"/>
    </xf>
    <xf numFmtId="40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94" fontId="97" fillId="0" borderId="38" xfId="32" applyNumberFormat="1" applyFont="1" applyFill="1" applyBorder="1" applyProtection="1"/>
    <xf numFmtId="194" fontId="97" fillId="0" borderId="36" xfId="32" applyNumberFormat="1" applyFont="1" applyFill="1" applyBorder="1" applyAlignment="1" applyProtection="1">
      <alignment vertical="center"/>
    </xf>
    <xf numFmtId="194" fontId="97" fillId="0" borderId="34" xfId="32" applyNumberFormat="1" applyFont="1" applyFill="1" applyBorder="1" applyProtection="1"/>
    <xf numFmtId="194" fontId="97" fillId="0" borderId="39" xfId="32" applyNumberFormat="1" applyFont="1" applyFill="1" applyBorder="1" applyProtection="1"/>
    <xf numFmtId="194" fontId="97" fillId="0" borderId="36" xfId="32" applyNumberFormat="1" applyFont="1" applyFill="1" applyBorder="1" applyProtection="1"/>
    <xf numFmtId="0" fontId="10" fillId="0" borderId="0" xfId="512" applyFont="1" applyProtection="1">
      <protection locked="0"/>
    </xf>
    <xf numFmtId="0" fontId="9" fillId="0" borderId="0" xfId="512" applyFont="1" applyProtection="1">
      <protection locked="0"/>
    </xf>
    <xf numFmtId="0" fontId="97" fillId="0" borderId="0" xfId="512" applyFont="1" applyProtection="1">
      <protection locked="0"/>
    </xf>
    <xf numFmtId="0" fontId="111" fillId="0" borderId="0" xfId="512" applyFont="1" applyProtection="1">
      <protection locked="0"/>
    </xf>
    <xf numFmtId="0" fontId="100" fillId="0" borderId="0" xfId="512" applyFont="1" applyAlignment="1" applyProtection="1">
      <alignment horizontal="center"/>
      <protection locked="0"/>
    </xf>
    <xf numFmtId="0" fontId="98" fillId="0" borderId="0" xfId="512" applyFont="1" applyProtection="1">
      <protection locked="0"/>
    </xf>
    <xf numFmtId="0" fontId="99" fillId="0" borderId="0" xfId="512" applyFont="1" applyAlignment="1" applyProtection="1">
      <alignment horizontal="center"/>
      <protection locked="0"/>
    </xf>
    <xf numFmtId="49" fontId="98" fillId="0" borderId="0" xfId="0" applyNumberFormat="1" applyFont="1" applyAlignment="1" applyProtection="1">
      <alignment horizontal="center"/>
      <protection locked="0"/>
    </xf>
    <xf numFmtId="0" fontId="112" fillId="0" borderId="0" xfId="512" applyFont="1" applyProtection="1">
      <protection locked="0"/>
    </xf>
    <xf numFmtId="0" fontId="113" fillId="0" borderId="0" xfId="512" applyFont="1" applyProtection="1">
      <protection locked="0"/>
    </xf>
    <xf numFmtId="194" fontId="97" fillId="0" borderId="0" xfId="32" applyNumberFormat="1" applyFont="1" applyFill="1" applyBorder="1" applyAlignment="1" applyProtection="1">
      <alignment horizontal="center"/>
      <protection locked="0"/>
    </xf>
    <xf numFmtId="194" fontId="111" fillId="0" borderId="0" xfId="32" applyNumberFormat="1" applyFont="1" applyFill="1" applyProtection="1">
      <protection locked="0"/>
    </xf>
    <xf numFmtId="0" fontId="97" fillId="0" borderId="0" xfId="512" applyFont="1" applyAlignment="1" applyProtection="1">
      <alignment horizontal="left"/>
      <protection locked="0"/>
    </xf>
    <xf numFmtId="0" fontId="98" fillId="0" borderId="0" xfId="512" applyFont="1" applyAlignment="1" applyProtection="1">
      <alignment horizontal="left"/>
      <protection locked="0"/>
    </xf>
    <xf numFmtId="0" fontId="111" fillId="0" borderId="0" xfId="512" applyFont="1" applyAlignment="1" applyProtection="1">
      <alignment horizontal="left"/>
      <protection locked="0"/>
    </xf>
    <xf numFmtId="194" fontId="111" fillId="0" borderId="0" xfId="32" applyNumberFormat="1" applyFont="1" applyFill="1" applyBorder="1" applyProtection="1">
      <protection locked="0"/>
    </xf>
    <xf numFmtId="0" fontId="0" fillId="0" borderId="0" xfId="512" applyFont="1" applyProtection="1">
      <protection locked="0"/>
    </xf>
    <xf numFmtId="194" fontId="98" fillId="0" borderId="34" xfId="32" applyNumberFormat="1" applyFont="1" applyFill="1" applyBorder="1" applyAlignment="1" applyProtection="1">
      <alignment horizontal="center"/>
      <protection locked="0"/>
    </xf>
    <xf numFmtId="194" fontId="97" fillId="0" borderId="0" xfId="32" applyNumberFormat="1" applyFont="1" applyFill="1" applyBorder="1" applyAlignment="1" applyProtection="1">
      <alignment horizontal="right"/>
      <protection locked="0"/>
    </xf>
    <xf numFmtId="37" fontId="98" fillId="0" borderId="0" xfId="512" applyNumberFormat="1" applyFont="1" applyProtection="1">
      <protection locked="0"/>
    </xf>
    <xf numFmtId="188" fontId="98" fillId="0" borderId="0" xfId="0" applyNumberFormat="1" applyFont="1" applyProtection="1">
      <protection locked="0"/>
    </xf>
    <xf numFmtId="0" fontId="111" fillId="0" borderId="0" xfId="0" applyFont="1" applyAlignment="1" applyProtection="1">
      <alignment horizontal="left"/>
      <protection locked="0"/>
    </xf>
    <xf numFmtId="39" fontId="97" fillId="0" borderId="0" xfId="0" applyNumberFormat="1" applyFont="1" applyProtection="1">
      <protection locked="0"/>
    </xf>
    <xf numFmtId="188" fontId="97" fillId="0" borderId="36" xfId="32" applyFont="1" applyFill="1" applyBorder="1" applyProtection="1">
      <protection locked="0"/>
    </xf>
    <xf numFmtId="188" fontId="97" fillId="0" borderId="0" xfId="32" applyFont="1" applyFill="1" applyBorder="1" applyProtection="1">
      <protection locked="0"/>
    </xf>
    <xf numFmtId="0" fontId="12" fillId="0" borderId="0" xfId="512" applyFont="1" applyAlignment="1" applyProtection="1">
      <alignment horizontal="center"/>
      <protection locked="0"/>
    </xf>
    <xf numFmtId="40" fontId="9" fillId="0" borderId="0" xfId="512" applyNumberFormat="1" applyFont="1" applyProtection="1">
      <protection locked="0"/>
    </xf>
    <xf numFmtId="37" fontId="9" fillId="0" borderId="0" xfId="512" applyNumberFormat="1" applyFont="1" applyProtection="1">
      <protection locked="0"/>
    </xf>
    <xf numFmtId="194" fontId="97" fillId="0" borderId="38" xfId="32" applyNumberFormat="1" applyFont="1" applyFill="1" applyBorder="1" applyAlignment="1" applyProtection="1">
      <alignment horizontal="center"/>
    </xf>
    <xf numFmtId="194" fontId="97" fillId="0" borderId="35" xfId="32" applyNumberFormat="1" applyFont="1" applyFill="1" applyBorder="1" applyProtection="1"/>
    <xf numFmtId="194" fontId="97" fillId="0" borderId="34" xfId="32" applyNumberFormat="1" applyFont="1" applyFill="1" applyBorder="1" applyAlignment="1" applyProtection="1">
      <alignment horizontal="center"/>
    </xf>
    <xf numFmtId="194" fontId="97" fillId="0" borderId="38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Border="1" applyAlignment="1" applyProtection="1">
      <alignment horizontal="center"/>
    </xf>
    <xf numFmtId="0" fontId="102" fillId="0" borderId="0" xfId="212" quotePrefix="1" applyFont="1" applyProtection="1">
      <protection locked="0"/>
    </xf>
    <xf numFmtId="0" fontId="103" fillId="0" borderId="0" xfId="212" applyFont="1" applyProtection="1">
      <protection locked="0"/>
    </xf>
    <xf numFmtId="0" fontId="114" fillId="0" borderId="0" xfId="212" applyFont="1" applyProtection="1">
      <protection locked="0"/>
    </xf>
    <xf numFmtId="0" fontId="10" fillId="0" borderId="0" xfId="212" applyFont="1" applyAlignment="1" applyProtection="1">
      <alignment horizontal="left"/>
      <protection locked="0"/>
    </xf>
    <xf numFmtId="0" fontId="10" fillId="0" borderId="0" xfId="507" applyFont="1" applyAlignment="1" applyProtection="1">
      <alignment horizontal="left"/>
      <protection locked="0"/>
    </xf>
    <xf numFmtId="0" fontId="12" fillId="0" borderId="0" xfId="212" applyFont="1" applyProtection="1">
      <protection locked="0"/>
    </xf>
    <xf numFmtId="0" fontId="0" fillId="0" borderId="0" xfId="212" applyFont="1" applyProtection="1">
      <protection locked="0"/>
    </xf>
    <xf numFmtId="0" fontId="9" fillId="0" borderId="0" xfId="212" applyFont="1" applyProtection="1">
      <protection locked="0"/>
    </xf>
    <xf numFmtId="0" fontId="10" fillId="0" borderId="0" xfId="212" applyFont="1" applyProtection="1">
      <protection locked="0"/>
    </xf>
    <xf numFmtId="0" fontId="104" fillId="0" borderId="0" xfId="212" applyProtection="1">
      <protection locked="0"/>
    </xf>
    <xf numFmtId="0" fontId="98" fillId="0" borderId="0" xfId="212" applyFont="1" applyAlignment="1" applyProtection="1">
      <alignment horizontal="left" vertical="center"/>
      <protection locked="0"/>
    </xf>
    <xf numFmtId="0" fontId="98" fillId="0" borderId="0" xfId="507" applyFont="1" applyAlignment="1" applyProtection="1">
      <alignment horizontal="left" vertical="center"/>
      <protection locked="0"/>
    </xf>
    <xf numFmtId="0" fontId="99" fillId="0" borderId="0" xfId="212" applyFont="1" applyAlignment="1" applyProtection="1">
      <alignment vertical="center"/>
      <protection locked="0"/>
    </xf>
    <xf numFmtId="0" fontId="115" fillId="0" borderId="0" xfId="212" applyFont="1" applyAlignment="1" applyProtection="1">
      <alignment vertical="center"/>
      <protection locked="0"/>
    </xf>
    <xf numFmtId="0" fontId="98" fillId="0" borderId="0" xfId="212" applyFont="1" applyAlignment="1" applyProtection="1">
      <alignment horizontal="left"/>
      <protection locked="0"/>
    </xf>
    <xf numFmtId="0" fontId="98" fillId="0" borderId="0" xfId="507" applyFont="1" applyAlignment="1" applyProtection="1">
      <alignment horizontal="left"/>
      <protection locked="0"/>
    </xf>
    <xf numFmtId="0" fontId="98" fillId="0" borderId="0" xfId="212" applyFont="1" applyProtection="1">
      <protection locked="0"/>
    </xf>
    <xf numFmtId="0" fontId="99" fillId="0" borderId="0" xfId="212" applyFont="1" applyProtection="1">
      <protection locked="0"/>
    </xf>
    <xf numFmtId="0" fontId="98" fillId="0" borderId="0" xfId="212" applyFont="1" applyAlignment="1" applyProtection="1">
      <alignment horizontal="center"/>
      <protection locked="0"/>
    </xf>
    <xf numFmtId="0" fontId="98" fillId="0" borderId="0" xfId="212" applyFont="1" applyAlignment="1" applyProtection="1">
      <alignment horizontal="center" vertical="center"/>
      <protection locked="0"/>
    </xf>
    <xf numFmtId="0" fontId="111" fillId="0" borderId="0" xfId="212" applyFont="1" applyProtection="1">
      <protection locked="0"/>
    </xf>
    <xf numFmtId="0" fontId="111" fillId="0" borderId="0" xfId="212" applyFont="1" applyAlignment="1" applyProtection="1">
      <alignment horizontal="center"/>
      <protection locked="0"/>
    </xf>
    <xf numFmtId="0" fontId="97" fillId="0" borderId="0" xfId="212" applyFont="1" applyAlignment="1" applyProtection="1">
      <alignment horizontal="center"/>
      <protection locked="0"/>
    </xf>
    <xf numFmtId="0" fontId="115" fillId="0" borderId="0" xfId="212" applyFont="1" applyProtection="1">
      <protection locked="0"/>
    </xf>
    <xf numFmtId="0" fontId="98" fillId="0" borderId="34" xfId="212" applyFont="1" applyBorder="1" applyAlignment="1" applyProtection="1">
      <alignment horizontal="center"/>
      <protection locked="0"/>
    </xf>
    <xf numFmtId="0" fontId="99" fillId="0" borderId="0" xfId="212" applyFont="1" applyAlignment="1" applyProtection="1">
      <alignment horizontal="center"/>
      <protection locked="0"/>
    </xf>
    <xf numFmtId="0" fontId="99" fillId="0" borderId="0" xfId="507" applyFont="1" applyAlignment="1" applyProtection="1">
      <alignment horizontal="center"/>
      <protection locked="0"/>
    </xf>
    <xf numFmtId="0" fontId="97" fillId="0" borderId="0" xfId="321" applyFont="1" applyAlignment="1" applyProtection="1">
      <alignment horizontal="left"/>
      <protection locked="0"/>
    </xf>
    <xf numFmtId="188" fontId="99" fillId="0" borderId="0" xfId="32" applyFont="1" applyFill="1" applyBorder="1" applyAlignment="1" applyProtection="1">
      <protection locked="0"/>
    </xf>
    <xf numFmtId="0" fontId="97" fillId="0" borderId="0" xfId="212" applyFont="1" applyProtection="1">
      <protection locked="0"/>
    </xf>
    <xf numFmtId="0" fontId="97" fillId="0" borderId="0" xfId="507" applyFont="1" applyProtection="1">
      <protection locked="0"/>
    </xf>
    <xf numFmtId="0" fontId="100" fillId="0" borderId="0" xfId="212" applyFont="1" applyAlignment="1" applyProtection="1">
      <alignment horizontal="center"/>
      <protection locked="0"/>
    </xf>
    <xf numFmtId="0" fontId="100" fillId="0" borderId="0" xfId="0" applyFont="1" applyAlignment="1" applyProtection="1">
      <alignment horizontal="left"/>
      <protection locked="0"/>
    </xf>
    <xf numFmtId="0" fontId="98" fillId="0" borderId="0" xfId="507" applyFont="1" applyProtection="1">
      <protection locked="0"/>
    </xf>
    <xf numFmtId="195" fontId="98" fillId="0" borderId="0" xfId="32" applyNumberFormat="1" applyFont="1" applyFill="1" applyBorder="1" applyAlignment="1" applyProtection="1">
      <alignment horizontal="center"/>
      <protection locked="0"/>
    </xf>
    <xf numFmtId="0" fontId="116" fillId="0" borderId="0" xfId="212" applyFont="1" applyProtection="1">
      <protection locked="0"/>
    </xf>
    <xf numFmtId="194" fontId="97" fillId="0" borderId="0" xfId="32" applyNumberFormat="1" applyFont="1" applyFill="1" applyAlignment="1" applyProtection="1">
      <alignment horizontal="center"/>
      <protection locked="0"/>
    </xf>
    <xf numFmtId="0" fontId="110" fillId="0" borderId="0" xfId="212" applyFont="1" applyProtection="1">
      <protection locked="0"/>
    </xf>
    <xf numFmtId="0" fontId="110" fillId="0" borderId="0" xfId="507" applyFont="1" applyProtection="1">
      <protection locked="0"/>
    </xf>
    <xf numFmtId="194" fontId="97" fillId="0" borderId="0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Alignment="1" applyProtection="1">
      <alignment horizontal="right"/>
    </xf>
    <xf numFmtId="194" fontId="97" fillId="0" borderId="34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Alignment="1" applyProtection="1">
      <alignment horizontal="center"/>
    </xf>
    <xf numFmtId="194" fontId="97" fillId="0" borderId="35" xfId="32" applyNumberFormat="1" applyFont="1" applyFill="1" applyBorder="1" applyAlignment="1" applyProtection="1">
      <alignment horizontal="right"/>
    </xf>
    <xf numFmtId="0" fontId="102" fillId="0" borderId="0" xfId="507" quotePrefix="1" applyFont="1" applyProtection="1">
      <protection locked="0"/>
    </xf>
    <xf numFmtId="0" fontId="103" fillId="0" borderId="0" xfId="507" applyFont="1" applyProtection="1">
      <protection locked="0"/>
    </xf>
    <xf numFmtId="0" fontId="114" fillId="0" borderId="0" xfId="507" applyFont="1" applyProtection="1">
      <protection locked="0"/>
    </xf>
    <xf numFmtId="0" fontId="12" fillId="0" borderId="0" xfId="507" applyFont="1" applyProtection="1">
      <protection locked="0"/>
    </xf>
    <xf numFmtId="0" fontId="0" fillId="0" borderId="0" xfId="507" applyFont="1" applyProtection="1">
      <protection locked="0"/>
    </xf>
    <xf numFmtId="0" fontId="97" fillId="0" borderId="0" xfId="507" applyFont="1" applyAlignment="1" applyProtection="1">
      <alignment horizontal="left"/>
      <protection locked="0"/>
    </xf>
    <xf numFmtId="0" fontId="115" fillId="0" borderId="0" xfId="507" applyFont="1" applyProtection="1">
      <protection locked="0"/>
    </xf>
    <xf numFmtId="0" fontId="99" fillId="0" borderId="0" xfId="507" applyFont="1" applyProtection="1">
      <protection locked="0"/>
    </xf>
    <xf numFmtId="0" fontId="97" fillId="0" borderId="0" xfId="507" applyFont="1" applyAlignment="1" applyProtection="1">
      <alignment horizontal="center"/>
      <protection locked="0"/>
    </xf>
    <xf numFmtId="0" fontId="98" fillId="0" borderId="0" xfId="507" applyFont="1" applyAlignment="1" applyProtection="1">
      <alignment horizontal="center"/>
      <protection locked="0"/>
    </xf>
    <xf numFmtId="0" fontId="111" fillId="0" borderId="0" xfId="507" applyFont="1" applyAlignment="1" applyProtection="1">
      <alignment horizontal="center"/>
      <protection locked="0"/>
    </xf>
    <xf numFmtId="195" fontId="98" fillId="0" borderId="0" xfId="508" applyNumberFormat="1" applyFont="1" applyFill="1" applyBorder="1" applyAlignment="1" applyProtection="1">
      <alignment horizontal="right"/>
      <protection locked="0"/>
    </xf>
    <xf numFmtId="194" fontId="98" fillId="0" borderId="0" xfId="508" applyNumberFormat="1" applyFont="1" applyFill="1" applyBorder="1" applyAlignment="1" applyProtection="1">
      <alignment horizontal="right"/>
      <protection locked="0"/>
    </xf>
    <xf numFmtId="37" fontId="98" fillId="0" borderId="0" xfId="507" applyNumberFormat="1" applyFont="1" applyAlignment="1" applyProtection="1">
      <alignment horizontal="right"/>
      <protection locked="0"/>
    </xf>
    <xf numFmtId="0" fontId="2" fillId="0" borderId="0" xfId="507" applyProtection="1">
      <protection locked="0"/>
    </xf>
    <xf numFmtId="194" fontId="97" fillId="0" borderId="0" xfId="32" applyNumberFormat="1" applyFont="1" applyFill="1" applyAlignment="1" applyProtection="1">
      <protection locked="0"/>
    </xf>
    <xf numFmtId="194" fontId="97" fillId="0" borderId="0" xfId="32" applyNumberFormat="1" applyFont="1" applyAlignment="1" applyProtection="1">
      <alignment horizontal="center"/>
      <protection locked="0"/>
    </xf>
    <xf numFmtId="0" fontId="100" fillId="0" borderId="0" xfId="507" applyFont="1" applyProtection="1">
      <protection locked="0"/>
    </xf>
    <xf numFmtId="0" fontId="117" fillId="0" borderId="0" xfId="507" applyFont="1" applyProtection="1">
      <protection locked="0"/>
    </xf>
    <xf numFmtId="0" fontId="118" fillId="0" borderId="0" xfId="507" applyFont="1" applyAlignment="1" applyProtection="1">
      <alignment horizontal="center"/>
      <protection locked="0"/>
    </xf>
    <xf numFmtId="194" fontId="117" fillId="0" borderId="0" xfId="32" applyNumberFormat="1" applyFont="1" applyFill="1" applyBorder="1" applyAlignment="1" applyProtection="1">
      <alignment horizontal="right"/>
      <protection locked="0"/>
    </xf>
    <xf numFmtId="194" fontId="117" fillId="0" borderId="0" xfId="32" applyNumberFormat="1" applyFont="1" applyAlignment="1" applyProtection="1">
      <alignment horizontal="center"/>
      <protection locked="0"/>
    </xf>
    <xf numFmtId="194" fontId="117" fillId="0" borderId="0" xfId="32" applyNumberFormat="1" applyFont="1" applyFill="1" applyAlignment="1" applyProtection="1">
      <alignment horizontal="center"/>
      <protection locked="0"/>
    </xf>
    <xf numFmtId="0" fontId="119" fillId="0" borderId="0" xfId="507" applyFont="1" applyProtection="1">
      <protection locked="0"/>
    </xf>
    <xf numFmtId="194" fontId="97" fillId="0" borderId="0" xfId="32" quotePrefix="1" applyNumberFormat="1" applyFont="1" applyFill="1" applyBorder="1" applyAlignment="1" applyProtection="1">
      <alignment horizontal="right"/>
      <protection locked="0"/>
    </xf>
    <xf numFmtId="194" fontId="97" fillId="0" borderId="0" xfId="32" applyNumberFormat="1" applyFont="1" applyFill="1" applyBorder="1" applyAlignment="1" applyProtection="1">
      <protection locked="0"/>
    </xf>
    <xf numFmtId="0" fontId="100" fillId="0" borderId="0" xfId="507" applyFont="1" applyAlignment="1" applyProtection="1">
      <alignment horizontal="center"/>
      <protection locked="0"/>
    </xf>
    <xf numFmtId="194" fontId="98" fillId="0" borderId="34" xfId="32" applyNumberFormat="1" applyFont="1" applyFill="1" applyBorder="1" applyAlignment="1" applyProtection="1">
      <alignment horizontal="right"/>
      <protection locked="0"/>
    </xf>
    <xf numFmtId="0" fontId="111" fillId="0" borderId="0" xfId="507" applyFont="1" applyProtection="1">
      <protection locked="0"/>
    </xf>
    <xf numFmtId="194" fontId="110" fillId="0" borderId="0" xfId="507" applyNumberFormat="1" applyFont="1" applyProtection="1">
      <protection locked="0"/>
    </xf>
    <xf numFmtId="194" fontId="97" fillId="0" borderId="0" xfId="32" applyNumberFormat="1" applyFont="1" applyFill="1" applyAlignment="1" applyProtection="1"/>
    <xf numFmtId="194" fontId="97" fillId="0" borderId="38" xfId="32" quotePrefix="1" applyNumberFormat="1" applyFont="1" applyFill="1" applyBorder="1" applyAlignment="1" applyProtection="1">
      <alignment horizontal="right"/>
    </xf>
    <xf numFmtId="194" fontId="97" fillId="0" borderId="34" xfId="32" quotePrefix="1" applyNumberFormat="1" applyFont="1" applyFill="1" applyBorder="1" applyAlignment="1" applyProtection="1">
      <alignment horizontal="right"/>
    </xf>
    <xf numFmtId="194" fontId="98" fillId="0" borderId="34" xfId="32" applyNumberFormat="1" applyFont="1" applyFill="1" applyBorder="1" applyAlignment="1" applyProtection="1">
      <alignment horizontal="right"/>
    </xf>
    <xf numFmtId="194" fontId="97" fillId="0" borderId="36" xfId="32" applyNumberFormat="1" applyFont="1" applyFill="1" applyBorder="1" applyAlignment="1" applyProtection="1">
      <alignment horizontal="right"/>
    </xf>
    <xf numFmtId="0" fontId="11" fillId="0" borderId="0" xfId="512" applyFont="1" applyProtection="1">
      <protection locked="0"/>
    </xf>
    <xf numFmtId="0" fontId="10" fillId="0" borderId="0" xfId="512" applyFont="1" applyAlignment="1" applyProtection="1">
      <alignment horizontal="left"/>
      <protection locked="0"/>
    </xf>
    <xf numFmtId="40" fontId="0" fillId="0" borderId="0" xfId="512" applyNumberFormat="1" applyFont="1" applyProtection="1">
      <protection locked="0"/>
    </xf>
    <xf numFmtId="189" fontId="0" fillId="0" borderId="0" xfId="512" applyNumberFormat="1" applyFont="1" applyProtection="1">
      <protection locked="0"/>
    </xf>
    <xf numFmtId="189" fontId="9" fillId="0" borderId="0" xfId="512" applyNumberFormat="1" applyFont="1" applyProtection="1">
      <protection locked="0"/>
    </xf>
    <xf numFmtId="40" fontId="98" fillId="0" borderId="0" xfId="512" applyNumberFormat="1" applyFont="1" applyProtection="1">
      <protection locked="0"/>
    </xf>
    <xf numFmtId="189" fontId="98" fillId="0" borderId="0" xfId="512" applyNumberFormat="1" applyFont="1" applyProtection="1">
      <protection locked="0"/>
    </xf>
    <xf numFmtId="0" fontId="97" fillId="0" borderId="0" xfId="512" applyFont="1" applyAlignment="1" applyProtection="1">
      <alignment horizontal="left" vertical="center"/>
      <protection locked="0"/>
    </xf>
    <xf numFmtId="0" fontId="98" fillId="0" borderId="0" xfId="512" applyFont="1" applyAlignment="1" applyProtection="1">
      <alignment vertical="center"/>
      <protection locked="0"/>
    </xf>
    <xf numFmtId="0" fontId="97" fillId="0" borderId="0" xfId="512" applyFont="1" applyAlignment="1" applyProtection="1">
      <alignment vertical="top"/>
      <protection locked="0"/>
    </xf>
    <xf numFmtId="0" fontId="97" fillId="0" borderId="0" xfId="299" applyFont="1" applyAlignment="1" applyProtection="1">
      <alignment horizontal="center"/>
      <protection locked="0"/>
    </xf>
    <xf numFmtId="0" fontId="98" fillId="0" borderId="0" xfId="512" applyFont="1" applyAlignment="1" applyProtection="1">
      <alignment horizontal="center" vertical="center"/>
      <protection locked="0"/>
    </xf>
    <xf numFmtId="0" fontId="100" fillId="0" borderId="0" xfId="512" applyFont="1" applyAlignment="1" applyProtection="1">
      <alignment vertical="top"/>
      <protection locked="0"/>
    </xf>
    <xf numFmtId="188" fontId="98" fillId="0" borderId="0" xfId="512" applyNumberFormat="1" applyFont="1" applyAlignment="1" applyProtection="1">
      <alignment vertical="top"/>
      <protection locked="0"/>
    </xf>
    <xf numFmtId="0" fontId="98" fillId="0" borderId="0" xfId="512" applyFont="1" applyAlignment="1" applyProtection="1">
      <alignment vertical="top"/>
      <protection locked="0"/>
    </xf>
    <xf numFmtId="194" fontId="98" fillId="0" borderId="0" xfId="32" applyNumberFormat="1" applyFont="1" applyFill="1" applyBorder="1" applyAlignment="1" applyProtection="1">
      <alignment vertical="top"/>
      <protection locked="0"/>
    </xf>
    <xf numFmtId="0" fontId="99" fillId="0" borderId="0" xfId="512" applyFont="1" applyAlignment="1" applyProtection="1">
      <alignment vertical="top"/>
      <protection locked="0"/>
    </xf>
    <xf numFmtId="194" fontId="98" fillId="0" borderId="0" xfId="32" applyNumberFormat="1" applyFont="1" applyFill="1" applyAlignment="1" applyProtection="1">
      <alignment vertical="top"/>
      <protection locked="0"/>
    </xf>
    <xf numFmtId="0" fontId="98" fillId="0" borderId="0" xfId="512" applyFont="1" applyAlignment="1" applyProtection="1">
      <alignment horizontal="left" vertical="top"/>
      <protection locked="0"/>
    </xf>
    <xf numFmtId="0" fontId="98" fillId="0" borderId="0" xfId="515" applyFont="1" applyAlignment="1" applyProtection="1">
      <alignment horizontal="left" vertical="top"/>
      <protection locked="0"/>
    </xf>
    <xf numFmtId="188" fontId="98" fillId="0" borderId="0" xfId="32" applyFont="1" applyProtection="1">
      <protection locked="0"/>
    </xf>
    <xf numFmtId="188" fontId="98" fillId="0" borderId="0" xfId="32" applyFont="1" applyFill="1" applyProtection="1">
      <protection locked="0"/>
    </xf>
    <xf numFmtId="0" fontId="98" fillId="0" borderId="0" xfId="0" applyFont="1" applyAlignment="1" applyProtection="1">
      <alignment vertical="top"/>
      <protection locked="0"/>
    </xf>
    <xf numFmtId="194" fontId="98" fillId="0" borderId="34" xfId="32" applyNumberFormat="1" applyFont="1" applyFill="1" applyBorder="1" applyAlignment="1" applyProtection="1">
      <alignment vertical="top"/>
      <protection locked="0"/>
    </xf>
    <xf numFmtId="0" fontId="98" fillId="0" borderId="0" xfId="0" quotePrefix="1" applyFont="1" applyAlignment="1" applyProtection="1">
      <alignment horizontal="left" vertical="top"/>
      <protection locked="0"/>
    </xf>
    <xf numFmtId="194" fontId="111" fillId="0" borderId="0" xfId="32" applyNumberFormat="1" applyFont="1" applyFill="1" applyAlignment="1" applyProtection="1">
      <alignment vertical="top"/>
      <protection locked="0"/>
    </xf>
    <xf numFmtId="194" fontId="111" fillId="0" borderId="0" xfId="32" applyNumberFormat="1" applyFont="1" applyFill="1" applyAlignment="1" applyProtection="1">
      <alignment horizontal="center" vertical="top"/>
      <protection locked="0"/>
    </xf>
    <xf numFmtId="194" fontId="98" fillId="0" borderId="0" xfId="32" applyNumberFormat="1" applyFont="1" applyFill="1" applyAlignment="1" applyProtection="1">
      <alignment horizontal="center" vertical="top"/>
      <protection locked="0"/>
    </xf>
    <xf numFmtId="194" fontId="111" fillId="0" borderId="34" xfId="32" applyNumberFormat="1" applyFont="1" applyFill="1" applyBorder="1" applyAlignment="1" applyProtection="1">
      <alignment horizontal="center" vertical="top"/>
      <protection locked="0"/>
    </xf>
    <xf numFmtId="194" fontId="98" fillId="0" borderId="34" xfId="32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Alignment="1" applyProtection="1">
      <alignment vertical="top"/>
      <protection locked="0"/>
    </xf>
    <xf numFmtId="194" fontId="97" fillId="0" borderId="0" xfId="32" applyNumberFormat="1" applyFont="1" applyFill="1" applyAlignment="1" applyProtection="1">
      <alignment vertical="top"/>
      <protection locked="0"/>
    </xf>
    <xf numFmtId="39" fontId="98" fillId="0" borderId="0" xfId="512" applyNumberFormat="1" applyFont="1" applyProtection="1">
      <protection locked="0"/>
    </xf>
    <xf numFmtId="194" fontId="98" fillId="0" borderId="0" xfId="32" applyNumberFormat="1" applyFont="1" applyFill="1" applyAlignment="1" applyProtection="1">
      <alignment horizontal="right" vertical="top"/>
      <protection locked="0"/>
    </xf>
    <xf numFmtId="0" fontId="98" fillId="0" borderId="0" xfId="515" applyFont="1" applyAlignment="1" applyProtection="1">
      <alignment vertical="top"/>
      <protection locked="0"/>
    </xf>
    <xf numFmtId="194" fontId="98" fillId="0" borderId="0" xfId="32" applyNumberFormat="1" applyFont="1" applyFill="1" applyBorder="1" applyAlignment="1" applyProtection="1">
      <alignment horizontal="right" vertical="top"/>
      <protection locked="0"/>
    </xf>
    <xf numFmtId="0" fontId="98" fillId="0" borderId="0" xfId="515" quotePrefix="1" applyFont="1" applyAlignment="1" applyProtection="1">
      <alignment horizontal="left" vertical="top"/>
      <protection locked="0"/>
    </xf>
    <xf numFmtId="194" fontId="98" fillId="0" borderId="0" xfId="32" applyNumberFormat="1" applyFont="1" applyFill="1" applyBorder="1" applyAlignment="1" applyProtection="1">
      <alignment vertical="top"/>
    </xf>
    <xf numFmtId="194" fontId="98" fillId="0" borderId="0" xfId="32" applyNumberFormat="1" applyFont="1" applyFill="1" applyAlignment="1" applyProtection="1">
      <alignment vertical="top"/>
    </xf>
    <xf numFmtId="194" fontId="111" fillId="0" borderId="0" xfId="32" applyNumberFormat="1" applyFont="1" applyFill="1" applyAlignment="1" applyProtection="1">
      <alignment vertical="top"/>
    </xf>
    <xf numFmtId="194" fontId="97" fillId="0" borderId="38" xfId="32" applyNumberFormat="1" applyFont="1" applyFill="1" applyBorder="1" applyAlignment="1" applyProtection="1">
      <alignment vertical="top"/>
    </xf>
    <xf numFmtId="194" fontId="97" fillId="0" borderId="0" xfId="32" applyNumberFormat="1" applyFont="1" applyFill="1" applyAlignment="1" applyProtection="1">
      <alignment vertical="top"/>
    </xf>
    <xf numFmtId="194" fontId="97" fillId="0" borderId="35" xfId="32" applyNumberFormat="1" applyFont="1" applyFill="1" applyBorder="1" applyAlignment="1" applyProtection="1">
      <alignment vertical="top"/>
    </xf>
    <xf numFmtId="4" fontId="98" fillId="0" borderId="0" xfId="512" applyNumberFormat="1" applyFont="1" applyProtection="1">
      <protection locked="0"/>
    </xf>
    <xf numFmtId="188" fontId="9" fillId="0" borderId="0" xfId="32" applyFont="1" applyProtection="1">
      <protection locked="0"/>
    </xf>
    <xf numFmtId="0" fontId="98" fillId="0" borderId="0" xfId="0" applyFont="1" applyAlignment="1">
      <alignment vertical="top"/>
    </xf>
    <xf numFmtId="0" fontId="98" fillId="0" borderId="0" xfId="512" applyFont="1"/>
    <xf numFmtId="194" fontId="98" fillId="0" borderId="0" xfId="32" applyNumberFormat="1" applyFont="1" applyFill="1" applyAlignment="1">
      <alignment vertical="top"/>
    </xf>
    <xf numFmtId="0" fontId="9" fillId="0" borderId="0" xfId="512" applyFont="1"/>
    <xf numFmtId="0" fontId="98" fillId="0" borderId="0" xfId="515" applyFont="1" applyAlignment="1">
      <alignment vertical="top"/>
    </xf>
    <xf numFmtId="188" fontId="110" fillId="0" borderId="0" xfId="32" applyFont="1" applyProtection="1">
      <protection locked="0"/>
    </xf>
    <xf numFmtId="194" fontId="0" fillId="0" borderId="0" xfId="0" applyNumberFormat="1" applyProtection="1">
      <protection locked="0"/>
    </xf>
    <xf numFmtId="194" fontId="10" fillId="0" borderId="0" xfId="0" applyNumberFormat="1" applyFont="1" applyProtection="1">
      <protection locked="0"/>
    </xf>
    <xf numFmtId="0" fontId="9" fillId="63" borderId="0" xfId="512" applyFont="1" applyFill="1"/>
    <xf numFmtId="194" fontId="98" fillId="0" borderId="0" xfId="512" applyNumberFormat="1" applyFont="1" applyProtection="1">
      <protection locked="0"/>
    </xf>
    <xf numFmtId="194" fontId="97" fillId="0" borderId="0" xfId="512" applyNumberFormat="1" applyFont="1" applyProtection="1">
      <protection locked="0"/>
    </xf>
    <xf numFmtId="194" fontId="110" fillId="0" borderId="0" xfId="212" applyNumberFormat="1" applyFont="1" applyProtection="1">
      <protection locked="0"/>
    </xf>
    <xf numFmtId="0" fontId="97" fillId="0" borderId="0" xfId="512" applyFont="1"/>
    <xf numFmtId="0" fontId="100" fillId="0" borderId="0" xfId="512" applyFont="1" applyAlignment="1">
      <alignment horizontal="center"/>
    </xf>
    <xf numFmtId="194" fontId="97" fillId="0" borderId="0" xfId="32" applyNumberFormat="1" applyFont="1" applyFill="1" applyBorder="1" applyAlignment="1">
      <alignment horizontal="right"/>
    </xf>
    <xf numFmtId="0" fontId="115" fillId="0" borderId="0" xfId="512" applyFont="1"/>
    <xf numFmtId="0" fontId="100" fillId="0" borderId="0" xfId="0" applyFont="1" applyAlignment="1">
      <alignment horizontal="left"/>
    </xf>
    <xf numFmtId="0" fontId="99" fillId="0" borderId="0" xfId="512" applyFont="1" applyAlignment="1">
      <alignment horizontal="center"/>
    </xf>
    <xf numFmtId="194" fontId="98" fillId="0" borderId="0" xfId="32" applyNumberFormat="1" applyFont="1" applyFill="1" applyBorder="1" applyAlignment="1">
      <alignment horizontal="right"/>
    </xf>
    <xf numFmtId="194" fontId="98" fillId="0" borderId="0" xfId="32" applyNumberFormat="1" applyFont="1" applyFill="1" applyAlignment="1">
      <alignment horizontal="right"/>
    </xf>
    <xf numFmtId="194" fontId="97" fillId="0" borderId="40" xfId="32" applyNumberFormat="1" applyFont="1" applyFill="1" applyBorder="1" applyAlignment="1">
      <alignment horizontal="right"/>
    </xf>
    <xf numFmtId="195" fontId="98" fillId="0" borderId="0" xfId="32" applyNumberFormat="1" applyFont="1" applyFill="1" applyBorder="1" applyAlignment="1">
      <alignment horizontal="center"/>
    </xf>
    <xf numFmtId="0" fontId="97" fillId="0" borderId="0" xfId="0" applyFont="1"/>
    <xf numFmtId="194" fontId="97" fillId="0" borderId="34" xfId="32" applyNumberFormat="1" applyFont="1" applyFill="1" applyBorder="1" applyAlignment="1">
      <alignment horizontal="right"/>
    </xf>
    <xf numFmtId="0" fontId="116" fillId="0" borderId="0" xfId="512" applyFont="1"/>
    <xf numFmtId="194" fontId="117" fillId="0" borderId="0" xfId="32" applyNumberFormat="1" applyFont="1" applyFill="1" applyBorder="1" applyAlignment="1" applyProtection="1">
      <alignment horizontal="right"/>
    </xf>
    <xf numFmtId="194" fontId="0" fillId="0" borderId="0" xfId="32" applyNumberFormat="1" applyFont="1" applyProtection="1">
      <protection locked="0"/>
    </xf>
    <xf numFmtId="194" fontId="10" fillId="0" borderId="0" xfId="32" applyNumberFormat="1" applyFont="1" applyProtection="1">
      <protection locked="0"/>
    </xf>
    <xf numFmtId="194" fontId="9" fillId="0" borderId="0" xfId="32" applyNumberFormat="1" applyFont="1" applyFill="1"/>
    <xf numFmtId="194" fontId="97" fillId="0" borderId="0" xfId="32" quotePrefix="1" applyNumberFormat="1" applyFont="1" applyFill="1" applyBorder="1" applyAlignment="1" applyProtection="1">
      <alignment horizontal="right"/>
    </xf>
    <xf numFmtId="9" fontId="98" fillId="0" borderId="0" xfId="516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97" fillId="0" borderId="0" xfId="0" applyFont="1" applyAlignment="1" applyProtection="1">
      <alignment horizontal="center"/>
      <protection locked="0"/>
    </xf>
    <xf numFmtId="0" fontId="99" fillId="0" borderId="0" xfId="0" applyFont="1" applyAlignment="1" applyProtection="1">
      <alignment horizontal="center" vertical="center"/>
      <protection locked="0"/>
    </xf>
    <xf numFmtId="49" fontId="98" fillId="0" borderId="0" xfId="49" applyNumberFormat="1" applyFont="1" applyFill="1" applyBorder="1" applyAlignment="1" applyProtection="1">
      <alignment horizontal="center" wrapText="1"/>
      <protection locked="0"/>
    </xf>
    <xf numFmtId="0" fontId="97" fillId="0" borderId="0" xfId="512" applyFont="1" applyAlignment="1" applyProtection="1">
      <alignment horizontal="center"/>
      <protection locked="0"/>
    </xf>
    <xf numFmtId="0" fontId="99" fillId="0" borderId="0" xfId="0" applyFont="1" applyAlignment="1" applyProtection="1">
      <alignment horizontal="center"/>
      <protection locked="0"/>
    </xf>
    <xf numFmtId="0" fontId="97" fillId="0" borderId="0" xfId="212" applyFont="1" applyAlignment="1" applyProtection="1">
      <alignment horizontal="center" vertical="center"/>
      <protection locked="0"/>
    </xf>
    <xf numFmtId="0" fontId="99" fillId="0" borderId="0" xfId="212" applyFont="1" applyAlignment="1" applyProtection="1">
      <alignment horizontal="center" vertical="center"/>
      <protection locked="0"/>
    </xf>
    <xf numFmtId="0" fontId="10" fillId="0" borderId="0" xfId="212" applyFont="1" applyAlignment="1" applyProtection="1">
      <alignment horizontal="left"/>
      <protection locked="0"/>
    </xf>
    <xf numFmtId="0" fontId="98" fillId="0" borderId="34" xfId="212" applyFont="1" applyBorder="1" applyAlignment="1" applyProtection="1">
      <alignment horizontal="center"/>
      <protection locked="0"/>
    </xf>
    <xf numFmtId="0" fontId="98" fillId="0" borderId="0" xfId="212" applyFont="1" applyAlignment="1" applyProtection="1">
      <alignment horizontal="center" vertical="center"/>
      <protection locked="0"/>
    </xf>
    <xf numFmtId="0" fontId="97" fillId="0" borderId="0" xfId="507" applyFont="1" applyAlignment="1" applyProtection="1">
      <alignment horizontal="left"/>
      <protection locked="0"/>
    </xf>
    <xf numFmtId="0" fontId="97" fillId="0" borderId="0" xfId="507" applyFont="1" applyAlignment="1" applyProtection="1">
      <alignment horizontal="center"/>
      <protection locked="0"/>
    </xf>
    <xf numFmtId="0" fontId="98" fillId="0" borderId="34" xfId="507" applyFont="1" applyBorder="1" applyAlignment="1" applyProtection="1">
      <alignment horizontal="center"/>
      <protection locked="0"/>
    </xf>
    <xf numFmtId="0" fontId="99" fillId="0" borderId="0" xfId="507" applyFont="1" applyAlignment="1" applyProtection="1">
      <alignment horizontal="center"/>
      <protection locked="0"/>
    </xf>
    <xf numFmtId="0" fontId="111" fillId="0" borderId="0" xfId="512" applyFont="1" applyAlignment="1" applyProtection="1">
      <alignment horizontal="center"/>
      <protection locked="0"/>
    </xf>
    <xf numFmtId="0" fontId="97" fillId="0" borderId="0" xfId="512" applyFont="1" applyAlignment="1" applyProtection="1">
      <alignment horizontal="center" vertical="top"/>
      <protection locked="0"/>
    </xf>
    <xf numFmtId="0" fontId="99" fillId="0" borderId="0" xfId="512" applyFont="1" applyAlignment="1" applyProtection="1">
      <alignment horizontal="center" vertical="center"/>
      <protection locked="0"/>
    </xf>
    <xf numFmtId="0" fontId="10" fillId="0" borderId="0" xfId="512" applyFont="1" applyAlignment="1" applyProtection="1">
      <alignment horizontal="left"/>
      <protection locked="0"/>
    </xf>
  </cellXfs>
  <cellStyles count="517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8" xr:uid="{00000000-0005-0000-0000-00006B000000}"/>
    <cellStyle name="Comma 4 7 2" xfId="514" xr:uid="{00000000-0005-0000-0000-00006C000000}"/>
    <cellStyle name="Comma 4 8" xfId="513" xr:uid="{00000000-0005-0000-0000-00006D000000}"/>
    <cellStyle name="Comma 5" xfId="108" xr:uid="{00000000-0005-0000-0000-00006E000000}"/>
    <cellStyle name="Comma 5 2" xfId="109" xr:uid="{00000000-0005-0000-0000-00006F000000}"/>
    <cellStyle name="Comma 6" xfId="110" xr:uid="{00000000-0005-0000-0000-000070000000}"/>
    <cellStyle name="Comma 6 2" xfId="111" xr:uid="{00000000-0005-0000-0000-000071000000}"/>
    <cellStyle name="Comma 6 2 2" xfId="112" xr:uid="{00000000-0005-0000-0000-000072000000}"/>
    <cellStyle name="Comma 6 3" xfId="113" xr:uid="{00000000-0005-0000-0000-000073000000}"/>
    <cellStyle name="Comma 6 3 2" xfId="114" xr:uid="{00000000-0005-0000-0000-000074000000}"/>
    <cellStyle name="Comma 6 4" xfId="115" xr:uid="{00000000-0005-0000-0000-000075000000}"/>
    <cellStyle name="Comma 69" xfId="510" xr:uid="{00000000-0005-0000-0000-000076000000}"/>
    <cellStyle name="Comma 7" xfId="116" xr:uid="{00000000-0005-0000-0000-000077000000}"/>
    <cellStyle name="Comma 7 10" xfId="117" xr:uid="{00000000-0005-0000-0000-000078000000}"/>
    <cellStyle name="Comma 7 11" xfId="118" xr:uid="{00000000-0005-0000-0000-000079000000}"/>
    <cellStyle name="Comma 7 12" xfId="119" xr:uid="{00000000-0005-0000-0000-00007A000000}"/>
    <cellStyle name="Comma 7 13" xfId="120" xr:uid="{00000000-0005-0000-0000-00007B000000}"/>
    <cellStyle name="Comma 7 14" xfId="121" xr:uid="{00000000-0005-0000-0000-00007C000000}"/>
    <cellStyle name="Comma 7 2" xfId="122" xr:uid="{00000000-0005-0000-0000-00007D000000}"/>
    <cellStyle name="Comma 7 2 2" xfId="123" xr:uid="{00000000-0005-0000-0000-00007E000000}"/>
    <cellStyle name="Comma 7 3" xfId="124" xr:uid="{00000000-0005-0000-0000-00007F000000}"/>
    <cellStyle name="Comma 7 4" xfId="125" xr:uid="{00000000-0005-0000-0000-000080000000}"/>
    <cellStyle name="Comma 7 5" xfId="126" xr:uid="{00000000-0005-0000-0000-000081000000}"/>
    <cellStyle name="Comma 7 6" xfId="127" xr:uid="{00000000-0005-0000-0000-000082000000}"/>
    <cellStyle name="Comma 7 7" xfId="128" xr:uid="{00000000-0005-0000-0000-000083000000}"/>
    <cellStyle name="Comma 7 8" xfId="129" xr:uid="{00000000-0005-0000-0000-000084000000}"/>
    <cellStyle name="Comma 7 9" xfId="130" xr:uid="{00000000-0005-0000-0000-000085000000}"/>
    <cellStyle name="Comma 8" xfId="131" xr:uid="{00000000-0005-0000-0000-000086000000}"/>
    <cellStyle name="Comma 8 2" xfId="132" xr:uid="{00000000-0005-0000-0000-000087000000}"/>
    <cellStyle name="Comma 8 3" xfId="133" xr:uid="{00000000-0005-0000-0000-000088000000}"/>
    <cellStyle name="Comma 8 4" xfId="134" xr:uid="{00000000-0005-0000-0000-000089000000}"/>
    <cellStyle name="Comma 8_rat111a101b-09t-งบ" xfId="135" xr:uid="{00000000-0005-0000-0000-00008A000000}"/>
    <cellStyle name="Comma 9" xfId="136" xr:uid="{00000000-0005-0000-0000-00008B000000}"/>
    <cellStyle name="Comma 9 2" xfId="137" xr:uid="{00000000-0005-0000-0000-00008C000000}"/>
    <cellStyle name="Comma 9 2 2" xfId="138" xr:uid="{00000000-0005-0000-0000-00008D000000}"/>
    <cellStyle name="Comma 9 3" xfId="139" xr:uid="{00000000-0005-0000-0000-00008E000000}"/>
    <cellStyle name="comma zerodec" xfId="140" xr:uid="{00000000-0005-0000-0000-00008F000000}"/>
    <cellStyle name="comma zerodec 2" xfId="141" xr:uid="{00000000-0005-0000-0000-000090000000}"/>
    <cellStyle name="Comments" xfId="142" xr:uid="{00000000-0005-0000-0000-000091000000}"/>
    <cellStyle name="Counter" xfId="143" xr:uid="{00000000-0005-0000-0000-000092000000}"/>
    <cellStyle name="Currency [0] U" xfId="144" xr:uid="{00000000-0005-0000-0000-000093000000}"/>
    <cellStyle name="Currency [2]" xfId="145" xr:uid="{00000000-0005-0000-0000-000094000000}"/>
    <cellStyle name="Currency [2] U" xfId="146" xr:uid="{00000000-0005-0000-0000-000095000000}"/>
    <cellStyle name="Currency(000)" xfId="147" xr:uid="{00000000-0005-0000-0000-000096000000}"/>
    <cellStyle name="Currency1" xfId="148" xr:uid="{00000000-0005-0000-0000-000097000000}"/>
    <cellStyle name="Currency1 2" xfId="149" xr:uid="{00000000-0005-0000-0000-000098000000}"/>
    <cellStyle name="Custom - Style8" xfId="150" xr:uid="{00000000-0005-0000-0000-000099000000}"/>
    <cellStyle name="Date" xfId="151" xr:uid="{00000000-0005-0000-0000-00009A000000}"/>
    <cellStyle name="Date U" xfId="152" xr:uid="{00000000-0005-0000-0000-00009B000000}"/>
    <cellStyle name="Date_KMP P&amp;L Aug 08" xfId="153" xr:uid="{00000000-0005-0000-0000-00009C000000}"/>
    <cellStyle name="Decimal [0]" xfId="154" xr:uid="{00000000-0005-0000-0000-00009D000000}"/>
    <cellStyle name="Decimal [2]" xfId="155" xr:uid="{00000000-0005-0000-0000-00009E000000}"/>
    <cellStyle name="Decimal [2] U" xfId="156" xr:uid="{00000000-0005-0000-0000-00009F000000}"/>
    <cellStyle name="Decimal [4]" xfId="157" xr:uid="{00000000-0005-0000-0000-0000A0000000}"/>
    <cellStyle name="Decimal [4] U" xfId="158" xr:uid="{00000000-0005-0000-0000-0000A1000000}"/>
    <cellStyle name="Define your own named style" xfId="159" xr:uid="{00000000-0005-0000-0000-0000A2000000}"/>
    <cellStyle name="Dollar (zero dec)" xfId="160" xr:uid="{00000000-0005-0000-0000-0000A3000000}"/>
    <cellStyle name="Dollar (zero dec) 2" xfId="161" xr:uid="{00000000-0005-0000-0000-0000A4000000}"/>
    <cellStyle name="Draw lines around data in range" xfId="162" xr:uid="{00000000-0005-0000-0000-0000A5000000}"/>
    <cellStyle name="Draw shadow and lines within range" xfId="163" xr:uid="{00000000-0005-0000-0000-0000A6000000}"/>
    <cellStyle name="Enlarge title text, yellow on blue" xfId="164" xr:uid="{00000000-0005-0000-0000-0000A7000000}"/>
    <cellStyle name="Euro" xfId="165" xr:uid="{00000000-0005-0000-0000-0000A8000000}"/>
    <cellStyle name="Fill" xfId="166" xr:uid="{00000000-0005-0000-0000-0000A9000000}"/>
    <cellStyle name="Flag" xfId="167" xr:uid="{00000000-0005-0000-0000-0000AA000000}"/>
    <cellStyle name="Format a column of totals" xfId="168" xr:uid="{00000000-0005-0000-0000-0000AB000000}"/>
    <cellStyle name="Format a row of totals" xfId="169" xr:uid="{00000000-0005-0000-0000-0000AC000000}"/>
    <cellStyle name="Format text as bold, black on yellow" xfId="170" xr:uid="{00000000-0005-0000-0000-0000AD000000}"/>
    <cellStyle name="Grey" xfId="171" xr:uid="{00000000-0005-0000-0000-0000AE000000}"/>
    <cellStyle name="Header Budget" xfId="172" xr:uid="{00000000-0005-0000-0000-0000AF000000}"/>
    <cellStyle name="Header Leader" xfId="173" xr:uid="{00000000-0005-0000-0000-0000B0000000}"/>
    <cellStyle name="Header Variance" xfId="174" xr:uid="{00000000-0005-0000-0000-0000B1000000}"/>
    <cellStyle name="Header1" xfId="175" xr:uid="{00000000-0005-0000-0000-0000B2000000}"/>
    <cellStyle name="Header2" xfId="176" xr:uid="{00000000-0005-0000-0000-0000B3000000}"/>
    <cellStyle name="Header3" xfId="177" xr:uid="{00000000-0005-0000-0000-0000B4000000}"/>
    <cellStyle name="Heading 2a" xfId="178" xr:uid="{00000000-0005-0000-0000-0000B5000000}"/>
    <cellStyle name="Heading1" xfId="179" xr:uid="{00000000-0005-0000-0000-0000B6000000}"/>
    <cellStyle name="Heading2" xfId="180" xr:uid="{00000000-0005-0000-0000-0000B7000000}"/>
    <cellStyle name="Heading3" xfId="181" xr:uid="{00000000-0005-0000-0000-0000B8000000}"/>
    <cellStyle name="Heading4" xfId="182" xr:uid="{00000000-0005-0000-0000-0000B9000000}"/>
    <cellStyle name="Hyperlink 2" xfId="183" xr:uid="{00000000-0005-0000-0000-0000BA000000}"/>
    <cellStyle name="InconsistentFormulae" xfId="184" xr:uid="{00000000-0005-0000-0000-0000BB000000}"/>
    <cellStyle name="Input [yellow]" xfId="185" xr:uid="{00000000-0005-0000-0000-0000BC000000}"/>
    <cellStyle name="Internal link" xfId="186" xr:uid="{00000000-0005-0000-0000-0000BD000000}"/>
    <cellStyle name="KeyModelOutput" xfId="187" xr:uid="{00000000-0005-0000-0000-0000BE000000}"/>
    <cellStyle name="Line_Key" xfId="188" xr:uid="{00000000-0005-0000-0000-0000BF000000}"/>
    <cellStyle name="Millares [0]" xfId="189" xr:uid="{00000000-0005-0000-0000-0000C0000000}"/>
    <cellStyle name="Millares_Contr. Sales" xfId="190" xr:uid="{00000000-0005-0000-0000-0000C1000000}"/>
    <cellStyle name="Moneda [0]" xfId="191" xr:uid="{00000000-0005-0000-0000-0000C2000000}"/>
    <cellStyle name="Moneda_Contr. Sales" xfId="192" xr:uid="{00000000-0005-0000-0000-0000C3000000}"/>
    <cellStyle name="no dec" xfId="193" xr:uid="{00000000-0005-0000-0000-0000C4000000}"/>
    <cellStyle name="Normal" xfId="0" builtinId="0"/>
    <cellStyle name="Normal - Style1" xfId="194" xr:uid="{00000000-0005-0000-0000-0000C6000000}"/>
    <cellStyle name="Normal - Style1 2" xfId="195" xr:uid="{00000000-0005-0000-0000-0000C7000000}"/>
    <cellStyle name="Normal (%)" xfId="196" xr:uid="{00000000-0005-0000-0000-0000C8000000}"/>
    <cellStyle name="Normal (£m)" xfId="197" xr:uid="{00000000-0005-0000-0000-0000C9000000}"/>
    <cellStyle name="Normal (x)" xfId="198" xr:uid="{00000000-0005-0000-0000-0000CA000000}"/>
    <cellStyle name="Normal 10" xfId="199" xr:uid="{00000000-0005-0000-0000-0000CB000000}"/>
    <cellStyle name="Normal 10 2" xfId="200" xr:uid="{00000000-0005-0000-0000-0000CC000000}"/>
    <cellStyle name="Normal 10 3" xfId="201" xr:uid="{00000000-0005-0000-0000-0000CD000000}"/>
    <cellStyle name="Normal 11" xfId="202" xr:uid="{00000000-0005-0000-0000-0000CE000000}"/>
    <cellStyle name="Normal 12" xfId="203" xr:uid="{00000000-0005-0000-0000-0000CF000000}"/>
    <cellStyle name="Normal 13" xfId="204" xr:uid="{00000000-0005-0000-0000-0000D0000000}"/>
    <cellStyle name="Normal 13 2" xfId="205" xr:uid="{00000000-0005-0000-0000-0000D1000000}"/>
    <cellStyle name="Normal 14" xfId="206" xr:uid="{00000000-0005-0000-0000-0000D2000000}"/>
    <cellStyle name="Normal 15" xfId="207" xr:uid="{00000000-0005-0000-0000-0000D3000000}"/>
    <cellStyle name="Normal 16" xfId="208" xr:uid="{00000000-0005-0000-0000-0000D4000000}"/>
    <cellStyle name="Normal 17" xfId="209" xr:uid="{00000000-0005-0000-0000-0000D5000000}"/>
    <cellStyle name="Normal 18" xfId="210" xr:uid="{00000000-0005-0000-0000-0000D6000000}"/>
    <cellStyle name="Normal 19" xfId="211" xr:uid="{00000000-0005-0000-0000-0000D7000000}"/>
    <cellStyle name="Normal 2" xfId="212" xr:uid="{00000000-0005-0000-0000-0000D8000000}"/>
    <cellStyle name="Normal 2 10" xfId="213" xr:uid="{00000000-0005-0000-0000-0000D9000000}"/>
    <cellStyle name="Normal 2 11" xfId="214" xr:uid="{00000000-0005-0000-0000-0000DA000000}"/>
    <cellStyle name="Normal 2 12" xfId="215" xr:uid="{00000000-0005-0000-0000-0000DB000000}"/>
    <cellStyle name="Normal 2 13" xfId="216" xr:uid="{00000000-0005-0000-0000-0000DC000000}"/>
    <cellStyle name="Normal 2 14" xfId="217" xr:uid="{00000000-0005-0000-0000-0000DD000000}"/>
    <cellStyle name="Normal 2 15" xfId="218" xr:uid="{00000000-0005-0000-0000-0000DE000000}"/>
    <cellStyle name="Normal 2 16" xfId="507" xr:uid="{00000000-0005-0000-0000-0000DF000000}"/>
    <cellStyle name="Normal 2 16 2" xfId="512" xr:uid="{00000000-0005-0000-0000-0000E0000000}"/>
    <cellStyle name="Normal 2 17" xfId="511" xr:uid="{00000000-0005-0000-0000-0000E1000000}"/>
    <cellStyle name="Normal 2 2" xfId="219" xr:uid="{00000000-0005-0000-0000-0000E2000000}"/>
    <cellStyle name="Normal 2 2 10" xfId="220" xr:uid="{00000000-0005-0000-0000-0000E3000000}"/>
    <cellStyle name="Normal 2 2 11" xfId="221" xr:uid="{00000000-0005-0000-0000-0000E4000000}"/>
    <cellStyle name="Normal 2 2 12" xfId="222" xr:uid="{00000000-0005-0000-0000-0000E5000000}"/>
    <cellStyle name="Normal 2 2 13" xfId="223" xr:uid="{00000000-0005-0000-0000-0000E6000000}"/>
    <cellStyle name="Normal 2 2 14" xfId="224" xr:uid="{00000000-0005-0000-0000-0000E7000000}"/>
    <cellStyle name="Normal 2 2 15" xfId="225" xr:uid="{00000000-0005-0000-0000-0000E8000000}"/>
    <cellStyle name="Normal 2 2 2" xfId="226" xr:uid="{00000000-0005-0000-0000-0000E9000000}"/>
    <cellStyle name="Normal 2 2 2 2" xfId="227" xr:uid="{00000000-0005-0000-0000-0000EA000000}"/>
    <cellStyle name="Normal 2 2 2 2 2" xfId="228" xr:uid="{00000000-0005-0000-0000-0000EB000000}"/>
    <cellStyle name="Normal 2 2 2 3" xfId="229" xr:uid="{00000000-0005-0000-0000-0000EC000000}"/>
    <cellStyle name="Normal 2 2 3" xfId="230" xr:uid="{00000000-0005-0000-0000-0000ED000000}"/>
    <cellStyle name="Normal 2 2 3 2" xfId="231" xr:uid="{00000000-0005-0000-0000-0000EE000000}"/>
    <cellStyle name="Normal 2 2 4" xfId="232" xr:uid="{00000000-0005-0000-0000-0000EF000000}"/>
    <cellStyle name="Normal 2 2 4 2" xfId="233" xr:uid="{00000000-0005-0000-0000-0000F0000000}"/>
    <cellStyle name="Normal 2 2 5" xfId="234" xr:uid="{00000000-0005-0000-0000-0000F1000000}"/>
    <cellStyle name="Normal 2 2 5 2" xfId="235" xr:uid="{00000000-0005-0000-0000-0000F2000000}"/>
    <cellStyle name="Normal 2 2 6" xfId="236" xr:uid="{00000000-0005-0000-0000-0000F3000000}"/>
    <cellStyle name="Normal 2 2 6 2" xfId="237" xr:uid="{00000000-0005-0000-0000-0000F4000000}"/>
    <cellStyle name="Normal 2 2 7" xfId="238" xr:uid="{00000000-0005-0000-0000-0000F5000000}"/>
    <cellStyle name="Normal 2 2 7 2" xfId="239" xr:uid="{00000000-0005-0000-0000-0000F6000000}"/>
    <cellStyle name="Normal 2 2 8" xfId="240" xr:uid="{00000000-0005-0000-0000-0000F7000000}"/>
    <cellStyle name="Normal 2 2 9" xfId="241" xr:uid="{00000000-0005-0000-0000-0000F8000000}"/>
    <cellStyle name="Normal 2 3" xfId="242" xr:uid="{00000000-0005-0000-0000-0000F9000000}"/>
    <cellStyle name="Normal 2 3 2" xfId="243" xr:uid="{00000000-0005-0000-0000-0000FA000000}"/>
    <cellStyle name="Normal 2 3 2 2" xfId="244" xr:uid="{00000000-0005-0000-0000-0000FB000000}"/>
    <cellStyle name="Normal 2 3 3" xfId="245" xr:uid="{00000000-0005-0000-0000-0000FC000000}"/>
    <cellStyle name="Normal 2 4" xfId="246" xr:uid="{00000000-0005-0000-0000-0000FD000000}"/>
    <cellStyle name="Normal 2 4 2" xfId="247" xr:uid="{00000000-0005-0000-0000-0000FE000000}"/>
    <cellStyle name="Normal 2 5" xfId="248" xr:uid="{00000000-0005-0000-0000-0000FF000000}"/>
    <cellStyle name="Normal 2 5 2" xfId="249" xr:uid="{00000000-0005-0000-0000-000000010000}"/>
    <cellStyle name="Normal 2 6" xfId="250" xr:uid="{00000000-0005-0000-0000-000001010000}"/>
    <cellStyle name="Normal 2 6 2" xfId="251" xr:uid="{00000000-0005-0000-0000-000002010000}"/>
    <cellStyle name="Normal 2 7" xfId="252" xr:uid="{00000000-0005-0000-0000-000003010000}"/>
    <cellStyle name="Normal 2 7 2" xfId="253" xr:uid="{00000000-0005-0000-0000-000004010000}"/>
    <cellStyle name="Normal 2 8" xfId="254" xr:uid="{00000000-0005-0000-0000-000005010000}"/>
    <cellStyle name="Normal 2 9" xfId="255" xr:uid="{00000000-0005-0000-0000-000006010000}"/>
    <cellStyle name="Normal 20" xfId="256" xr:uid="{00000000-0005-0000-0000-000007010000}"/>
    <cellStyle name="Normal 21" xfId="257" xr:uid="{00000000-0005-0000-0000-000008010000}"/>
    <cellStyle name="Normal 22" xfId="258" xr:uid="{00000000-0005-0000-0000-000009010000}"/>
    <cellStyle name="Normal 221" xfId="259" xr:uid="{00000000-0005-0000-0000-00000A010000}"/>
    <cellStyle name="Normal 23" xfId="260" xr:uid="{00000000-0005-0000-0000-00000B010000}"/>
    <cellStyle name="Normal 236" xfId="261" xr:uid="{00000000-0005-0000-0000-00000C010000}"/>
    <cellStyle name="Normal 24" xfId="262" xr:uid="{00000000-0005-0000-0000-00000D010000}"/>
    <cellStyle name="Normal 25" xfId="263" xr:uid="{00000000-0005-0000-0000-00000E010000}"/>
    <cellStyle name="Normal 26" xfId="264" xr:uid="{00000000-0005-0000-0000-00000F010000}"/>
    <cellStyle name="Normal 267" xfId="265" xr:uid="{00000000-0005-0000-0000-000010010000}"/>
    <cellStyle name="Normal 27" xfId="266" xr:uid="{00000000-0005-0000-0000-000011010000}"/>
    <cellStyle name="Normal 271" xfId="267" xr:uid="{00000000-0005-0000-0000-000012010000}"/>
    <cellStyle name="Normal 272" xfId="268" xr:uid="{00000000-0005-0000-0000-000013010000}"/>
    <cellStyle name="Normal 273" xfId="269" xr:uid="{00000000-0005-0000-0000-000014010000}"/>
    <cellStyle name="Normal 276" xfId="270" xr:uid="{00000000-0005-0000-0000-000015010000}"/>
    <cellStyle name="Normal 277" xfId="271" xr:uid="{00000000-0005-0000-0000-000016010000}"/>
    <cellStyle name="Normal 278" xfId="272" xr:uid="{00000000-0005-0000-0000-000017010000}"/>
    <cellStyle name="Normal 279" xfId="273" xr:uid="{00000000-0005-0000-0000-000018010000}"/>
    <cellStyle name="Normal 28" xfId="274" xr:uid="{00000000-0005-0000-0000-000019010000}"/>
    <cellStyle name="Normal 29" xfId="275" xr:uid="{00000000-0005-0000-0000-00001A010000}"/>
    <cellStyle name="Normal 3" xfId="276" xr:uid="{00000000-0005-0000-0000-00001B010000}"/>
    <cellStyle name="Normal 3 14" xfId="277" xr:uid="{00000000-0005-0000-0000-00001C010000}"/>
    <cellStyle name="Normal 3 2" xfId="278" xr:uid="{00000000-0005-0000-0000-00001D010000}"/>
    <cellStyle name="Normal 3 2 2" xfId="279" xr:uid="{00000000-0005-0000-0000-00001E010000}"/>
    <cellStyle name="Normal 3 2 3" xfId="280" xr:uid="{00000000-0005-0000-0000-00001F010000}"/>
    <cellStyle name="Normal 3 2 4" xfId="509" xr:uid="{00000000-0005-0000-0000-000020010000}"/>
    <cellStyle name="Normal 3 2 4 2" xfId="515" xr:uid="{00000000-0005-0000-0000-000021010000}"/>
    <cellStyle name="Normal 3 3" xfId="281" xr:uid="{00000000-0005-0000-0000-000022010000}"/>
    <cellStyle name="Normal 3 4" xfId="282" xr:uid="{00000000-0005-0000-0000-000023010000}"/>
    <cellStyle name="Normal 3 5" xfId="283" xr:uid="{00000000-0005-0000-0000-000024010000}"/>
    <cellStyle name="Normal 3 6" xfId="284" xr:uid="{00000000-0005-0000-0000-000025010000}"/>
    <cellStyle name="Normal 3 7" xfId="285" xr:uid="{00000000-0005-0000-0000-000026010000}"/>
    <cellStyle name="Normal 3 8" xfId="286" xr:uid="{00000000-0005-0000-0000-000027010000}"/>
    <cellStyle name="Normal 30" xfId="287" xr:uid="{00000000-0005-0000-0000-000028010000}"/>
    <cellStyle name="Normal 31" xfId="288" xr:uid="{00000000-0005-0000-0000-000029010000}"/>
    <cellStyle name="Normal 31 2" xfId="289" xr:uid="{00000000-0005-0000-0000-00002A010000}"/>
    <cellStyle name="Normal 31 2 2" xfId="290" xr:uid="{00000000-0005-0000-0000-00002B010000}"/>
    <cellStyle name="Normal 32" xfId="291" xr:uid="{00000000-0005-0000-0000-00002C010000}"/>
    <cellStyle name="Normal 33" xfId="292" xr:uid="{00000000-0005-0000-0000-00002D010000}"/>
    <cellStyle name="Normal 34" xfId="293" xr:uid="{00000000-0005-0000-0000-00002E010000}"/>
    <cellStyle name="Normal 35" xfId="294" xr:uid="{00000000-0005-0000-0000-00002F010000}"/>
    <cellStyle name="Normal 36" xfId="295" xr:uid="{00000000-0005-0000-0000-000030010000}"/>
    <cellStyle name="Normal 37" xfId="296" xr:uid="{00000000-0005-0000-0000-000031010000}"/>
    <cellStyle name="Normal 38" xfId="297" xr:uid="{00000000-0005-0000-0000-000032010000}"/>
    <cellStyle name="Normal 39" xfId="298" xr:uid="{00000000-0005-0000-0000-000033010000}"/>
    <cellStyle name="Normal 4" xfId="299" xr:uid="{00000000-0005-0000-0000-000034010000}"/>
    <cellStyle name="Normal 4 2" xfId="300" xr:uid="{00000000-0005-0000-0000-000035010000}"/>
    <cellStyle name="Normal 4 2 2" xfId="301" xr:uid="{00000000-0005-0000-0000-000036010000}"/>
    <cellStyle name="Normal 4 3" xfId="302" xr:uid="{00000000-0005-0000-0000-000037010000}"/>
    <cellStyle name="Normal 4 4" xfId="303" xr:uid="{00000000-0005-0000-0000-000038010000}"/>
    <cellStyle name="Normal 40" xfId="304" xr:uid="{00000000-0005-0000-0000-000039010000}"/>
    <cellStyle name="Normal 41" xfId="305" xr:uid="{00000000-0005-0000-0000-00003A010000}"/>
    <cellStyle name="Normal 5" xfId="306" xr:uid="{00000000-0005-0000-0000-00003B010000}"/>
    <cellStyle name="Normal 5 2" xfId="307" xr:uid="{00000000-0005-0000-0000-00003C010000}"/>
    <cellStyle name="Normal 5 3" xfId="308" xr:uid="{00000000-0005-0000-0000-00003D010000}"/>
    <cellStyle name="Normal 6" xfId="309" xr:uid="{00000000-0005-0000-0000-00003E010000}"/>
    <cellStyle name="Normal 6 2" xfId="310" xr:uid="{00000000-0005-0000-0000-00003F010000}"/>
    <cellStyle name="Normal 6 3" xfId="311" xr:uid="{00000000-0005-0000-0000-000040010000}"/>
    <cellStyle name="Normal 7" xfId="312" xr:uid="{00000000-0005-0000-0000-000041010000}"/>
    <cellStyle name="Normal 7 12" xfId="313" xr:uid="{00000000-0005-0000-0000-000042010000}"/>
    <cellStyle name="Normal 7 2" xfId="314" xr:uid="{00000000-0005-0000-0000-000043010000}"/>
    <cellStyle name="Normal 8" xfId="315" xr:uid="{00000000-0005-0000-0000-000044010000}"/>
    <cellStyle name="Normal 8 2" xfId="316" xr:uid="{00000000-0005-0000-0000-000045010000}"/>
    <cellStyle name="Normal 9" xfId="317" xr:uid="{00000000-0005-0000-0000-000046010000}"/>
    <cellStyle name="Normal 9 2" xfId="318" xr:uid="{00000000-0005-0000-0000-000047010000}"/>
    <cellStyle name="Normal 9 3" xfId="319" xr:uid="{00000000-0005-0000-0000-000048010000}"/>
    <cellStyle name="Normal U" xfId="320" xr:uid="{00000000-0005-0000-0000-000049010000}"/>
    <cellStyle name="Normal_Draft PTTCHTx" xfId="321" xr:uid="{00000000-0005-0000-0000-00004A010000}"/>
    <cellStyle name="Note 2" xfId="322" xr:uid="{00000000-0005-0000-0000-00004B010000}"/>
    <cellStyle name="Note 2 2" xfId="323" xr:uid="{00000000-0005-0000-0000-00004C010000}"/>
    <cellStyle name="Note 2 2 2" xfId="324" xr:uid="{00000000-0005-0000-0000-00004D010000}"/>
    <cellStyle name="Note 2 3" xfId="325" xr:uid="{00000000-0005-0000-0000-00004E010000}"/>
    <cellStyle name="Note 3" xfId="326" xr:uid="{00000000-0005-0000-0000-00004F010000}"/>
    <cellStyle name="Note 3 2" xfId="327" xr:uid="{00000000-0005-0000-0000-000050010000}"/>
    <cellStyle name="Note 3 2 2" xfId="328" xr:uid="{00000000-0005-0000-0000-000051010000}"/>
    <cellStyle name="Note 3 3" xfId="329" xr:uid="{00000000-0005-0000-0000-000052010000}"/>
    <cellStyle name="Note 4" xfId="330" xr:uid="{00000000-0005-0000-0000-000053010000}"/>
    <cellStyle name="Note 4 2" xfId="331" xr:uid="{00000000-0005-0000-0000-000054010000}"/>
    <cellStyle name="Note 4 2 2" xfId="332" xr:uid="{00000000-0005-0000-0000-000055010000}"/>
    <cellStyle name="Note 4 3" xfId="333" xr:uid="{00000000-0005-0000-0000-000056010000}"/>
    <cellStyle name="Note 5" xfId="334" xr:uid="{00000000-0005-0000-0000-000057010000}"/>
    <cellStyle name="Note 5 2" xfId="335" xr:uid="{00000000-0005-0000-0000-000058010000}"/>
    <cellStyle name="Note 5 2 2" xfId="336" xr:uid="{00000000-0005-0000-0000-000059010000}"/>
    <cellStyle name="Note 5 3" xfId="337" xr:uid="{00000000-0005-0000-0000-00005A010000}"/>
    <cellStyle name="Note 6" xfId="338" xr:uid="{00000000-0005-0000-0000-00005B010000}"/>
    <cellStyle name="Note 6 2" xfId="339" xr:uid="{00000000-0005-0000-0000-00005C010000}"/>
    <cellStyle name="Note heading" xfId="340" xr:uid="{00000000-0005-0000-0000-00005D010000}"/>
    <cellStyle name="nplode" xfId="341" xr:uid="{00000000-0005-0000-0000-00005E010000}"/>
    <cellStyle name="Output Amounts" xfId="342" xr:uid="{00000000-0005-0000-0000-00005F010000}"/>
    <cellStyle name="OUTPUT COLUMN HEADINGS" xfId="343" xr:uid="{00000000-0005-0000-0000-000060010000}"/>
    <cellStyle name="OUTPUT LINE ITEMS" xfId="344" xr:uid="{00000000-0005-0000-0000-000061010000}"/>
    <cellStyle name="OUTPUT REPORT HEADING" xfId="345" xr:uid="{00000000-0005-0000-0000-000062010000}"/>
    <cellStyle name="OUTPUT REPORT TITLE" xfId="346" xr:uid="{00000000-0005-0000-0000-000063010000}"/>
    <cellStyle name="Percent" xfId="516" builtinId="5"/>
    <cellStyle name="Percent [0] U" xfId="347" xr:uid="{00000000-0005-0000-0000-000064010000}"/>
    <cellStyle name="Percent [2]" xfId="348" xr:uid="{00000000-0005-0000-0000-000065010000}"/>
    <cellStyle name="Percent [2] U" xfId="349" xr:uid="{00000000-0005-0000-0000-000066010000}"/>
    <cellStyle name="Percent [2]_0412 TPS 2006 Budget" xfId="350" xr:uid="{00000000-0005-0000-0000-000067010000}"/>
    <cellStyle name="Percent 10" xfId="351" xr:uid="{00000000-0005-0000-0000-000068010000}"/>
    <cellStyle name="Percent 11" xfId="352" xr:uid="{00000000-0005-0000-0000-000069010000}"/>
    <cellStyle name="Percent 12" xfId="353" xr:uid="{00000000-0005-0000-0000-00006A010000}"/>
    <cellStyle name="Percent 13" xfId="354" xr:uid="{00000000-0005-0000-0000-00006B010000}"/>
    <cellStyle name="Percent 14" xfId="355" xr:uid="{00000000-0005-0000-0000-00006C010000}"/>
    <cellStyle name="Percent 15" xfId="356" xr:uid="{00000000-0005-0000-0000-00006D010000}"/>
    <cellStyle name="Percent 16" xfId="357" xr:uid="{00000000-0005-0000-0000-00006E010000}"/>
    <cellStyle name="Percent 17" xfId="358" xr:uid="{00000000-0005-0000-0000-00006F010000}"/>
    <cellStyle name="Percent 18" xfId="359" xr:uid="{00000000-0005-0000-0000-000070010000}"/>
    <cellStyle name="Percent 19" xfId="360" xr:uid="{00000000-0005-0000-0000-000071010000}"/>
    <cellStyle name="Percent 2" xfId="361" xr:uid="{00000000-0005-0000-0000-000072010000}"/>
    <cellStyle name="Percent 2 2" xfId="362" xr:uid="{00000000-0005-0000-0000-000073010000}"/>
    <cellStyle name="Percent 2 3" xfId="363" xr:uid="{00000000-0005-0000-0000-000074010000}"/>
    <cellStyle name="Percent 2 4" xfId="364" xr:uid="{00000000-0005-0000-0000-000075010000}"/>
    <cellStyle name="Percent 2 5" xfId="365" xr:uid="{00000000-0005-0000-0000-000076010000}"/>
    <cellStyle name="Percent 2 6" xfId="366" xr:uid="{00000000-0005-0000-0000-000077010000}"/>
    <cellStyle name="Percent 2 7" xfId="367" xr:uid="{00000000-0005-0000-0000-000078010000}"/>
    <cellStyle name="Percent 20" xfId="368" xr:uid="{00000000-0005-0000-0000-000079010000}"/>
    <cellStyle name="Percent 21" xfId="369" xr:uid="{00000000-0005-0000-0000-00007A010000}"/>
    <cellStyle name="Percent 22" xfId="370" xr:uid="{00000000-0005-0000-0000-00007B010000}"/>
    <cellStyle name="Percent 23" xfId="371" xr:uid="{00000000-0005-0000-0000-00007C010000}"/>
    <cellStyle name="Percent 24" xfId="372" xr:uid="{00000000-0005-0000-0000-00007D010000}"/>
    <cellStyle name="Percent 25" xfId="373" xr:uid="{00000000-0005-0000-0000-00007E010000}"/>
    <cellStyle name="Percent 26" xfId="374" xr:uid="{00000000-0005-0000-0000-00007F010000}"/>
    <cellStyle name="Percent 27" xfId="375" xr:uid="{00000000-0005-0000-0000-000080010000}"/>
    <cellStyle name="Percent 28" xfId="376" xr:uid="{00000000-0005-0000-0000-000081010000}"/>
    <cellStyle name="Percent 29" xfId="377" xr:uid="{00000000-0005-0000-0000-000082010000}"/>
    <cellStyle name="Percent 3" xfId="378" xr:uid="{00000000-0005-0000-0000-000083010000}"/>
    <cellStyle name="Percent 3 2" xfId="379" xr:uid="{00000000-0005-0000-0000-000084010000}"/>
    <cellStyle name="Percent 30" xfId="380" xr:uid="{00000000-0005-0000-0000-000085010000}"/>
    <cellStyle name="Percent 31" xfId="381" xr:uid="{00000000-0005-0000-0000-000086010000}"/>
    <cellStyle name="Percent 32" xfId="382" xr:uid="{00000000-0005-0000-0000-000087010000}"/>
    <cellStyle name="Percent 33" xfId="383" xr:uid="{00000000-0005-0000-0000-000088010000}"/>
    <cellStyle name="Percent 37" xfId="384" xr:uid="{00000000-0005-0000-0000-000089010000}"/>
    <cellStyle name="Percent 38" xfId="385" xr:uid="{00000000-0005-0000-0000-00008A010000}"/>
    <cellStyle name="Percent 4" xfId="386" xr:uid="{00000000-0005-0000-0000-00008B010000}"/>
    <cellStyle name="Percent 5" xfId="387" xr:uid="{00000000-0005-0000-0000-00008C010000}"/>
    <cellStyle name="Percent 6" xfId="388" xr:uid="{00000000-0005-0000-0000-00008D010000}"/>
    <cellStyle name="Percent 7" xfId="389" xr:uid="{00000000-0005-0000-0000-00008E010000}"/>
    <cellStyle name="Percent 8" xfId="390" xr:uid="{00000000-0005-0000-0000-00008F010000}"/>
    <cellStyle name="Percent 9" xfId="391" xr:uid="{00000000-0005-0000-0000-000090010000}"/>
    <cellStyle name="PSChar" xfId="392" xr:uid="{00000000-0005-0000-0000-000091010000}"/>
    <cellStyle name="PSDate" xfId="393" xr:uid="{00000000-0005-0000-0000-000092010000}"/>
    <cellStyle name="PSDec" xfId="394" xr:uid="{00000000-0005-0000-0000-000093010000}"/>
    <cellStyle name="PSHeading" xfId="395" xr:uid="{00000000-0005-0000-0000-000094010000}"/>
    <cellStyle name="PSInt" xfId="396" xr:uid="{00000000-0005-0000-0000-000095010000}"/>
    <cellStyle name="PSSpacer" xfId="397" xr:uid="{00000000-0005-0000-0000-000096010000}"/>
    <cellStyle name="Quantity" xfId="398" xr:uid="{00000000-0005-0000-0000-000097010000}"/>
    <cellStyle name="RangeNames" xfId="399" xr:uid="{00000000-0005-0000-0000-000098010000}"/>
    <cellStyle name="Ratio" xfId="400" xr:uid="{00000000-0005-0000-0000-000099010000}"/>
    <cellStyle name="ratio - Style2" xfId="401" xr:uid="{00000000-0005-0000-0000-00009A010000}"/>
    <cellStyle name="Reset range style to defaults" xfId="402" xr:uid="{00000000-0005-0000-0000-00009B010000}"/>
    <cellStyle name="Rothschild Normal" xfId="403" xr:uid="{00000000-0005-0000-0000-00009C010000}"/>
    <cellStyle name="RowSummary" xfId="404" xr:uid="{00000000-0005-0000-0000-00009D010000}"/>
    <cellStyle name="SAPBEXaggData" xfId="405" xr:uid="{00000000-0005-0000-0000-00009E010000}"/>
    <cellStyle name="SAPBEXaggDataEmph" xfId="406" xr:uid="{00000000-0005-0000-0000-00009F010000}"/>
    <cellStyle name="SAPBEXaggItem" xfId="407" xr:uid="{00000000-0005-0000-0000-0000A0010000}"/>
    <cellStyle name="SAPBEXaggItemX" xfId="408" xr:uid="{00000000-0005-0000-0000-0000A1010000}"/>
    <cellStyle name="SAPBEXchaText" xfId="409" xr:uid="{00000000-0005-0000-0000-0000A2010000}"/>
    <cellStyle name="SAPBEXexcBad7" xfId="410" xr:uid="{00000000-0005-0000-0000-0000A3010000}"/>
    <cellStyle name="SAPBEXexcBad8" xfId="411" xr:uid="{00000000-0005-0000-0000-0000A4010000}"/>
    <cellStyle name="SAPBEXexcBad9" xfId="412" xr:uid="{00000000-0005-0000-0000-0000A5010000}"/>
    <cellStyle name="SAPBEXexcCritical4" xfId="413" xr:uid="{00000000-0005-0000-0000-0000A6010000}"/>
    <cellStyle name="SAPBEXexcCritical5" xfId="414" xr:uid="{00000000-0005-0000-0000-0000A7010000}"/>
    <cellStyle name="SAPBEXexcCritical6" xfId="415" xr:uid="{00000000-0005-0000-0000-0000A8010000}"/>
    <cellStyle name="SAPBEXexcGood1" xfId="416" xr:uid="{00000000-0005-0000-0000-0000A9010000}"/>
    <cellStyle name="SAPBEXexcGood2" xfId="417" xr:uid="{00000000-0005-0000-0000-0000AA010000}"/>
    <cellStyle name="SAPBEXexcGood3" xfId="418" xr:uid="{00000000-0005-0000-0000-0000AB010000}"/>
    <cellStyle name="SAPBEXfilterDrill" xfId="419" xr:uid="{00000000-0005-0000-0000-0000AC010000}"/>
    <cellStyle name="SAPBEXfilterItem" xfId="420" xr:uid="{00000000-0005-0000-0000-0000AD010000}"/>
    <cellStyle name="SAPBEXfilterText" xfId="421" xr:uid="{00000000-0005-0000-0000-0000AE010000}"/>
    <cellStyle name="SAPBEXformats" xfId="422" xr:uid="{00000000-0005-0000-0000-0000AF010000}"/>
    <cellStyle name="SAPBEXheaderItem" xfId="423" xr:uid="{00000000-0005-0000-0000-0000B0010000}"/>
    <cellStyle name="SAPBEXheaderText" xfId="424" xr:uid="{00000000-0005-0000-0000-0000B1010000}"/>
    <cellStyle name="SAPBEXHLevel0" xfId="425" xr:uid="{00000000-0005-0000-0000-0000B2010000}"/>
    <cellStyle name="SAPBEXHLevel0X" xfId="426" xr:uid="{00000000-0005-0000-0000-0000B3010000}"/>
    <cellStyle name="SAPBEXHLevel1" xfId="427" xr:uid="{00000000-0005-0000-0000-0000B4010000}"/>
    <cellStyle name="SAPBEXHLevel1X" xfId="428" xr:uid="{00000000-0005-0000-0000-0000B5010000}"/>
    <cellStyle name="SAPBEXHLevel2" xfId="429" xr:uid="{00000000-0005-0000-0000-0000B6010000}"/>
    <cellStyle name="SAPBEXHLevel2X" xfId="430" xr:uid="{00000000-0005-0000-0000-0000B7010000}"/>
    <cellStyle name="SAPBEXHLevel3" xfId="431" xr:uid="{00000000-0005-0000-0000-0000B8010000}"/>
    <cellStyle name="SAPBEXHLevel3X" xfId="432" xr:uid="{00000000-0005-0000-0000-0000B9010000}"/>
    <cellStyle name="SAPBEXresData" xfId="433" xr:uid="{00000000-0005-0000-0000-0000BA010000}"/>
    <cellStyle name="SAPBEXresDataEmph" xfId="434" xr:uid="{00000000-0005-0000-0000-0000BB010000}"/>
    <cellStyle name="SAPBEXresItem" xfId="435" xr:uid="{00000000-0005-0000-0000-0000BC010000}"/>
    <cellStyle name="SAPBEXresItemX" xfId="436" xr:uid="{00000000-0005-0000-0000-0000BD010000}"/>
    <cellStyle name="SAPBEXstdData" xfId="437" xr:uid="{00000000-0005-0000-0000-0000BE010000}"/>
    <cellStyle name="SAPBEXstdDataEmph" xfId="438" xr:uid="{00000000-0005-0000-0000-0000BF010000}"/>
    <cellStyle name="SAPBEXstdItem" xfId="439" xr:uid="{00000000-0005-0000-0000-0000C0010000}"/>
    <cellStyle name="SAPBEXstdItemX" xfId="440" xr:uid="{00000000-0005-0000-0000-0000C1010000}"/>
    <cellStyle name="SAPBEXtitle" xfId="441" xr:uid="{00000000-0005-0000-0000-0000C2010000}"/>
    <cellStyle name="SAPBEXundefined" xfId="442" xr:uid="{00000000-0005-0000-0000-0000C3010000}"/>
    <cellStyle name="Sensitivity" xfId="443" xr:uid="{00000000-0005-0000-0000-0000C4010000}"/>
    <cellStyle name="SheetHeader1" xfId="444" xr:uid="{00000000-0005-0000-0000-0000C5010000}"/>
    <cellStyle name="SheetHeader2" xfId="445" xr:uid="{00000000-0005-0000-0000-0000C6010000}"/>
    <cellStyle name="Short Date" xfId="446" xr:uid="{00000000-0005-0000-0000-0000C7010000}"/>
    <cellStyle name="Style 1" xfId="447" xr:uid="{00000000-0005-0000-0000-0000C8010000}"/>
    <cellStyle name="style1" xfId="448" xr:uid="{00000000-0005-0000-0000-0000C9010000}"/>
    <cellStyle name="Style2" xfId="449" xr:uid="{00000000-0005-0000-0000-0000CA010000}"/>
    <cellStyle name="Style3" xfId="450" xr:uid="{00000000-0005-0000-0000-0000CB010000}"/>
    <cellStyle name="Subheading" xfId="451" xr:uid="{00000000-0005-0000-0000-0000CC010000}"/>
    <cellStyle name="SubheadingBold" xfId="452" xr:uid="{00000000-0005-0000-0000-0000CD010000}"/>
    <cellStyle name="Table Heading" xfId="453" xr:uid="{00000000-0005-0000-0000-0000CE010000}"/>
    <cellStyle name="Table_Heading2" xfId="454" xr:uid="{00000000-0005-0000-0000-0000CF010000}"/>
    <cellStyle name="TBC" xfId="455" xr:uid="{00000000-0005-0000-0000-0000D0010000}"/>
    <cellStyle name="Times New Roman" xfId="456" xr:uid="{00000000-0005-0000-0000-0000D1010000}"/>
    <cellStyle name="Total 1" xfId="457" xr:uid="{00000000-0005-0000-0000-0000D2010000}"/>
    <cellStyle name="Total 2" xfId="458" xr:uid="{00000000-0005-0000-0000-0000D3010000}"/>
    <cellStyle name="Total 3" xfId="459" xr:uid="{00000000-0005-0000-0000-0000D4010000}"/>
    <cellStyle name="Total 4" xfId="460" xr:uid="{00000000-0005-0000-0000-0000D5010000}"/>
    <cellStyle name="Transfer out" xfId="461" xr:uid="{00000000-0005-0000-0000-0000D6010000}"/>
    <cellStyle name="Tusental (0)_pldt" xfId="462" xr:uid="{00000000-0005-0000-0000-0000D7010000}"/>
    <cellStyle name="Tusental_pldt" xfId="463" xr:uid="{00000000-0005-0000-0000-0000D8010000}"/>
    <cellStyle name="Unit" xfId="464" xr:uid="{00000000-0005-0000-0000-0000D9010000}"/>
    <cellStyle name="Unprotected" xfId="465" xr:uid="{00000000-0005-0000-0000-0000DA010000}"/>
    <cellStyle name="User_Defined_A" xfId="466" xr:uid="{00000000-0005-0000-0000-0000DB010000}"/>
    <cellStyle name="Valuta (0)_pldt" xfId="467" xr:uid="{00000000-0005-0000-0000-0000DC010000}"/>
    <cellStyle name="Valuta_pldt" xfId="468" xr:uid="{00000000-0005-0000-0000-0000DD010000}"/>
    <cellStyle name="Warning" xfId="469" xr:uid="{00000000-0005-0000-0000-0000DE010000}"/>
    <cellStyle name="การคำนวณ" xfId="482" xr:uid="{00000000-0005-0000-0000-0000DF010000}"/>
    <cellStyle name="ข้อความเตือน" xfId="483" xr:uid="{00000000-0005-0000-0000-0000E0010000}"/>
    <cellStyle name="ข้อความอธิบาย" xfId="484" xr:uid="{00000000-0005-0000-0000-0000E1010000}"/>
    <cellStyle name="เครื่องหมายจุลภาค [0]_Book2" xfId="470" xr:uid="{00000000-0005-0000-0000-0000E2010000}"/>
    <cellStyle name="เครื่องหมายจุลภาค 2" xfId="471" xr:uid="{00000000-0005-0000-0000-0000E3010000}"/>
    <cellStyle name="เครื่องหมายจุลภาค 3" xfId="472" xr:uid="{00000000-0005-0000-0000-0000E4010000}"/>
    <cellStyle name="เครื่องหมายจุลภาค 4" xfId="473" xr:uid="{00000000-0005-0000-0000-0000E5010000}"/>
    <cellStyle name="เครื่องหมายจุลภาค_Book2" xfId="474" xr:uid="{00000000-0005-0000-0000-0000E6010000}"/>
    <cellStyle name="เครื่องหมายสกุลเงิน [0]_Book2" xfId="475" xr:uid="{00000000-0005-0000-0000-0000E7010000}"/>
    <cellStyle name="เครื่องหมายสกุลเงิน_Book2" xfId="476" xr:uid="{00000000-0005-0000-0000-0000E8010000}"/>
    <cellStyle name="ชื่อเรื่อง" xfId="485" xr:uid="{00000000-0005-0000-0000-0000E9010000}"/>
    <cellStyle name="เชื่อมโยงหลายมิติ_ไม่ขาว ไม่สวย ไม่หมวย แต่เซ็กซ์" xfId="477" xr:uid="{00000000-0005-0000-0000-0000EA010000}"/>
    <cellStyle name="เซลล์ตรวจสอบ" xfId="478" xr:uid="{00000000-0005-0000-0000-0000EB010000}"/>
    <cellStyle name="เซลล์ที่มีการเชื่อมโยง" xfId="479" xr:uid="{00000000-0005-0000-0000-0000EC010000}"/>
    <cellStyle name="ดี" xfId="486" xr:uid="{00000000-0005-0000-0000-0000ED010000}"/>
    <cellStyle name="ตามการเชื่อมโยงหลายมิติ_ไม่ขาว ไม่สวย ไม่หมวย แต่เซ็กซ์" xfId="487" xr:uid="{00000000-0005-0000-0000-0000EE010000}"/>
    <cellStyle name="ปกติ 2" xfId="488" xr:uid="{00000000-0005-0000-0000-0000EF010000}"/>
    <cellStyle name="ปกติ 3" xfId="489" xr:uid="{00000000-0005-0000-0000-0000F0010000}"/>
    <cellStyle name="ปกติ_088dc_eci" xfId="490" xr:uid="{00000000-0005-0000-0000-0000F1010000}"/>
    <cellStyle name="ป้อนค่า" xfId="491" xr:uid="{00000000-0005-0000-0000-0000F2010000}"/>
    <cellStyle name="ปานกลาง" xfId="492" xr:uid="{00000000-0005-0000-0000-0000F3010000}"/>
    <cellStyle name="ผลรวม" xfId="493" xr:uid="{00000000-0005-0000-0000-0000F4010000}"/>
    <cellStyle name="แย่" xfId="480" xr:uid="{00000000-0005-0000-0000-0000F5010000}"/>
    <cellStyle name="วฅมุ_ฑธนฬย๗ภฬ" xfId="494" xr:uid="{00000000-0005-0000-0000-0000F6010000}"/>
    <cellStyle name="ส่วนที่ถูกเน้น1" xfId="495" xr:uid="{00000000-0005-0000-0000-0000F7010000}"/>
    <cellStyle name="ส่วนที่ถูกเน้น2" xfId="496" xr:uid="{00000000-0005-0000-0000-0000F8010000}"/>
    <cellStyle name="ส่วนที่ถูกเน้น3" xfId="497" xr:uid="{00000000-0005-0000-0000-0000F9010000}"/>
    <cellStyle name="ส่วนที่ถูกเน้น4" xfId="498" xr:uid="{00000000-0005-0000-0000-0000FA010000}"/>
    <cellStyle name="ส่วนที่ถูกเน้น5" xfId="499" xr:uid="{00000000-0005-0000-0000-0000FB010000}"/>
    <cellStyle name="ส่วนที่ถูกเน้น6" xfId="500" xr:uid="{00000000-0005-0000-0000-0000FC010000}"/>
    <cellStyle name="แสดงผล" xfId="481" xr:uid="{00000000-0005-0000-0000-0000FD010000}"/>
    <cellStyle name="หมายเหตุ" xfId="501" xr:uid="{00000000-0005-0000-0000-0000FE010000}"/>
    <cellStyle name="หัวเรื่อง 1" xfId="502" xr:uid="{00000000-0005-0000-0000-0000FF010000}"/>
    <cellStyle name="หัวเรื่อง 2" xfId="503" xr:uid="{00000000-0005-0000-0000-000000020000}"/>
    <cellStyle name="หัวเรื่อง 3" xfId="504" xr:uid="{00000000-0005-0000-0000-000001020000}"/>
    <cellStyle name="หัวเรื่อง 4" xfId="505" xr:uid="{00000000-0005-0000-0000-000002020000}"/>
    <cellStyle name="標準_2006 Eng" xfId="506" xr:uid="{00000000-0005-0000-0000-000003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3"/>
  <sheetViews>
    <sheetView tabSelected="1" view="pageBreakPreview" zoomScaleNormal="80" zoomScaleSheetLayoutView="100" workbookViewId="0">
      <selection activeCell="O104" sqref="O104"/>
    </sheetView>
  </sheetViews>
  <sheetFormatPr defaultColWidth="9.09765625" defaultRowHeight="21.5"/>
  <cols>
    <col min="1" max="1" width="46.3984375" style="3" customWidth="1"/>
    <col min="2" max="2" width="8.09765625" style="32" customWidth="1"/>
    <col min="3" max="3" width="2.09765625" style="32" customWidth="1"/>
    <col min="4" max="4" width="13.69921875" style="49" customWidth="1"/>
    <col min="5" max="5" width="1" style="49" customWidth="1"/>
    <col min="6" max="6" width="11.69921875" style="49" customWidth="1"/>
    <col min="7" max="7" width="1" style="50" customWidth="1"/>
    <col min="8" max="8" width="13.69921875" style="49" customWidth="1"/>
    <col min="9" max="9" width="1" style="50" customWidth="1"/>
    <col min="10" max="10" width="11.69921875" style="49" customWidth="1"/>
    <col min="11" max="11" width="9.3984375" style="3" bestFit="1" customWidth="1"/>
    <col min="12" max="12" width="10.296875" style="3" bestFit="1" customWidth="1"/>
    <col min="13" max="13" width="14.3984375" style="240" hidden="1" customWidth="1"/>
    <col min="14" max="14" width="11.5" style="240" hidden="1" customWidth="1"/>
    <col min="15" max="16384" width="9.09765625" style="3"/>
  </cols>
  <sheetData>
    <row r="1" spans="1:14" ht="23">
      <c r="A1" s="245" t="s">
        <v>0</v>
      </c>
      <c r="B1" s="245"/>
      <c r="C1" s="245"/>
      <c r="D1" s="245"/>
      <c r="E1" s="245"/>
      <c r="F1" s="245"/>
      <c r="G1" s="245"/>
      <c r="H1" s="2"/>
      <c r="I1" s="2"/>
      <c r="J1" s="2"/>
    </row>
    <row r="2" spans="1:14" ht="23">
      <c r="A2" s="245" t="s">
        <v>196</v>
      </c>
      <c r="B2" s="245"/>
      <c r="C2" s="245"/>
      <c r="D2" s="245"/>
      <c r="E2" s="245"/>
      <c r="F2" s="245"/>
      <c r="G2" s="245"/>
      <c r="H2" s="2"/>
      <c r="I2" s="2"/>
      <c r="J2" s="2"/>
    </row>
    <row r="3" spans="1:14" ht="11.5" customHeight="1">
      <c r="A3" s="4"/>
      <c r="B3" s="5"/>
      <c r="C3" s="5"/>
      <c r="D3" s="6"/>
      <c r="E3" s="6"/>
      <c r="F3" s="6"/>
      <c r="G3" s="6"/>
      <c r="H3" s="6"/>
      <c r="I3" s="6"/>
      <c r="J3" s="6"/>
    </row>
    <row r="4" spans="1:14" ht="21" customHeight="1">
      <c r="A4" s="4"/>
      <c r="B4" s="5"/>
      <c r="C4" s="5"/>
      <c r="D4" s="246" t="s">
        <v>36</v>
      </c>
      <c r="E4" s="246"/>
      <c r="F4" s="246"/>
      <c r="G4" s="7"/>
      <c r="H4" s="246" t="s">
        <v>37</v>
      </c>
      <c r="I4" s="246"/>
      <c r="J4" s="246"/>
    </row>
    <row r="5" spans="1:14" ht="21" customHeight="1">
      <c r="A5" s="6"/>
      <c r="B5" s="8"/>
      <c r="C5" s="8"/>
      <c r="D5" s="9" t="s">
        <v>256</v>
      </c>
      <c r="E5" s="10"/>
      <c r="F5" s="9" t="s">
        <v>1</v>
      </c>
      <c r="G5" s="11"/>
      <c r="H5" s="9" t="s">
        <v>256</v>
      </c>
      <c r="I5" s="10"/>
      <c r="J5" s="9" t="s">
        <v>1</v>
      </c>
    </row>
    <row r="6" spans="1:14" ht="21" customHeight="1">
      <c r="A6" s="7" t="s">
        <v>2</v>
      </c>
      <c r="B6" s="8" t="s">
        <v>3</v>
      </c>
      <c r="C6" s="8"/>
      <c r="D6" s="9">
        <v>2568</v>
      </c>
      <c r="E6" s="9"/>
      <c r="F6" s="9">
        <v>2567</v>
      </c>
      <c r="G6" s="11"/>
      <c r="H6" s="9">
        <v>2568</v>
      </c>
      <c r="I6" s="9"/>
      <c r="J6" s="9">
        <v>2567</v>
      </c>
    </row>
    <row r="7" spans="1:14" ht="21" customHeight="1">
      <c r="A7" s="7"/>
      <c r="B7" s="8"/>
      <c r="C7" s="8"/>
      <c r="D7" s="9" t="s">
        <v>4</v>
      </c>
      <c r="E7" s="9"/>
      <c r="F7" s="9"/>
      <c r="G7" s="11"/>
      <c r="H7" s="9" t="s">
        <v>4</v>
      </c>
      <c r="I7" s="9"/>
      <c r="J7" s="9"/>
    </row>
    <row r="8" spans="1:14" ht="20.149999999999999" customHeight="1">
      <c r="A8" s="6"/>
      <c r="B8" s="8"/>
      <c r="C8" s="8"/>
      <c r="D8" s="247" t="s">
        <v>5</v>
      </c>
      <c r="E8" s="247"/>
      <c r="F8" s="247"/>
      <c r="G8" s="247"/>
      <c r="H8" s="247"/>
      <c r="I8" s="247"/>
      <c r="J8" s="247"/>
    </row>
    <row r="9" spans="1:14" ht="20.5" customHeight="1">
      <c r="A9" s="12" t="s">
        <v>6</v>
      </c>
      <c r="B9" s="8"/>
      <c r="C9" s="8"/>
      <c r="D9" s="13"/>
      <c r="E9" s="13"/>
      <c r="F9" s="13"/>
      <c r="G9" s="14"/>
      <c r="H9" s="13"/>
      <c r="I9" s="14"/>
      <c r="J9" s="13"/>
    </row>
    <row r="10" spans="1:14" ht="20.5" customHeight="1">
      <c r="A10" s="15" t="s">
        <v>7</v>
      </c>
      <c r="B10" s="8"/>
      <c r="C10" s="8"/>
      <c r="D10" s="16">
        <v>855121</v>
      </c>
      <c r="E10" s="17"/>
      <c r="F10" s="16">
        <v>1204734</v>
      </c>
      <c r="G10" s="17"/>
      <c r="H10" s="16">
        <v>145004</v>
      </c>
      <c r="I10" s="17"/>
      <c r="J10" s="16">
        <v>68378</v>
      </c>
    </row>
    <row r="11" spans="1:14" ht="20.5" customHeight="1">
      <c r="A11" s="15" t="s">
        <v>8</v>
      </c>
      <c r="B11" s="8"/>
      <c r="C11" s="8"/>
      <c r="D11" s="16">
        <v>1205725</v>
      </c>
      <c r="E11" s="17"/>
      <c r="F11" s="16">
        <v>1022417</v>
      </c>
      <c r="G11" s="17"/>
      <c r="H11" s="16">
        <v>0</v>
      </c>
      <c r="I11" s="17"/>
      <c r="J11" s="16">
        <v>0</v>
      </c>
      <c r="N11" s="240">
        <f>+N14+N17+N28-N55-N56-N64-N106-N107</f>
        <v>-1</v>
      </c>
    </row>
    <row r="12" spans="1:14" ht="20.5" customHeight="1">
      <c r="A12" s="15" t="s">
        <v>9</v>
      </c>
      <c r="B12" s="8" t="s">
        <v>251</v>
      </c>
      <c r="C12" s="8"/>
      <c r="D12" s="16">
        <v>1677847</v>
      </c>
      <c r="E12" s="17"/>
      <c r="F12" s="16">
        <v>2033732</v>
      </c>
      <c r="G12" s="17"/>
      <c r="H12" s="16">
        <v>380325</v>
      </c>
      <c r="I12" s="17"/>
      <c r="J12" s="16">
        <v>274587</v>
      </c>
    </row>
    <row r="13" spans="1:14" ht="20.5" customHeight="1">
      <c r="A13" s="15" t="s">
        <v>10</v>
      </c>
      <c r="B13" s="8">
        <v>5</v>
      </c>
      <c r="C13" s="8"/>
      <c r="D13" s="16">
        <v>248417</v>
      </c>
      <c r="E13" s="17"/>
      <c r="F13" s="16">
        <v>275546</v>
      </c>
      <c r="G13" s="17"/>
      <c r="H13" s="16">
        <v>0</v>
      </c>
      <c r="I13" s="17"/>
      <c r="J13" s="16">
        <v>0</v>
      </c>
    </row>
    <row r="14" spans="1:14" ht="20.5" customHeight="1">
      <c r="A14" s="15" t="s">
        <v>11</v>
      </c>
      <c r="B14" s="8">
        <v>6</v>
      </c>
      <c r="C14" s="8"/>
      <c r="D14" s="16">
        <v>1110773</v>
      </c>
      <c r="E14" s="17"/>
      <c r="F14" s="16">
        <v>904337</v>
      </c>
      <c r="G14" s="17"/>
      <c r="H14" s="16">
        <v>0</v>
      </c>
      <c r="I14" s="17"/>
      <c r="J14" s="16">
        <v>39862</v>
      </c>
      <c r="M14" s="240">
        <v>1110773</v>
      </c>
      <c r="N14" s="240">
        <f>+D14-M14</f>
        <v>0</v>
      </c>
    </row>
    <row r="15" spans="1:14" ht="20.5" customHeight="1">
      <c r="A15" s="15" t="s">
        <v>12</v>
      </c>
      <c r="B15" s="8"/>
      <c r="C15" s="8"/>
      <c r="D15" s="16">
        <v>78231</v>
      </c>
      <c r="E15" s="17"/>
      <c r="F15" s="16">
        <v>82120</v>
      </c>
      <c r="G15" s="17"/>
      <c r="H15" s="18">
        <v>15367</v>
      </c>
      <c r="I15" s="17"/>
      <c r="J15" s="18">
        <v>14622</v>
      </c>
      <c r="K15" s="220"/>
    </row>
    <row r="16" spans="1:14" ht="20.5" customHeight="1">
      <c r="A16" s="15" t="s">
        <v>13</v>
      </c>
      <c r="B16" s="8">
        <v>3.3</v>
      </c>
      <c r="C16" s="8"/>
      <c r="D16" s="18">
        <v>551400</v>
      </c>
      <c r="E16" s="17"/>
      <c r="F16" s="18">
        <v>95000</v>
      </c>
      <c r="G16" s="17"/>
      <c r="H16" s="18">
        <v>811450</v>
      </c>
      <c r="I16" s="17"/>
      <c r="J16" s="18">
        <v>428950</v>
      </c>
    </row>
    <row r="17" spans="1:14" ht="20.5" customHeight="1">
      <c r="A17" s="15" t="s">
        <v>14</v>
      </c>
      <c r="B17" s="8"/>
      <c r="C17" s="8"/>
      <c r="D17" s="16">
        <v>840957</v>
      </c>
      <c r="E17" s="17"/>
      <c r="F17" s="16">
        <v>987791</v>
      </c>
      <c r="G17" s="17"/>
      <c r="H17" s="18">
        <v>34724</v>
      </c>
      <c r="I17" s="17"/>
      <c r="J17" s="18">
        <v>54124</v>
      </c>
      <c r="M17" s="240">
        <v>840957</v>
      </c>
      <c r="N17" s="240">
        <f>+D17-M17</f>
        <v>0</v>
      </c>
    </row>
    <row r="18" spans="1:14" ht="20.5" customHeight="1">
      <c r="A18" s="15" t="s">
        <v>32</v>
      </c>
      <c r="B18" s="8">
        <v>13</v>
      </c>
      <c r="C18" s="8"/>
      <c r="D18" s="16">
        <v>37</v>
      </c>
      <c r="E18" s="17"/>
      <c r="F18" s="16">
        <v>1215</v>
      </c>
      <c r="G18" s="17"/>
      <c r="H18" s="18">
        <v>0</v>
      </c>
      <c r="I18" s="17"/>
      <c r="J18" s="18">
        <v>0</v>
      </c>
    </row>
    <row r="19" spans="1:14" ht="20.5" customHeight="1">
      <c r="A19" s="15" t="s">
        <v>15</v>
      </c>
      <c r="B19" s="8">
        <v>13</v>
      </c>
      <c r="C19" s="8"/>
      <c r="D19" s="16">
        <v>0</v>
      </c>
      <c r="E19" s="17"/>
      <c r="F19" s="16">
        <v>8170</v>
      </c>
      <c r="G19" s="17"/>
      <c r="H19" s="16">
        <v>0</v>
      </c>
      <c r="I19" s="17"/>
      <c r="J19" s="16">
        <v>0</v>
      </c>
    </row>
    <row r="20" spans="1:14" ht="20.5" customHeight="1">
      <c r="A20" s="15" t="s">
        <v>16</v>
      </c>
      <c r="B20" s="8"/>
      <c r="C20" s="8"/>
      <c r="D20" s="16">
        <v>191313</v>
      </c>
      <c r="E20" s="17"/>
      <c r="F20" s="16">
        <v>185252</v>
      </c>
      <c r="G20" s="17"/>
      <c r="H20" s="18">
        <v>13612</v>
      </c>
      <c r="I20" s="17"/>
      <c r="J20" s="18">
        <v>29555</v>
      </c>
    </row>
    <row r="21" spans="1:14" s="21" customFormat="1" ht="20.5" customHeight="1">
      <c r="A21" s="7" t="s">
        <v>17</v>
      </c>
      <c r="B21" s="5"/>
      <c r="C21" s="5"/>
      <c r="D21" s="51">
        <f>SUM(D10:D20)</f>
        <v>6759821</v>
      </c>
      <c r="E21" s="19"/>
      <c r="F21" s="51">
        <f>SUM(F10:F20)</f>
        <v>6800314</v>
      </c>
      <c r="G21" s="20"/>
      <c r="H21" s="51">
        <f>SUM(H10:H20)</f>
        <v>1400482</v>
      </c>
      <c r="I21" s="20"/>
      <c r="J21" s="51">
        <f>SUM(J10:J20)</f>
        <v>910078</v>
      </c>
      <c r="M21" s="241"/>
      <c r="N21" s="241"/>
    </row>
    <row r="22" spans="1:14" ht="10" customHeight="1">
      <c r="A22" s="7"/>
      <c r="B22" s="8"/>
      <c r="C22" s="8"/>
      <c r="D22" s="18"/>
      <c r="E22" s="18"/>
      <c r="F22" s="18"/>
      <c r="G22" s="22"/>
      <c r="H22" s="6"/>
      <c r="I22" s="6"/>
      <c r="J22" s="6"/>
    </row>
    <row r="23" spans="1:14" ht="20.5" customHeight="1">
      <c r="A23" s="12" t="s">
        <v>18</v>
      </c>
      <c r="B23" s="8"/>
      <c r="C23" s="8"/>
      <c r="D23" s="18"/>
      <c r="E23" s="18"/>
      <c r="F23" s="18"/>
      <c r="G23" s="22"/>
      <c r="H23" s="18"/>
      <c r="I23" s="22"/>
      <c r="J23" s="18"/>
    </row>
    <row r="24" spans="1:14" ht="20.5" customHeight="1">
      <c r="A24" s="15" t="s">
        <v>19</v>
      </c>
      <c r="B24" s="8">
        <v>3.3</v>
      </c>
      <c r="C24" s="8"/>
      <c r="D24" s="16">
        <v>130662</v>
      </c>
      <c r="E24" s="18"/>
      <c r="F24" s="16">
        <v>168208</v>
      </c>
      <c r="G24" s="22"/>
      <c r="H24" s="16">
        <v>74798</v>
      </c>
      <c r="I24" s="22"/>
      <c r="J24" s="16">
        <v>107093</v>
      </c>
    </row>
    <row r="25" spans="1:14" ht="20.5" customHeight="1">
      <c r="A25" s="15" t="s">
        <v>20</v>
      </c>
      <c r="B25" s="8"/>
      <c r="C25" s="8"/>
      <c r="D25" s="18">
        <v>222555</v>
      </c>
      <c r="E25" s="18"/>
      <c r="F25" s="18">
        <v>203114</v>
      </c>
      <c r="G25" s="18"/>
      <c r="H25" s="16">
        <v>0</v>
      </c>
      <c r="I25" s="22"/>
      <c r="J25" s="16">
        <v>0</v>
      </c>
    </row>
    <row r="26" spans="1:14" ht="20.5" customHeight="1">
      <c r="A26" s="15" t="s">
        <v>21</v>
      </c>
      <c r="B26" s="8">
        <v>3.3</v>
      </c>
      <c r="C26" s="8"/>
      <c r="D26" s="16">
        <v>0</v>
      </c>
      <c r="E26" s="23"/>
      <c r="F26" s="16">
        <v>0</v>
      </c>
      <c r="G26" s="18"/>
      <c r="H26" s="16">
        <v>186525</v>
      </c>
      <c r="I26" s="22"/>
      <c r="J26" s="16">
        <v>200925</v>
      </c>
    </row>
    <row r="27" spans="1:14" ht="20.5" customHeight="1">
      <c r="A27" s="24" t="s">
        <v>22</v>
      </c>
      <c r="B27" s="8">
        <v>7</v>
      </c>
      <c r="C27" s="8"/>
      <c r="D27" s="16">
        <v>375362</v>
      </c>
      <c r="E27" s="18"/>
      <c r="F27" s="16">
        <v>373367</v>
      </c>
      <c r="G27" s="18"/>
      <c r="H27" s="18">
        <v>397595</v>
      </c>
      <c r="I27" s="22"/>
      <c r="J27" s="18">
        <v>397595</v>
      </c>
    </row>
    <row r="28" spans="1:14" ht="20.5" customHeight="1">
      <c r="A28" s="24" t="s">
        <v>23</v>
      </c>
      <c r="B28" s="8">
        <v>7</v>
      </c>
      <c r="C28" s="8"/>
      <c r="D28" s="18">
        <v>5246498</v>
      </c>
      <c r="E28" s="18"/>
      <c r="F28" s="18">
        <v>4630835</v>
      </c>
      <c r="G28" s="18"/>
      <c r="H28" s="16">
        <v>2093668</v>
      </c>
      <c r="I28" s="22"/>
      <c r="J28" s="16">
        <v>1387258</v>
      </c>
      <c r="M28" s="240">
        <v>5246498</v>
      </c>
      <c r="N28" s="240">
        <f>+D28-M28</f>
        <v>0</v>
      </c>
    </row>
    <row r="29" spans="1:14" ht="20.5" customHeight="1">
      <c r="A29" s="24" t="s">
        <v>24</v>
      </c>
      <c r="B29" s="8">
        <v>7</v>
      </c>
      <c r="C29" s="8"/>
      <c r="D29" s="16">
        <v>0</v>
      </c>
      <c r="E29" s="23"/>
      <c r="F29" s="16">
        <v>0</v>
      </c>
      <c r="G29" s="23"/>
      <c r="H29" s="25">
        <v>13861787</v>
      </c>
      <c r="I29" s="26"/>
      <c r="J29" s="25">
        <v>15423865</v>
      </c>
    </row>
    <row r="30" spans="1:14" ht="20.5" customHeight="1">
      <c r="A30" s="24" t="s">
        <v>25</v>
      </c>
      <c r="B30" s="8">
        <v>5</v>
      </c>
      <c r="C30" s="8"/>
      <c r="D30" s="16">
        <v>3897784</v>
      </c>
      <c r="E30" s="18"/>
      <c r="F30" s="16">
        <v>3563675</v>
      </c>
      <c r="G30" s="18"/>
      <c r="H30" s="16">
        <v>0</v>
      </c>
      <c r="I30" s="22"/>
      <c r="J30" s="16">
        <v>0</v>
      </c>
    </row>
    <row r="31" spans="1:14" ht="20.5" customHeight="1">
      <c r="A31" s="15" t="s">
        <v>12</v>
      </c>
      <c r="B31" s="8"/>
      <c r="C31" s="8"/>
      <c r="D31" s="16">
        <v>95268</v>
      </c>
      <c r="E31" s="18"/>
      <c r="F31" s="16">
        <v>96363</v>
      </c>
      <c r="G31" s="18"/>
      <c r="H31" s="16">
        <v>0</v>
      </c>
      <c r="I31" s="22"/>
      <c r="J31" s="16">
        <v>0</v>
      </c>
    </row>
    <row r="32" spans="1:14" ht="20.5" customHeight="1">
      <c r="A32" s="24" t="s">
        <v>26</v>
      </c>
      <c r="B32" s="8"/>
      <c r="C32" s="8"/>
      <c r="D32" s="16">
        <v>257782</v>
      </c>
      <c r="E32" s="18"/>
      <c r="F32" s="16">
        <v>259499</v>
      </c>
      <c r="G32" s="18"/>
      <c r="H32" s="18">
        <v>128754</v>
      </c>
      <c r="I32" s="26"/>
      <c r="J32" s="18">
        <v>128754</v>
      </c>
    </row>
    <row r="33" spans="1:14" ht="20.5" customHeight="1">
      <c r="A33" s="24" t="s">
        <v>27</v>
      </c>
      <c r="B33" s="8">
        <v>8</v>
      </c>
      <c r="C33" s="8"/>
      <c r="D33" s="16">
        <v>12543339</v>
      </c>
      <c r="E33" s="27"/>
      <c r="F33" s="16">
        <v>14564285</v>
      </c>
      <c r="G33" s="27"/>
      <c r="H33" s="28">
        <v>88153</v>
      </c>
      <c r="I33" s="27"/>
      <c r="J33" s="28">
        <v>56486</v>
      </c>
    </row>
    <row r="34" spans="1:14" ht="20.5" customHeight="1">
      <c r="A34" s="24" t="s">
        <v>28</v>
      </c>
      <c r="B34" s="8"/>
      <c r="C34" s="8"/>
      <c r="D34" s="16">
        <v>429391</v>
      </c>
      <c r="E34" s="27"/>
      <c r="F34" s="16">
        <v>337037</v>
      </c>
      <c r="G34" s="27"/>
      <c r="H34" s="16">
        <v>64033</v>
      </c>
      <c r="I34" s="27"/>
      <c r="J34" s="16">
        <v>28813</v>
      </c>
      <c r="L34" s="220"/>
    </row>
    <row r="35" spans="1:14" ht="20.5" customHeight="1">
      <c r="A35" s="24" t="s">
        <v>29</v>
      </c>
      <c r="B35" s="8"/>
      <c r="C35" s="8"/>
      <c r="D35" s="16">
        <v>80925</v>
      </c>
      <c r="E35" s="27"/>
      <c r="F35" s="16">
        <v>80925</v>
      </c>
      <c r="G35" s="27"/>
      <c r="H35" s="16">
        <v>0</v>
      </c>
      <c r="I35" s="17"/>
      <c r="J35" s="16">
        <v>0</v>
      </c>
    </row>
    <row r="36" spans="1:14" ht="20.5" customHeight="1">
      <c r="A36" s="24" t="s">
        <v>30</v>
      </c>
      <c r="B36" s="8"/>
      <c r="C36" s="8"/>
      <c r="D36" s="16">
        <v>964103</v>
      </c>
      <c r="E36" s="27"/>
      <c r="F36" s="16">
        <v>1115586</v>
      </c>
      <c r="G36" s="27"/>
      <c r="H36" s="18">
        <v>10475</v>
      </c>
      <c r="I36" s="27"/>
      <c r="J36" s="18">
        <v>12462</v>
      </c>
    </row>
    <row r="37" spans="1:14" ht="20.5" customHeight="1">
      <c r="A37" s="24" t="s">
        <v>31</v>
      </c>
      <c r="B37" s="8"/>
      <c r="C37" s="8"/>
      <c r="D37" s="18">
        <v>71865</v>
      </c>
      <c r="E37" s="27"/>
      <c r="F37" s="18">
        <v>66629</v>
      </c>
      <c r="G37" s="27"/>
      <c r="H37" s="18">
        <v>15569</v>
      </c>
      <c r="I37" s="27"/>
      <c r="J37" s="18">
        <v>15478</v>
      </c>
      <c r="L37" s="220"/>
    </row>
    <row r="38" spans="1:14" ht="20.5" customHeight="1">
      <c r="A38" s="24" t="s">
        <v>32</v>
      </c>
      <c r="B38" s="8">
        <v>13</v>
      </c>
      <c r="C38" s="8"/>
      <c r="D38" s="16">
        <v>183492</v>
      </c>
      <c r="E38" s="27"/>
      <c r="F38" s="16">
        <v>281505</v>
      </c>
      <c r="G38" s="27"/>
      <c r="H38" s="18">
        <v>0</v>
      </c>
      <c r="I38" s="27"/>
      <c r="J38" s="18">
        <v>0</v>
      </c>
    </row>
    <row r="39" spans="1:14" ht="20.5" customHeight="1">
      <c r="A39" s="24" t="s">
        <v>33</v>
      </c>
      <c r="B39" s="8"/>
      <c r="C39" s="8"/>
      <c r="D39" s="16">
        <v>162945</v>
      </c>
      <c r="E39" s="23"/>
      <c r="F39" s="16">
        <v>162880</v>
      </c>
      <c r="G39" s="23"/>
      <c r="H39" s="25">
        <v>3632</v>
      </c>
      <c r="I39" s="26"/>
      <c r="J39" s="25">
        <v>3261</v>
      </c>
    </row>
    <row r="40" spans="1:14" s="21" customFormat="1" ht="20.5" customHeight="1">
      <c r="A40" s="7" t="s">
        <v>34</v>
      </c>
      <c r="B40" s="5"/>
      <c r="C40" s="5"/>
      <c r="D40" s="51">
        <f>SUM(D24:D39)</f>
        <v>24661971</v>
      </c>
      <c r="E40" s="29"/>
      <c r="F40" s="51">
        <f>SUM(F24:F39)</f>
        <v>25903908</v>
      </c>
      <c r="G40" s="7"/>
      <c r="H40" s="51">
        <f>SUM(H24:H39)</f>
        <v>16924989</v>
      </c>
      <c r="I40" s="7"/>
      <c r="J40" s="51">
        <f>SUM(J24:J39)</f>
        <v>17761990</v>
      </c>
      <c r="M40" s="241"/>
      <c r="N40" s="241"/>
    </row>
    <row r="41" spans="1:14" ht="7" customHeight="1">
      <c r="A41" s="6"/>
      <c r="B41" s="8"/>
      <c r="C41" s="8"/>
      <c r="D41" s="18"/>
      <c r="E41" s="18"/>
      <c r="F41" s="18"/>
      <c r="G41" s="22"/>
      <c r="H41" s="18"/>
      <c r="I41" s="22"/>
      <c r="J41" s="18"/>
    </row>
    <row r="42" spans="1:14" s="21" customFormat="1" ht="22" customHeight="1" thickBot="1">
      <c r="A42" s="7" t="s">
        <v>35</v>
      </c>
      <c r="B42" s="5"/>
      <c r="C42" s="5"/>
      <c r="D42" s="52">
        <f>+D21+D40</f>
        <v>31421792</v>
      </c>
      <c r="E42" s="30"/>
      <c r="F42" s="52">
        <f>+F21+F40</f>
        <v>32704222</v>
      </c>
      <c r="G42" s="31"/>
      <c r="H42" s="52">
        <f>+H21+H40</f>
        <v>18325471</v>
      </c>
      <c r="I42" s="31"/>
      <c r="J42" s="52">
        <f>+J21+J40</f>
        <v>18672068</v>
      </c>
      <c r="M42" s="241"/>
      <c r="N42" s="241"/>
    </row>
    <row r="43" spans="1:14" ht="23.15" customHeight="1" thickTop="1">
      <c r="A43" s="245" t="s">
        <v>0</v>
      </c>
      <c r="B43" s="245"/>
      <c r="C43" s="245"/>
      <c r="D43" s="245"/>
      <c r="E43" s="245"/>
      <c r="F43" s="245"/>
      <c r="G43" s="245"/>
      <c r="H43" s="1"/>
      <c r="I43" s="1"/>
      <c r="J43" s="1"/>
    </row>
    <row r="44" spans="1:14" ht="23.15" customHeight="1">
      <c r="A44" s="245" t="s">
        <v>196</v>
      </c>
      <c r="B44" s="245"/>
      <c r="C44" s="245"/>
      <c r="D44" s="245"/>
      <c r="E44" s="245"/>
      <c r="F44" s="245"/>
      <c r="G44" s="245"/>
      <c r="H44" s="1"/>
      <c r="I44" s="1"/>
      <c r="J44" s="1"/>
    </row>
    <row r="45" spans="1:14" ht="17.149999999999999" customHeight="1">
      <c r="D45" s="33"/>
      <c r="E45" s="33"/>
      <c r="F45" s="33"/>
      <c r="G45" s="34"/>
      <c r="H45" s="33"/>
      <c r="I45" s="34"/>
      <c r="J45" s="33"/>
    </row>
    <row r="46" spans="1:14" ht="21" customHeight="1">
      <c r="A46" s="4"/>
      <c r="B46" s="5"/>
      <c r="C46" s="5"/>
      <c r="D46" s="246" t="s">
        <v>36</v>
      </c>
      <c r="E46" s="246"/>
      <c r="F46" s="246"/>
      <c r="G46" s="7"/>
      <c r="H46" s="246" t="s">
        <v>37</v>
      </c>
      <c r="I46" s="246"/>
      <c r="J46" s="246"/>
    </row>
    <row r="47" spans="1:14" ht="21" customHeight="1">
      <c r="A47" s="6"/>
      <c r="B47" s="8"/>
      <c r="C47" s="8"/>
      <c r="D47" s="9" t="str">
        <f>D5</f>
        <v>30 มิถุนายน</v>
      </c>
      <c r="E47" s="10"/>
      <c r="F47" s="9" t="s">
        <v>1</v>
      </c>
      <c r="G47" s="11"/>
      <c r="H47" s="9" t="str">
        <f>H5</f>
        <v>30 มิถุนายน</v>
      </c>
      <c r="I47" s="10"/>
      <c r="J47" s="9" t="s">
        <v>1</v>
      </c>
    </row>
    <row r="48" spans="1:14" ht="21" customHeight="1">
      <c r="A48" s="35" t="s">
        <v>38</v>
      </c>
      <c r="B48" s="8" t="s">
        <v>3</v>
      </c>
      <c r="C48" s="8"/>
      <c r="D48" s="9">
        <v>2568</v>
      </c>
      <c r="E48" s="9"/>
      <c r="F48" s="9">
        <v>2567</v>
      </c>
      <c r="G48" s="11"/>
      <c r="H48" s="9">
        <v>2568</v>
      </c>
      <c r="I48" s="9"/>
      <c r="J48" s="9">
        <v>2567</v>
      </c>
    </row>
    <row r="49" spans="1:14" ht="21" customHeight="1">
      <c r="A49" s="35"/>
      <c r="B49" s="8"/>
      <c r="C49" s="8"/>
      <c r="D49" s="9" t="s">
        <v>4</v>
      </c>
      <c r="E49" s="9"/>
      <c r="F49" s="9"/>
      <c r="G49" s="11"/>
      <c r="H49" s="9" t="s">
        <v>4</v>
      </c>
      <c r="I49" s="9"/>
      <c r="J49" s="9"/>
    </row>
    <row r="50" spans="1:14" ht="20.149999999999999" customHeight="1">
      <c r="A50" s="4"/>
      <c r="B50" s="8"/>
      <c r="C50" s="8"/>
      <c r="D50" s="247" t="s">
        <v>5</v>
      </c>
      <c r="E50" s="247"/>
      <c r="F50" s="247"/>
      <c r="G50" s="247"/>
      <c r="H50" s="247"/>
      <c r="I50" s="247"/>
      <c r="J50" s="247"/>
    </row>
    <row r="51" spans="1:14" ht="21" customHeight="1">
      <c r="A51" s="12" t="s">
        <v>39</v>
      </c>
      <c r="B51" s="8"/>
      <c r="C51" s="8"/>
      <c r="D51" s="13"/>
      <c r="E51" s="13"/>
      <c r="F51" s="13"/>
      <c r="G51" s="14"/>
      <c r="H51" s="13"/>
      <c r="I51" s="14"/>
      <c r="J51" s="13"/>
    </row>
    <row r="52" spans="1:14" ht="21" customHeight="1">
      <c r="A52" s="6" t="s">
        <v>40</v>
      </c>
      <c r="B52" s="8"/>
      <c r="C52" s="8"/>
      <c r="D52" s="36">
        <v>254220</v>
      </c>
      <c r="E52" s="36"/>
      <c r="F52" s="36">
        <v>942024</v>
      </c>
      <c r="G52" s="36"/>
      <c r="H52" s="16">
        <v>170000</v>
      </c>
      <c r="I52" s="37"/>
      <c r="J52" s="16">
        <v>590056</v>
      </c>
    </row>
    <row r="53" spans="1:14" ht="21" customHeight="1">
      <c r="A53" s="6" t="s">
        <v>41</v>
      </c>
      <c r="B53" s="8">
        <v>3.3</v>
      </c>
      <c r="C53" s="8"/>
      <c r="D53" s="16">
        <v>0</v>
      </c>
      <c r="E53" s="36"/>
      <c r="F53" s="16">
        <v>0</v>
      </c>
      <c r="G53" s="36"/>
      <c r="H53" s="16">
        <v>1732600</v>
      </c>
      <c r="I53" s="37"/>
      <c r="J53" s="16">
        <v>1770974</v>
      </c>
    </row>
    <row r="54" spans="1:14" ht="21" customHeight="1">
      <c r="A54" s="6" t="s">
        <v>203</v>
      </c>
      <c r="B54" s="8">
        <v>9</v>
      </c>
      <c r="C54" s="8"/>
      <c r="D54" s="16">
        <v>157383</v>
      </c>
      <c r="E54" s="36"/>
      <c r="F54" s="16">
        <v>956158</v>
      </c>
      <c r="G54" s="36"/>
      <c r="H54" s="16">
        <v>0</v>
      </c>
      <c r="I54" s="37"/>
      <c r="J54" s="16">
        <v>0</v>
      </c>
    </row>
    <row r="55" spans="1:14" ht="21" customHeight="1">
      <c r="A55" s="6" t="s">
        <v>42</v>
      </c>
      <c r="B55" s="8">
        <v>3.3</v>
      </c>
      <c r="C55" s="8"/>
      <c r="D55" s="36">
        <v>1326676</v>
      </c>
      <c r="E55" s="36"/>
      <c r="F55" s="36">
        <v>1386853</v>
      </c>
      <c r="G55" s="36"/>
      <c r="H55" s="16">
        <v>123400</v>
      </c>
      <c r="I55" s="37"/>
      <c r="J55" s="16">
        <v>146055</v>
      </c>
      <c r="M55" s="242">
        <v>1326676</v>
      </c>
      <c r="N55" s="240">
        <f t="shared" ref="N55:N56" si="0">+D55-M55</f>
        <v>0</v>
      </c>
    </row>
    <row r="56" spans="1:14" ht="21" customHeight="1">
      <c r="A56" s="6" t="s">
        <v>43</v>
      </c>
      <c r="B56" s="8">
        <v>3.3</v>
      </c>
      <c r="C56" s="8"/>
      <c r="D56" s="36">
        <v>227688</v>
      </c>
      <c r="E56" s="36"/>
      <c r="F56" s="36">
        <v>255452</v>
      </c>
      <c r="G56" s="36"/>
      <c r="H56" s="16">
        <v>1905</v>
      </c>
      <c r="I56" s="36"/>
      <c r="J56" s="16">
        <v>33898</v>
      </c>
      <c r="K56" s="220"/>
      <c r="M56" s="242">
        <v>227688</v>
      </c>
      <c r="N56" s="240">
        <f t="shared" si="0"/>
        <v>0</v>
      </c>
    </row>
    <row r="57" spans="1:14" ht="21" customHeight="1">
      <c r="A57" s="6" t="s">
        <v>209</v>
      </c>
      <c r="B57" s="8"/>
      <c r="C57" s="8"/>
      <c r="D57" s="36">
        <v>31158</v>
      </c>
      <c r="E57" s="36"/>
      <c r="F57" s="36">
        <v>29719</v>
      </c>
      <c r="G57" s="36"/>
      <c r="H57" s="16">
        <v>3414</v>
      </c>
      <c r="I57" s="36"/>
      <c r="J57" s="16">
        <v>1025</v>
      </c>
    </row>
    <row r="58" spans="1:14" ht="21" customHeight="1">
      <c r="A58" s="6" t="s">
        <v>44</v>
      </c>
      <c r="B58" s="8"/>
      <c r="C58" s="8"/>
      <c r="D58" s="36">
        <v>45281</v>
      </c>
      <c r="E58" s="36"/>
      <c r="F58" s="36">
        <v>43258</v>
      </c>
      <c r="G58" s="36"/>
      <c r="H58" s="16">
        <v>3647</v>
      </c>
      <c r="I58" s="36"/>
      <c r="J58" s="16">
        <v>2147</v>
      </c>
      <c r="K58" s="220"/>
    </row>
    <row r="59" spans="1:14" ht="21" customHeight="1">
      <c r="A59" s="6" t="s">
        <v>45</v>
      </c>
      <c r="B59" s="8">
        <v>9</v>
      </c>
      <c r="C59" s="8"/>
      <c r="D59" s="27">
        <v>2356522</v>
      </c>
      <c r="E59" s="27"/>
      <c r="F59" s="38">
        <v>2206745</v>
      </c>
      <c r="G59" s="18"/>
      <c r="H59" s="16">
        <v>1428588</v>
      </c>
      <c r="I59" s="18"/>
      <c r="J59" s="16">
        <v>1428571</v>
      </c>
      <c r="K59" s="220"/>
    </row>
    <row r="60" spans="1:14" ht="21" customHeight="1">
      <c r="A60" s="6" t="s">
        <v>46</v>
      </c>
      <c r="B60" s="8"/>
      <c r="C60" s="8"/>
      <c r="D60" s="22">
        <v>0</v>
      </c>
      <c r="E60" s="27"/>
      <c r="F60" s="38">
        <v>441388</v>
      </c>
      <c r="G60" s="18"/>
      <c r="H60" s="16">
        <v>0</v>
      </c>
      <c r="I60" s="18"/>
      <c r="J60" s="16">
        <v>441388</v>
      </c>
      <c r="K60" s="220"/>
    </row>
    <row r="61" spans="1:14" ht="21" customHeight="1">
      <c r="A61" s="6" t="s">
        <v>47</v>
      </c>
      <c r="B61" s="8"/>
      <c r="C61" s="8"/>
      <c r="D61" s="26"/>
      <c r="E61" s="27"/>
      <c r="F61" s="26"/>
      <c r="G61" s="18"/>
      <c r="H61" s="16"/>
      <c r="I61" s="18"/>
      <c r="J61" s="16"/>
    </row>
    <row r="62" spans="1:14" ht="21" customHeight="1">
      <c r="A62" s="6" t="s">
        <v>48</v>
      </c>
      <c r="B62" s="8">
        <v>3.3</v>
      </c>
      <c r="C62" s="8"/>
      <c r="D62" s="36">
        <v>61333</v>
      </c>
      <c r="E62" s="36"/>
      <c r="F62" s="36">
        <v>29487</v>
      </c>
      <c r="G62" s="18"/>
      <c r="H62" s="16">
        <v>20878</v>
      </c>
      <c r="I62" s="18"/>
      <c r="J62" s="16">
        <v>7608</v>
      </c>
    </row>
    <row r="63" spans="1:14" s="21" customFormat="1" ht="21" customHeight="1">
      <c r="A63" s="6" t="s">
        <v>49</v>
      </c>
      <c r="B63" s="8">
        <v>13</v>
      </c>
      <c r="C63" s="8"/>
      <c r="D63" s="22">
        <v>3751</v>
      </c>
      <c r="E63" s="39"/>
      <c r="F63" s="22">
        <v>0</v>
      </c>
      <c r="G63" s="39"/>
      <c r="H63" s="16">
        <v>66</v>
      </c>
      <c r="I63" s="27"/>
      <c r="J63" s="16">
        <v>0</v>
      </c>
      <c r="M63" s="241"/>
      <c r="N63" s="241"/>
    </row>
    <row r="64" spans="1:14" ht="21" customHeight="1">
      <c r="A64" s="6" t="s">
        <v>50</v>
      </c>
      <c r="B64" s="8"/>
      <c r="C64" s="8"/>
      <c r="D64" s="18">
        <v>105784</v>
      </c>
      <c r="E64" s="27"/>
      <c r="F64" s="18">
        <v>110024</v>
      </c>
      <c r="G64" s="18"/>
      <c r="H64" s="16">
        <v>0</v>
      </c>
      <c r="I64" s="18"/>
      <c r="J64" s="16">
        <v>0</v>
      </c>
      <c r="M64" s="240">
        <v>105784</v>
      </c>
      <c r="N64" s="240">
        <f>+D64-M64</f>
        <v>0</v>
      </c>
    </row>
    <row r="65" spans="1:14" ht="21" customHeight="1">
      <c r="A65" s="6" t="s">
        <v>51</v>
      </c>
      <c r="B65" s="8"/>
      <c r="C65" s="8"/>
      <c r="D65" s="18">
        <v>164284</v>
      </c>
      <c r="E65" s="27"/>
      <c r="F65" s="18">
        <v>161029</v>
      </c>
      <c r="G65" s="18"/>
      <c r="H65" s="16">
        <v>40979</v>
      </c>
      <c r="I65" s="18"/>
      <c r="J65" s="16">
        <v>22043</v>
      </c>
    </row>
    <row r="66" spans="1:14" s="21" customFormat="1" ht="21" customHeight="1">
      <c r="A66" s="7" t="s">
        <v>52</v>
      </c>
      <c r="B66" s="5"/>
      <c r="C66" s="5"/>
      <c r="D66" s="51">
        <f>SUM(D52:D65)</f>
        <v>4734080</v>
      </c>
      <c r="E66" s="19"/>
      <c r="F66" s="51">
        <f>SUM(F52:F65)</f>
        <v>6562137</v>
      </c>
      <c r="G66" s="20"/>
      <c r="H66" s="51">
        <f>SUM(H52:H65)</f>
        <v>3525477</v>
      </c>
      <c r="I66" s="20"/>
      <c r="J66" s="51">
        <f>SUM(J52:J65)</f>
        <v>4443765</v>
      </c>
      <c r="M66" s="241"/>
      <c r="N66" s="241"/>
    </row>
    <row r="67" spans="1:14" ht="9.65" customHeight="1">
      <c r="A67" s="6"/>
      <c r="B67" s="8"/>
      <c r="C67" s="8"/>
      <c r="D67" s="40"/>
      <c r="E67" s="40"/>
      <c r="F67" s="40"/>
      <c r="G67" s="22"/>
      <c r="H67" s="40"/>
      <c r="I67" s="22"/>
      <c r="J67" s="40"/>
    </row>
    <row r="68" spans="1:14" s="21" customFormat="1" ht="21" customHeight="1">
      <c r="A68" s="41" t="s">
        <v>53</v>
      </c>
      <c r="B68" s="8"/>
      <c r="C68" s="8"/>
      <c r="D68" s="19"/>
      <c r="E68" s="19"/>
      <c r="F68" s="19"/>
      <c r="G68" s="19"/>
      <c r="H68" s="19"/>
      <c r="I68" s="19"/>
      <c r="J68" s="19"/>
      <c r="M68" s="241"/>
      <c r="N68" s="241"/>
    </row>
    <row r="69" spans="1:14" s="21" customFormat="1" ht="21" customHeight="1">
      <c r="A69" s="6" t="s">
        <v>54</v>
      </c>
      <c r="B69" s="8">
        <v>9</v>
      </c>
      <c r="C69" s="8"/>
      <c r="D69" s="18">
        <v>9343733</v>
      </c>
      <c r="E69" s="19"/>
      <c r="F69" s="18">
        <v>8954351</v>
      </c>
      <c r="G69" s="19"/>
      <c r="H69" s="18">
        <v>1708063</v>
      </c>
      <c r="I69" s="18"/>
      <c r="J69" s="18">
        <v>1722316</v>
      </c>
      <c r="M69" s="241"/>
      <c r="N69" s="241"/>
    </row>
    <row r="70" spans="1:14" s="21" customFormat="1" ht="21" customHeight="1">
      <c r="A70" s="6" t="s">
        <v>55</v>
      </c>
      <c r="B70" s="8"/>
      <c r="C70" s="8"/>
      <c r="D70" s="39">
        <v>2295316</v>
      </c>
      <c r="E70" s="39"/>
      <c r="F70" s="39">
        <v>2294887</v>
      </c>
      <c r="G70" s="39"/>
      <c r="H70" s="18">
        <v>2295316</v>
      </c>
      <c r="I70" s="27"/>
      <c r="J70" s="18">
        <v>2294887</v>
      </c>
      <c r="M70" s="241"/>
      <c r="N70" s="241"/>
    </row>
    <row r="71" spans="1:14" s="21" customFormat="1" ht="21" customHeight="1">
      <c r="A71" s="6" t="s">
        <v>44</v>
      </c>
      <c r="B71" s="8"/>
      <c r="C71" s="8"/>
      <c r="D71" s="39">
        <v>79869</v>
      </c>
      <c r="E71" s="39"/>
      <c r="F71" s="39">
        <v>79744</v>
      </c>
      <c r="G71" s="39"/>
      <c r="H71" s="39">
        <v>17469</v>
      </c>
      <c r="I71" s="27"/>
      <c r="J71" s="39">
        <v>10314</v>
      </c>
      <c r="M71" s="241"/>
      <c r="N71" s="241"/>
    </row>
    <row r="72" spans="1:14" s="21" customFormat="1" ht="21" customHeight="1">
      <c r="A72" s="6" t="s">
        <v>56</v>
      </c>
      <c r="B72" s="8">
        <v>3.3</v>
      </c>
      <c r="C72" s="8"/>
      <c r="D72" s="39">
        <v>453217</v>
      </c>
      <c r="E72" s="39"/>
      <c r="F72" s="39">
        <v>389008</v>
      </c>
      <c r="G72" s="39"/>
      <c r="H72" s="39">
        <v>33558</v>
      </c>
      <c r="I72" s="27"/>
      <c r="J72" s="39">
        <v>11850</v>
      </c>
      <c r="M72" s="241"/>
      <c r="N72" s="241"/>
    </row>
    <row r="73" spans="1:14" s="21" customFormat="1" ht="21" customHeight="1">
      <c r="A73" s="6" t="s">
        <v>57</v>
      </c>
      <c r="B73" s="8"/>
      <c r="C73" s="8"/>
      <c r="D73" s="39">
        <v>128813</v>
      </c>
      <c r="E73" s="39"/>
      <c r="F73" s="39">
        <v>135825</v>
      </c>
      <c r="G73" s="39"/>
      <c r="H73" s="16">
        <v>0</v>
      </c>
      <c r="I73" s="27"/>
      <c r="J73" s="16">
        <v>0</v>
      </c>
      <c r="M73" s="241"/>
      <c r="N73" s="241"/>
    </row>
    <row r="74" spans="1:14" s="21" customFormat="1" ht="21" customHeight="1">
      <c r="A74" s="6" t="s">
        <v>58</v>
      </c>
      <c r="B74" s="8"/>
      <c r="C74" s="8"/>
      <c r="D74" s="39">
        <v>117781</v>
      </c>
      <c r="E74" s="39"/>
      <c r="F74" s="39">
        <v>131573</v>
      </c>
      <c r="G74" s="39"/>
      <c r="H74" s="39">
        <v>39805</v>
      </c>
      <c r="I74" s="27"/>
      <c r="J74" s="39">
        <v>50489</v>
      </c>
      <c r="K74" s="221"/>
      <c r="M74" s="241"/>
      <c r="N74" s="241"/>
    </row>
    <row r="75" spans="1:14" s="21" customFormat="1" ht="21" customHeight="1">
      <c r="A75" s="6" t="s">
        <v>59</v>
      </c>
      <c r="B75" s="8"/>
      <c r="C75" s="8"/>
      <c r="D75" s="39">
        <v>205603</v>
      </c>
      <c r="E75" s="39"/>
      <c r="F75" s="39">
        <v>217126</v>
      </c>
      <c r="G75" s="39"/>
      <c r="H75" s="16">
        <v>0</v>
      </c>
      <c r="I75" s="27"/>
      <c r="J75" s="16">
        <v>0</v>
      </c>
      <c r="M75" s="241"/>
      <c r="N75" s="241"/>
    </row>
    <row r="76" spans="1:14" s="21" customFormat="1" ht="21" customHeight="1">
      <c r="A76" s="6" t="s">
        <v>49</v>
      </c>
      <c r="B76" s="8">
        <v>13</v>
      </c>
      <c r="C76" s="8"/>
      <c r="D76" s="22">
        <v>44919</v>
      </c>
      <c r="E76" s="39"/>
      <c r="F76" s="22">
        <v>28654</v>
      </c>
      <c r="G76" s="39"/>
      <c r="H76" s="16">
        <v>36288</v>
      </c>
      <c r="I76" s="27"/>
      <c r="J76" s="16">
        <v>28654</v>
      </c>
      <c r="M76" s="241"/>
      <c r="N76" s="241"/>
    </row>
    <row r="77" spans="1:14" s="21" customFormat="1" ht="21" customHeight="1">
      <c r="A77" s="6" t="s">
        <v>60</v>
      </c>
      <c r="B77" s="8"/>
      <c r="C77" s="8"/>
      <c r="D77" s="16">
        <v>618</v>
      </c>
      <c r="E77" s="39"/>
      <c r="F77" s="16">
        <v>719</v>
      </c>
      <c r="G77" s="39"/>
      <c r="H77" s="16">
        <v>618</v>
      </c>
      <c r="I77" s="27"/>
      <c r="J77" s="16">
        <v>618</v>
      </c>
      <c r="M77" s="241"/>
      <c r="N77" s="241"/>
    </row>
    <row r="78" spans="1:14" s="21" customFormat="1" ht="21" customHeight="1">
      <c r="A78" s="6" t="s">
        <v>61</v>
      </c>
      <c r="B78" s="8"/>
      <c r="C78" s="8"/>
      <c r="D78" s="39">
        <v>32472</v>
      </c>
      <c r="E78" s="39"/>
      <c r="F78" s="39">
        <v>30258</v>
      </c>
      <c r="G78" s="39"/>
      <c r="H78" s="39">
        <v>3784</v>
      </c>
      <c r="I78" s="27"/>
      <c r="J78" s="39">
        <v>0</v>
      </c>
      <c r="M78" s="241"/>
      <c r="N78" s="241"/>
    </row>
    <row r="79" spans="1:14" s="21" customFormat="1" ht="21" customHeight="1">
      <c r="A79" s="7" t="s">
        <v>62</v>
      </c>
      <c r="B79" s="5"/>
      <c r="C79" s="5"/>
      <c r="D79" s="51">
        <f>SUM(D69:D78)</f>
        <v>12702341</v>
      </c>
      <c r="E79" s="19"/>
      <c r="F79" s="51">
        <f>SUM(F69:F78)</f>
        <v>12262145</v>
      </c>
      <c r="G79" s="20"/>
      <c r="H79" s="51">
        <f>SUM(H69:H78)</f>
        <v>4134901</v>
      </c>
      <c r="I79" s="20"/>
      <c r="J79" s="51">
        <f>SUM(J69:J78)</f>
        <v>4119128</v>
      </c>
      <c r="M79" s="241"/>
      <c r="N79" s="241"/>
    </row>
    <row r="80" spans="1:14" s="21" customFormat="1" ht="9.65" customHeight="1">
      <c r="A80" s="7"/>
      <c r="B80" s="5"/>
      <c r="C80" s="5"/>
      <c r="D80" s="19"/>
      <c r="E80" s="19"/>
      <c r="F80" s="19"/>
      <c r="G80" s="19"/>
      <c r="H80" s="19"/>
      <c r="I80" s="19"/>
      <c r="J80" s="19"/>
      <c r="M80" s="241"/>
      <c r="N80" s="241"/>
    </row>
    <row r="81" spans="1:14" s="21" customFormat="1" ht="22" customHeight="1">
      <c r="A81" s="35" t="s">
        <v>63</v>
      </c>
      <c r="B81" s="5"/>
      <c r="C81" s="5"/>
      <c r="D81" s="53">
        <f>D66+D79</f>
        <v>17436421</v>
      </c>
      <c r="E81" s="19"/>
      <c r="F81" s="53">
        <f>F66+F79</f>
        <v>18824282</v>
      </c>
      <c r="G81" s="20"/>
      <c r="H81" s="53">
        <f>H66+H79</f>
        <v>7660378</v>
      </c>
      <c r="I81" s="20"/>
      <c r="J81" s="53">
        <f>J66+J79</f>
        <v>8562893</v>
      </c>
      <c r="M81" s="241"/>
      <c r="N81" s="241"/>
    </row>
    <row r="82" spans="1:14" ht="23.15" customHeight="1">
      <c r="A82" s="245" t="s">
        <v>0</v>
      </c>
      <c r="B82" s="245"/>
      <c r="C82" s="245"/>
      <c r="D82" s="245"/>
      <c r="E82" s="245"/>
      <c r="F82" s="245"/>
      <c r="G82" s="245"/>
      <c r="H82" s="2"/>
      <c r="I82" s="2"/>
      <c r="J82" s="2"/>
    </row>
    <row r="83" spans="1:14" ht="23.15" customHeight="1">
      <c r="A83" s="245" t="s">
        <v>196</v>
      </c>
      <c r="B83" s="245"/>
      <c r="C83" s="245"/>
      <c r="D83" s="245"/>
      <c r="E83" s="245"/>
      <c r="F83" s="245"/>
      <c r="G83" s="245"/>
      <c r="H83" s="2"/>
      <c r="I83" s="2"/>
      <c r="J83" s="2"/>
    </row>
    <row r="84" spans="1:14" ht="17.149999999999999" customHeight="1">
      <c r="A84" s="6"/>
      <c r="B84" s="8"/>
      <c r="C84" s="8"/>
      <c r="D84" s="17"/>
      <c r="E84" s="17"/>
      <c r="F84" s="17"/>
      <c r="G84" s="42"/>
      <c r="H84" s="17"/>
      <c r="I84" s="42"/>
      <c r="J84" s="17"/>
    </row>
    <row r="85" spans="1:14" ht="21" customHeight="1">
      <c r="A85" s="4"/>
      <c r="B85" s="5"/>
      <c r="C85" s="5"/>
      <c r="D85" s="246" t="s">
        <v>36</v>
      </c>
      <c r="E85" s="246"/>
      <c r="F85" s="246"/>
      <c r="G85" s="7"/>
      <c r="H85" s="246" t="s">
        <v>37</v>
      </c>
      <c r="I85" s="246"/>
      <c r="J85" s="246"/>
    </row>
    <row r="86" spans="1:14" ht="21" customHeight="1">
      <c r="A86" s="7"/>
      <c r="B86" s="8"/>
      <c r="C86" s="8"/>
      <c r="D86" s="9" t="str">
        <f>D47</f>
        <v>30 มิถุนายน</v>
      </c>
      <c r="E86" s="10"/>
      <c r="F86" s="9" t="s">
        <v>1</v>
      </c>
      <c r="G86" s="11"/>
      <c r="H86" s="9" t="str">
        <f>H47</f>
        <v>30 มิถุนายน</v>
      </c>
      <c r="I86" s="10"/>
      <c r="J86" s="9" t="s">
        <v>1</v>
      </c>
    </row>
    <row r="87" spans="1:14" ht="21" customHeight="1">
      <c r="A87" s="7" t="s">
        <v>38</v>
      </c>
      <c r="B87" s="8"/>
      <c r="C87" s="8"/>
      <c r="D87" s="9">
        <v>2568</v>
      </c>
      <c r="E87" s="9"/>
      <c r="F87" s="9">
        <v>2567</v>
      </c>
      <c r="G87" s="11"/>
      <c r="H87" s="9">
        <v>2568</v>
      </c>
      <c r="I87" s="9"/>
      <c r="J87" s="9">
        <v>2567</v>
      </c>
    </row>
    <row r="88" spans="1:14" ht="21" customHeight="1">
      <c r="A88" s="7"/>
      <c r="B88" s="8"/>
      <c r="C88" s="8"/>
      <c r="D88" s="9" t="s">
        <v>4</v>
      </c>
      <c r="E88" s="9"/>
      <c r="F88" s="9"/>
      <c r="G88" s="11"/>
      <c r="H88" s="9" t="s">
        <v>4</v>
      </c>
      <c r="I88" s="9"/>
      <c r="J88" s="9"/>
    </row>
    <row r="89" spans="1:14" ht="20.149999999999999" customHeight="1">
      <c r="A89" s="4"/>
      <c r="B89" s="8"/>
      <c r="C89" s="8"/>
      <c r="D89" s="247" t="s">
        <v>5</v>
      </c>
      <c r="E89" s="247"/>
      <c r="F89" s="247"/>
      <c r="G89" s="247"/>
      <c r="H89" s="247"/>
      <c r="I89" s="247"/>
      <c r="J89" s="247"/>
    </row>
    <row r="90" spans="1:14" ht="21" customHeight="1">
      <c r="A90" s="12" t="s">
        <v>64</v>
      </c>
      <c r="B90" s="8"/>
      <c r="C90" s="8"/>
      <c r="D90" s="22"/>
      <c r="E90" s="18"/>
      <c r="F90" s="22"/>
      <c r="G90" s="22"/>
      <c r="H90" s="22"/>
      <c r="I90" s="22"/>
      <c r="J90" s="22"/>
    </row>
    <row r="91" spans="1:14" ht="21" customHeight="1">
      <c r="A91" s="6" t="s">
        <v>65</v>
      </c>
      <c r="B91" s="8"/>
      <c r="C91" s="8"/>
      <c r="D91" s="22"/>
      <c r="E91" s="18"/>
      <c r="F91" s="22"/>
      <c r="G91" s="22"/>
      <c r="H91" s="22"/>
      <c r="I91" s="22"/>
      <c r="J91" s="22"/>
    </row>
    <row r="92" spans="1:14" ht="21" customHeight="1">
      <c r="A92" s="6" t="s">
        <v>66</v>
      </c>
      <c r="B92" s="8"/>
      <c r="C92" s="8"/>
      <c r="D92" s="22"/>
      <c r="E92" s="18"/>
      <c r="F92" s="22"/>
      <c r="G92" s="22"/>
      <c r="H92" s="22"/>
      <c r="I92" s="22"/>
      <c r="J92" s="22"/>
    </row>
    <row r="93" spans="1:14" ht="21" customHeight="1" thickBot="1">
      <c r="A93" s="43" t="s">
        <v>67</v>
      </c>
      <c r="B93" s="8"/>
      <c r="C93" s="8"/>
      <c r="D93" s="44">
        <v>2220633</v>
      </c>
      <c r="E93" s="27"/>
      <c r="F93" s="44">
        <v>2220633</v>
      </c>
      <c r="G93" s="27"/>
      <c r="H93" s="44">
        <v>2220633</v>
      </c>
      <c r="I93" s="27"/>
      <c r="J93" s="44">
        <v>2220633</v>
      </c>
    </row>
    <row r="94" spans="1:14" ht="21" customHeight="1" thickTop="1">
      <c r="A94" s="6" t="s">
        <v>68</v>
      </c>
      <c r="B94" s="8"/>
      <c r="C94" s="8"/>
      <c r="D94" s="27"/>
      <c r="E94" s="27"/>
      <c r="F94" s="27"/>
      <c r="G94" s="27"/>
      <c r="H94" s="27"/>
      <c r="I94" s="27"/>
      <c r="J94" s="27"/>
    </row>
    <row r="95" spans="1:14" ht="21" customHeight="1">
      <c r="A95" s="43" t="s">
        <v>67</v>
      </c>
      <c r="B95" s="8"/>
      <c r="C95" s="8"/>
      <c r="D95" s="27">
        <v>2220633</v>
      </c>
      <c r="E95" s="27"/>
      <c r="F95" s="27">
        <v>2220633</v>
      </c>
      <c r="G95" s="27"/>
      <c r="H95" s="27">
        <v>2220633</v>
      </c>
      <c r="I95" s="27"/>
      <c r="J95" s="27">
        <v>2220633</v>
      </c>
    </row>
    <row r="96" spans="1:14" ht="21" customHeight="1">
      <c r="A96" s="6" t="s">
        <v>158</v>
      </c>
      <c r="B96" s="8"/>
      <c r="C96" s="8"/>
      <c r="D96" s="18">
        <v>-771541</v>
      </c>
      <c r="E96" s="27"/>
      <c r="F96" s="18">
        <v>-771541</v>
      </c>
      <c r="G96" s="18"/>
      <c r="H96" s="18">
        <v>-771541</v>
      </c>
      <c r="I96" s="27"/>
      <c r="J96" s="18">
        <v>-771541</v>
      </c>
    </row>
    <row r="97" spans="1:14" ht="21" customHeight="1">
      <c r="A97" s="6" t="s">
        <v>199</v>
      </c>
      <c r="B97" s="8"/>
      <c r="C97" s="8"/>
      <c r="D97" s="27">
        <v>5179473</v>
      </c>
      <c r="E97" s="27"/>
      <c r="F97" s="27">
        <v>5179473</v>
      </c>
      <c r="G97" s="18"/>
      <c r="H97" s="18">
        <v>5179473</v>
      </c>
      <c r="I97" s="27"/>
      <c r="J97" s="18">
        <v>5179473</v>
      </c>
    </row>
    <row r="98" spans="1:14" ht="21" customHeight="1">
      <c r="A98" s="6" t="s">
        <v>69</v>
      </c>
      <c r="B98" s="8"/>
      <c r="C98" s="8"/>
      <c r="D98" s="27">
        <v>121792</v>
      </c>
      <c r="E98" s="27"/>
      <c r="F98" s="27">
        <v>121792</v>
      </c>
      <c r="G98" s="18"/>
      <c r="H98" s="18">
        <v>121792</v>
      </c>
      <c r="I98" s="27"/>
      <c r="J98" s="18">
        <v>121792</v>
      </c>
    </row>
    <row r="99" spans="1:14" ht="21" customHeight="1">
      <c r="A99" s="6" t="s">
        <v>70</v>
      </c>
      <c r="B99" s="8"/>
      <c r="C99" s="8"/>
      <c r="D99" s="45">
        <v>-469041</v>
      </c>
      <c r="E99" s="46"/>
      <c r="F99" s="45">
        <v>-469041</v>
      </c>
      <c r="G99" s="18"/>
      <c r="H99" s="18">
        <v>0</v>
      </c>
      <c r="I99" s="27"/>
      <c r="J99" s="18">
        <v>0</v>
      </c>
    </row>
    <row r="100" spans="1:14" ht="21" customHeight="1">
      <c r="A100" s="6" t="s">
        <v>71</v>
      </c>
      <c r="B100" s="8"/>
      <c r="C100" s="8"/>
      <c r="D100" s="27"/>
      <c r="E100" s="27"/>
      <c r="F100" s="27"/>
      <c r="G100" s="27"/>
      <c r="H100" s="27"/>
      <c r="I100" s="27"/>
      <c r="J100" s="27"/>
    </row>
    <row r="101" spans="1:14" ht="21" customHeight="1">
      <c r="A101" s="6" t="s">
        <v>72</v>
      </c>
      <c r="B101" s="8"/>
      <c r="C101" s="8"/>
      <c r="D101" s="45">
        <v>-222375</v>
      </c>
      <c r="E101" s="27"/>
      <c r="F101" s="45">
        <v>-222375</v>
      </c>
      <c r="G101" s="26"/>
      <c r="H101" s="26">
        <v>0</v>
      </c>
      <c r="I101" s="26"/>
      <c r="J101" s="26">
        <v>0</v>
      </c>
    </row>
    <row r="102" spans="1:14" ht="21" customHeight="1">
      <c r="A102" s="6" t="s">
        <v>73</v>
      </c>
      <c r="B102" s="8"/>
      <c r="C102" s="8"/>
      <c r="D102" s="22"/>
      <c r="E102" s="6"/>
      <c r="F102" s="22"/>
      <c r="G102" s="6"/>
      <c r="H102" s="22"/>
      <c r="I102" s="6"/>
      <c r="J102" s="22"/>
    </row>
    <row r="103" spans="1:14" ht="21" customHeight="1">
      <c r="A103" s="6" t="s">
        <v>74</v>
      </c>
      <c r="B103" s="8"/>
      <c r="C103" s="8"/>
      <c r="D103" s="18"/>
      <c r="E103" s="27"/>
      <c r="F103" s="18"/>
      <c r="G103" s="27"/>
      <c r="H103" s="18"/>
      <c r="I103" s="27"/>
      <c r="J103" s="18"/>
    </row>
    <row r="104" spans="1:14" ht="21" customHeight="1">
      <c r="A104" s="6" t="s">
        <v>75</v>
      </c>
      <c r="B104" s="8"/>
      <c r="C104" s="8"/>
      <c r="D104" s="18">
        <v>222559</v>
      </c>
      <c r="E104" s="27"/>
      <c r="F104" s="18">
        <v>222559</v>
      </c>
      <c r="G104" s="27"/>
      <c r="H104" s="18">
        <v>222559</v>
      </c>
      <c r="I104" s="27"/>
      <c r="J104" s="18">
        <v>222559</v>
      </c>
    </row>
    <row r="105" spans="1:14" ht="21" customHeight="1">
      <c r="A105" s="6" t="s">
        <v>200</v>
      </c>
      <c r="B105" s="8"/>
      <c r="C105" s="8"/>
      <c r="D105" s="18">
        <v>771541</v>
      </c>
      <c r="E105" s="27"/>
      <c r="F105" s="18">
        <v>771541</v>
      </c>
      <c r="G105" s="27"/>
      <c r="H105" s="18">
        <v>771541</v>
      </c>
      <c r="I105" s="27"/>
      <c r="J105" s="18">
        <v>771541</v>
      </c>
    </row>
    <row r="106" spans="1:14" ht="21" customHeight="1">
      <c r="A106" s="6" t="s">
        <v>76</v>
      </c>
      <c r="B106" s="8"/>
      <c r="C106" s="8"/>
      <c r="D106" s="18">
        <v>8363068</v>
      </c>
      <c r="E106" s="46"/>
      <c r="F106" s="18">
        <v>8199704</v>
      </c>
      <c r="G106" s="27"/>
      <c r="H106" s="18">
        <v>2920636</v>
      </c>
      <c r="I106" s="27"/>
      <c r="J106" s="18">
        <v>2364718</v>
      </c>
      <c r="K106" s="220"/>
      <c r="M106" s="240">
        <v>8363068</v>
      </c>
      <c r="N106" s="240">
        <f>+D106-M106</f>
        <v>0</v>
      </c>
    </row>
    <row r="107" spans="1:14" ht="21" customHeight="1">
      <c r="A107" s="6" t="s">
        <v>77</v>
      </c>
      <c r="B107" s="8"/>
      <c r="C107" s="8"/>
      <c r="D107" s="18">
        <v>-1478427</v>
      </c>
      <c r="E107" s="27"/>
      <c r="F107" s="18">
        <v>-1423012</v>
      </c>
      <c r="G107" s="27"/>
      <c r="H107" s="18">
        <v>0</v>
      </c>
      <c r="I107" s="27"/>
      <c r="J107" s="18">
        <v>0</v>
      </c>
      <c r="M107" s="240">
        <v>-1478428</v>
      </c>
      <c r="N107" s="240">
        <f>+D107-M107</f>
        <v>1</v>
      </c>
    </row>
    <row r="108" spans="1:14" ht="21" customHeight="1">
      <c r="A108" s="7" t="s">
        <v>78</v>
      </c>
      <c r="B108" s="8"/>
      <c r="C108" s="8"/>
      <c r="D108" s="54">
        <f>SUM(D95:D107)</f>
        <v>13937682</v>
      </c>
      <c r="E108" s="29"/>
      <c r="F108" s="54">
        <f>SUM(F95:F107)</f>
        <v>13829733</v>
      </c>
      <c r="G108" s="29"/>
      <c r="H108" s="54">
        <f>SUM(H95:H107)</f>
        <v>10665093</v>
      </c>
      <c r="I108" s="29"/>
      <c r="J108" s="54">
        <f>SUM(J95:J107)</f>
        <v>10109175</v>
      </c>
    </row>
    <row r="109" spans="1:14" ht="21" customHeight="1">
      <c r="A109" s="6" t="s">
        <v>79</v>
      </c>
      <c r="B109" s="8"/>
      <c r="C109" s="8"/>
      <c r="D109" s="47">
        <v>47689</v>
      </c>
      <c r="E109" s="27"/>
      <c r="F109" s="47">
        <v>50207</v>
      </c>
      <c r="G109" s="27"/>
      <c r="H109" s="48">
        <v>0</v>
      </c>
      <c r="I109" s="27"/>
      <c r="J109" s="48">
        <v>0</v>
      </c>
    </row>
    <row r="110" spans="1:14" s="21" customFormat="1" ht="21" customHeight="1">
      <c r="A110" s="7" t="s">
        <v>80</v>
      </c>
      <c r="B110" s="5"/>
      <c r="C110" s="5"/>
      <c r="D110" s="51">
        <f>+D108+D109</f>
        <v>13985371</v>
      </c>
      <c r="E110" s="29"/>
      <c r="F110" s="51">
        <f>+F108+F109</f>
        <v>13879940</v>
      </c>
      <c r="G110" s="7"/>
      <c r="H110" s="51">
        <f>+H108+H109</f>
        <v>10665093</v>
      </c>
      <c r="I110" s="7"/>
      <c r="J110" s="51">
        <f>+J108+J109</f>
        <v>10109175</v>
      </c>
      <c r="M110" s="241"/>
      <c r="N110" s="241"/>
    </row>
    <row r="111" spans="1:14" ht="12.65" customHeight="1">
      <c r="A111" s="6"/>
      <c r="B111" s="8"/>
      <c r="C111" s="8"/>
      <c r="D111" s="22"/>
      <c r="E111" s="6"/>
      <c r="F111" s="22"/>
      <c r="G111" s="6"/>
      <c r="H111" s="22"/>
      <c r="I111" s="6"/>
      <c r="J111" s="22"/>
    </row>
    <row r="112" spans="1:14" s="21" customFormat="1" ht="22" customHeight="1" thickBot="1">
      <c r="A112" s="7" t="s">
        <v>81</v>
      </c>
      <c r="B112" s="5"/>
      <c r="C112" s="5"/>
      <c r="D112" s="55">
        <f>+D81+D110</f>
        <v>31421792</v>
      </c>
      <c r="E112" s="29"/>
      <c r="F112" s="55">
        <f>+F81+F110</f>
        <v>32704222</v>
      </c>
      <c r="G112" s="7"/>
      <c r="H112" s="55">
        <f>+H81+H110</f>
        <v>18325471</v>
      </c>
      <c r="I112" s="7"/>
      <c r="J112" s="55">
        <f>+J81+J110</f>
        <v>18672068</v>
      </c>
      <c r="M112" s="241"/>
      <c r="N112" s="241"/>
    </row>
    <row r="113" ht="22" thickTop="1"/>
  </sheetData>
  <sheetProtection formatCells="0" formatColumns="0" formatRows="0" insertColumns="0" insertRows="0" insertHyperlinks="0" deleteColumns="0" deleteRows="0" sort="0" autoFilter="0" pivotTables="0"/>
  <mergeCells count="15">
    <mergeCell ref="A1:G1"/>
    <mergeCell ref="A2:G2"/>
    <mergeCell ref="D4:F4"/>
    <mergeCell ref="H4:J4"/>
    <mergeCell ref="D8:J8"/>
    <mergeCell ref="A43:G43"/>
    <mergeCell ref="A44:G44"/>
    <mergeCell ref="H46:J46"/>
    <mergeCell ref="D89:J89"/>
    <mergeCell ref="D50:J50"/>
    <mergeCell ref="A82:G82"/>
    <mergeCell ref="A83:G83"/>
    <mergeCell ref="H85:J85"/>
    <mergeCell ref="D46:F46"/>
    <mergeCell ref="D85:F85"/>
  </mergeCells>
  <pageMargins left="0.8" right="0.6" top="0.48" bottom="0.4" header="0.3" footer="0.4"/>
  <pageSetup paperSize="9" scale="90" firstPageNumber="3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2" max="16383" man="1"/>
    <brk id="81" max="16383" man="1"/>
  </rowBreaks>
  <ignoredErrors>
    <ignoredError sqref="N10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5"/>
  <sheetViews>
    <sheetView view="pageBreakPreview" zoomScaleNormal="100" zoomScaleSheetLayoutView="100" workbookViewId="0">
      <selection activeCell="F70" sqref="F70"/>
    </sheetView>
  </sheetViews>
  <sheetFormatPr defaultColWidth="10.3984375" defaultRowHeight="22" customHeight="1"/>
  <cols>
    <col min="1" max="1" width="53.69921875" style="57" customWidth="1"/>
    <col min="2" max="2" width="8.09765625" style="81" customWidth="1"/>
    <col min="3" max="3" width="1.19921875" style="81" customWidth="1"/>
    <col min="4" max="4" width="11.19921875" style="82" customWidth="1"/>
    <col min="5" max="5" width="2.19921875" style="83" customWidth="1"/>
    <col min="6" max="6" width="11.19921875" style="82" customWidth="1"/>
    <col min="7" max="7" width="2.19921875" style="83" customWidth="1"/>
    <col min="8" max="8" width="11.19921875" style="82" customWidth="1"/>
    <col min="9" max="9" width="2.19921875" style="83" customWidth="1"/>
    <col min="10" max="10" width="11.19921875" style="82" customWidth="1"/>
    <col min="11" max="17" width="10.3984375" style="57"/>
    <col min="18" max="18" width="11.5" style="57" customWidth="1"/>
    <col min="19" max="16384" width="10.3984375" style="57"/>
  </cols>
  <sheetData>
    <row r="1" spans="1:10" ht="23.15" customHeight="1">
      <c r="A1" s="245" t="s">
        <v>0</v>
      </c>
      <c r="B1" s="245"/>
      <c r="C1" s="245"/>
      <c r="D1" s="245"/>
      <c r="E1" s="245"/>
      <c r="F1" s="245"/>
      <c r="G1" s="245"/>
      <c r="H1" s="56"/>
      <c r="I1" s="56"/>
      <c r="J1" s="56"/>
    </row>
    <row r="2" spans="1:10" ht="23.15" customHeight="1">
      <c r="A2" s="1" t="s">
        <v>82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6" customHeight="1">
      <c r="A3" s="58"/>
      <c r="B3" s="58"/>
      <c r="C3" s="58"/>
      <c r="D3" s="58"/>
      <c r="E3" s="58"/>
      <c r="F3" s="58"/>
      <c r="G3" s="58"/>
      <c r="H3" s="58"/>
      <c r="I3" s="58"/>
      <c r="J3" s="58"/>
    </row>
    <row r="4" spans="1:10" s="61" customFormat="1" ht="21" customHeight="1">
      <c r="A4" s="59"/>
      <c r="B4" s="60"/>
      <c r="C4" s="60"/>
      <c r="D4" s="249" t="s">
        <v>36</v>
      </c>
      <c r="E4" s="249"/>
      <c r="F4" s="249"/>
      <c r="G4" s="58"/>
      <c r="H4" s="249" t="s">
        <v>37</v>
      </c>
      <c r="I4" s="249"/>
      <c r="J4" s="249"/>
    </row>
    <row r="5" spans="1:10" s="61" customFormat="1" ht="21" customHeight="1">
      <c r="A5" s="59"/>
      <c r="B5" s="60"/>
      <c r="C5" s="60"/>
      <c r="D5" s="248" t="s">
        <v>83</v>
      </c>
      <c r="E5" s="248"/>
      <c r="F5" s="248"/>
      <c r="G5" s="58"/>
      <c r="H5" s="248" t="s">
        <v>83</v>
      </c>
      <c r="I5" s="248"/>
      <c r="J5" s="248"/>
    </row>
    <row r="6" spans="1:10" s="61" customFormat="1" ht="21" customHeight="1">
      <c r="A6" s="59"/>
      <c r="B6" s="60"/>
      <c r="C6" s="60"/>
      <c r="D6" s="248" t="s">
        <v>257</v>
      </c>
      <c r="E6" s="248"/>
      <c r="F6" s="248"/>
      <c r="G6" s="58"/>
      <c r="H6" s="248" t="s">
        <v>257</v>
      </c>
      <c r="I6" s="248"/>
      <c r="J6" s="248"/>
    </row>
    <row r="7" spans="1:10" s="61" customFormat="1" ht="21" customHeight="1">
      <c r="A7" s="59"/>
      <c r="B7" s="62" t="s">
        <v>3</v>
      </c>
      <c r="C7" s="62"/>
      <c r="D7" s="14">
        <v>2568</v>
      </c>
      <c r="E7" s="14"/>
      <c r="F7" s="14">
        <v>2567</v>
      </c>
      <c r="G7" s="63"/>
      <c r="H7" s="14">
        <v>2568</v>
      </c>
      <c r="I7" s="14"/>
      <c r="J7" s="14">
        <v>2567</v>
      </c>
    </row>
    <row r="8" spans="1:10" s="61" customFormat="1" ht="21" customHeight="1">
      <c r="A8" s="59"/>
      <c r="B8" s="62"/>
      <c r="C8" s="62"/>
      <c r="D8" s="250" t="s">
        <v>5</v>
      </c>
      <c r="E8" s="250"/>
      <c r="F8" s="250"/>
      <c r="G8" s="250"/>
      <c r="H8" s="250"/>
      <c r="I8" s="250"/>
      <c r="J8" s="250"/>
    </row>
    <row r="9" spans="1:10" s="61" customFormat="1" ht="21.5" customHeight="1">
      <c r="A9" s="64" t="s">
        <v>84</v>
      </c>
      <c r="B9" s="62"/>
      <c r="C9" s="62"/>
      <c r="D9" s="62"/>
      <c r="E9" s="62"/>
      <c r="F9" s="62"/>
      <c r="G9" s="62"/>
      <c r="H9" s="62"/>
      <c r="I9" s="62"/>
      <c r="J9" s="62"/>
    </row>
    <row r="10" spans="1:10" s="61" customFormat="1" ht="21.5" customHeight="1">
      <c r="A10" s="59" t="s">
        <v>85</v>
      </c>
      <c r="B10" s="62">
        <v>3.1</v>
      </c>
      <c r="C10" s="62"/>
      <c r="D10" s="39">
        <v>468970</v>
      </c>
      <c r="E10" s="39"/>
      <c r="F10" s="39">
        <v>666510</v>
      </c>
      <c r="G10" s="39"/>
      <c r="H10" s="39">
        <v>27217</v>
      </c>
      <c r="I10" s="39"/>
      <c r="J10" s="39">
        <v>143979</v>
      </c>
    </row>
    <row r="11" spans="1:10" s="61" customFormat="1" ht="21.5" customHeight="1">
      <c r="A11" s="59" t="s">
        <v>86</v>
      </c>
      <c r="B11" s="62"/>
      <c r="C11" s="62"/>
      <c r="D11" s="39">
        <v>608984</v>
      </c>
      <c r="E11" s="39"/>
      <c r="F11" s="39">
        <v>628969</v>
      </c>
      <c r="G11" s="39"/>
      <c r="H11" s="39">
        <v>0</v>
      </c>
      <c r="I11" s="39"/>
      <c r="J11" s="39">
        <v>0</v>
      </c>
    </row>
    <row r="12" spans="1:10" s="61" customFormat="1" ht="21.5" customHeight="1">
      <c r="A12" s="59" t="s">
        <v>88</v>
      </c>
      <c r="B12" s="62">
        <v>3.1</v>
      </c>
      <c r="C12" s="62"/>
      <c r="D12" s="39">
        <v>487062</v>
      </c>
      <c r="E12" s="39"/>
      <c r="F12" s="39">
        <v>807553</v>
      </c>
      <c r="G12" s="39"/>
      <c r="H12" s="39">
        <v>75680</v>
      </c>
      <c r="I12" s="39"/>
      <c r="J12" s="39">
        <v>37840</v>
      </c>
    </row>
    <row r="13" spans="1:10" s="61" customFormat="1" ht="21.5" customHeight="1">
      <c r="A13" s="59" t="s">
        <v>220</v>
      </c>
      <c r="B13" s="62">
        <v>5</v>
      </c>
      <c r="C13" s="62"/>
      <c r="D13" s="39">
        <v>113370</v>
      </c>
      <c r="E13" s="39"/>
      <c r="F13" s="39">
        <v>99090</v>
      </c>
      <c r="G13" s="39"/>
      <c r="H13" s="39">
        <v>0</v>
      </c>
      <c r="I13" s="39"/>
      <c r="J13" s="39">
        <v>0</v>
      </c>
    </row>
    <row r="14" spans="1:10" s="61" customFormat="1" ht="21.5" customHeight="1">
      <c r="A14" s="59" t="s">
        <v>87</v>
      </c>
      <c r="B14" s="62">
        <v>3.1</v>
      </c>
      <c r="C14" s="62"/>
      <c r="D14" s="39">
        <v>19465</v>
      </c>
      <c r="E14" s="39"/>
      <c r="F14" s="39">
        <v>35755</v>
      </c>
      <c r="G14" s="39"/>
      <c r="H14" s="39">
        <v>101002</v>
      </c>
      <c r="I14" s="39"/>
      <c r="J14" s="39">
        <v>3215</v>
      </c>
    </row>
    <row r="15" spans="1:10" s="61" customFormat="1" ht="21.5" customHeight="1">
      <c r="A15" s="59" t="s">
        <v>217</v>
      </c>
      <c r="B15" s="62">
        <v>5</v>
      </c>
      <c r="C15" s="62"/>
      <c r="D15" s="39">
        <v>104396</v>
      </c>
      <c r="E15" s="39"/>
      <c r="F15" s="39">
        <v>20190</v>
      </c>
      <c r="G15" s="39"/>
      <c r="H15" s="39">
        <v>0</v>
      </c>
      <c r="I15" s="39"/>
      <c r="J15" s="39">
        <v>0</v>
      </c>
    </row>
    <row r="16" spans="1:10" s="61" customFormat="1" ht="21.5" customHeight="1">
      <c r="A16" s="59" t="s">
        <v>89</v>
      </c>
      <c r="B16" s="62" t="s">
        <v>252</v>
      </c>
      <c r="C16" s="62"/>
      <c r="D16" s="39">
        <v>0</v>
      </c>
      <c r="E16" s="39"/>
      <c r="F16" s="39">
        <v>0</v>
      </c>
      <c r="G16" s="39"/>
      <c r="H16" s="39">
        <v>964909</v>
      </c>
      <c r="I16" s="39"/>
      <c r="J16" s="39">
        <v>641716</v>
      </c>
    </row>
    <row r="17" spans="1:14" s="61" customFormat="1" ht="21.5" customHeight="1">
      <c r="A17" s="59" t="s">
        <v>90</v>
      </c>
      <c r="B17" s="62"/>
      <c r="C17" s="62"/>
      <c r="D17" s="39">
        <v>0</v>
      </c>
      <c r="E17" s="39"/>
      <c r="F17" s="39">
        <v>0</v>
      </c>
      <c r="G17" s="39"/>
      <c r="H17" s="39">
        <v>0</v>
      </c>
      <c r="I17" s="39"/>
      <c r="J17" s="39">
        <v>5082</v>
      </c>
    </row>
    <row r="18" spans="1:14" s="61" customFormat="1" ht="21.5" customHeight="1">
      <c r="A18" s="59" t="s">
        <v>91</v>
      </c>
      <c r="B18" s="62">
        <v>3.1</v>
      </c>
      <c r="C18" s="62"/>
      <c r="D18" s="39">
        <v>10465</v>
      </c>
      <c r="E18" s="39"/>
      <c r="F18" s="39">
        <v>5634</v>
      </c>
      <c r="G18" s="39"/>
      <c r="H18" s="39">
        <v>6303</v>
      </c>
      <c r="I18" s="39"/>
      <c r="J18" s="39">
        <v>10490</v>
      </c>
    </row>
    <row r="19" spans="1:14" s="61" customFormat="1" ht="21.5" customHeight="1">
      <c r="A19" s="59" t="s">
        <v>92</v>
      </c>
      <c r="B19" s="62">
        <v>13</v>
      </c>
      <c r="C19" s="62"/>
      <c r="D19" s="39">
        <v>0</v>
      </c>
      <c r="E19" s="39"/>
      <c r="F19" s="39">
        <v>48778</v>
      </c>
      <c r="G19" s="39"/>
      <c r="H19" s="39">
        <v>0</v>
      </c>
      <c r="I19" s="39"/>
      <c r="J19" s="39">
        <v>9010</v>
      </c>
    </row>
    <row r="20" spans="1:14" s="61" customFormat="1" ht="21.5" customHeight="1">
      <c r="A20" s="59" t="s">
        <v>93</v>
      </c>
      <c r="B20" s="62" t="s">
        <v>252</v>
      </c>
      <c r="C20" s="62"/>
      <c r="D20" s="39">
        <v>182289</v>
      </c>
      <c r="E20" s="39"/>
      <c r="F20" s="39">
        <v>33693</v>
      </c>
      <c r="G20" s="39"/>
      <c r="H20" s="39">
        <v>6234</v>
      </c>
      <c r="I20" s="39"/>
      <c r="J20" s="39">
        <v>385</v>
      </c>
    </row>
    <row r="21" spans="1:14" s="61" customFormat="1" ht="21.5" customHeight="1">
      <c r="A21" s="65" t="s">
        <v>94</v>
      </c>
      <c r="B21" s="62"/>
      <c r="C21" s="62"/>
      <c r="D21" s="84">
        <f>SUM(D10:D20)</f>
        <v>1995001</v>
      </c>
      <c r="E21" s="66"/>
      <c r="F21" s="84">
        <f>SUM(F10:F20)</f>
        <v>2346172</v>
      </c>
      <c r="G21" s="66"/>
      <c r="H21" s="84">
        <f>SUM(H10:H20)</f>
        <v>1181345</v>
      </c>
      <c r="I21" s="66"/>
      <c r="J21" s="84">
        <f>SUM(J10:J20)</f>
        <v>851717</v>
      </c>
    </row>
    <row r="22" spans="1:14" s="61" customFormat="1" ht="8" customHeight="1">
      <c r="A22" s="65"/>
      <c r="B22" s="62"/>
      <c r="C22" s="62"/>
      <c r="D22" s="39"/>
      <c r="E22" s="39"/>
      <c r="F22" s="39"/>
      <c r="G22" s="39"/>
      <c r="H22" s="39"/>
      <c r="I22" s="39"/>
      <c r="J22" s="39"/>
    </row>
    <row r="23" spans="1:14" s="61" customFormat="1" ht="21.5" customHeight="1">
      <c r="A23" s="64" t="s">
        <v>95</v>
      </c>
      <c r="B23" s="62"/>
      <c r="C23" s="62"/>
      <c r="D23" s="39"/>
      <c r="E23" s="39"/>
      <c r="F23" s="39"/>
      <c r="G23" s="39"/>
      <c r="H23" s="39"/>
      <c r="I23" s="39"/>
      <c r="J23" s="39"/>
    </row>
    <row r="24" spans="1:14" s="61" customFormat="1" ht="21.5" customHeight="1">
      <c r="A24" s="59" t="s">
        <v>96</v>
      </c>
      <c r="B24" s="62">
        <v>3.2</v>
      </c>
      <c r="C24" s="62"/>
      <c r="D24" s="67">
        <v>362873</v>
      </c>
      <c r="E24" s="39"/>
      <c r="F24" s="67">
        <v>549895</v>
      </c>
      <c r="G24" s="39"/>
      <c r="H24" s="39">
        <v>25480</v>
      </c>
      <c r="I24" s="39"/>
      <c r="J24" s="39">
        <v>132419</v>
      </c>
    </row>
    <row r="25" spans="1:14" s="61" customFormat="1" ht="21.5" customHeight="1">
      <c r="A25" s="59" t="s">
        <v>97</v>
      </c>
      <c r="B25" s="62"/>
      <c r="C25" s="62"/>
      <c r="D25" s="67">
        <v>291066</v>
      </c>
      <c r="E25" s="39"/>
      <c r="F25" s="67">
        <v>261926</v>
      </c>
      <c r="G25" s="39"/>
      <c r="H25" s="67">
        <v>0</v>
      </c>
      <c r="I25" s="39"/>
      <c r="J25" s="67">
        <v>0</v>
      </c>
    </row>
    <row r="26" spans="1:14" s="61" customFormat="1" ht="21.5" customHeight="1">
      <c r="A26" s="59" t="s">
        <v>99</v>
      </c>
      <c r="B26" s="62">
        <v>3.2</v>
      </c>
      <c r="C26" s="62"/>
      <c r="D26" s="67">
        <v>337517</v>
      </c>
      <c r="E26" s="39"/>
      <c r="F26" s="67">
        <v>635215</v>
      </c>
      <c r="G26" s="39"/>
      <c r="H26" s="39">
        <v>58875</v>
      </c>
      <c r="I26" s="39"/>
      <c r="J26" s="39">
        <v>30925</v>
      </c>
    </row>
    <row r="27" spans="1:14" s="61" customFormat="1" ht="21.5" customHeight="1">
      <c r="A27" s="59" t="s">
        <v>98</v>
      </c>
      <c r="B27" s="62"/>
      <c r="C27" s="62"/>
      <c r="D27" s="67">
        <v>5197</v>
      </c>
      <c r="E27" s="39"/>
      <c r="F27" s="67">
        <v>28869</v>
      </c>
      <c r="G27" s="39"/>
      <c r="H27" s="39">
        <v>39394</v>
      </c>
      <c r="I27" s="39"/>
      <c r="J27" s="39">
        <v>919</v>
      </c>
      <c r="L27" s="223"/>
      <c r="M27" s="223"/>
      <c r="N27" s="223"/>
    </row>
    <row r="28" spans="1:14" s="61" customFormat="1" ht="21.5" customHeight="1">
      <c r="A28" s="59" t="s">
        <v>204</v>
      </c>
      <c r="B28" s="62">
        <v>5</v>
      </c>
      <c r="C28" s="62"/>
      <c r="D28" s="67">
        <v>57761</v>
      </c>
      <c r="E28" s="39"/>
      <c r="F28" s="67">
        <v>19584</v>
      </c>
      <c r="G28" s="39"/>
      <c r="H28" s="67">
        <v>0</v>
      </c>
      <c r="I28" s="39"/>
      <c r="J28" s="67">
        <v>0</v>
      </c>
      <c r="L28" s="244"/>
      <c r="M28" s="244"/>
      <c r="N28" s="244"/>
    </row>
    <row r="29" spans="1:14" s="61" customFormat="1" ht="21.5" customHeight="1">
      <c r="A29" s="59" t="s">
        <v>100</v>
      </c>
      <c r="B29" s="62"/>
      <c r="C29" s="62"/>
      <c r="D29" s="67">
        <v>24481</v>
      </c>
      <c r="E29" s="39"/>
      <c r="F29" s="67">
        <v>30844</v>
      </c>
      <c r="G29" s="39"/>
      <c r="H29" s="39">
        <v>4384</v>
      </c>
      <c r="I29" s="39"/>
      <c r="J29" s="39">
        <v>969</v>
      </c>
    </row>
    <row r="30" spans="1:14" s="61" customFormat="1" ht="21.5" customHeight="1">
      <c r="A30" s="59" t="s">
        <v>101</v>
      </c>
      <c r="B30" s="62">
        <v>3.2</v>
      </c>
      <c r="C30" s="62"/>
      <c r="D30" s="67">
        <v>265408</v>
      </c>
      <c r="E30" s="39"/>
      <c r="F30" s="67">
        <v>258242</v>
      </c>
      <c r="G30" s="39"/>
      <c r="H30" s="39">
        <v>61240</v>
      </c>
      <c r="I30" s="39"/>
      <c r="J30" s="39">
        <v>83962</v>
      </c>
    </row>
    <row r="31" spans="1:14" s="61" customFormat="1" ht="21.5" customHeight="1">
      <c r="A31" s="59" t="s">
        <v>102</v>
      </c>
      <c r="B31" s="62"/>
      <c r="C31" s="62"/>
      <c r="D31" s="67">
        <v>30207</v>
      </c>
      <c r="E31" s="39"/>
      <c r="F31" s="67">
        <v>48876</v>
      </c>
      <c r="G31" s="39"/>
      <c r="H31" s="39">
        <v>5125</v>
      </c>
      <c r="I31" s="39"/>
      <c r="J31" s="39">
        <v>0</v>
      </c>
    </row>
    <row r="32" spans="1:14" s="61" customFormat="1" ht="21.5" customHeight="1">
      <c r="A32" s="59" t="s">
        <v>268</v>
      </c>
      <c r="B32" s="62">
        <v>13</v>
      </c>
      <c r="C32" s="62"/>
      <c r="D32" s="67">
        <v>14163</v>
      </c>
      <c r="E32" s="39"/>
      <c r="F32" s="67">
        <v>0</v>
      </c>
      <c r="G32" s="39"/>
      <c r="H32" s="39">
        <v>9132</v>
      </c>
      <c r="I32" s="39"/>
      <c r="J32" s="39">
        <v>0</v>
      </c>
    </row>
    <row r="33" spans="1:10" s="61" customFormat="1" ht="21.5" customHeight="1">
      <c r="A33" s="65" t="s">
        <v>103</v>
      </c>
      <c r="B33" s="62"/>
      <c r="C33" s="62"/>
      <c r="D33" s="84">
        <f>SUM(D24:D32)</f>
        <v>1388673</v>
      </c>
      <c r="E33" s="66"/>
      <c r="F33" s="84">
        <f>SUM(F24:F32)</f>
        <v>1833451</v>
      </c>
      <c r="G33" s="66"/>
      <c r="H33" s="84">
        <f>SUM(H24:H32)</f>
        <v>203630</v>
      </c>
      <c r="I33" s="66"/>
      <c r="J33" s="84">
        <f>SUM(J24:J32)</f>
        <v>249194</v>
      </c>
    </row>
    <row r="34" spans="1:10" s="61" customFormat="1" ht="8" customHeight="1">
      <c r="A34" s="59"/>
      <c r="B34" s="62"/>
      <c r="C34" s="62"/>
      <c r="D34" s="39"/>
      <c r="E34" s="39"/>
      <c r="F34" s="39"/>
      <c r="G34" s="39"/>
      <c r="H34" s="39"/>
      <c r="I34" s="39"/>
      <c r="J34" s="39"/>
    </row>
    <row r="35" spans="1:10" s="61" customFormat="1" ht="21.5" customHeight="1">
      <c r="A35" s="59" t="s">
        <v>104</v>
      </c>
      <c r="B35" s="62"/>
      <c r="C35" s="62"/>
      <c r="D35" s="39"/>
      <c r="E35" s="39"/>
      <c r="F35" s="39"/>
      <c r="G35" s="39"/>
      <c r="H35" s="39"/>
      <c r="I35" s="39"/>
      <c r="J35" s="39"/>
    </row>
    <row r="36" spans="1:10" s="61" customFormat="1" ht="21.5" customHeight="1">
      <c r="A36" s="59" t="s">
        <v>105</v>
      </c>
      <c r="B36" s="62">
        <v>7</v>
      </c>
      <c r="C36" s="62"/>
      <c r="D36" s="67">
        <v>126116</v>
      </c>
      <c r="E36" s="39"/>
      <c r="F36" s="67">
        <v>221440</v>
      </c>
      <c r="G36" s="39"/>
      <c r="H36" s="39">
        <v>0</v>
      </c>
      <c r="I36" s="39"/>
      <c r="J36" s="39">
        <v>0</v>
      </c>
    </row>
    <row r="37" spans="1:10" s="61" customFormat="1" ht="21.5" customHeight="1">
      <c r="A37" s="68" t="s">
        <v>210</v>
      </c>
      <c r="B37" s="60"/>
      <c r="C37" s="60"/>
      <c r="D37" s="84">
        <f>D21-D33+D36</f>
        <v>732444</v>
      </c>
      <c r="E37" s="66"/>
      <c r="F37" s="84">
        <f>F21-F33+F36</f>
        <v>734161</v>
      </c>
      <c r="G37" s="66"/>
      <c r="H37" s="84">
        <f>H21-H33+H36</f>
        <v>977715</v>
      </c>
      <c r="I37" s="66"/>
      <c r="J37" s="84">
        <f>J21-J33+J36</f>
        <v>602523</v>
      </c>
    </row>
    <row r="38" spans="1:10" s="61" customFormat="1" ht="21.5" customHeight="1">
      <c r="A38" s="69" t="s">
        <v>106</v>
      </c>
      <c r="B38" s="62">
        <v>3.2</v>
      </c>
      <c r="C38" s="62"/>
      <c r="D38" s="18">
        <v>161653</v>
      </c>
      <c r="E38" s="22"/>
      <c r="F38" s="18">
        <v>185745</v>
      </c>
      <c r="G38" s="22"/>
      <c r="H38" s="18">
        <v>71039</v>
      </c>
      <c r="I38" s="18"/>
      <c r="J38" s="18">
        <v>77213</v>
      </c>
    </row>
    <row r="39" spans="1:10" s="61" customFormat="1" ht="21.5" customHeight="1">
      <c r="A39" s="68" t="s">
        <v>281</v>
      </c>
      <c r="B39" s="60"/>
      <c r="C39" s="60"/>
      <c r="D39" s="84">
        <f>D37-D38</f>
        <v>570791</v>
      </c>
      <c r="E39" s="66"/>
      <c r="F39" s="84">
        <f>F37-F38</f>
        <v>548416</v>
      </c>
      <c r="G39" s="66"/>
      <c r="H39" s="84">
        <f>H37-H38</f>
        <v>906676</v>
      </c>
      <c r="I39" s="66"/>
      <c r="J39" s="84">
        <f>J37-J38</f>
        <v>525310</v>
      </c>
    </row>
    <row r="40" spans="1:10" s="61" customFormat="1" ht="21.5" customHeight="1">
      <c r="A40" s="70" t="s">
        <v>272</v>
      </c>
      <c r="B40" s="62"/>
      <c r="C40" s="62"/>
      <c r="D40" s="71">
        <v>85460</v>
      </c>
      <c r="E40" s="22"/>
      <c r="F40" s="71">
        <v>86080</v>
      </c>
      <c r="G40" s="59"/>
      <c r="H40" s="71">
        <v>-203</v>
      </c>
      <c r="I40" s="18"/>
      <c r="J40" s="71">
        <v>2166</v>
      </c>
    </row>
    <row r="41" spans="1:10" s="61" customFormat="1" ht="21.5" customHeight="1" thickBot="1">
      <c r="A41" s="68" t="s">
        <v>280</v>
      </c>
      <c r="B41" s="60"/>
      <c r="C41" s="60"/>
      <c r="D41" s="85">
        <f>D39-D40</f>
        <v>485331</v>
      </c>
      <c r="E41" s="20"/>
      <c r="F41" s="85">
        <f>F39-F40</f>
        <v>462336</v>
      </c>
      <c r="G41" s="58"/>
      <c r="H41" s="85">
        <f>H39-H40</f>
        <v>906879</v>
      </c>
      <c r="I41" s="19"/>
      <c r="J41" s="85">
        <f>J39-J40</f>
        <v>523144</v>
      </c>
    </row>
    <row r="42" spans="1:10" ht="22" customHeight="1" thickTop="1">
      <c r="A42" s="58"/>
      <c r="B42" s="62"/>
      <c r="C42" s="62"/>
      <c r="D42" s="18"/>
      <c r="E42" s="18"/>
      <c r="F42" s="26"/>
      <c r="G42" s="18"/>
      <c r="H42" s="18"/>
      <c r="I42" s="18"/>
      <c r="J42" s="18"/>
    </row>
    <row r="43" spans="1:10" s="72" customFormat="1" ht="23.15" customHeight="1">
      <c r="A43" s="245" t="s">
        <v>0</v>
      </c>
      <c r="B43" s="245"/>
      <c r="C43" s="245"/>
      <c r="D43" s="245"/>
      <c r="E43" s="245"/>
      <c r="F43" s="245"/>
      <c r="G43" s="245"/>
      <c r="H43" s="56"/>
      <c r="I43" s="56"/>
      <c r="J43" s="56"/>
    </row>
    <row r="44" spans="1:10" s="72" customFormat="1" ht="23.15" customHeight="1">
      <c r="A44" s="1" t="s">
        <v>82</v>
      </c>
      <c r="B44" s="56"/>
      <c r="C44" s="56"/>
      <c r="D44" s="56"/>
      <c r="E44" s="56"/>
      <c r="F44" s="56"/>
      <c r="G44" s="56"/>
      <c r="H44" s="56"/>
      <c r="I44" s="56"/>
      <c r="J44" s="56"/>
    </row>
    <row r="45" spans="1:10" ht="17.149999999999999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</row>
    <row r="46" spans="1:10" s="61" customFormat="1" ht="21" customHeight="1">
      <c r="A46" s="59"/>
      <c r="B46" s="60"/>
      <c r="C46" s="60"/>
      <c r="D46" s="249" t="s">
        <v>36</v>
      </c>
      <c r="E46" s="249"/>
      <c r="F46" s="249"/>
      <c r="G46" s="58"/>
      <c r="H46" s="249" t="s">
        <v>37</v>
      </c>
      <c r="I46" s="249"/>
      <c r="J46" s="249"/>
    </row>
    <row r="47" spans="1:10" s="61" customFormat="1" ht="21" customHeight="1">
      <c r="A47" s="59"/>
      <c r="B47" s="60"/>
      <c r="C47" s="60"/>
      <c r="D47" s="248" t="s">
        <v>83</v>
      </c>
      <c r="E47" s="248"/>
      <c r="F47" s="248"/>
      <c r="G47" s="58"/>
      <c r="H47" s="248" t="s">
        <v>83</v>
      </c>
      <c r="I47" s="248"/>
      <c r="J47" s="248"/>
    </row>
    <row r="48" spans="1:10" s="61" customFormat="1" ht="21" customHeight="1">
      <c r="A48" s="59"/>
      <c r="B48" s="60"/>
      <c r="C48" s="60"/>
      <c r="D48" s="248" t="s">
        <v>257</v>
      </c>
      <c r="E48" s="248"/>
      <c r="F48" s="248"/>
      <c r="G48" s="58"/>
      <c r="H48" s="248" t="s">
        <v>257</v>
      </c>
      <c r="I48" s="248"/>
      <c r="J48" s="248"/>
    </row>
    <row r="49" spans="1:10" s="61" customFormat="1" ht="21" customHeight="1">
      <c r="A49" s="59"/>
      <c r="B49" s="62" t="s">
        <v>3</v>
      </c>
      <c r="C49" s="62"/>
      <c r="D49" s="14">
        <f t="shared" ref="D49:F49" si="0">D7</f>
        <v>2568</v>
      </c>
      <c r="E49" s="14"/>
      <c r="F49" s="14">
        <f t="shared" si="0"/>
        <v>2567</v>
      </c>
      <c r="G49" s="63"/>
      <c r="H49" s="14">
        <f>H7</f>
        <v>2568</v>
      </c>
      <c r="I49" s="14"/>
      <c r="J49" s="14">
        <f>J7</f>
        <v>2567</v>
      </c>
    </row>
    <row r="50" spans="1:10" s="61" customFormat="1" ht="21" customHeight="1">
      <c r="A50" s="59"/>
      <c r="B50" s="62"/>
      <c r="C50" s="62"/>
      <c r="D50" s="250" t="s">
        <v>5</v>
      </c>
      <c r="E50" s="250"/>
      <c r="F50" s="250"/>
      <c r="G50" s="250"/>
      <c r="H50" s="250"/>
      <c r="I50" s="250"/>
      <c r="J50" s="250"/>
    </row>
    <row r="51" spans="1:10" s="61" customFormat="1" ht="21.5" customHeight="1">
      <c r="A51" s="68" t="s">
        <v>107</v>
      </c>
      <c r="B51" s="62"/>
      <c r="C51" s="62"/>
      <c r="D51" s="16"/>
      <c r="E51" s="40"/>
      <c r="F51" s="16"/>
      <c r="G51" s="40"/>
      <c r="H51" s="16"/>
      <c r="I51" s="40"/>
      <c r="J51" s="16"/>
    </row>
    <row r="52" spans="1:10" s="61" customFormat="1" ht="21.5" customHeight="1">
      <c r="A52" s="12" t="s">
        <v>108</v>
      </c>
      <c r="B52" s="62"/>
      <c r="C52" s="62"/>
      <c r="D52" s="16"/>
      <c r="E52" s="40"/>
      <c r="F52" s="16"/>
      <c r="G52" s="40"/>
      <c r="H52" s="16"/>
      <c r="I52" s="40"/>
      <c r="J52" s="16"/>
    </row>
    <row r="53" spans="1:10" s="61" customFormat="1" ht="21.5" customHeight="1">
      <c r="A53" s="12" t="s">
        <v>109</v>
      </c>
      <c r="B53" s="62"/>
      <c r="C53" s="62"/>
      <c r="D53" s="16"/>
      <c r="E53" s="40"/>
      <c r="F53" s="16"/>
      <c r="G53" s="40"/>
      <c r="H53" s="16"/>
      <c r="I53" s="40"/>
      <c r="J53" s="16"/>
    </row>
    <row r="54" spans="1:10" s="61" customFormat="1" ht="21.5" customHeight="1">
      <c r="A54" s="6" t="s">
        <v>110</v>
      </c>
      <c r="B54" s="62"/>
      <c r="C54" s="62"/>
      <c r="D54" s="39">
        <v>-105865</v>
      </c>
      <c r="E54" s="71"/>
      <c r="F54" s="39">
        <v>-213422</v>
      </c>
      <c r="G54" s="71"/>
      <c r="H54" s="39">
        <v>0</v>
      </c>
      <c r="I54" s="71"/>
      <c r="J54" s="39">
        <v>0</v>
      </c>
    </row>
    <row r="55" spans="1:10" s="61" customFormat="1" ht="21.5" customHeight="1">
      <c r="A55" s="6" t="s">
        <v>234</v>
      </c>
      <c r="B55" s="62">
        <v>13</v>
      </c>
      <c r="C55" s="62"/>
      <c r="D55" s="39">
        <v>-36952</v>
      </c>
      <c r="E55" s="71"/>
      <c r="F55" s="39">
        <v>0</v>
      </c>
      <c r="G55" s="71"/>
      <c r="H55" s="39">
        <v>0</v>
      </c>
      <c r="I55" s="71"/>
      <c r="J55" s="39">
        <v>0</v>
      </c>
    </row>
    <row r="56" spans="1:10" s="61" customFormat="1" ht="21.5" customHeight="1">
      <c r="A56" s="6" t="s">
        <v>237</v>
      </c>
      <c r="B56" s="62">
        <v>7</v>
      </c>
      <c r="C56" s="62"/>
      <c r="D56" s="39">
        <v>-6387</v>
      </c>
      <c r="E56" s="71"/>
      <c r="F56" s="39">
        <v>0</v>
      </c>
      <c r="G56" s="71"/>
      <c r="H56" s="39">
        <v>0</v>
      </c>
      <c r="I56" s="71"/>
      <c r="J56" s="39">
        <v>0</v>
      </c>
    </row>
    <row r="57" spans="1:10" s="61" customFormat="1" ht="21.5" customHeight="1">
      <c r="A57" s="6" t="s">
        <v>230</v>
      </c>
      <c r="B57" s="62"/>
      <c r="C57" s="62"/>
      <c r="D57" s="39"/>
      <c r="E57" s="71"/>
      <c r="F57" s="39"/>
      <c r="G57" s="71"/>
      <c r="H57" s="39"/>
      <c r="I57" s="71"/>
      <c r="J57" s="39"/>
    </row>
    <row r="58" spans="1:10" s="61" customFormat="1" ht="21.5" customHeight="1">
      <c r="A58" s="6" t="s">
        <v>112</v>
      </c>
      <c r="B58" s="62"/>
      <c r="C58" s="62"/>
      <c r="D58" s="73">
        <v>-1063</v>
      </c>
      <c r="E58" s="71"/>
      <c r="F58" s="73">
        <v>0</v>
      </c>
      <c r="G58" s="71"/>
      <c r="H58" s="73">
        <v>0</v>
      </c>
      <c r="I58" s="71"/>
      <c r="J58" s="73">
        <v>0</v>
      </c>
    </row>
    <row r="59" spans="1:10" s="61" customFormat="1" ht="21.5" customHeight="1">
      <c r="A59" s="7" t="s">
        <v>111</v>
      </c>
      <c r="B59" s="62"/>
      <c r="C59" s="62"/>
      <c r="D59" s="39"/>
      <c r="E59" s="71"/>
      <c r="F59" s="39"/>
      <c r="G59" s="71"/>
      <c r="H59" s="39"/>
      <c r="I59" s="71"/>
      <c r="J59" s="39"/>
    </row>
    <row r="60" spans="1:10" s="61" customFormat="1" ht="21.5" customHeight="1">
      <c r="A60" s="7" t="s">
        <v>112</v>
      </c>
      <c r="B60" s="8"/>
      <c r="C60" s="8"/>
      <c r="D60" s="86">
        <f>SUM(D54:D58)</f>
        <v>-150267</v>
      </c>
      <c r="E60" s="39"/>
      <c r="F60" s="86">
        <f>SUM(F54:F58)</f>
        <v>-213422</v>
      </c>
      <c r="G60" s="40"/>
      <c r="H60" s="86">
        <f>SUM(H54:H58)</f>
        <v>0</v>
      </c>
      <c r="I60" s="39"/>
      <c r="J60" s="86">
        <f>SUM(J54:J58)</f>
        <v>0</v>
      </c>
    </row>
    <row r="61" spans="1:10" s="61" customFormat="1" ht="21.5" customHeight="1">
      <c r="A61" s="7" t="s">
        <v>113</v>
      </c>
      <c r="B61" s="62"/>
      <c r="C61" s="62"/>
      <c r="D61" s="87">
        <f>D60</f>
        <v>-150267</v>
      </c>
      <c r="E61" s="74"/>
      <c r="F61" s="87">
        <f>F60</f>
        <v>-213422</v>
      </c>
      <c r="G61" s="74"/>
      <c r="H61" s="87">
        <f>H60</f>
        <v>0</v>
      </c>
      <c r="I61" s="74"/>
      <c r="J61" s="87">
        <f>J60</f>
        <v>0</v>
      </c>
    </row>
    <row r="62" spans="1:10" s="61" customFormat="1" ht="21.5" customHeight="1" thickBot="1">
      <c r="A62" s="58" t="s">
        <v>114</v>
      </c>
      <c r="B62" s="62"/>
      <c r="C62" s="62"/>
      <c r="D62" s="55">
        <f>D41+D61</f>
        <v>335064</v>
      </c>
      <c r="E62" s="18"/>
      <c r="F62" s="55">
        <f>F41+F61</f>
        <v>248914</v>
      </c>
      <c r="G62" s="18"/>
      <c r="H62" s="55">
        <f>H41+H61</f>
        <v>906879</v>
      </c>
      <c r="I62" s="18"/>
      <c r="J62" s="55">
        <f>J41+J61</f>
        <v>523144</v>
      </c>
    </row>
    <row r="63" spans="1:10" s="61" customFormat="1" ht="21.5" customHeight="1" thickTop="1">
      <c r="A63" s="58"/>
      <c r="B63" s="62"/>
      <c r="C63" s="62"/>
      <c r="D63" s="75"/>
      <c r="E63" s="75"/>
      <c r="F63" s="75"/>
      <c r="G63" s="75"/>
      <c r="H63" s="75"/>
      <c r="I63" s="75"/>
      <c r="J63" s="75"/>
    </row>
    <row r="64" spans="1:10" s="61" customFormat="1" ht="21.5" customHeight="1">
      <c r="A64" s="7" t="s">
        <v>283</v>
      </c>
      <c r="B64" s="8"/>
      <c r="C64" s="8"/>
      <c r="D64" s="76"/>
      <c r="E64" s="6"/>
      <c r="F64" s="76"/>
      <c r="G64" s="6"/>
      <c r="H64" s="76"/>
      <c r="I64" s="6"/>
      <c r="J64" s="76"/>
    </row>
    <row r="65" spans="1:10" s="61" customFormat="1" ht="21.5" customHeight="1">
      <c r="A65" s="77" t="s">
        <v>115</v>
      </c>
      <c r="B65" s="8"/>
      <c r="C65" s="8"/>
      <c r="D65" s="39">
        <v>484524</v>
      </c>
      <c r="E65" s="18"/>
      <c r="F65" s="39">
        <v>461869</v>
      </c>
      <c r="G65" s="18"/>
      <c r="H65" s="18">
        <v>906879</v>
      </c>
      <c r="I65" s="18"/>
      <c r="J65" s="18">
        <v>523144</v>
      </c>
    </row>
    <row r="66" spans="1:10" s="61" customFormat="1" ht="21.5" customHeight="1">
      <c r="A66" s="77" t="s">
        <v>116</v>
      </c>
      <c r="B66" s="8"/>
      <c r="C66" s="8"/>
      <c r="D66" s="47">
        <v>807</v>
      </c>
      <c r="E66" s="22"/>
      <c r="F66" s="47">
        <v>467</v>
      </c>
      <c r="G66" s="22"/>
      <c r="H66" s="45">
        <v>0</v>
      </c>
      <c r="I66" s="18"/>
      <c r="J66" s="45">
        <v>0</v>
      </c>
    </row>
    <row r="67" spans="1:10" s="61" customFormat="1" ht="21.5" customHeight="1" thickBot="1">
      <c r="A67" s="68" t="s">
        <v>280</v>
      </c>
      <c r="B67" s="5"/>
      <c r="C67" s="5"/>
      <c r="D67" s="85">
        <f>D41</f>
        <v>485331</v>
      </c>
      <c r="E67" s="20"/>
      <c r="F67" s="85">
        <f>F41</f>
        <v>462336</v>
      </c>
      <c r="G67" s="20"/>
      <c r="H67" s="85">
        <f>SUM(H65:H66)</f>
        <v>906879</v>
      </c>
      <c r="I67" s="19"/>
      <c r="J67" s="85">
        <f>SUM(J65:J66)</f>
        <v>523144</v>
      </c>
    </row>
    <row r="68" spans="1:10" s="61" customFormat="1" ht="21.5" customHeight="1" thickTop="1">
      <c r="A68" s="4"/>
      <c r="B68" s="5"/>
      <c r="C68" s="5"/>
      <c r="D68" s="29"/>
      <c r="E68" s="78"/>
      <c r="F68" s="29"/>
      <c r="G68" s="78"/>
      <c r="H68" s="29"/>
      <c r="I68" s="29"/>
      <c r="J68" s="29"/>
    </row>
    <row r="69" spans="1:10" s="61" customFormat="1" ht="21.5" customHeight="1">
      <c r="A69" s="4" t="s">
        <v>236</v>
      </c>
      <c r="B69" s="8"/>
      <c r="C69" s="8"/>
      <c r="D69" s="27"/>
      <c r="E69" s="42"/>
      <c r="F69" s="27"/>
      <c r="G69" s="42"/>
      <c r="H69" s="27"/>
      <c r="I69" s="27"/>
      <c r="J69" s="27"/>
    </row>
    <row r="70" spans="1:10" s="61" customFormat="1" ht="21.5" customHeight="1">
      <c r="A70" s="77" t="s">
        <v>115</v>
      </c>
      <c r="B70" s="8"/>
      <c r="C70" s="8"/>
      <c r="D70" s="39">
        <v>334257</v>
      </c>
      <c r="E70" s="22"/>
      <c r="F70" s="39">
        <v>248447</v>
      </c>
      <c r="G70" s="22"/>
      <c r="H70" s="18">
        <v>906879</v>
      </c>
      <c r="I70" s="18"/>
      <c r="J70" s="39">
        <v>523144</v>
      </c>
    </row>
    <row r="71" spans="1:10" s="61" customFormat="1" ht="21.5" customHeight="1">
      <c r="A71" s="77" t="s">
        <v>116</v>
      </c>
      <c r="B71" s="8"/>
      <c r="C71" s="8"/>
      <c r="D71" s="47">
        <v>807</v>
      </c>
      <c r="E71" s="22"/>
      <c r="F71" s="47">
        <v>467</v>
      </c>
      <c r="G71" s="22"/>
      <c r="H71" s="47">
        <v>0</v>
      </c>
      <c r="I71" s="18"/>
      <c r="J71" s="18">
        <v>0</v>
      </c>
    </row>
    <row r="72" spans="1:10" s="61" customFormat="1" ht="21.5" customHeight="1" thickBot="1">
      <c r="A72" s="4" t="s">
        <v>114</v>
      </c>
      <c r="B72" s="5"/>
      <c r="C72" s="5"/>
      <c r="D72" s="85">
        <f>D62</f>
        <v>335064</v>
      </c>
      <c r="E72" s="20"/>
      <c r="F72" s="85">
        <f>F62</f>
        <v>248914</v>
      </c>
      <c r="G72" s="20"/>
      <c r="H72" s="85">
        <f>H62</f>
        <v>906879</v>
      </c>
      <c r="I72" s="19"/>
      <c r="J72" s="85">
        <f>J62</f>
        <v>523144</v>
      </c>
    </row>
    <row r="73" spans="1:10" s="61" customFormat="1" ht="21.5" customHeight="1" thickTop="1">
      <c r="A73" s="7"/>
      <c r="B73" s="8"/>
      <c r="C73" s="8"/>
      <c r="D73" s="27"/>
      <c r="E73" s="27"/>
      <c r="F73" s="27"/>
      <c r="G73" s="27"/>
      <c r="H73" s="27"/>
      <c r="I73" s="27"/>
      <c r="J73" s="27"/>
    </row>
    <row r="74" spans="1:10" s="61" customFormat="1" ht="21.5" customHeight="1" thickBot="1">
      <c r="A74" s="35" t="s">
        <v>282</v>
      </c>
      <c r="B74" s="8">
        <v>11</v>
      </c>
      <c r="C74" s="8"/>
      <c r="D74" s="79">
        <v>0.06</v>
      </c>
      <c r="E74" s="80"/>
      <c r="F74" s="79">
        <v>0.05</v>
      </c>
      <c r="G74" s="80"/>
      <c r="H74" s="79">
        <v>0.11</v>
      </c>
      <c r="I74" s="80"/>
      <c r="J74" s="79">
        <v>0.06</v>
      </c>
    </row>
    <row r="75" spans="1:10" ht="22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48:F48"/>
    <mergeCell ref="H48:J48"/>
    <mergeCell ref="D50:J50"/>
    <mergeCell ref="D8:J8"/>
    <mergeCell ref="A43:G43"/>
    <mergeCell ref="D46:F46"/>
    <mergeCell ref="H46:J46"/>
    <mergeCell ref="D47:F47"/>
    <mergeCell ref="H47:J47"/>
    <mergeCell ref="D6:F6"/>
    <mergeCell ref="H6:J6"/>
    <mergeCell ref="A1:G1"/>
    <mergeCell ref="D4:F4"/>
    <mergeCell ref="H4:J4"/>
    <mergeCell ref="D5:F5"/>
    <mergeCell ref="H5:J5"/>
  </mergeCells>
  <pageMargins left="0.8" right="0.6" top="0.48" bottom="0.4" header="0.3" footer="0.4"/>
  <pageSetup paperSize="9" scale="85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2" max="9" man="1"/>
  </rowBreaks>
  <ignoredErrors>
    <ignoredError sqref="D59:D60 D68:D69 D63:D64" unlockedFormula="1"/>
    <ignoredError sqref="D34:D35" formula="1"/>
    <ignoredError sqref="D37 D39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5"/>
  <sheetViews>
    <sheetView view="pageBreakPreview" zoomScaleNormal="100" zoomScaleSheetLayoutView="100" workbookViewId="0">
      <selection activeCell="D70" sqref="D70"/>
    </sheetView>
  </sheetViews>
  <sheetFormatPr defaultColWidth="10.3984375" defaultRowHeight="22" customHeight="1"/>
  <cols>
    <col min="1" max="1" width="53.69921875" style="57" customWidth="1"/>
    <col min="2" max="2" width="8.09765625" style="81" customWidth="1"/>
    <col min="3" max="3" width="1.19921875" style="81" customWidth="1"/>
    <col min="4" max="4" width="11.19921875" style="82" customWidth="1"/>
    <col min="5" max="5" width="2.19921875" style="83" customWidth="1"/>
    <col min="6" max="6" width="11.19921875" style="82" customWidth="1"/>
    <col min="7" max="7" width="2.19921875" style="83" customWidth="1"/>
    <col min="8" max="8" width="11.19921875" style="82" customWidth="1"/>
    <col min="9" max="9" width="2.19921875" style="83" customWidth="1"/>
    <col min="10" max="10" width="11.19921875" style="82" customWidth="1"/>
    <col min="11" max="11" width="10.3984375" style="57"/>
    <col min="12" max="13" width="11.09765625" style="213" bestFit="1" customWidth="1"/>
    <col min="14" max="15" width="10.3984375" style="57"/>
    <col min="16" max="17" width="10.3984375" style="39"/>
    <col min="18" max="18" width="11.5" style="57" customWidth="1"/>
    <col min="19" max="16384" width="10.3984375" style="57"/>
  </cols>
  <sheetData>
    <row r="1" spans="1:17" ht="23.15" customHeight="1">
      <c r="A1" s="245" t="s">
        <v>0</v>
      </c>
      <c r="B1" s="245"/>
      <c r="C1" s="245"/>
      <c r="D1" s="245"/>
      <c r="E1" s="245"/>
      <c r="F1" s="245"/>
      <c r="G1" s="245"/>
      <c r="H1" s="56"/>
      <c r="I1" s="56"/>
      <c r="J1" s="56"/>
      <c r="L1" s="57"/>
      <c r="M1" s="57"/>
      <c r="P1" s="57"/>
      <c r="Q1" s="57"/>
    </row>
    <row r="2" spans="1:17" ht="23.15" customHeight="1">
      <c r="A2" s="1" t="s">
        <v>82</v>
      </c>
      <c r="B2" s="56"/>
      <c r="C2" s="56"/>
      <c r="D2" s="56"/>
      <c r="E2" s="56"/>
      <c r="F2" s="56"/>
      <c r="G2" s="56"/>
      <c r="H2" s="56"/>
      <c r="I2" s="56"/>
      <c r="J2" s="56"/>
      <c r="L2" s="57"/>
      <c r="M2" s="57"/>
      <c r="P2" s="57"/>
      <c r="Q2" s="57"/>
    </row>
    <row r="3" spans="1:17" ht="1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L3" s="57"/>
      <c r="M3" s="57"/>
      <c r="P3" s="57"/>
      <c r="Q3" s="57"/>
    </row>
    <row r="4" spans="1:17" s="61" customFormat="1" ht="21" customHeight="1">
      <c r="A4" s="59"/>
      <c r="B4" s="60"/>
      <c r="C4" s="60"/>
      <c r="D4" s="249" t="s">
        <v>36</v>
      </c>
      <c r="E4" s="249"/>
      <c r="F4" s="249"/>
      <c r="G4" s="58"/>
      <c r="H4" s="249" t="s">
        <v>37</v>
      </c>
      <c r="I4" s="249"/>
      <c r="J4" s="249"/>
    </row>
    <row r="5" spans="1:17" s="61" customFormat="1" ht="21" customHeight="1">
      <c r="A5" s="59"/>
      <c r="B5" s="60"/>
      <c r="C5" s="60"/>
      <c r="D5" s="248" t="s">
        <v>258</v>
      </c>
      <c r="E5" s="248"/>
      <c r="F5" s="248"/>
      <c r="G5" s="58"/>
      <c r="H5" s="248" t="s">
        <v>258</v>
      </c>
      <c r="I5" s="248"/>
      <c r="J5" s="248"/>
    </row>
    <row r="6" spans="1:17" s="61" customFormat="1" ht="21" customHeight="1">
      <c r="A6" s="59"/>
      <c r="B6" s="60"/>
      <c r="C6" s="60"/>
      <c r="D6" s="248" t="s">
        <v>257</v>
      </c>
      <c r="E6" s="248"/>
      <c r="F6" s="248"/>
      <c r="G6" s="58"/>
      <c r="H6" s="248" t="s">
        <v>257</v>
      </c>
      <c r="I6" s="248"/>
      <c r="J6" s="248"/>
    </row>
    <row r="7" spans="1:17" s="61" customFormat="1" ht="21" customHeight="1">
      <c r="A7" s="59"/>
      <c r="B7" s="62" t="s">
        <v>3</v>
      </c>
      <c r="C7" s="62"/>
      <c r="D7" s="14">
        <v>2568</v>
      </c>
      <c r="E7" s="14"/>
      <c r="F7" s="14">
        <v>2567</v>
      </c>
      <c r="G7" s="63"/>
      <c r="H7" s="14">
        <v>2568</v>
      </c>
      <c r="I7" s="14"/>
      <c r="J7" s="14">
        <v>2567</v>
      </c>
    </row>
    <row r="8" spans="1:17" s="61" customFormat="1" ht="21" customHeight="1">
      <c r="A8" s="59"/>
      <c r="B8" s="62"/>
      <c r="C8" s="62"/>
      <c r="D8" s="250" t="s">
        <v>5</v>
      </c>
      <c r="E8" s="250"/>
      <c r="F8" s="250"/>
      <c r="G8" s="250"/>
      <c r="H8" s="250"/>
      <c r="I8" s="250"/>
      <c r="J8" s="250"/>
    </row>
    <row r="9" spans="1:17" s="61" customFormat="1" ht="21.5" customHeight="1">
      <c r="A9" s="64" t="s">
        <v>84</v>
      </c>
      <c r="B9" s="62"/>
      <c r="C9" s="62"/>
      <c r="D9" s="62"/>
      <c r="E9" s="62"/>
      <c r="F9" s="62"/>
      <c r="G9" s="62"/>
      <c r="H9" s="62"/>
      <c r="I9" s="62"/>
      <c r="J9" s="62"/>
    </row>
    <row r="10" spans="1:17" s="61" customFormat="1" ht="21.5" customHeight="1">
      <c r="A10" s="59" t="s">
        <v>85</v>
      </c>
      <c r="B10" s="62">
        <v>3.1</v>
      </c>
      <c r="C10" s="62"/>
      <c r="D10" s="39">
        <v>933086</v>
      </c>
      <c r="E10" s="39"/>
      <c r="F10" s="39">
        <v>1237540</v>
      </c>
      <c r="G10" s="39"/>
      <c r="H10" s="39">
        <v>91929</v>
      </c>
      <c r="I10" s="39"/>
      <c r="J10" s="39">
        <v>253950</v>
      </c>
    </row>
    <row r="11" spans="1:17" s="61" customFormat="1" ht="21.5" customHeight="1">
      <c r="A11" s="59" t="s">
        <v>86</v>
      </c>
      <c r="B11" s="62"/>
      <c r="C11" s="62"/>
      <c r="D11" s="39">
        <v>1188654</v>
      </c>
      <c r="E11" s="39"/>
      <c r="F11" s="39">
        <v>1196076</v>
      </c>
      <c r="G11" s="39"/>
      <c r="H11" s="39">
        <v>0</v>
      </c>
      <c r="I11" s="39"/>
      <c r="J11" s="39">
        <v>0</v>
      </c>
      <c r="M11" s="61" t="s">
        <v>259</v>
      </c>
    </row>
    <row r="12" spans="1:17" s="61" customFormat="1" ht="21.5" customHeight="1">
      <c r="A12" s="59" t="s">
        <v>88</v>
      </c>
      <c r="B12" s="62">
        <v>3.1</v>
      </c>
      <c r="C12" s="62"/>
      <c r="D12" s="39">
        <v>1144243</v>
      </c>
      <c r="E12" s="39"/>
      <c r="F12" s="39">
        <v>1991676</v>
      </c>
      <c r="G12" s="39"/>
      <c r="H12" s="39">
        <v>264880</v>
      </c>
      <c r="I12" s="39"/>
      <c r="J12" s="39">
        <v>287584</v>
      </c>
    </row>
    <row r="13" spans="1:17" s="61" customFormat="1" ht="21.5" customHeight="1">
      <c r="A13" s="59" t="s">
        <v>220</v>
      </c>
      <c r="B13" s="62">
        <v>5</v>
      </c>
      <c r="C13" s="62"/>
      <c r="D13" s="39">
        <v>205687</v>
      </c>
      <c r="E13" s="39"/>
      <c r="F13" s="39">
        <v>180015</v>
      </c>
      <c r="G13" s="39"/>
      <c r="H13" s="39">
        <v>0</v>
      </c>
      <c r="I13" s="39"/>
      <c r="J13" s="39">
        <v>0</v>
      </c>
      <c r="K13" s="212"/>
    </row>
    <row r="14" spans="1:17" s="61" customFormat="1" ht="21.5" customHeight="1">
      <c r="A14" s="59" t="s">
        <v>87</v>
      </c>
      <c r="B14" s="62">
        <v>3.1</v>
      </c>
      <c r="C14" s="62"/>
      <c r="D14" s="39">
        <v>36030</v>
      </c>
      <c r="E14" s="39"/>
      <c r="F14" s="39">
        <v>99368</v>
      </c>
      <c r="G14" s="39"/>
      <c r="H14" s="39">
        <v>106783</v>
      </c>
      <c r="I14" s="39"/>
      <c r="J14" s="39">
        <v>7419</v>
      </c>
      <c r="K14" s="212"/>
    </row>
    <row r="15" spans="1:17" s="61" customFormat="1" ht="21.5" customHeight="1">
      <c r="A15" s="59" t="s">
        <v>217</v>
      </c>
      <c r="B15" s="62">
        <v>5</v>
      </c>
      <c r="C15" s="62"/>
      <c r="D15" s="39">
        <v>364981</v>
      </c>
      <c r="E15" s="39"/>
      <c r="F15" s="39">
        <v>145225</v>
      </c>
      <c r="G15" s="39"/>
      <c r="H15" s="39">
        <v>0</v>
      </c>
      <c r="I15" s="39"/>
      <c r="J15" s="39">
        <v>0</v>
      </c>
    </row>
    <row r="16" spans="1:17" s="61" customFormat="1" ht="21.5" customHeight="1">
      <c r="A16" s="59" t="s">
        <v>89</v>
      </c>
      <c r="B16" s="62" t="s">
        <v>252</v>
      </c>
      <c r="C16" s="62"/>
      <c r="D16" s="39">
        <v>0</v>
      </c>
      <c r="E16" s="39"/>
      <c r="F16" s="39">
        <v>0</v>
      </c>
      <c r="G16" s="39"/>
      <c r="H16" s="39">
        <v>1417386</v>
      </c>
      <c r="I16" s="39"/>
      <c r="J16" s="39">
        <v>672415</v>
      </c>
    </row>
    <row r="17" spans="1:10" s="61" customFormat="1" ht="21.5" customHeight="1">
      <c r="A17" s="59" t="s">
        <v>90</v>
      </c>
      <c r="B17" s="62"/>
      <c r="C17" s="62"/>
      <c r="D17" s="39">
        <v>0</v>
      </c>
      <c r="E17" s="39"/>
      <c r="F17" s="39">
        <v>0</v>
      </c>
      <c r="G17" s="39"/>
      <c r="H17" s="39">
        <v>0</v>
      </c>
      <c r="I17" s="39"/>
      <c r="J17" s="39">
        <v>11568</v>
      </c>
    </row>
    <row r="18" spans="1:10" s="61" customFormat="1" ht="21.5" customHeight="1">
      <c r="A18" s="59" t="s">
        <v>91</v>
      </c>
      <c r="B18" s="62">
        <v>3.1</v>
      </c>
      <c r="C18" s="62"/>
      <c r="D18" s="39">
        <v>14824</v>
      </c>
      <c r="E18" s="39"/>
      <c r="F18" s="39">
        <v>7719</v>
      </c>
      <c r="G18" s="39"/>
      <c r="H18" s="39">
        <v>11484</v>
      </c>
      <c r="I18" s="39"/>
      <c r="J18" s="39">
        <v>19099</v>
      </c>
    </row>
    <row r="19" spans="1:10" s="61" customFormat="1" ht="21.5" customHeight="1">
      <c r="A19" s="59" t="s">
        <v>92</v>
      </c>
      <c r="B19" s="62">
        <v>13</v>
      </c>
      <c r="C19" s="62"/>
      <c r="D19" s="39">
        <v>0</v>
      </c>
      <c r="E19" s="39"/>
      <c r="F19" s="39">
        <v>93619</v>
      </c>
      <c r="G19" s="39"/>
      <c r="H19" s="39">
        <v>0</v>
      </c>
      <c r="I19" s="39"/>
      <c r="J19" s="39">
        <v>37702</v>
      </c>
    </row>
    <row r="20" spans="1:10" s="61" customFormat="1" ht="21.5" customHeight="1">
      <c r="A20" s="59" t="s">
        <v>93</v>
      </c>
      <c r="B20" s="62" t="s">
        <v>252</v>
      </c>
      <c r="C20" s="62"/>
      <c r="D20" s="39">
        <v>202501</v>
      </c>
      <c r="E20" s="39"/>
      <c r="F20" s="39">
        <v>51449</v>
      </c>
      <c r="G20" s="39"/>
      <c r="H20" s="39">
        <v>6841</v>
      </c>
      <c r="I20" s="39"/>
      <c r="J20" s="39">
        <v>557</v>
      </c>
    </row>
    <row r="21" spans="1:10" s="61" customFormat="1" ht="21.5" customHeight="1">
      <c r="A21" s="65" t="s">
        <v>94</v>
      </c>
      <c r="B21" s="62"/>
      <c r="C21" s="62"/>
      <c r="D21" s="84">
        <f>SUM(D10:D20)</f>
        <v>4090006</v>
      </c>
      <c r="E21" s="66"/>
      <c r="F21" s="84">
        <f>SUM(F10:F20)</f>
        <v>5002687</v>
      </c>
      <c r="G21" s="66"/>
      <c r="H21" s="84">
        <f>SUM(H10:H20)</f>
        <v>1899303</v>
      </c>
      <c r="I21" s="66"/>
      <c r="J21" s="84">
        <f>SUM(J10:J20)</f>
        <v>1290294</v>
      </c>
    </row>
    <row r="22" spans="1:10" s="61" customFormat="1" ht="8" customHeight="1">
      <c r="A22" s="65"/>
      <c r="B22" s="62"/>
      <c r="C22" s="62"/>
      <c r="D22" s="39"/>
      <c r="E22" s="39"/>
      <c r="F22" s="39"/>
      <c r="G22" s="39"/>
      <c r="H22" s="39"/>
      <c r="I22" s="39"/>
      <c r="J22" s="39"/>
    </row>
    <row r="23" spans="1:10" s="61" customFormat="1" ht="21.5" customHeight="1">
      <c r="A23" s="64" t="s">
        <v>95</v>
      </c>
      <c r="B23" s="62"/>
      <c r="C23" s="62"/>
      <c r="D23" s="39"/>
      <c r="E23" s="39"/>
      <c r="F23" s="39"/>
      <c r="G23" s="39"/>
      <c r="H23" s="39"/>
      <c r="I23" s="39"/>
      <c r="J23" s="39"/>
    </row>
    <row r="24" spans="1:10" s="61" customFormat="1" ht="21.5" customHeight="1">
      <c r="A24" s="59" t="s">
        <v>96</v>
      </c>
      <c r="B24" s="62">
        <v>3.2</v>
      </c>
      <c r="C24" s="62"/>
      <c r="D24" s="67">
        <v>716794</v>
      </c>
      <c r="E24" s="39"/>
      <c r="F24" s="67">
        <v>1003848</v>
      </c>
      <c r="G24" s="39"/>
      <c r="H24" s="39">
        <v>85864</v>
      </c>
      <c r="I24" s="39"/>
      <c r="J24" s="39">
        <v>233692</v>
      </c>
    </row>
    <row r="25" spans="1:10" s="61" customFormat="1" ht="21.5" customHeight="1">
      <c r="A25" s="59" t="s">
        <v>97</v>
      </c>
      <c r="B25" s="62"/>
      <c r="C25" s="62"/>
      <c r="D25" s="67">
        <v>568295</v>
      </c>
      <c r="E25" s="39"/>
      <c r="F25" s="67">
        <v>523378</v>
      </c>
      <c r="G25" s="39"/>
      <c r="H25" s="67">
        <v>0</v>
      </c>
      <c r="I25" s="39"/>
      <c r="J25" s="67">
        <v>0</v>
      </c>
    </row>
    <row r="26" spans="1:10" s="61" customFormat="1" ht="21.5" customHeight="1">
      <c r="A26" s="59" t="s">
        <v>99</v>
      </c>
      <c r="B26" s="62">
        <v>3.2</v>
      </c>
      <c r="C26" s="62"/>
      <c r="D26" s="67">
        <v>889875</v>
      </c>
      <c r="E26" s="39"/>
      <c r="F26" s="67">
        <v>1631768</v>
      </c>
      <c r="G26" s="39"/>
      <c r="H26" s="39">
        <v>212152</v>
      </c>
      <c r="I26" s="39"/>
      <c r="J26" s="39">
        <v>230066</v>
      </c>
    </row>
    <row r="27" spans="1:10" s="61" customFormat="1" ht="21.5" customHeight="1">
      <c r="A27" s="59" t="s">
        <v>98</v>
      </c>
      <c r="B27" s="62"/>
      <c r="C27" s="62"/>
      <c r="D27" s="67">
        <v>19476</v>
      </c>
      <c r="E27" s="39"/>
      <c r="F27" s="67">
        <v>61382</v>
      </c>
      <c r="G27" s="39"/>
      <c r="H27" s="39">
        <v>40308</v>
      </c>
      <c r="I27" s="39"/>
      <c r="J27" s="39">
        <v>1840</v>
      </c>
    </row>
    <row r="28" spans="1:10" s="61" customFormat="1" ht="21.5" customHeight="1">
      <c r="A28" s="59" t="s">
        <v>204</v>
      </c>
      <c r="B28" s="62">
        <v>5</v>
      </c>
      <c r="C28" s="62"/>
      <c r="D28" s="67">
        <v>299406</v>
      </c>
      <c r="E28" s="39"/>
      <c r="F28" s="67">
        <v>138712</v>
      </c>
      <c r="G28" s="39"/>
      <c r="H28" s="67">
        <v>0</v>
      </c>
      <c r="I28" s="39"/>
      <c r="J28" s="67">
        <v>0</v>
      </c>
    </row>
    <row r="29" spans="1:10" s="61" customFormat="1" ht="21.5" customHeight="1">
      <c r="A29" s="59" t="s">
        <v>100</v>
      </c>
      <c r="B29" s="62"/>
      <c r="C29" s="62"/>
      <c r="D29" s="67">
        <v>45982</v>
      </c>
      <c r="E29" s="39"/>
      <c r="F29" s="67">
        <v>57351</v>
      </c>
      <c r="G29" s="39"/>
      <c r="H29" s="39">
        <v>4883</v>
      </c>
      <c r="I29" s="39"/>
      <c r="J29" s="39">
        <v>1533</v>
      </c>
    </row>
    <row r="30" spans="1:10" s="61" customFormat="1" ht="21.5" customHeight="1">
      <c r="A30" s="59" t="s">
        <v>101</v>
      </c>
      <c r="B30" s="62">
        <v>3.2</v>
      </c>
      <c r="C30" s="62"/>
      <c r="D30" s="67">
        <v>520718</v>
      </c>
      <c r="E30" s="39"/>
      <c r="F30" s="67">
        <v>498430</v>
      </c>
      <c r="G30" s="39"/>
      <c r="H30" s="39">
        <v>150812</v>
      </c>
      <c r="I30" s="39"/>
      <c r="J30" s="39">
        <v>161459</v>
      </c>
    </row>
    <row r="31" spans="1:10" s="61" customFormat="1" ht="21.5" customHeight="1">
      <c r="A31" s="59" t="s">
        <v>102</v>
      </c>
      <c r="B31" s="62"/>
      <c r="C31" s="62"/>
      <c r="D31" s="67">
        <v>58842</v>
      </c>
      <c r="E31" s="39"/>
      <c r="F31" s="67">
        <v>111380</v>
      </c>
      <c r="G31" s="39"/>
      <c r="H31" s="39">
        <v>6450</v>
      </c>
      <c r="I31" s="39"/>
      <c r="J31" s="39">
        <v>0</v>
      </c>
    </row>
    <row r="32" spans="1:10" s="61" customFormat="1" ht="21.5" customHeight="1">
      <c r="A32" s="59" t="s">
        <v>268</v>
      </c>
      <c r="B32" s="62">
        <v>13</v>
      </c>
      <c r="C32" s="62"/>
      <c r="D32" s="67">
        <v>12563</v>
      </c>
      <c r="E32" s="39"/>
      <c r="F32" s="67">
        <v>0</v>
      </c>
      <c r="G32" s="39"/>
      <c r="H32" s="39">
        <v>7700</v>
      </c>
      <c r="I32" s="39"/>
      <c r="J32" s="39">
        <v>0</v>
      </c>
    </row>
    <row r="33" spans="1:17" s="61" customFormat="1" ht="21.5" customHeight="1">
      <c r="A33" s="65" t="s">
        <v>103</v>
      </c>
      <c r="B33" s="62"/>
      <c r="C33" s="62"/>
      <c r="D33" s="84">
        <f>SUM(D24:D32)</f>
        <v>3131951</v>
      </c>
      <c r="E33" s="66"/>
      <c r="F33" s="84">
        <f>SUM(F24:F32)</f>
        <v>4026249</v>
      </c>
      <c r="G33" s="66"/>
      <c r="H33" s="84">
        <f>SUM(H24:H32)</f>
        <v>508169</v>
      </c>
      <c r="I33" s="66"/>
      <c r="J33" s="84">
        <f>SUM(J24:J32)</f>
        <v>628590</v>
      </c>
    </row>
    <row r="34" spans="1:17" s="61" customFormat="1" ht="8" customHeight="1">
      <c r="A34" s="59"/>
      <c r="B34" s="62"/>
      <c r="C34" s="62"/>
      <c r="D34" s="39"/>
      <c r="E34" s="39"/>
      <c r="F34" s="39"/>
      <c r="G34" s="39"/>
      <c r="H34" s="39"/>
      <c r="I34" s="39"/>
      <c r="J34" s="39"/>
    </row>
    <row r="35" spans="1:17" s="61" customFormat="1" ht="21.5" customHeight="1">
      <c r="A35" s="59" t="s">
        <v>104</v>
      </c>
      <c r="B35" s="62"/>
      <c r="C35" s="62"/>
      <c r="D35" s="39"/>
      <c r="E35" s="39"/>
      <c r="F35" s="39"/>
      <c r="G35" s="39"/>
      <c r="H35" s="39"/>
      <c r="I35" s="39"/>
      <c r="J35" s="39"/>
    </row>
    <row r="36" spans="1:17" s="61" customFormat="1" ht="21.5" customHeight="1">
      <c r="A36" s="59" t="s">
        <v>105</v>
      </c>
      <c r="B36" s="62">
        <v>7</v>
      </c>
      <c r="C36" s="62"/>
      <c r="D36" s="67">
        <v>372626</v>
      </c>
      <c r="E36" s="39"/>
      <c r="F36" s="67">
        <v>319123</v>
      </c>
      <c r="G36" s="39"/>
      <c r="H36" s="39">
        <v>0</v>
      </c>
      <c r="I36" s="39"/>
      <c r="J36" s="39">
        <v>0</v>
      </c>
    </row>
    <row r="37" spans="1:17" s="61" customFormat="1" ht="21.5" customHeight="1">
      <c r="A37" s="68" t="s">
        <v>210</v>
      </c>
      <c r="B37" s="60"/>
      <c r="C37" s="60"/>
      <c r="D37" s="84">
        <f>D21-D33+D36</f>
        <v>1330681</v>
      </c>
      <c r="E37" s="66"/>
      <c r="F37" s="84">
        <f>F21-F33+F36</f>
        <v>1295561</v>
      </c>
      <c r="G37" s="66"/>
      <c r="H37" s="84">
        <f>H21-H33+H36</f>
        <v>1391134</v>
      </c>
      <c r="I37" s="66"/>
      <c r="J37" s="84">
        <f>J21-J33+J36</f>
        <v>661704</v>
      </c>
    </row>
    <row r="38" spans="1:17" s="61" customFormat="1" ht="21.5" customHeight="1">
      <c r="A38" s="69" t="s">
        <v>106</v>
      </c>
      <c r="B38" s="62">
        <v>3.2</v>
      </c>
      <c r="C38" s="62"/>
      <c r="D38" s="18">
        <v>333519</v>
      </c>
      <c r="E38" s="22"/>
      <c r="F38" s="18">
        <v>369665</v>
      </c>
      <c r="G38" s="22"/>
      <c r="H38" s="18">
        <v>147182</v>
      </c>
      <c r="I38" s="18"/>
      <c r="J38" s="18">
        <v>151139</v>
      </c>
    </row>
    <row r="39" spans="1:17" s="61" customFormat="1" ht="21.5" customHeight="1">
      <c r="A39" s="68" t="s">
        <v>281</v>
      </c>
      <c r="B39" s="60"/>
      <c r="C39" s="60"/>
      <c r="D39" s="84">
        <f>D37-D38</f>
        <v>997162</v>
      </c>
      <c r="E39" s="66"/>
      <c r="F39" s="84">
        <f>F37-F38</f>
        <v>925896</v>
      </c>
      <c r="G39" s="66"/>
      <c r="H39" s="84">
        <f>H37-H38</f>
        <v>1243952</v>
      </c>
      <c r="I39" s="66"/>
      <c r="J39" s="84">
        <f>J37-J38</f>
        <v>510565</v>
      </c>
    </row>
    <row r="40" spans="1:17" s="61" customFormat="1" ht="21.5" customHeight="1">
      <c r="A40" s="70" t="s">
        <v>272</v>
      </c>
      <c r="B40" s="62"/>
      <c r="C40" s="62"/>
      <c r="D40" s="71">
        <v>144141</v>
      </c>
      <c r="E40" s="22"/>
      <c r="F40" s="71">
        <v>162661</v>
      </c>
      <c r="G40" s="59"/>
      <c r="H40" s="71">
        <v>-91</v>
      </c>
      <c r="I40" s="18"/>
      <c r="J40" s="71">
        <v>7851</v>
      </c>
    </row>
    <row r="41" spans="1:17" s="61" customFormat="1" ht="21.5" customHeight="1" thickBot="1">
      <c r="A41" s="68" t="s">
        <v>280</v>
      </c>
      <c r="B41" s="60"/>
      <c r="C41" s="60"/>
      <c r="D41" s="85">
        <f>D39-D40</f>
        <v>853021</v>
      </c>
      <c r="E41" s="20"/>
      <c r="F41" s="85">
        <f>F39-F40</f>
        <v>763235</v>
      </c>
      <c r="G41" s="58"/>
      <c r="H41" s="85">
        <f>H39-H40</f>
        <v>1244043</v>
      </c>
      <c r="I41" s="19"/>
      <c r="J41" s="85">
        <f>J39-J40</f>
        <v>502714</v>
      </c>
    </row>
    <row r="42" spans="1:17" ht="22" customHeight="1" thickTop="1">
      <c r="A42" s="58"/>
      <c r="B42" s="62"/>
      <c r="C42" s="62"/>
      <c r="D42" s="18"/>
      <c r="E42" s="18"/>
      <c r="F42" s="26"/>
      <c r="G42" s="18"/>
      <c r="H42" s="18"/>
      <c r="I42" s="18"/>
      <c r="J42" s="18"/>
      <c r="L42" s="57"/>
      <c r="M42" s="57"/>
      <c r="P42" s="57"/>
      <c r="Q42" s="57"/>
    </row>
    <row r="43" spans="1:17" s="72" customFormat="1" ht="23.15" customHeight="1">
      <c r="A43" s="245" t="s">
        <v>0</v>
      </c>
      <c r="B43" s="245"/>
      <c r="C43" s="245"/>
      <c r="D43" s="245"/>
      <c r="E43" s="245"/>
      <c r="F43" s="245"/>
      <c r="G43" s="245"/>
      <c r="H43" s="56"/>
      <c r="I43" s="56"/>
      <c r="J43" s="56"/>
    </row>
    <row r="44" spans="1:17" s="72" customFormat="1" ht="23.15" customHeight="1">
      <c r="A44" s="1" t="s">
        <v>82</v>
      </c>
      <c r="B44" s="56"/>
      <c r="C44" s="56"/>
      <c r="D44" s="56"/>
      <c r="E44" s="56"/>
      <c r="F44" s="56"/>
      <c r="G44" s="56"/>
      <c r="H44" s="56"/>
      <c r="I44" s="56"/>
      <c r="J44" s="56"/>
    </row>
    <row r="45" spans="1:17" ht="17.149999999999999" customHeight="1">
      <c r="A45" s="58"/>
      <c r="B45" s="58"/>
      <c r="C45" s="58"/>
      <c r="D45" s="224"/>
      <c r="E45" s="58"/>
      <c r="F45" s="58"/>
      <c r="G45" s="58"/>
      <c r="H45" s="58"/>
      <c r="I45" s="58"/>
      <c r="J45" s="58"/>
      <c r="L45" s="57"/>
      <c r="M45" s="57"/>
      <c r="P45" s="57"/>
      <c r="Q45" s="57"/>
    </row>
    <row r="46" spans="1:17" s="61" customFormat="1" ht="21" customHeight="1">
      <c r="A46" s="59"/>
      <c r="B46" s="60"/>
      <c r="C46" s="60"/>
      <c r="D46" s="249" t="s">
        <v>36</v>
      </c>
      <c r="E46" s="249"/>
      <c r="F46" s="249"/>
      <c r="G46" s="58"/>
      <c r="H46" s="249" t="s">
        <v>37</v>
      </c>
      <c r="I46" s="249"/>
      <c r="J46" s="249"/>
    </row>
    <row r="47" spans="1:17" s="61" customFormat="1" ht="21" customHeight="1">
      <c r="A47" s="59"/>
      <c r="B47" s="60"/>
      <c r="C47" s="60"/>
      <c r="D47" s="248" t="s">
        <v>258</v>
      </c>
      <c r="E47" s="248"/>
      <c r="F47" s="248"/>
      <c r="G47" s="58"/>
      <c r="H47" s="248" t="s">
        <v>258</v>
      </c>
      <c r="I47" s="248"/>
      <c r="J47" s="248"/>
    </row>
    <row r="48" spans="1:17" s="61" customFormat="1" ht="21" customHeight="1">
      <c r="A48" s="59"/>
      <c r="B48" s="60"/>
      <c r="C48" s="60"/>
      <c r="D48" s="248" t="s">
        <v>257</v>
      </c>
      <c r="E48" s="248"/>
      <c r="F48" s="248"/>
      <c r="G48" s="58"/>
      <c r="H48" s="248" t="s">
        <v>257</v>
      </c>
      <c r="I48" s="248"/>
      <c r="J48" s="248"/>
    </row>
    <row r="49" spans="1:10" s="61" customFormat="1" ht="21" customHeight="1">
      <c r="A49" s="59"/>
      <c r="B49" s="62" t="s">
        <v>3</v>
      </c>
      <c r="C49" s="62"/>
      <c r="D49" s="14">
        <f>D7</f>
        <v>2568</v>
      </c>
      <c r="E49" s="14"/>
      <c r="F49" s="14">
        <f>F7</f>
        <v>2567</v>
      </c>
      <c r="G49" s="63"/>
      <c r="H49" s="14">
        <f>H7</f>
        <v>2568</v>
      </c>
      <c r="I49" s="14"/>
      <c r="J49" s="14">
        <f>J7</f>
        <v>2567</v>
      </c>
    </row>
    <row r="50" spans="1:10" s="61" customFormat="1" ht="21" customHeight="1">
      <c r="A50" s="59"/>
      <c r="B50" s="62"/>
      <c r="C50" s="62"/>
      <c r="D50" s="250" t="s">
        <v>5</v>
      </c>
      <c r="E50" s="250"/>
      <c r="F50" s="250"/>
      <c r="G50" s="250"/>
      <c r="H50" s="250"/>
      <c r="I50" s="250"/>
      <c r="J50" s="250"/>
    </row>
    <row r="51" spans="1:10" s="61" customFormat="1" ht="21.5" customHeight="1">
      <c r="A51" s="68" t="s">
        <v>107</v>
      </c>
      <c r="B51" s="62"/>
      <c r="C51" s="62"/>
      <c r="D51" s="16"/>
      <c r="E51" s="40"/>
      <c r="F51" s="16"/>
      <c r="G51" s="40"/>
      <c r="H51" s="16"/>
      <c r="I51" s="40"/>
      <c r="J51" s="16"/>
    </row>
    <row r="52" spans="1:10" s="61" customFormat="1" ht="21.5" customHeight="1">
      <c r="A52" s="12" t="s">
        <v>108</v>
      </c>
      <c r="B52" s="62"/>
      <c r="C52" s="62"/>
      <c r="D52" s="16"/>
      <c r="E52" s="40"/>
      <c r="F52" s="16"/>
      <c r="G52" s="40"/>
      <c r="H52" s="16"/>
      <c r="I52" s="40"/>
      <c r="J52" s="16"/>
    </row>
    <row r="53" spans="1:10" s="61" customFormat="1" ht="21.5" customHeight="1">
      <c r="A53" s="12" t="s">
        <v>109</v>
      </c>
      <c r="B53" s="62"/>
      <c r="C53" s="62"/>
      <c r="D53" s="16"/>
      <c r="E53" s="40"/>
      <c r="F53" s="16"/>
      <c r="G53" s="40"/>
      <c r="H53" s="16"/>
      <c r="I53" s="40"/>
      <c r="J53" s="16"/>
    </row>
    <row r="54" spans="1:10" s="61" customFormat="1" ht="21.5" customHeight="1">
      <c r="A54" s="6" t="s">
        <v>110</v>
      </c>
      <c r="B54" s="62"/>
      <c r="C54" s="62"/>
      <c r="D54" s="39">
        <v>47285</v>
      </c>
      <c r="E54" s="71"/>
      <c r="F54" s="39">
        <v>-141361</v>
      </c>
      <c r="G54" s="71"/>
      <c r="H54" s="39">
        <v>0</v>
      </c>
      <c r="I54" s="71"/>
      <c r="J54" s="39">
        <v>0</v>
      </c>
    </row>
    <row r="55" spans="1:10" s="61" customFormat="1" ht="21.5" customHeight="1">
      <c r="A55" s="6" t="s">
        <v>234</v>
      </c>
      <c r="B55" s="62">
        <v>13</v>
      </c>
      <c r="C55" s="62"/>
      <c r="D55" s="39">
        <v>-89157</v>
      </c>
      <c r="E55" s="71"/>
      <c r="F55" s="39">
        <v>0</v>
      </c>
      <c r="G55" s="71"/>
      <c r="H55" s="39">
        <v>0</v>
      </c>
      <c r="I55" s="71"/>
      <c r="J55" s="39">
        <v>0</v>
      </c>
    </row>
    <row r="56" spans="1:10" s="61" customFormat="1" ht="21.5" customHeight="1">
      <c r="A56" s="6" t="s">
        <v>237</v>
      </c>
      <c r="B56" s="62">
        <v>7</v>
      </c>
      <c r="C56" s="62"/>
      <c r="D56" s="39">
        <v>-19675</v>
      </c>
      <c r="E56" s="71"/>
      <c r="F56" s="39">
        <v>0</v>
      </c>
      <c r="G56" s="71"/>
      <c r="H56" s="39">
        <v>0</v>
      </c>
      <c r="I56" s="71"/>
      <c r="J56" s="39">
        <v>0</v>
      </c>
    </row>
    <row r="57" spans="1:10" s="61" customFormat="1" ht="21.5" customHeight="1">
      <c r="A57" s="6" t="s">
        <v>230</v>
      </c>
      <c r="B57" s="62"/>
      <c r="C57" s="62"/>
      <c r="D57" s="39"/>
      <c r="E57" s="71"/>
      <c r="F57" s="39"/>
      <c r="G57" s="71"/>
      <c r="H57" s="39"/>
      <c r="I57" s="71"/>
      <c r="J57" s="39"/>
    </row>
    <row r="58" spans="1:10" s="61" customFormat="1" ht="21.5" customHeight="1">
      <c r="A58" s="6" t="s">
        <v>112</v>
      </c>
      <c r="B58" s="62"/>
      <c r="C58" s="62"/>
      <c r="D58" s="73">
        <v>6132</v>
      </c>
      <c r="E58" s="71"/>
      <c r="F58" s="73">
        <v>0</v>
      </c>
      <c r="G58" s="71"/>
      <c r="H58" s="73">
        <v>0</v>
      </c>
      <c r="I58" s="71"/>
      <c r="J58" s="73">
        <v>0</v>
      </c>
    </row>
    <row r="59" spans="1:10" s="61" customFormat="1" ht="21.5" customHeight="1">
      <c r="A59" s="7" t="s">
        <v>111</v>
      </c>
      <c r="B59" s="62"/>
      <c r="C59" s="62"/>
      <c r="D59" s="39"/>
      <c r="E59" s="71"/>
      <c r="F59" s="39"/>
      <c r="G59" s="71"/>
      <c r="H59" s="39"/>
      <c r="I59" s="71"/>
      <c r="J59" s="39"/>
    </row>
    <row r="60" spans="1:10" s="61" customFormat="1" ht="21.5" customHeight="1">
      <c r="A60" s="7" t="s">
        <v>112</v>
      </c>
      <c r="B60" s="8"/>
      <c r="C60" s="8"/>
      <c r="D60" s="86">
        <f>SUM(D54:D58)</f>
        <v>-55415</v>
      </c>
      <c r="E60" s="39"/>
      <c r="F60" s="86">
        <f>SUM(F54:F58)</f>
        <v>-141361</v>
      </c>
      <c r="G60" s="40"/>
      <c r="H60" s="86">
        <f>SUM(H54:H58)</f>
        <v>0</v>
      </c>
      <c r="I60" s="39"/>
      <c r="J60" s="86">
        <f>SUM(J54:J58)</f>
        <v>0</v>
      </c>
    </row>
    <row r="61" spans="1:10" s="61" customFormat="1" ht="21.5" customHeight="1">
      <c r="A61" s="7" t="s">
        <v>113</v>
      </c>
      <c r="B61" s="62"/>
      <c r="C61" s="62"/>
      <c r="D61" s="87">
        <f>D60</f>
        <v>-55415</v>
      </c>
      <c r="E61" s="74"/>
      <c r="F61" s="87">
        <f>F60</f>
        <v>-141361</v>
      </c>
      <c r="G61" s="74"/>
      <c r="H61" s="87">
        <f>H60</f>
        <v>0</v>
      </c>
      <c r="I61" s="74"/>
      <c r="J61" s="87">
        <f>J60</f>
        <v>0</v>
      </c>
    </row>
    <row r="62" spans="1:10" s="61" customFormat="1" ht="21.5" customHeight="1" thickBot="1">
      <c r="A62" s="58" t="s">
        <v>114</v>
      </c>
      <c r="B62" s="62"/>
      <c r="C62" s="62"/>
      <c r="D62" s="55">
        <f>D41+D61</f>
        <v>797606</v>
      </c>
      <c r="E62" s="18"/>
      <c r="F62" s="55">
        <f>F41+F61</f>
        <v>621874</v>
      </c>
      <c r="G62" s="18"/>
      <c r="H62" s="55">
        <f>H41+H61</f>
        <v>1244043</v>
      </c>
      <c r="I62" s="18"/>
      <c r="J62" s="55">
        <f>J41+J61</f>
        <v>502714</v>
      </c>
    </row>
    <row r="63" spans="1:10" s="61" customFormat="1" ht="21.5" customHeight="1" thickTop="1">
      <c r="A63" s="58"/>
      <c r="B63" s="62"/>
      <c r="C63" s="62"/>
      <c r="D63" s="75"/>
      <c r="E63" s="75"/>
      <c r="F63" s="75"/>
      <c r="G63" s="75"/>
      <c r="H63" s="75"/>
      <c r="I63" s="75"/>
      <c r="J63" s="75"/>
    </row>
    <row r="64" spans="1:10" s="61" customFormat="1" ht="21.5" customHeight="1">
      <c r="A64" s="7" t="s">
        <v>283</v>
      </c>
      <c r="B64" s="8"/>
      <c r="C64" s="8"/>
      <c r="D64" s="76"/>
      <c r="E64" s="6"/>
      <c r="F64" s="76"/>
      <c r="G64" s="6"/>
      <c r="H64" s="76"/>
      <c r="I64" s="6"/>
      <c r="J64" s="76"/>
    </row>
    <row r="65" spans="1:17" s="61" customFormat="1" ht="21.5" customHeight="1">
      <c r="A65" s="77" t="s">
        <v>115</v>
      </c>
      <c r="B65" s="8"/>
      <c r="C65" s="8"/>
      <c r="D65" s="39">
        <v>851489</v>
      </c>
      <c r="E65" s="18"/>
      <c r="F65" s="39">
        <v>761431</v>
      </c>
      <c r="G65" s="18"/>
      <c r="H65" s="18">
        <v>1244043</v>
      </c>
      <c r="I65" s="18"/>
      <c r="J65" s="18">
        <v>502714</v>
      </c>
    </row>
    <row r="66" spans="1:17" s="61" customFormat="1" ht="21.5" customHeight="1">
      <c r="A66" s="77" t="s">
        <v>116</v>
      </c>
      <c r="B66" s="8"/>
      <c r="C66" s="8"/>
      <c r="D66" s="47">
        <v>1532</v>
      </c>
      <c r="E66" s="22"/>
      <c r="F66" s="47">
        <v>1804</v>
      </c>
      <c r="G66" s="22"/>
      <c r="H66" s="45">
        <v>0</v>
      </c>
      <c r="I66" s="18"/>
      <c r="J66" s="45">
        <v>0</v>
      </c>
    </row>
    <row r="67" spans="1:17" s="61" customFormat="1" ht="21.5" customHeight="1" thickBot="1">
      <c r="A67" s="68" t="s">
        <v>280</v>
      </c>
      <c r="B67" s="5"/>
      <c r="C67" s="5"/>
      <c r="D67" s="85">
        <f>D41</f>
        <v>853021</v>
      </c>
      <c r="E67" s="20"/>
      <c r="F67" s="85">
        <f>F41</f>
        <v>763235</v>
      </c>
      <c r="G67" s="20"/>
      <c r="H67" s="85">
        <f>SUM(H65:H66)</f>
        <v>1244043</v>
      </c>
      <c r="I67" s="19"/>
      <c r="J67" s="85">
        <f>SUM(J65:J66)</f>
        <v>502714</v>
      </c>
    </row>
    <row r="68" spans="1:17" s="61" customFormat="1" ht="21.5" customHeight="1" thickTop="1">
      <c r="A68" s="4"/>
      <c r="B68" s="5"/>
      <c r="C68" s="5"/>
      <c r="D68" s="29"/>
      <c r="E68" s="78"/>
      <c r="F68" s="29"/>
      <c r="G68" s="78"/>
      <c r="H68" s="29"/>
      <c r="I68" s="29"/>
      <c r="J68" s="29"/>
    </row>
    <row r="69" spans="1:17" s="61" customFormat="1" ht="21.5" customHeight="1">
      <c r="A69" s="4" t="s">
        <v>236</v>
      </c>
      <c r="B69" s="8"/>
      <c r="C69" s="8"/>
      <c r="D69" s="27"/>
      <c r="E69" s="42"/>
      <c r="F69" s="27"/>
      <c r="G69" s="42"/>
      <c r="H69" s="27"/>
      <c r="I69" s="27"/>
      <c r="J69" s="27"/>
      <c r="L69" s="189"/>
      <c r="M69" s="189"/>
      <c r="P69" s="39"/>
      <c r="Q69" s="39"/>
    </row>
    <row r="70" spans="1:17" s="61" customFormat="1" ht="21.5" customHeight="1">
      <c r="A70" s="77" t="s">
        <v>115</v>
      </c>
      <c r="B70" s="8"/>
      <c r="C70" s="8"/>
      <c r="D70" s="39">
        <v>796074</v>
      </c>
      <c r="E70" s="22"/>
      <c r="F70" s="39">
        <v>620070</v>
      </c>
      <c r="G70" s="22"/>
      <c r="H70" s="39">
        <v>1244043</v>
      </c>
      <c r="I70" s="18"/>
      <c r="J70" s="39">
        <v>502714</v>
      </c>
      <c r="L70" s="189"/>
      <c r="M70" s="189"/>
      <c r="P70" s="39"/>
      <c r="Q70" s="39"/>
    </row>
    <row r="71" spans="1:17" s="61" customFormat="1" ht="21.5" customHeight="1">
      <c r="A71" s="77" t="s">
        <v>116</v>
      </c>
      <c r="B71" s="8"/>
      <c r="C71" s="8"/>
      <c r="D71" s="47">
        <v>1532</v>
      </c>
      <c r="E71" s="22"/>
      <c r="F71" s="47">
        <v>1804</v>
      </c>
      <c r="G71" s="22"/>
      <c r="H71" s="47">
        <v>0</v>
      </c>
      <c r="I71" s="18"/>
      <c r="J71" s="18">
        <v>0</v>
      </c>
      <c r="L71" s="189"/>
      <c r="M71" s="189"/>
      <c r="P71" s="39"/>
      <c r="Q71" s="39"/>
    </row>
    <row r="72" spans="1:17" s="61" customFormat="1" ht="21.5" customHeight="1" thickBot="1">
      <c r="A72" s="4" t="s">
        <v>114</v>
      </c>
      <c r="B72" s="5"/>
      <c r="C72" s="5"/>
      <c r="D72" s="85">
        <f>D62</f>
        <v>797606</v>
      </c>
      <c r="E72" s="20"/>
      <c r="F72" s="85">
        <f>F62</f>
        <v>621874</v>
      </c>
      <c r="G72" s="20"/>
      <c r="H72" s="85">
        <f>H62</f>
        <v>1244043</v>
      </c>
      <c r="I72" s="19"/>
      <c r="J72" s="85">
        <f>J62</f>
        <v>502714</v>
      </c>
      <c r="L72" s="189"/>
      <c r="M72" s="189"/>
      <c r="P72" s="39"/>
      <c r="Q72" s="39"/>
    </row>
    <row r="73" spans="1:17" s="61" customFormat="1" ht="21.5" customHeight="1" thickTop="1">
      <c r="A73" s="7"/>
      <c r="B73" s="8"/>
      <c r="C73" s="8"/>
      <c r="D73" s="27"/>
      <c r="E73" s="27"/>
      <c r="F73" s="27"/>
      <c r="G73" s="27"/>
      <c r="H73" s="27"/>
      <c r="I73" s="27"/>
      <c r="J73" s="27"/>
      <c r="L73" s="189"/>
      <c r="M73" s="189"/>
      <c r="P73" s="39"/>
      <c r="Q73" s="39"/>
    </row>
    <row r="74" spans="1:17" s="61" customFormat="1" ht="21.5" customHeight="1" thickBot="1">
      <c r="A74" s="35" t="s">
        <v>282</v>
      </c>
      <c r="B74" s="8">
        <v>11</v>
      </c>
      <c r="C74" s="8"/>
      <c r="D74" s="79">
        <v>0.1</v>
      </c>
      <c r="E74" s="80"/>
      <c r="F74" s="79">
        <v>0.09</v>
      </c>
      <c r="G74" s="80"/>
      <c r="H74" s="79">
        <v>0.14000000000000001</v>
      </c>
      <c r="I74" s="80"/>
      <c r="J74" s="79">
        <v>6.3206638586785685E-2</v>
      </c>
      <c r="L74" s="189"/>
      <c r="M74" s="189"/>
      <c r="P74" s="39"/>
      <c r="Q74" s="39"/>
    </row>
    <row r="75" spans="1:17" ht="22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48:F48"/>
    <mergeCell ref="H48:J48"/>
    <mergeCell ref="D50:J50"/>
    <mergeCell ref="D8:J8"/>
    <mergeCell ref="A43:G43"/>
    <mergeCell ref="D46:F46"/>
    <mergeCell ref="H46:J46"/>
    <mergeCell ref="D47:F47"/>
    <mergeCell ref="H47:J47"/>
    <mergeCell ref="D6:F6"/>
    <mergeCell ref="H6:J6"/>
    <mergeCell ref="A1:G1"/>
    <mergeCell ref="D4:F4"/>
    <mergeCell ref="H4:J4"/>
    <mergeCell ref="D5:F5"/>
    <mergeCell ref="H5:J5"/>
  </mergeCells>
  <pageMargins left="0.8" right="0.6" top="0.48" bottom="0.4" header="0.3" footer="0.4"/>
  <pageSetup paperSize="9" scale="85" firstPageNumber="8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9"/>
  <sheetViews>
    <sheetView view="pageBreakPreview" zoomScaleNormal="82" zoomScaleSheetLayoutView="100" workbookViewId="0">
      <selection activeCell="Z25" sqref="Z25"/>
    </sheetView>
  </sheetViews>
  <sheetFormatPr defaultColWidth="9.09765625" defaultRowHeight="21.5"/>
  <cols>
    <col min="1" max="1" width="42.69921875" style="126" customWidth="1"/>
    <col min="2" max="2" width="1.3984375" style="127" customWidth="1"/>
    <col min="3" max="3" width="1" style="126" customWidth="1"/>
    <col min="4" max="4" width="10.59765625" style="126" customWidth="1"/>
    <col min="5" max="5" width="1.09765625" style="126" customWidth="1"/>
    <col min="6" max="6" width="9.8984375" style="126" customWidth="1"/>
    <col min="7" max="7" width="1" style="126" customWidth="1"/>
    <col min="8" max="8" width="10.3984375" style="126" customWidth="1"/>
    <col min="9" max="9" width="1.09765625" style="126" customWidth="1"/>
    <col min="10" max="10" width="10.09765625" style="126" customWidth="1"/>
    <col min="11" max="11" width="1.09765625" style="126" customWidth="1"/>
    <col min="12" max="12" width="10.3984375" style="126" customWidth="1"/>
    <col min="13" max="13" width="1.09765625" style="126" customWidth="1"/>
    <col min="14" max="14" width="13" style="126" customWidth="1"/>
    <col min="15" max="15" width="1.59765625" style="126" customWidth="1"/>
    <col min="16" max="16" width="9.09765625" style="126" customWidth="1"/>
    <col min="17" max="17" width="1.09765625" style="126" customWidth="1"/>
    <col min="18" max="18" width="10.69921875" style="126" customWidth="1"/>
    <col min="19" max="19" width="0.8984375" style="126" customWidth="1"/>
    <col min="20" max="20" width="10.69921875" style="126" customWidth="1"/>
    <col min="21" max="21" width="1.59765625" style="126" customWidth="1"/>
    <col min="22" max="22" width="13.09765625" style="126" bestFit="1" customWidth="1"/>
    <col min="23" max="23" width="1.3984375" style="126" customWidth="1"/>
    <col min="24" max="24" width="11.09765625" style="126" bestFit="1" customWidth="1"/>
    <col min="25" max="25" width="1.3984375" style="126" customWidth="1"/>
    <col min="26" max="26" width="10.59765625" style="126" bestFit="1" customWidth="1"/>
    <col min="27" max="27" width="1.3984375" style="126" customWidth="1"/>
    <col min="28" max="28" width="11.09765625" style="126" customWidth="1"/>
    <col min="29" max="16384" width="9.09765625" style="98"/>
  </cols>
  <sheetData>
    <row r="1" spans="1:28" s="91" customFormat="1" ht="23.15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1"/>
      <c r="K1" s="1"/>
      <c r="L1" s="1"/>
      <c r="M1" s="1"/>
      <c r="N1" s="1"/>
      <c r="O1" s="1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s="91" customFormat="1" ht="23.15" customHeight="1">
      <c r="A2" s="92" t="s">
        <v>197</v>
      </c>
      <c r="B2" s="93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</row>
    <row r="3" spans="1:28" ht="22">
      <c r="A3" s="253"/>
      <c r="B3" s="253"/>
      <c r="C3" s="253"/>
      <c r="D3" s="253"/>
      <c r="E3" s="253"/>
      <c r="F3" s="253"/>
      <c r="G3" s="253"/>
      <c r="H3" s="253"/>
      <c r="I3" s="253"/>
      <c r="J3" s="92"/>
      <c r="K3" s="92"/>
      <c r="L3" s="92"/>
      <c r="M3" s="92"/>
      <c r="N3" s="92"/>
      <c r="O3" s="92"/>
      <c r="P3" s="96"/>
      <c r="Q3" s="97"/>
      <c r="R3" s="96"/>
      <c r="S3" s="96"/>
      <c r="T3" s="96"/>
      <c r="U3" s="96"/>
      <c r="V3" s="96"/>
      <c r="W3" s="96"/>
      <c r="X3" s="97"/>
      <c r="Y3" s="97"/>
      <c r="Z3" s="97"/>
      <c r="AA3" s="97"/>
      <c r="AB3" s="96"/>
    </row>
    <row r="4" spans="1:28" s="102" customFormat="1" ht="20.5">
      <c r="A4" s="99"/>
      <c r="B4" s="100"/>
      <c r="C4" s="101"/>
      <c r="D4" s="251" t="s">
        <v>36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28" s="112" customFormat="1" ht="20.5">
      <c r="A5" s="103"/>
      <c r="B5" s="104"/>
      <c r="C5" s="103"/>
      <c r="D5" s="105"/>
      <c r="E5" s="106"/>
      <c r="F5" s="105"/>
      <c r="G5" s="105"/>
      <c r="H5" s="105"/>
      <c r="I5" s="106"/>
      <c r="J5" s="106"/>
      <c r="K5" s="106"/>
      <c r="L5" s="107"/>
      <c r="M5" s="106"/>
      <c r="N5" s="107"/>
      <c r="O5" s="106"/>
      <c r="P5" s="107"/>
      <c r="Q5" s="106"/>
      <c r="R5" s="107"/>
      <c r="S5" s="107"/>
      <c r="T5" s="107"/>
      <c r="U5" s="107"/>
      <c r="V5" s="108" t="s">
        <v>208</v>
      </c>
      <c r="W5" s="107"/>
      <c r="X5" s="109"/>
      <c r="Y5" s="109"/>
      <c r="Z5" s="110"/>
      <c r="AA5" s="109"/>
      <c r="AB5" s="111"/>
    </row>
    <row r="6" spans="1:28" s="112" customFormat="1" ht="20.5">
      <c r="A6" s="103"/>
      <c r="B6" s="104"/>
      <c r="C6" s="103"/>
      <c r="D6" s="105"/>
      <c r="E6" s="106"/>
      <c r="F6" s="105"/>
      <c r="G6" s="105"/>
      <c r="H6" s="105"/>
      <c r="I6" s="106"/>
      <c r="J6" s="106"/>
      <c r="K6" s="106"/>
      <c r="L6" s="107" t="s">
        <v>117</v>
      </c>
      <c r="M6" s="106"/>
      <c r="N6" s="107" t="s">
        <v>118</v>
      </c>
      <c r="O6" s="106"/>
      <c r="P6" s="107"/>
      <c r="Q6" s="106"/>
      <c r="R6" s="107"/>
      <c r="S6" s="107"/>
      <c r="T6" s="107"/>
      <c r="U6" s="107"/>
      <c r="V6" s="108" t="s">
        <v>218</v>
      </c>
      <c r="W6" s="107"/>
      <c r="X6" s="109"/>
      <c r="Y6" s="109"/>
      <c r="Z6" s="110"/>
      <c r="AA6" s="109"/>
      <c r="AB6" s="111"/>
    </row>
    <row r="7" spans="1:28" s="112" customFormat="1" ht="22" customHeight="1">
      <c r="A7" s="103"/>
      <c r="B7" s="104"/>
      <c r="C7" s="103"/>
      <c r="D7" s="105"/>
      <c r="E7" s="106"/>
      <c r="F7" s="105"/>
      <c r="G7" s="105"/>
      <c r="H7" s="105"/>
      <c r="I7" s="106"/>
      <c r="J7" s="106"/>
      <c r="K7" s="106"/>
      <c r="L7" s="107" t="s">
        <v>119</v>
      </c>
      <c r="M7" s="106"/>
      <c r="N7" s="107" t="s">
        <v>120</v>
      </c>
      <c r="O7" s="106"/>
      <c r="P7" s="254" t="s">
        <v>73</v>
      </c>
      <c r="Q7" s="254"/>
      <c r="R7" s="254"/>
      <c r="S7" s="254"/>
      <c r="T7" s="254"/>
      <c r="U7" s="107"/>
      <c r="V7" s="113" t="s">
        <v>147</v>
      </c>
      <c r="W7" s="107"/>
      <c r="X7" s="109"/>
      <c r="Y7" s="109"/>
      <c r="Z7" s="110" t="s">
        <v>121</v>
      </c>
      <c r="AA7" s="109"/>
      <c r="AB7" s="111"/>
    </row>
    <row r="8" spans="1:28" s="112" customFormat="1" ht="22" customHeight="1">
      <c r="A8" s="103"/>
      <c r="B8" s="104"/>
      <c r="C8" s="107"/>
      <c r="D8" s="107" t="s">
        <v>122</v>
      </c>
      <c r="E8" s="114"/>
      <c r="F8" s="107"/>
      <c r="G8" s="107"/>
      <c r="H8" s="107" t="s">
        <v>123</v>
      </c>
      <c r="I8" s="114"/>
      <c r="J8" s="107" t="s">
        <v>124</v>
      </c>
      <c r="K8" s="114"/>
      <c r="L8" s="107" t="s">
        <v>125</v>
      </c>
      <c r="M8" s="114"/>
      <c r="N8" s="107" t="s">
        <v>126</v>
      </c>
      <c r="O8" s="114"/>
      <c r="P8" s="107" t="s">
        <v>127</v>
      </c>
      <c r="Q8" s="114"/>
      <c r="R8" s="107" t="s">
        <v>201</v>
      </c>
      <c r="S8" s="107"/>
      <c r="T8" s="105"/>
      <c r="U8" s="105"/>
      <c r="V8" s="107" t="s">
        <v>201</v>
      </c>
      <c r="W8" s="107"/>
      <c r="X8" s="107" t="s">
        <v>205</v>
      </c>
      <c r="Y8" s="107"/>
      <c r="Z8" s="110" t="s">
        <v>129</v>
      </c>
      <c r="AA8" s="114"/>
      <c r="AB8" s="107" t="s">
        <v>205</v>
      </c>
    </row>
    <row r="9" spans="1:28" s="112" customFormat="1" ht="22" customHeight="1">
      <c r="A9" s="103"/>
      <c r="B9" s="104"/>
      <c r="C9" s="107"/>
      <c r="D9" s="107" t="s">
        <v>130</v>
      </c>
      <c r="E9" s="114"/>
      <c r="F9" s="107" t="s">
        <v>132</v>
      </c>
      <c r="G9" s="107"/>
      <c r="H9" s="107" t="s">
        <v>131</v>
      </c>
      <c r="I9" s="114"/>
      <c r="J9" s="107" t="s">
        <v>132</v>
      </c>
      <c r="K9" s="114"/>
      <c r="L9" s="107" t="s">
        <v>133</v>
      </c>
      <c r="M9" s="114"/>
      <c r="N9" s="107" t="s">
        <v>134</v>
      </c>
      <c r="O9" s="114"/>
      <c r="P9" s="107" t="s">
        <v>135</v>
      </c>
      <c r="Q9" s="114"/>
      <c r="R9" s="107" t="s">
        <v>132</v>
      </c>
      <c r="S9" s="107"/>
      <c r="T9" s="107" t="s">
        <v>136</v>
      </c>
      <c r="U9" s="105"/>
      <c r="V9" s="107" t="s">
        <v>206</v>
      </c>
      <c r="W9" s="107"/>
      <c r="X9" s="107" t="s">
        <v>121</v>
      </c>
      <c r="Y9" s="107"/>
      <c r="Z9" s="107" t="s">
        <v>137</v>
      </c>
      <c r="AA9" s="107"/>
      <c r="AB9" s="107" t="s">
        <v>121</v>
      </c>
    </row>
    <row r="10" spans="1:28" s="112" customFormat="1" ht="22" customHeight="1">
      <c r="A10" s="103"/>
      <c r="B10" s="115"/>
      <c r="C10" s="114"/>
      <c r="D10" s="107" t="s">
        <v>138</v>
      </c>
      <c r="E10" s="114"/>
      <c r="F10" s="107" t="s">
        <v>140</v>
      </c>
      <c r="G10" s="107"/>
      <c r="H10" s="110" t="s">
        <v>139</v>
      </c>
      <c r="I10" s="114"/>
      <c r="J10" s="107" t="s">
        <v>140</v>
      </c>
      <c r="K10" s="114"/>
      <c r="L10" s="107" t="s">
        <v>141</v>
      </c>
      <c r="M10" s="114"/>
      <c r="N10" s="107" t="s">
        <v>142</v>
      </c>
      <c r="O10" s="114"/>
      <c r="P10" s="107" t="s">
        <v>143</v>
      </c>
      <c r="Q10" s="114"/>
      <c r="R10" s="107" t="s">
        <v>140</v>
      </c>
      <c r="S10" s="107"/>
      <c r="T10" s="107" t="s">
        <v>144</v>
      </c>
      <c r="U10" s="107"/>
      <c r="V10" s="107" t="s">
        <v>207</v>
      </c>
      <c r="W10" s="107"/>
      <c r="X10" s="107" t="s">
        <v>145</v>
      </c>
      <c r="Y10" s="107"/>
      <c r="Z10" s="107" t="s">
        <v>146</v>
      </c>
      <c r="AA10" s="107"/>
      <c r="AB10" s="110" t="s">
        <v>147</v>
      </c>
    </row>
    <row r="11" spans="1:28" s="112" customFormat="1" ht="17.149999999999999" customHeight="1">
      <c r="A11" s="103"/>
      <c r="B11" s="104"/>
      <c r="C11" s="114"/>
      <c r="D11" s="252" t="s">
        <v>5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</row>
    <row r="12" spans="1:28" s="112" customFormat="1" ht="21.65" customHeight="1">
      <c r="A12" s="116" t="s">
        <v>260</v>
      </c>
      <c r="B12" s="116"/>
      <c r="C12" s="114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</row>
    <row r="13" spans="1:28" s="112" customFormat="1" ht="21.65" customHeight="1">
      <c r="A13" s="118" t="s">
        <v>198</v>
      </c>
      <c r="B13" s="119"/>
      <c r="C13" s="114"/>
      <c r="D13" s="74">
        <v>2220633</v>
      </c>
      <c r="E13" s="74"/>
      <c r="F13" s="74">
        <v>-179007</v>
      </c>
      <c r="G13" s="74"/>
      <c r="H13" s="74">
        <v>5179473</v>
      </c>
      <c r="I13" s="74"/>
      <c r="J13" s="74">
        <v>121792</v>
      </c>
      <c r="K13" s="74"/>
      <c r="L13" s="74">
        <v>-467954</v>
      </c>
      <c r="M13" s="74"/>
      <c r="N13" s="74">
        <v>-222375</v>
      </c>
      <c r="O13" s="74"/>
      <c r="P13" s="74">
        <v>222559</v>
      </c>
      <c r="Q13" s="74"/>
      <c r="R13" s="74">
        <v>179007</v>
      </c>
      <c r="S13" s="74"/>
      <c r="T13" s="74">
        <v>7819523</v>
      </c>
      <c r="U13" s="74"/>
      <c r="V13" s="74">
        <v>-940864</v>
      </c>
      <c r="W13" s="74"/>
      <c r="X13" s="128">
        <f>SUM(D13:V13)</f>
        <v>13932787</v>
      </c>
      <c r="Y13" s="74"/>
      <c r="Z13" s="74">
        <v>57664</v>
      </c>
      <c r="AA13" s="74"/>
      <c r="AB13" s="128">
        <f>X13+Z13</f>
        <v>13990451</v>
      </c>
    </row>
    <row r="14" spans="1:28" s="112" customFormat="1" ht="20.5">
      <c r="A14" s="118"/>
      <c r="B14" s="119"/>
      <c r="C14" s="120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</row>
    <row r="15" spans="1:28" s="112" customFormat="1" ht="21.65" customHeight="1">
      <c r="A15" s="118" t="s">
        <v>148</v>
      </c>
      <c r="B15" s="119"/>
      <c r="C15" s="120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</row>
    <row r="16" spans="1:28" s="112" customFormat="1" ht="21.65" customHeight="1">
      <c r="A16" s="121" t="s">
        <v>155</v>
      </c>
      <c r="B16" s="119"/>
      <c r="C16" s="114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6"/>
      <c r="Y16" s="40"/>
      <c r="Z16" s="40"/>
      <c r="AA16" s="40"/>
      <c r="AB16" s="40"/>
    </row>
    <row r="17" spans="1:28" s="112" customFormat="1" ht="21.65" customHeight="1">
      <c r="A17" s="105" t="s">
        <v>262</v>
      </c>
      <c r="B17" s="119"/>
      <c r="C17" s="114"/>
      <c r="D17" s="40">
        <v>0</v>
      </c>
      <c r="E17" s="40"/>
      <c r="F17" s="40">
        <v>0</v>
      </c>
      <c r="G17" s="40"/>
      <c r="H17" s="40">
        <v>0</v>
      </c>
      <c r="I17" s="40"/>
      <c r="J17" s="40">
        <v>0</v>
      </c>
      <c r="K17" s="40"/>
      <c r="L17" s="40">
        <v>0</v>
      </c>
      <c r="M17" s="40"/>
      <c r="N17" s="40">
        <v>0</v>
      </c>
      <c r="O17" s="40"/>
      <c r="P17" s="40">
        <v>0</v>
      </c>
      <c r="Q17" s="40"/>
      <c r="R17" s="40">
        <v>0</v>
      </c>
      <c r="S17" s="40"/>
      <c r="T17" s="40">
        <v>0</v>
      </c>
      <c r="U17" s="40"/>
      <c r="V17" s="40">
        <v>0</v>
      </c>
      <c r="W17" s="40"/>
      <c r="X17" s="130">
        <f>SUM(D17:W17)</f>
        <v>0</v>
      </c>
      <c r="Y17" s="40"/>
      <c r="Z17" s="40">
        <v>-2816</v>
      </c>
      <c r="AA17" s="40"/>
      <c r="AB17" s="129">
        <f>X17+Z17</f>
        <v>-2816</v>
      </c>
    </row>
    <row r="18" spans="1:28" s="112" customFormat="1" ht="21.65" customHeight="1">
      <c r="A18" s="105" t="s">
        <v>202</v>
      </c>
      <c r="B18" s="115"/>
      <c r="C18" s="114"/>
      <c r="D18" s="40">
        <v>0</v>
      </c>
      <c r="E18" s="40"/>
      <c r="F18" s="40">
        <v>-592534</v>
      </c>
      <c r="G18" s="40"/>
      <c r="H18" s="40">
        <v>0</v>
      </c>
      <c r="I18" s="40"/>
      <c r="J18" s="40">
        <v>0</v>
      </c>
      <c r="K18" s="40"/>
      <c r="L18" s="40">
        <v>0</v>
      </c>
      <c r="M18" s="40"/>
      <c r="N18" s="40">
        <v>0</v>
      </c>
      <c r="O18" s="40"/>
      <c r="P18" s="40">
        <v>0</v>
      </c>
      <c r="Q18" s="40"/>
      <c r="R18" s="40">
        <v>592534</v>
      </c>
      <c r="S18" s="40"/>
      <c r="T18" s="40">
        <v>-592534</v>
      </c>
      <c r="U18" s="40"/>
      <c r="V18" s="40">
        <v>0</v>
      </c>
      <c r="W18" s="40"/>
      <c r="X18" s="130">
        <f>SUM(D18:W18)</f>
        <v>-592534</v>
      </c>
      <c r="Y18" s="40"/>
      <c r="Z18" s="40">
        <v>0</v>
      </c>
      <c r="AA18" s="40"/>
      <c r="AB18" s="129">
        <f>X18+Z18</f>
        <v>-592534</v>
      </c>
    </row>
    <row r="19" spans="1:28" s="112" customFormat="1" ht="21.65" customHeight="1">
      <c r="A19" s="121" t="s">
        <v>156</v>
      </c>
      <c r="B19" s="122"/>
      <c r="C19" s="114"/>
      <c r="D19" s="87">
        <f>SUM(D17:D18)</f>
        <v>0</v>
      </c>
      <c r="E19" s="74"/>
      <c r="F19" s="87">
        <f>SUM(F17:F18)</f>
        <v>-592534</v>
      </c>
      <c r="G19" s="74"/>
      <c r="H19" s="87">
        <f>SUM(H17:H18)</f>
        <v>0</v>
      </c>
      <c r="I19" s="74"/>
      <c r="J19" s="87">
        <f>SUM(J17:J18)</f>
        <v>0</v>
      </c>
      <c r="K19" s="74"/>
      <c r="L19" s="87">
        <f>SUM(L17:L18)</f>
        <v>0</v>
      </c>
      <c r="M19" s="74"/>
      <c r="N19" s="87">
        <f>SUM(N17:N18)</f>
        <v>0</v>
      </c>
      <c r="O19" s="74"/>
      <c r="P19" s="87">
        <f>SUM(P17:P18)</f>
        <v>0</v>
      </c>
      <c r="Q19" s="74"/>
      <c r="R19" s="87">
        <f>SUM(R17:R18)</f>
        <v>592534</v>
      </c>
      <c r="S19" s="74"/>
      <c r="T19" s="87">
        <f>SUM(T17:T18)</f>
        <v>-592534</v>
      </c>
      <c r="U19" s="74"/>
      <c r="V19" s="87">
        <f>SUM(V17:V18)</f>
        <v>0</v>
      </c>
      <c r="W19" s="74"/>
      <c r="X19" s="87">
        <f>SUM(X17:X18)</f>
        <v>-592534</v>
      </c>
      <c r="Y19" s="74"/>
      <c r="Z19" s="87">
        <f>SUM(Z17:Z18)</f>
        <v>-2816</v>
      </c>
      <c r="AA19" s="40"/>
      <c r="AB19" s="87">
        <f>SUM(AB17:AB18)</f>
        <v>-595350</v>
      </c>
    </row>
    <row r="20" spans="1:28" s="112" customFormat="1" ht="10" customHeight="1">
      <c r="A20" s="121"/>
      <c r="B20" s="122"/>
      <c r="C20" s="114"/>
      <c r="D20" s="128"/>
      <c r="E20" s="74"/>
      <c r="F20" s="128"/>
      <c r="G20" s="74"/>
      <c r="H20" s="128"/>
      <c r="I20" s="74"/>
      <c r="J20" s="128"/>
      <c r="K20" s="74"/>
      <c r="L20" s="128"/>
      <c r="M20" s="74"/>
      <c r="N20" s="128"/>
      <c r="O20" s="74"/>
      <c r="P20" s="128"/>
      <c r="Q20" s="74"/>
      <c r="R20" s="128"/>
      <c r="S20" s="74"/>
      <c r="T20" s="128"/>
      <c r="U20" s="74"/>
      <c r="V20" s="128"/>
      <c r="W20" s="74"/>
      <c r="X20" s="128"/>
      <c r="Y20" s="74"/>
      <c r="Z20" s="128"/>
      <c r="AA20" s="40"/>
      <c r="AB20" s="128"/>
    </row>
    <row r="21" spans="1:28" s="112" customFormat="1" ht="20.149999999999999" customHeight="1">
      <c r="A21" s="7" t="s">
        <v>149</v>
      </c>
      <c r="B21" s="115"/>
      <c r="C21" s="114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123"/>
    </row>
    <row r="22" spans="1:28" s="124" customFormat="1" ht="21.65" customHeight="1">
      <c r="A22" s="7" t="s">
        <v>150</v>
      </c>
      <c r="B22" s="121"/>
      <c r="C22" s="120"/>
      <c r="D22" s="131">
        <f>D19</f>
        <v>0</v>
      </c>
      <c r="E22" s="74"/>
      <c r="F22" s="131">
        <f>F19</f>
        <v>-592534</v>
      </c>
      <c r="G22" s="74"/>
      <c r="H22" s="131">
        <f>H19</f>
        <v>0</v>
      </c>
      <c r="I22" s="74"/>
      <c r="J22" s="131">
        <f>J19</f>
        <v>0</v>
      </c>
      <c r="K22" s="74"/>
      <c r="L22" s="131">
        <f>L19</f>
        <v>0</v>
      </c>
      <c r="M22" s="74"/>
      <c r="N22" s="131">
        <f>N19</f>
        <v>0</v>
      </c>
      <c r="O22" s="74"/>
      <c r="P22" s="131">
        <f>P19</f>
        <v>0</v>
      </c>
      <c r="Q22" s="74"/>
      <c r="R22" s="131">
        <f>R19</f>
        <v>592534</v>
      </c>
      <c r="S22" s="74"/>
      <c r="T22" s="131">
        <f>T19</f>
        <v>-592534</v>
      </c>
      <c r="U22" s="74"/>
      <c r="V22" s="131">
        <f>V19</f>
        <v>0</v>
      </c>
      <c r="W22" s="74"/>
      <c r="X22" s="131">
        <f>X19</f>
        <v>-592534</v>
      </c>
      <c r="Y22" s="74"/>
      <c r="Z22" s="131">
        <f>Z19</f>
        <v>-2816</v>
      </c>
      <c r="AA22" s="74"/>
      <c r="AB22" s="131">
        <f>AB19</f>
        <v>-595350</v>
      </c>
    </row>
    <row r="23" spans="1:28" s="112" customFormat="1" ht="21.75" customHeight="1">
      <c r="A23" s="105"/>
      <c r="B23" s="122"/>
      <c r="C23" s="114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123"/>
    </row>
    <row r="24" spans="1:28" s="112" customFormat="1" ht="21.75" customHeight="1">
      <c r="A24" s="7" t="s">
        <v>151</v>
      </c>
      <c r="B24" s="7"/>
      <c r="C24" s="8"/>
      <c r="D24" s="125"/>
      <c r="E24" s="125"/>
      <c r="F24" s="125"/>
      <c r="G24" s="66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66"/>
      <c r="T24" s="125"/>
      <c r="U24" s="74"/>
      <c r="V24" s="125"/>
      <c r="W24" s="74"/>
      <c r="X24" s="40"/>
      <c r="Y24" s="125"/>
      <c r="Z24" s="125"/>
      <c r="AA24" s="125"/>
      <c r="AB24" s="123"/>
    </row>
    <row r="25" spans="1:28" s="112" customFormat="1" ht="21.75" customHeight="1">
      <c r="A25" s="6" t="s">
        <v>152</v>
      </c>
      <c r="B25" s="7"/>
      <c r="C25" s="8"/>
      <c r="D25" s="40">
        <v>0</v>
      </c>
      <c r="E25" s="40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132">
        <v>761431</v>
      </c>
      <c r="U25" s="40"/>
      <c r="V25" s="40">
        <v>0</v>
      </c>
      <c r="W25" s="40"/>
      <c r="X25" s="130">
        <f>SUM(D25:V25)</f>
        <v>761431</v>
      </c>
      <c r="Y25" s="45"/>
      <c r="Z25" s="132">
        <v>1804</v>
      </c>
      <c r="AA25" s="45"/>
      <c r="AB25" s="88">
        <f>X25+Z25</f>
        <v>763235</v>
      </c>
    </row>
    <row r="26" spans="1:28" s="112" customFormat="1" ht="21.75" customHeight="1">
      <c r="A26" s="6" t="s">
        <v>153</v>
      </c>
      <c r="B26" s="122"/>
      <c r="C26" s="8"/>
      <c r="D26" s="40">
        <v>0</v>
      </c>
      <c r="E26" s="40"/>
      <c r="F26" s="40">
        <v>0</v>
      </c>
      <c r="G26" s="40"/>
      <c r="H26" s="40">
        <v>0</v>
      </c>
      <c r="I26" s="40"/>
      <c r="J26" s="40">
        <v>0</v>
      </c>
      <c r="K26" s="40"/>
      <c r="L26" s="40">
        <v>0</v>
      </c>
      <c r="M26" s="40"/>
      <c r="N26" s="40">
        <v>0</v>
      </c>
      <c r="O26" s="40"/>
      <c r="P26" s="40">
        <v>0</v>
      </c>
      <c r="Q26" s="40"/>
      <c r="R26" s="40">
        <v>0</v>
      </c>
      <c r="S26" s="40"/>
      <c r="T26" s="40">
        <v>0</v>
      </c>
      <c r="U26" s="40"/>
      <c r="V26" s="132">
        <v>-141361</v>
      </c>
      <c r="W26" s="40"/>
      <c r="X26" s="130">
        <f>SUM(D26:V26)</f>
        <v>-141361</v>
      </c>
      <c r="Y26" s="45"/>
      <c r="Z26" s="45">
        <v>0</v>
      </c>
      <c r="AA26" s="45"/>
      <c r="AB26" s="129">
        <f>X26+Z26</f>
        <v>-141361</v>
      </c>
    </row>
    <row r="27" spans="1:28" s="112" customFormat="1" ht="21.75" customHeight="1">
      <c r="A27" s="7" t="s">
        <v>154</v>
      </c>
      <c r="B27" s="7"/>
      <c r="C27" s="5"/>
      <c r="D27" s="87">
        <f>SUM(D25:D26)</f>
        <v>0</v>
      </c>
      <c r="E27" s="74"/>
      <c r="F27" s="87">
        <f>SUM(F25:F26)</f>
        <v>0</v>
      </c>
      <c r="G27" s="74"/>
      <c r="H27" s="87">
        <f>SUM(H25:H26)</f>
        <v>0</v>
      </c>
      <c r="I27" s="74"/>
      <c r="J27" s="87">
        <f>SUM(J25:J26)</f>
        <v>0</v>
      </c>
      <c r="K27" s="74"/>
      <c r="L27" s="87">
        <f>SUM(L25:L26)</f>
        <v>0</v>
      </c>
      <c r="M27" s="74"/>
      <c r="N27" s="87">
        <f>SUM(N25:N26)</f>
        <v>0</v>
      </c>
      <c r="O27" s="74"/>
      <c r="P27" s="87">
        <f>SUM(P25:P26)</f>
        <v>0</v>
      </c>
      <c r="Q27" s="74"/>
      <c r="R27" s="87">
        <f>SUM(R25:R26)</f>
        <v>0</v>
      </c>
      <c r="S27" s="74"/>
      <c r="T27" s="87">
        <f>SUM(T25:T26)</f>
        <v>761431</v>
      </c>
      <c r="U27" s="74"/>
      <c r="V27" s="87">
        <f>SUM(V25:V26)</f>
        <v>-141361</v>
      </c>
      <c r="W27" s="74"/>
      <c r="X27" s="87">
        <f>SUM(X25:X26)</f>
        <v>620070</v>
      </c>
      <c r="Y27" s="74"/>
      <c r="Z27" s="87">
        <f>SUM(Z25:Z26)</f>
        <v>1804</v>
      </c>
      <c r="AA27" s="74"/>
      <c r="AB27" s="87">
        <f>SUM(AB25:AB26)</f>
        <v>621874</v>
      </c>
    </row>
    <row r="28" spans="1:28" s="112" customFormat="1" ht="21.75" customHeight="1" thickBot="1">
      <c r="A28" s="7" t="s">
        <v>261</v>
      </c>
      <c r="B28" s="6"/>
      <c r="C28" s="8"/>
      <c r="D28" s="133">
        <f>SUM(D13,D22,D27:D27)</f>
        <v>2220633</v>
      </c>
      <c r="E28" s="125"/>
      <c r="F28" s="133">
        <f>SUM(F13,F22,F27:F27)</f>
        <v>-771541</v>
      </c>
      <c r="G28" s="74"/>
      <c r="H28" s="133">
        <f>SUM(H13,H22,H27:H27)</f>
        <v>5179473</v>
      </c>
      <c r="I28" s="125"/>
      <c r="J28" s="133">
        <f>SUM(J13,J22,J27:J27)</f>
        <v>121792</v>
      </c>
      <c r="K28" s="125"/>
      <c r="L28" s="133">
        <f>SUM(L13,L22,L27:L27)</f>
        <v>-467954</v>
      </c>
      <c r="M28" s="125"/>
      <c r="N28" s="133">
        <f>SUM(N13,N22,N27:N27)</f>
        <v>-222375</v>
      </c>
      <c r="O28" s="125"/>
      <c r="P28" s="133">
        <f>SUM(P13,P22,P27:P27)</f>
        <v>222559</v>
      </c>
      <c r="Q28" s="74"/>
      <c r="R28" s="133">
        <f>SUM(R13,R22,R27:R27)</f>
        <v>771541</v>
      </c>
      <c r="S28" s="74"/>
      <c r="T28" s="133">
        <f>SUM(T13,T22,T27:T27)</f>
        <v>7988420</v>
      </c>
      <c r="U28" s="74"/>
      <c r="V28" s="133">
        <f>SUM(V13,V22,V27:V27)</f>
        <v>-1082225</v>
      </c>
      <c r="W28" s="74"/>
      <c r="X28" s="133">
        <f>SUM(X13,X22,X27:X27)</f>
        <v>13960323</v>
      </c>
      <c r="Y28" s="125"/>
      <c r="Z28" s="133">
        <f>SUM(Z13,Z22,Z27:Z27)</f>
        <v>56652</v>
      </c>
      <c r="AA28" s="125"/>
      <c r="AB28" s="133">
        <f>SUM(AB13,AB22,AB27:AB27)</f>
        <v>14016975</v>
      </c>
    </row>
    <row r="29" spans="1:28" ht="22" thickTop="1"/>
  </sheetData>
  <sheetProtection formatCells="0" formatColumns="0" formatRows="0" insertColumns="0" insertRows="0" insertHyperlinks="0" deleteColumns="0" deleteRows="0" sort="0" autoFilter="0" pivotTables="0"/>
  <mergeCells count="5">
    <mergeCell ref="D4:AB4"/>
    <mergeCell ref="D11:AB11"/>
    <mergeCell ref="A1:I1"/>
    <mergeCell ref="A3:I3"/>
    <mergeCell ref="P7:T7"/>
  </mergeCells>
  <pageMargins left="0.7" right="0.6" top="0.48" bottom="0.5" header="0.5" footer="0.5"/>
  <pageSetup paperSize="9" scale="75" firstPageNumber="1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32"/>
  <sheetViews>
    <sheetView view="pageBreakPreview" zoomScaleNormal="82" zoomScaleSheetLayoutView="100" workbookViewId="0">
      <selection activeCell="AF27" sqref="AF27"/>
    </sheetView>
  </sheetViews>
  <sheetFormatPr defaultColWidth="9.09765625" defaultRowHeight="21.5"/>
  <cols>
    <col min="1" max="1" width="43.69921875" style="126" customWidth="1"/>
    <col min="2" max="2" width="7.19921875" style="127" customWidth="1"/>
    <col min="3" max="3" width="1" style="126" customWidth="1"/>
    <col min="4" max="4" width="9.69921875" style="126" customWidth="1"/>
    <col min="5" max="5" width="1.09765625" style="126" customWidth="1"/>
    <col min="6" max="6" width="8.8984375" style="126" customWidth="1"/>
    <col min="7" max="7" width="1" style="126" customWidth="1"/>
    <col min="8" max="8" width="9.69921875" style="126" customWidth="1"/>
    <col min="9" max="9" width="1.09765625" style="126" customWidth="1"/>
    <col min="10" max="10" width="8.69921875" style="126" customWidth="1"/>
    <col min="11" max="11" width="1.09765625" style="126" customWidth="1"/>
    <col min="12" max="12" width="9.69921875" style="126" bestFit="1" customWidth="1"/>
    <col min="13" max="13" width="1.09765625" style="126" customWidth="1"/>
    <col min="14" max="14" width="11.3984375" style="126" bestFit="1" customWidth="1"/>
    <col min="15" max="15" width="0.8984375" style="126" customWidth="1"/>
    <col min="16" max="16" width="8.69921875" style="126" customWidth="1"/>
    <col min="17" max="17" width="1.09765625" style="126" customWidth="1"/>
    <col min="18" max="18" width="8.09765625" style="126" customWidth="1"/>
    <col min="19" max="19" width="0.8984375" style="126" customWidth="1"/>
    <col min="20" max="20" width="9.69921875" style="126" customWidth="1"/>
    <col min="21" max="21" width="1.59765625" style="126" customWidth="1"/>
    <col min="22" max="22" width="10.5" style="126" bestFit="1" customWidth="1"/>
    <col min="23" max="23" width="1.3984375" style="126" customWidth="1"/>
    <col min="24" max="24" width="9.09765625" style="126" customWidth="1"/>
    <col min="25" max="25" width="1.3984375" style="126" customWidth="1"/>
    <col min="26" max="26" width="11.09765625" style="126" customWidth="1"/>
    <col min="27" max="27" width="1.3984375" style="126" customWidth="1"/>
    <col min="28" max="28" width="10.19921875" style="126" bestFit="1" customWidth="1"/>
    <col min="29" max="29" width="0.8984375" style="126" customWidth="1"/>
    <col min="30" max="30" width="10.59765625" style="126" customWidth="1"/>
    <col min="31" max="31" width="0.8984375" style="126" customWidth="1"/>
    <col min="32" max="32" width="9.69921875" style="126" customWidth="1"/>
    <col min="33" max="33" width="0.8984375" style="126" customWidth="1"/>
    <col min="34" max="34" width="10.69921875" style="126" customWidth="1"/>
    <col min="35" max="16384" width="9.09765625" style="98"/>
  </cols>
  <sheetData>
    <row r="1" spans="1:34" s="91" customFormat="1" ht="23.15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1"/>
      <c r="K1" s="1"/>
      <c r="L1" s="1"/>
      <c r="M1" s="1"/>
      <c r="N1" s="1"/>
      <c r="O1" s="1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</row>
    <row r="2" spans="1:34" s="91" customFormat="1" ht="23.15" customHeight="1">
      <c r="A2" s="92" t="s">
        <v>197</v>
      </c>
      <c r="B2" s="93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</row>
    <row r="3" spans="1:34" ht="22">
      <c r="A3" s="253"/>
      <c r="B3" s="253"/>
      <c r="C3" s="253"/>
      <c r="D3" s="253"/>
      <c r="E3" s="253"/>
      <c r="F3" s="253"/>
      <c r="G3" s="253"/>
      <c r="H3" s="253"/>
      <c r="I3" s="253"/>
      <c r="J3" s="92"/>
      <c r="K3" s="92"/>
      <c r="L3" s="92"/>
      <c r="M3" s="92"/>
      <c r="N3" s="92"/>
      <c r="O3" s="92"/>
      <c r="P3" s="96"/>
      <c r="Q3" s="97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7"/>
      <c r="AE3" s="97"/>
      <c r="AF3" s="97"/>
      <c r="AG3" s="97"/>
      <c r="AH3" s="96"/>
    </row>
    <row r="4" spans="1:34" s="102" customFormat="1" ht="20.5">
      <c r="A4" s="99"/>
      <c r="B4" s="100"/>
      <c r="C4" s="101"/>
      <c r="D4" s="251" t="s">
        <v>36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</row>
    <row r="5" spans="1:34" s="112" customFormat="1" ht="20.5">
      <c r="A5" s="103"/>
      <c r="B5" s="104"/>
      <c r="C5" s="103"/>
      <c r="D5" s="105"/>
      <c r="E5" s="106"/>
      <c r="F5" s="105"/>
      <c r="G5" s="105"/>
      <c r="H5" s="105"/>
      <c r="I5" s="106"/>
      <c r="J5" s="106"/>
      <c r="K5" s="106"/>
      <c r="M5" s="106"/>
      <c r="O5" s="106"/>
      <c r="P5" s="107"/>
      <c r="Q5" s="106"/>
      <c r="R5" s="107"/>
      <c r="S5" s="107"/>
      <c r="T5" s="107"/>
      <c r="U5" s="107"/>
      <c r="V5" s="255" t="s">
        <v>225</v>
      </c>
      <c r="W5" s="255"/>
      <c r="X5" s="255"/>
      <c r="Y5" s="255"/>
      <c r="Z5" s="255"/>
      <c r="AA5" s="255"/>
      <c r="AB5" s="255"/>
      <c r="AC5" s="107"/>
      <c r="AD5" s="109"/>
      <c r="AE5" s="109"/>
      <c r="AF5" s="110"/>
      <c r="AG5" s="109"/>
      <c r="AH5" s="111"/>
    </row>
    <row r="6" spans="1:34" s="112" customFormat="1" ht="22" customHeight="1">
      <c r="A6" s="103"/>
      <c r="B6" s="104"/>
      <c r="C6" s="103"/>
      <c r="D6" s="105"/>
      <c r="E6" s="106"/>
      <c r="F6" s="105"/>
      <c r="G6" s="105"/>
      <c r="H6" s="105"/>
      <c r="I6" s="106"/>
      <c r="J6" s="106"/>
      <c r="K6" s="106"/>
      <c r="M6" s="106"/>
      <c r="O6" s="106"/>
      <c r="P6" s="254" t="s">
        <v>73</v>
      </c>
      <c r="Q6" s="254"/>
      <c r="R6" s="254"/>
      <c r="S6" s="254"/>
      <c r="T6" s="254"/>
      <c r="U6" s="107"/>
      <c r="V6" s="254" t="s">
        <v>64</v>
      </c>
      <c r="W6" s="254"/>
      <c r="X6" s="254"/>
      <c r="Y6" s="254"/>
      <c r="Z6" s="254"/>
      <c r="AA6" s="254"/>
      <c r="AB6" s="254"/>
      <c r="AC6" s="107"/>
      <c r="AD6" s="109"/>
      <c r="AE6" s="109"/>
      <c r="AF6" s="110"/>
      <c r="AG6" s="109"/>
      <c r="AH6" s="111"/>
    </row>
    <row r="7" spans="1:34" s="112" customFormat="1" ht="22" customHeight="1">
      <c r="A7" s="103"/>
      <c r="B7" s="104"/>
      <c r="C7" s="103"/>
      <c r="D7" s="105"/>
      <c r="E7" s="106"/>
      <c r="F7" s="105"/>
      <c r="G7" s="105"/>
      <c r="H7" s="105"/>
      <c r="I7" s="106"/>
      <c r="J7" s="106"/>
      <c r="K7" s="106"/>
      <c r="L7" s="107" t="s">
        <v>248</v>
      </c>
      <c r="M7" s="106"/>
      <c r="N7" s="107" t="s">
        <v>243</v>
      </c>
      <c r="O7" s="106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 t="s">
        <v>238</v>
      </c>
      <c r="AA7" s="107"/>
      <c r="AB7" s="107"/>
      <c r="AC7" s="107"/>
      <c r="AD7" s="109"/>
      <c r="AE7" s="109"/>
      <c r="AF7" s="110"/>
      <c r="AG7" s="109"/>
      <c r="AH7" s="111"/>
    </row>
    <row r="8" spans="1:34" s="112" customFormat="1" ht="22" customHeight="1">
      <c r="A8" s="103"/>
      <c r="B8" s="104"/>
      <c r="C8" s="103"/>
      <c r="D8" s="105"/>
      <c r="E8" s="106"/>
      <c r="F8" s="105"/>
      <c r="G8" s="105"/>
      <c r="H8" s="105"/>
      <c r="I8" s="106"/>
      <c r="J8" s="106"/>
      <c r="K8" s="106"/>
      <c r="L8" s="107" t="s">
        <v>244</v>
      </c>
      <c r="M8" s="106"/>
      <c r="N8" s="107" t="s">
        <v>244</v>
      </c>
      <c r="O8" s="106"/>
      <c r="P8" s="107"/>
      <c r="Q8" s="107"/>
      <c r="R8" s="107"/>
      <c r="S8" s="107"/>
      <c r="T8" s="107"/>
      <c r="U8" s="107"/>
      <c r="V8" s="107"/>
      <c r="W8" s="107"/>
      <c r="X8" s="107" t="s">
        <v>201</v>
      </c>
      <c r="Y8" s="107"/>
      <c r="Z8" s="107" t="s">
        <v>239</v>
      </c>
      <c r="AA8" s="107"/>
      <c r="AB8" s="107" t="s">
        <v>231</v>
      </c>
      <c r="AC8" s="107"/>
      <c r="AD8" s="109"/>
      <c r="AE8" s="109"/>
      <c r="AF8" s="110" t="s">
        <v>121</v>
      </c>
      <c r="AG8" s="109"/>
      <c r="AH8" s="111"/>
    </row>
    <row r="9" spans="1:34" s="112" customFormat="1" ht="22" customHeight="1">
      <c r="A9" s="103"/>
      <c r="B9" s="104"/>
      <c r="C9" s="103"/>
      <c r="D9" s="105"/>
      <c r="E9" s="106"/>
      <c r="F9" s="105"/>
      <c r="G9" s="105"/>
      <c r="H9" s="105"/>
      <c r="I9" s="106"/>
      <c r="J9" s="106"/>
      <c r="K9" s="106"/>
      <c r="L9" s="107" t="s">
        <v>249</v>
      </c>
      <c r="M9" s="106"/>
      <c r="N9" s="107" t="s">
        <v>245</v>
      </c>
      <c r="O9" s="106"/>
      <c r="P9" s="107"/>
      <c r="Q9" s="107"/>
      <c r="R9" s="107"/>
      <c r="S9" s="107"/>
      <c r="T9" s="107"/>
      <c r="U9" s="107"/>
      <c r="V9" s="107"/>
      <c r="W9" s="107"/>
      <c r="X9" s="107" t="s">
        <v>226</v>
      </c>
      <c r="Y9" s="107"/>
      <c r="Z9" s="107" t="s">
        <v>240</v>
      </c>
      <c r="AA9" s="107"/>
      <c r="AB9" s="107" t="s">
        <v>232</v>
      </c>
      <c r="AC9" s="107"/>
      <c r="AD9" s="109"/>
      <c r="AE9" s="109"/>
      <c r="AF9" s="110" t="s">
        <v>129</v>
      </c>
      <c r="AG9" s="109"/>
      <c r="AH9" s="111"/>
    </row>
    <row r="10" spans="1:34" s="112" customFormat="1" ht="22" customHeight="1">
      <c r="A10" s="103"/>
      <c r="B10" s="104"/>
      <c r="C10" s="107"/>
      <c r="D10" s="107" t="s">
        <v>122</v>
      </c>
      <c r="E10" s="114"/>
      <c r="F10" s="107"/>
      <c r="G10" s="107"/>
      <c r="H10" s="107" t="s">
        <v>123</v>
      </c>
      <c r="I10" s="114"/>
      <c r="J10" s="107" t="s">
        <v>124</v>
      </c>
      <c r="K10" s="114"/>
      <c r="L10" s="107" t="s">
        <v>250</v>
      </c>
      <c r="M10" s="114"/>
      <c r="N10" s="107" t="s">
        <v>126</v>
      </c>
      <c r="O10" s="114"/>
      <c r="P10" s="107" t="s">
        <v>127</v>
      </c>
      <c r="Q10" s="114"/>
      <c r="R10" s="107" t="s">
        <v>201</v>
      </c>
      <c r="S10" s="107"/>
      <c r="T10" s="105"/>
      <c r="U10" s="105"/>
      <c r="V10" s="107" t="s">
        <v>201</v>
      </c>
      <c r="W10" s="107"/>
      <c r="X10" s="107" t="s">
        <v>227</v>
      </c>
      <c r="Y10" s="107"/>
      <c r="Z10" s="107" t="s">
        <v>241</v>
      </c>
      <c r="AA10" s="107"/>
      <c r="AB10" s="107" t="s">
        <v>233</v>
      </c>
      <c r="AC10" s="107"/>
      <c r="AD10" s="107" t="s">
        <v>205</v>
      </c>
      <c r="AE10" s="107"/>
      <c r="AF10" s="110" t="s">
        <v>246</v>
      </c>
      <c r="AG10" s="114"/>
      <c r="AH10" s="107" t="s">
        <v>205</v>
      </c>
    </row>
    <row r="11" spans="1:34" s="112" customFormat="1" ht="22" customHeight="1">
      <c r="A11" s="103"/>
      <c r="B11" s="104"/>
      <c r="C11" s="107"/>
      <c r="D11" s="107" t="s">
        <v>130</v>
      </c>
      <c r="E11" s="114"/>
      <c r="F11" s="107" t="s">
        <v>132</v>
      </c>
      <c r="G11" s="107"/>
      <c r="H11" s="107" t="s">
        <v>131</v>
      </c>
      <c r="I11" s="114"/>
      <c r="J11" s="107" t="s">
        <v>132</v>
      </c>
      <c r="K11" s="114"/>
      <c r="L11" s="107" t="s">
        <v>133</v>
      </c>
      <c r="M11" s="114"/>
      <c r="N11" s="107" t="s">
        <v>134</v>
      </c>
      <c r="O11" s="114"/>
      <c r="P11" s="107" t="s">
        <v>135</v>
      </c>
      <c r="Q11" s="114"/>
      <c r="R11" s="107" t="s">
        <v>132</v>
      </c>
      <c r="S11" s="107"/>
      <c r="T11" s="107" t="s">
        <v>136</v>
      </c>
      <c r="U11" s="105"/>
      <c r="V11" s="107" t="s">
        <v>206</v>
      </c>
      <c r="W11" s="107"/>
      <c r="X11" s="107" t="s">
        <v>228</v>
      </c>
      <c r="Y11" s="107"/>
      <c r="Z11" s="107" t="s">
        <v>242</v>
      </c>
      <c r="AA11" s="107"/>
      <c r="AB11" s="107" t="s">
        <v>121</v>
      </c>
      <c r="AC11" s="107"/>
      <c r="AD11" s="107" t="s">
        <v>121</v>
      </c>
      <c r="AE11" s="107"/>
      <c r="AF11" s="107" t="s">
        <v>247</v>
      </c>
      <c r="AG11" s="107"/>
      <c r="AH11" s="107" t="s">
        <v>121</v>
      </c>
    </row>
    <row r="12" spans="1:34" s="112" customFormat="1" ht="22" customHeight="1">
      <c r="A12" s="103"/>
      <c r="B12" s="115" t="s">
        <v>3</v>
      </c>
      <c r="C12" s="114"/>
      <c r="D12" s="107" t="s">
        <v>138</v>
      </c>
      <c r="E12" s="114"/>
      <c r="F12" s="107" t="s">
        <v>140</v>
      </c>
      <c r="G12" s="107"/>
      <c r="H12" s="110" t="s">
        <v>139</v>
      </c>
      <c r="I12" s="114"/>
      <c r="J12" s="107" t="s">
        <v>140</v>
      </c>
      <c r="K12" s="114"/>
      <c r="L12" s="107" t="s">
        <v>141</v>
      </c>
      <c r="M12" s="114"/>
      <c r="N12" s="107" t="s">
        <v>142</v>
      </c>
      <c r="O12" s="114"/>
      <c r="P12" s="107" t="s">
        <v>143</v>
      </c>
      <c r="Q12" s="114"/>
      <c r="R12" s="107" t="s">
        <v>140</v>
      </c>
      <c r="S12" s="107"/>
      <c r="T12" s="107" t="s">
        <v>144</v>
      </c>
      <c r="U12" s="107"/>
      <c r="V12" s="107" t="s">
        <v>207</v>
      </c>
      <c r="W12" s="107"/>
      <c r="X12" s="107" t="s">
        <v>229</v>
      </c>
      <c r="Y12" s="107"/>
      <c r="Z12" s="107" t="s">
        <v>129</v>
      </c>
      <c r="AA12" s="107"/>
      <c r="AB12" s="107" t="s">
        <v>147</v>
      </c>
      <c r="AC12" s="107"/>
      <c r="AD12" s="107" t="s">
        <v>145</v>
      </c>
      <c r="AE12" s="107"/>
      <c r="AF12" s="107" t="s">
        <v>146</v>
      </c>
      <c r="AG12" s="107"/>
      <c r="AH12" s="110" t="s">
        <v>147</v>
      </c>
    </row>
    <row r="13" spans="1:34" s="112" customFormat="1" ht="17.149999999999999" customHeight="1">
      <c r="A13" s="103"/>
      <c r="B13" s="104"/>
      <c r="C13" s="114"/>
      <c r="D13" s="252" t="s">
        <v>5</v>
      </c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</row>
    <row r="14" spans="1:34" s="112" customFormat="1" ht="21.65" customHeight="1">
      <c r="A14" s="116" t="s">
        <v>263</v>
      </c>
      <c r="B14" s="116"/>
      <c r="C14" s="114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</row>
    <row r="15" spans="1:34" s="112" customFormat="1" ht="21.65" customHeight="1">
      <c r="A15" s="118" t="s">
        <v>219</v>
      </c>
      <c r="B15" s="119"/>
      <c r="C15" s="114"/>
      <c r="D15" s="74">
        <v>2220633</v>
      </c>
      <c r="E15" s="74"/>
      <c r="F15" s="74">
        <v>-771541</v>
      </c>
      <c r="G15" s="74"/>
      <c r="H15" s="74">
        <v>5179473</v>
      </c>
      <c r="I15" s="74"/>
      <c r="J15" s="74">
        <v>121792</v>
      </c>
      <c r="K15" s="74"/>
      <c r="L15" s="74">
        <v>-469041</v>
      </c>
      <c r="M15" s="74"/>
      <c r="N15" s="74">
        <v>-222375</v>
      </c>
      <c r="O15" s="74"/>
      <c r="P15" s="74">
        <v>222559</v>
      </c>
      <c r="Q15" s="74"/>
      <c r="R15" s="74">
        <v>771541</v>
      </c>
      <c r="S15" s="74"/>
      <c r="T15" s="74">
        <v>8199704</v>
      </c>
      <c r="U15" s="74"/>
      <c r="V15" s="74">
        <v>-1423012</v>
      </c>
      <c r="W15" s="74"/>
      <c r="X15" s="74">
        <v>0</v>
      </c>
      <c r="Y15" s="74"/>
      <c r="Z15" s="74">
        <v>0</v>
      </c>
      <c r="AA15" s="74"/>
      <c r="AB15" s="128">
        <f>SUM(V15,X15,Z15)</f>
        <v>-1423012</v>
      </c>
      <c r="AC15" s="74"/>
      <c r="AD15" s="128">
        <f>SUM(D15:Z15)</f>
        <v>13829733</v>
      </c>
      <c r="AE15" s="74"/>
      <c r="AF15" s="74">
        <v>50207</v>
      </c>
      <c r="AG15" s="74"/>
      <c r="AH15" s="128">
        <f>AD15+AF15</f>
        <v>13879940</v>
      </c>
    </row>
    <row r="16" spans="1:34" s="112" customFormat="1" ht="20.5">
      <c r="A16" s="118"/>
      <c r="B16" s="119"/>
      <c r="C16" s="120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spans="1:34" s="229" customFormat="1" ht="21.65" customHeight="1">
      <c r="A17" s="226" t="s">
        <v>148</v>
      </c>
      <c r="B17" s="226"/>
      <c r="C17" s="227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</row>
    <row r="18" spans="1:34" s="229" customFormat="1" ht="21.65" customHeight="1">
      <c r="A18" s="230" t="s">
        <v>155</v>
      </c>
      <c r="B18" s="226"/>
      <c r="C18" s="231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3"/>
      <c r="Y18" s="232"/>
      <c r="Z18" s="232"/>
      <c r="AA18" s="232"/>
      <c r="AB18" s="232"/>
    </row>
    <row r="19" spans="1:34" s="229" customFormat="1" ht="21.65" customHeight="1">
      <c r="A19" s="215" t="s">
        <v>262</v>
      </c>
      <c r="B19" s="231"/>
      <c r="C19" s="231"/>
      <c r="D19" s="232">
        <v>0</v>
      </c>
      <c r="E19" s="232"/>
      <c r="F19" s="232">
        <v>0</v>
      </c>
      <c r="G19" s="232"/>
      <c r="H19" s="232">
        <v>0</v>
      </c>
      <c r="I19" s="232"/>
      <c r="J19" s="232">
        <v>0</v>
      </c>
      <c r="K19" s="232"/>
      <c r="L19" s="232">
        <v>0</v>
      </c>
      <c r="M19" s="232"/>
      <c r="N19" s="232">
        <v>0</v>
      </c>
      <c r="O19" s="232"/>
      <c r="P19" s="232">
        <v>0</v>
      </c>
      <c r="Q19" s="232"/>
      <c r="R19" s="232">
        <v>0</v>
      </c>
      <c r="S19" s="232"/>
      <c r="T19" s="232">
        <v>0</v>
      </c>
      <c r="U19" s="232"/>
      <c r="V19" s="232">
        <v>0</v>
      </c>
      <c r="W19" s="232"/>
      <c r="X19" s="232">
        <v>0</v>
      </c>
      <c r="Y19" s="232"/>
      <c r="Z19" s="232">
        <v>0</v>
      </c>
      <c r="AA19" s="232"/>
      <c r="AB19" s="232">
        <f>SUM(V19,X19,Z19)</f>
        <v>0</v>
      </c>
      <c r="AD19" s="128">
        <f t="shared" ref="AD19:AD20" si="0">SUM(D19:Z19)</f>
        <v>0</v>
      </c>
      <c r="AF19" s="232">
        <v>-4050</v>
      </c>
      <c r="AH19" s="128">
        <f t="shared" ref="AH19:AH20" si="1">AD19+AF19</f>
        <v>-4050</v>
      </c>
    </row>
    <row r="20" spans="1:34" s="229" customFormat="1" ht="21.65" customHeight="1">
      <c r="A20" s="215" t="s">
        <v>273</v>
      </c>
      <c r="B20" s="231">
        <v>12</v>
      </c>
      <c r="C20" s="231"/>
      <c r="D20" s="232">
        <v>0</v>
      </c>
      <c r="E20" s="232"/>
      <c r="F20" s="232">
        <v>0</v>
      </c>
      <c r="G20" s="232"/>
      <c r="H20" s="232">
        <v>0</v>
      </c>
      <c r="I20" s="232"/>
      <c r="J20" s="232">
        <v>0</v>
      </c>
      <c r="K20" s="232"/>
      <c r="L20" s="232">
        <v>0</v>
      </c>
      <c r="M20" s="232"/>
      <c r="N20" s="232">
        <v>0</v>
      </c>
      <c r="O20" s="232"/>
      <c r="P20" s="232">
        <v>0</v>
      </c>
      <c r="Q20" s="232"/>
      <c r="R20" s="232">
        <v>0</v>
      </c>
      <c r="S20" s="232"/>
      <c r="T20" s="232">
        <v>-688125</v>
      </c>
      <c r="U20" s="232"/>
      <c r="V20" s="232">
        <v>0</v>
      </c>
      <c r="W20" s="232"/>
      <c r="X20" s="232">
        <v>0</v>
      </c>
      <c r="Y20" s="232"/>
      <c r="Z20" s="232">
        <v>0</v>
      </c>
      <c r="AA20" s="232"/>
      <c r="AB20" s="232">
        <f t="shared" ref="AB20" si="2">SUM(V20,X20,Z20)</f>
        <v>0</v>
      </c>
      <c r="AD20" s="239">
        <f t="shared" si="0"/>
        <v>-688125</v>
      </c>
      <c r="AF20" s="232">
        <v>0</v>
      </c>
      <c r="AH20" s="239">
        <f t="shared" si="1"/>
        <v>-688125</v>
      </c>
    </row>
    <row r="21" spans="1:34" s="229" customFormat="1" ht="21.65" customHeight="1">
      <c r="A21" s="230" t="s">
        <v>156</v>
      </c>
      <c r="B21" s="215"/>
      <c r="C21" s="231"/>
      <c r="D21" s="234">
        <f>SUM(D19:D20)</f>
        <v>0</v>
      </c>
      <c r="E21" s="228"/>
      <c r="F21" s="234">
        <f>SUM(F19:F20)</f>
        <v>0</v>
      </c>
      <c r="G21" s="228"/>
      <c r="H21" s="234">
        <f>SUM(H19:H20)</f>
        <v>0</v>
      </c>
      <c r="I21" s="228"/>
      <c r="J21" s="234">
        <f>SUM(J19:J20)</f>
        <v>0</v>
      </c>
      <c r="K21" s="228"/>
      <c r="L21" s="234">
        <f>SUM(L19:L20)</f>
        <v>0</v>
      </c>
      <c r="M21" s="228"/>
      <c r="N21" s="234">
        <f>SUM(N19:N20)</f>
        <v>0</v>
      </c>
      <c r="O21" s="228"/>
      <c r="P21" s="234">
        <f>SUM(P19:P20)</f>
        <v>0</v>
      </c>
      <c r="Q21" s="228"/>
      <c r="R21" s="234">
        <f>SUM(R19:R20)</f>
        <v>0</v>
      </c>
      <c r="S21" s="228"/>
      <c r="T21" s="234">
        <f>SUM(T19:T20)</f>
        <v>-688125</v>
      </c>
      <c r="U21" s="228"/>
      <c r="V21" s="234">
        <f>SUM(V19:V20)</f>
        <v>0</v>
      </c>
      <c r="W21" s="228"/>
      <c r="X21" s="234">
        <f>SUM(X19:X20)</f>
        <v>0</v>
      </c>
      <c r="Y21" s="228"/>
      <c r="Z21" s="234">
        <f>SUM(Z19:Z20)</f>
        <v>0</v>
      </c>
      <c r="AA21" s="232"/>
      <c r="AB21" s="234">
        <f>SUM(AB19:AB20)</f>
        <v>0</v>
      </c>
      <c r="AD21" s="234">
        <f>SUM(AD19:AD20)</f>
        <v>-688125</v>
      </c>
      <c r="AF21" s="234">
        <f>SUM(AF19:AF20)</f>
        <v>-4050</v>
      </c>
      <c r="AH21" s="234">
        <f>SUM(AH19:AH20)</f>
        <v>-692175</v>
      </c>
    </row>
    <row r="22" spans="1:34" s="229" customFormat="1" ht="10" customHeight="1">
      <c r="A22" s="215"/>
      <c r="B22" s="231"/>
      <c r="C22" s="231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5"/>
      <c r="AD22" s="235"/>
      <c r="AF22" s="235"/>
      <c r="AH22" s="235"/>
    </row>
    <row r="23" spans="1:34" s="229" customFormat="1" ht="20.149999999999999" customHeight="1">
      <c r="A23" s="236" t="s">
        <v>149</v>
      </c>
      <c r="B23" s="231"/>
      <c r="C23" s="231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5"/>
      <c r="AD23" s="235"/>
      <c r="AF23" s="235"/>
      <c r="AH23" s="235"/>
    </row>
    <row r="24" spans="1:34" s="238" customFormat="1" ht="21.5" customHeight="1">
      <c r="A24" s="236" t="s">
        <v>150</v>
      </c>
      <c r="B24" s="230"/>
      <c r="C24" s="227"/>
      <c r="D24" s="237">
        <f>SUM(D21)</f>
        <v>0</v>
      </c>
      <c r="E24" s="228"/>
      <c r="F24" s="237">
        <f>SUM(F21)</f>
        <v>0</v>
      </c>
      <c r="G24" s="228"/>
      <c r="H24" s="237">
        <f>SUM(H21)</f>
        <v>0</v>
      </c>
      <c r="I24" s="228"/>
      <c r="J24" s="237">
        <f>SUM(J21)</f>
        <v>0</v>
      </c>
      <c r="K24" s="228"/>
      <c r="L24" s="237">
        <f>SUM(L21)</f>
        <v>0</v>
      </c>
      <c r="M24" s="228"/>
      <c r="N24" s="237">
        <f>SUM(N21)</f>
        <v>0</v>
      </c>
      <c r="O24" s="228"/>
      <c r="P24" s="237">
        <f>SUM(P21)</f>
        <v>0</v>
      </c>
      <c r="Q24" s="228"/>
      <c r="R24" s="237">
        <f>SUM(R21)</f>
        <v>0</v>
      </c>
      <c r="S24" s="228"/>
      <c r="T24" s="237">
        <f>SUM(T21)</f>
        <v>-688125</v>
      </c>
      <c r="U24" s="228"/>
      <c r="V24" s="237">
        <f>SUM(V21)</f>
        <v>0</v>
      </c>
      <c r="W24" s="228"/>
      <c r="X24" s="237">
        <f>SUM(X21)</f>
        <v>0</v>
      </c>
      <c r="Y24" s="228"/>
      <c r="Z24" s="237">
        <f>SUM(Z21)</f>
        <v>0</v>
      </c>
      <c r="AA24" s="228"/>
      <c r="AB24" s="237">
        <f>SUM(AB21)</f>
        <v>0</v>
      </c>
      <c r="AC24" s="229"/>
      <c r="AD24" s="237">
        <f>SUM(AD21)</f>
        <v>-688125</v>
      </c>
      <c r="AE24" s="229"/>
      <c r="AF24" s="237">
        <f>SUM(AF21)</f>
        <v>-4050</v>
      </c>
      <c r="AG24" s="229"/>
      <c r="AH24" s="237">
        <f>SUM(AH21)</f>
        <v>-692175</v>
      </c>
    </row>
    <row r="25" spans="1:34" s="238" customFormat="1" ht="21.75" customHeight="1">
      <c r="A25" s="236"/>
      <c r="B25" s="230"/>
      <c r="C25" s="227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9"/>
      <c r="AD25" s="228"/>
      <c r="AE25" s="229"/>
      <c r="AF25" s="228"/>
      <c r="AG25" s="229"/>
      <c r="AH25" s="228"/>
    </row>
    <row r="26" spans="1:34" s="112" customFormat="1" ht="21.75" customHeight="1">
      <c r="A26" s="7" t="s">
        <v>151</v>
      </c>
      <c r="B26" s="7"/>
      <c r="C26" s="8"/>
      <c r="D26" s="125"/>
      <c r="E26" s="125"/>
      <c r="F26" s="125"/>
      <c r="G26" s="66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66"/>
      <c r="T26" s="125"/>
      <c r="U26" s="74"/>
      <c r="V26" s="125"/>
      <c r="W26" s="74"/>
      <c r="X26" s="125"/>
      <c r="Y26" s="74"/>
      <c r="Z26" s="125"/>
      <c r="AA26" s="74"/>
      <c r="AB26" s="125"/>
      <c r="AC26" s="229"/>
      <c r="AD26" s="40"/>
      <c r="AE26" s="229"/>
      <c r="AF26" s="125"/>
      <c r="AG26" s="229"/>
      <c r="AH26" s="123"/>
    </row>
    <row r="27" spans="1:34" s="112" customFormat="1" ht="21.75" customHeight="1">
      <c r="A27" s="6" t="s">
        <v>152</v>
      </c>
      <c r="B27" s="7"/>
      <c r="C27" s="8"/>
      <c r="D27" s="40">
        <v>0</v>
      </c>
      <c r="E27" s="40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132">
        <v>851489</v>
      </c>
      <c r="U27" s="40"/>
      <c r="V27" s="40">
        <v>0</v>
      </c>
      <c r="W27" s="40"/>
      <c r="X27" s="40">
        <v>0</v>
      </c>
      <c r="Y27" s="40"/>
      <c r="Z27" s="40">
        <v>0</v>
      </c>
      <c r="AA27" s="40"/>
      <c r="AB27" s="129">
        <f t="shared" ref="AB27" si="3">SUM(V27,X27,Z27)</f>
        <v>0</v>
      </c>
      <c r="AC27" s="40"/>
      <c r="AD27" s="130">
        <f>SUM(D27:Z27)</f>
        <v>851489</v>
      </c>
      <c r="AE27" s="45"/>
      <c r="AF27" s="132">
        <v>1532</v>
      </c>
      <c r="AG27" s="229"/>
      <c r="AH27" s="88">
        <f>AD27+AF27</f>
        <v>853021</v>
      </c>
    </row>
    <row r="28" spans="1:34" s="112" customFormat="1" ht="21.75" customHeight="1">
      <c r="A28" s="6" t="s">
        <v>153</v>
      </c>
      <c r="B28" s="115"/>
      <c r="C28" s="8"/>
      <c r="D28" s="40">
        <v>0</v>
      </c>
      <c r="E28" s="40"/>
      <c r="F28" s="40">
        <v>0</v>
      </c>
      <c r="G28" s="40"/>
      <c r="H28" s="40">
        <v>0</v>
      </c>
      <c r="I28" s="40"/>
      <c r="J28" s="40">
        <v>0</v>
      </c>
      <c r="K28" s="40"/>
      <c r="L28" s="40">
        <v>0</v>
      </c>
      <c r="M28" s="40"/>
      <c r="N28" s="40">
        <v>0</v>
      </c>
      <c r="O28" s="40"/>
      <c r="P28" s="40">
        <v>0</v>
      </c>
      <c r="Q28" s="40"/>
      <c r="R28" s="40">
        <v>0</v>
      </c>
      <c r="S28" s="40"/>
      <c r="T28" s="40">
        <v>0</v>
      </c>
      <c r="U28" s="40"/>
      <c r="V28" s="132">
        <v>47285</v>
      </c>
      <c r="W28" s="40"/>
      <c r="X28" s="40">
        <v>-83025</v>
      </c>
      <c r="Y28" s="40"/>
      <c r="Z28" s="40">
        <v>-19675</v>
      </c>
      <c r="AA28" s="40"/>
      <c r="AB28" s="132">
        <f>SUM(V28,X28,Z28)</f>
        <v>-55415</v>
      </c>
      <c r="AC28" s="40"/>
      <c r="AD28" s="130">
        <f>SUM(D28:Z28)</f>
        <v>-55415</v>
      </c>
      <c r="AE28" s="45"/>
      <c r="AF28" s="45">
        <v>0</v>
      </c>
      <c r="AG28" s="45"/>
      <c r="AH28" s="129">
        <f>AD28+AF28</f>
        <v>-55415</v>
      </c>
    </row>
    <row r="29" spans="1:34" s="112" customFormat="1" ht="21.75" customHeight="1">
      <c r="A29" s="7" t="s">
        <v>154</v>
      </c>
      <c r="B29" s="7"/>
      <c r="C29" s="5"/>
      <c r="D29" s="87">
        <f>SUM(D27:D28)</f>
        <v>0</v>
      </c>
      <c r="E29" s="74"/>
      <c r="F29" s="87">
        <f>SUM(F27:F28)</f>
        <v>0</v>
      </c>
      <c r="G29" s="74"/>
      <c r="H29" s="87">
        <f>SUM(H27:H28)</f>
        <v>0</v>
      </c>
      <c r="I29" s="74"/>
      <c r="J29" s="87">
        <f>SUM(J27:J28)</f>
        <v>0</v>
      </c>
      <c r="K29" s="74"/>
      <c r="L29" s="87">
        <f>SUM(L27:L28)</f>
        <v>0</v>
      </c>
      <c r="M29" s="74"/>
      <c r="N29" s="87">
        <f>SUM(N27:N28)</f>
        <v>0</v>
      </c>
      <c r="O29" s="74"/>
      <c r="P29" s="87">
        <f>SUM(P27:P28)</f>
        <v>0</v>
      </c>
      <c r="Q29" s="74"/>
      <c r="R29" s="87">
        <f>SUM(R27:R28)</f>
        <v>0</v>
      </c>
      <c r="S29" s="74"/>
      <c r="T29" s="87">
        <f>SUM(T27:T28)</f>
        <v>851489</v>
      </c>
      <c r="U29" s="74"/>
      <c r="V29" s="87">
        <f>SUM(V27:V28)</f>
        <v>47285</v>
      </c>
      <c r="W29" s="74"/>
      <c r="X29" s="87">
        <f>SUM(X27:X28)</f>
        <v>-83025</v>
      </c>
      <c r="Y29" s="74"/>
      <c r="Z29" s="87">
        <f>SUM(Z27:Z28)</f>
        <v>-19675</v>
      </c>
      <c r="AA29" s="74"/>
      <c r="AB29" s="87">
        <f>SUM(AB27:AB28)</f>
        <v>-55415</v>
      </c>
      <c r="AC29" s="74"/>
      <c r="AD29" s="87">
        <f>SUM(AD27:AD28)</f>
        <v>796074</v>
      </c>
      <c r="AE29" s="74"/>
      <c r="AF29" s="87">
        <f>SUM(AF27:AF28)</f>
        <v>1532</v>
      </c>
      <c r="AG29" s="74"/>
      <c r="AH29" s="87">
        <f>SUM(AH27:AH28)</f>
        <v>797606</v>
      </c>
    </row>
    <row r="30" spans="1:34" s="112" customFormat="1" ht="21.75" customHeight="1" thickBot="1">
      <c r="A30" s="7" t="s">
        <v>264</v>
      </c>
      <c r="B30" s="6"/>
      <c r="C30" s="8"/>
      <c r="D30" s="133">
        <f>SUM(D15,,D24,D29:D29)</f>
        <v>2220633</v>
      </c>
      <c r="E30" s="125"/>
      <c r="F30" s="133">
        <f>SUM(F15,,F24,F29:F29)</f>
        <v>-771541</v>
      </c>
      <c r="G30" s="74"/>
      <c r="H30" s="133">
        <f>SUM(H15,,H24,H29:H29)</f>
        <v>5179473</v>
      </c>
      <c r="I30" s="125"/>
      <c r="J30" s="133">
        <f>SUM(J15,,J24,J29:J29)</f>
        <v>121792</v>
      </c>
      <c r="K30" s="125"/>
      <c r="L30" s="133">
        <f>SUM(L15,,L24,L29:L29)</f>
        <v>-469041</v>
      </c>
      <c r="M30" s="125"/>
      <c r="N30" s="133">
        <f>SUM(N15,,N24,N29:N29)</f>
        <v>-222375</v>
      </c>
      <c r="O30" s="125"/>
      <c r="P30" s="133">
        <f>SUM(P15,,P24,P29:P29)</f>
        <v>222559</v>
      </c>
      <c r="Q30" s="74"/>
      <c r="R30" s="133">
        <f>SUM(R15,,R24,R29:R29)</f>
        <v>771541</v>
      </c>
      <c r="S30" s="74"/>
      <c r="T30" s="133">
        <f>SUM(T15,,T24,T29:T29)</f>
        <v>8363068</v>
      </c>
      <c r="U30" s="74"/>
      <c r="V30" s="133">
        <f>SUM(V15,,V24,V29:V29)</f>
        <v>-1375727</v>
      </c>
      <c r="W30" s="74"/>
      <c r="X30" s="133">
        <f>SUM(X15,,X24,X29:X29)</f>
        <v>-83025</v>
      </c>
      <c r="Y30" s="74"/>
      <c r="Z30" s="133">
        <f>SUM(Z15,,Z24,Z29:Z29)</f>
        <v>-19675</v>
      </c>
      <c r="AA30" s="74"/>
      <c r="AB30" s="133">
        <f>SUM(AB15,,AB24,AB29:AB29)</f>
        <v>-1478427</v>
      </c>
      <c r="AC30" s="74"/>
      <c r="AD30" s="133">
        <f>SUM(AD15,,AD24,AD29:AD29)</f>
        <v>13937682</v>
      </c>
      <c r="AE30" s="125"/>
      <c r="AF30" s="133">
        <f>SUM(AF15,,AF24,AF29:AF29)</f>
        <v>47689</v>
      </c>
      <c r="AG30" s="125"/>
      <c r="AH30" s="133">
        <f>SUM(AH15,,AH24,AH29:AH29)</f>
        <v>13985371</v>
      </c>
    </row>
    <row r="31" spans="1:34" s="112" customFormat="1" ht="21.65" customHeight="1" thickTop="1">
      <c r="A31" s="7"/>
      <c r="B31" s="6"/>
      <c r="C31" s="8"/>
      <c r="D31" s="74"/>
      <c r="E31" s="125"/>
      <c r="F31" s="74"/>
      <c r="G31" s="74"/>
      <c r="H31" s="74"/>
      <c r="I31" s="125"/>
      <c r="J31" s="74"/>
      <c r="K31" s="125"/>
      <c r="L31" s="74"/>
      <c r="M31" s="125"/>
      <c r="N31" s="74"/>
      <c r="O31" s="125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125"/>
      <c r="AF31" s="74"/>
      <c r="AG31" s="125"/>
      <c r="AH31" s="74"/>
    </row>
    <row r="32" spans="1:34">
      <c r="D32" s="225"/>
      <c r="F32" s="225"/>
      <c r="H32" s="225"/>
      <c r="J32" s="225"/>
      <c r="L32" s="225"/>
      <c r="N32" s="225"/>
      <c r="P32" s="225"/>
      <c r="R32" s="225"/>
      <c r="T32" s="225"/>
      <c r="V32" s="225"/>
      <c r="AB32" s="225"/>
      <c r="AD32" s="225"/>
      <c r="AF32" s="225"/>
      <c r="AH32" s="225"/>
    </row>
  </sheetData>
  <sheetProtection formatCells="0" formatColumns="0" formatRows="0" insertColumns="0" insertRows="0" insertHyperlinks="0" deleteColumns="0" deleteRows="0" sort="0" autoFilter="0" pivotTables="0"/>
  <mergeCells count="7">
    <mergeCell ref="D13:AH13"/>
    <mergeCell ref="A1:I1"/>
    <mergeCell ref="A3:I3"/>
    <mergeCell ref="D4:AH4"/>
    <mergeCell ref="P6:T6"/>
    <mergeCell ref="V6:AB6"/>
    <mergeCell ref="V5:AB5"/>
  </mergeCells>
  <pageMargins left="0.7" right="0.45" top="0.48" bottom="0.5" header="0.5" footer="0.5"/>
  <pageSetup paperSize="9" scale="67" firstPageNumber="11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5"/>
  <sheetViews>
    <sheetView view="pageBreakPreview" zoomScaleNormal="70" zoomScaleSheetLayoutView="100" workbookViewId="0">
      <selection activeCell="P22" sqref="P22"/>
    </sheetView>
  </sheetViews>
  <sheetFormatPr defaultColWidth="12.3984375" defaultRowHeight="22.5" customHeight="1"/>
  <cols>
    <col min="1" max="1" width="43.69921875" style="127" customWidth="1"/>
    <col min="2" max="2" width="7.69921875" style="127" customWidth="1"/>
    <col min="3" max="3" width="1.69921875" style="127" customWidth="1"/>
    <col min="4" max="4" width="12.69921875" style="127" customWidth="1"/>
    <col min="5" max="5" width="2.09765625" style="127" customWidth="1"/>
    <col min="6" max="6" width="12.69921875" style="127" customWidth="1"/>
    <col min="7" max="7" width="2.09765625" style="127" customWidth="1"/>
    <col min="8" max="8" width="12.69921875" style="127" customWidth="1"/>
    <col min="9" max="9" width="1.8984375" style="127" customWidth="1"/>
    <col min="10" max="10" width="12.69921875" style="127" customWidth="1"/>
    <col min="11" max="11" width="2.09765625" style="127" customWidth="1"/>
    <col min="12" max="12" width="12.69921875" style="127" customWidth="1"/>
    <col min="13" max="13" width="1.8984375" style="127" customWidth="1"/>
    <col min="14" max="14" width="12.69921875" style="127" customWidth="1"/>
    <col min="15" max="15" width="2" style="127" customWidth="1"/>
    <col min="16" max="16" width="13.69921875" style="127" customWidth="1"/>
    <col min="17" max="17" width="2" style="127" customWidth="1"/>
    <col min="18" max="18" width="12.69921875" style="127" customWidth="1"/>
    <col min="19" max="16384" width="12.3984375" style="148"/>
  </cols>
  <sheetData>
    <row r="1" spans="1:18" s="136" customFormat="1" ht="23.15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1"/>
      <c r="K1" s="1"/>
      <c r="L1" s="134"/>
      <c r="M1" s="135"/>
      <c r="N1" s="135"/>
      <c r="O1" s="135"/>
      <c r="P1" s="135"/>
      <c r="Q1" s="135"/>
      <c r="R1" s="135"/>
    </row>
    <row r="2" spans="1:18" s="136" customFormat="1" ht="23.15" customHeight="1">
      <c r="A2" s="1" t="s">
        <v>197</v>
      </c>
      <c r="B2" s="137"/>
      <c r="C2" s="137"/>
      <c r="D2" s="138"/>
      <c r="E2" s="138"/>
      <c r="F2" s="138"/>
      <c r="G2" s="138"/>
      <c r="H2" s="138"/>
      <c r="I2" s="138"/>
      <c r="J2" s="138"/>
      <c r="K2" s="138"/>
      <c r="L2" s="135"/>
      <c r="M2" s="135"/>
      <c r="N2" s="135"/>
      <c r="O2" s="138"/>
      <c r="P2" s="135"/>
      <c r="Q2" s="135"/>
      <c r="R2" s="135"/>
    </row>
    <row r="3" spans="1:18" s="140" customFormat="1" ht="16" customHeight="1">
      <c r="A3" s="256"/>
      <c r="B3" s="256"/>
      <c r="C3" s="256"/>
      <c r="D3" s="256"/>
      <c r="E3" s="256"/>
      <c r="F3" s="256"/>
      <c r="G3" s="256"/>
      <c r="H3" s="256"/>
      <c r="I3" s="256"/>
      <c r="J3" s="139"/>
      <c r="K3" s="139"/>
      <c r="L3" s="122"/>
      <c r="M3" s="119"/>
      <c r="N3" s="122"/>
      <c r="O3" s="122"/>
      <c r="P3" s="122"/>
      <c r="Q3" s="122"/>
      <c r="R3" s="122"/>
    </row>
    <row r="4" spans="1:18" s="140" customFormat="1" ht="22.5" customHeight="1">
      <c r="A4" s="104"/>
      <c r="B4" s="141"/>
      <c r="C4" s="141"/>
      <c r="D4" s="257" t="s">
        <v>37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18" s="140" customFormat="1" ht="22.5" customHeight="1">
      <c r="A5" s="104"/>
      <c r="B5" s="143"/>
      <c r="C5" s="143"/>
      <c r="D5" s="143" t="s">
        <v>122</v>
      </c>
      <c r="E5" s="115"/>
      <c r="F5" s="143"/>
      <c r="G5" s="115"/>
      <c r="H5" s="143"/>
      <c r="I5" s="115"/>
      <c r="J5" s="143"/>
      <c r="K5" s="115"/>
      <c r="L5" s="258" t="s">
        <v>73</v>
      </c>
      <c r="M5" s="258"/>
      <c r="N5" s="258"/>
      <c r="O5" s="258"/>
      <c r="P5" s="258"/>
      <c r="Q5" s="122"/>
      <c r="R5" s="122"/>
    </row>
    <row r="6" spans="1:18" s="140" customFormat="1" ht="22.5" customHeight="1">
      <c r="A6" s="104"/>
      <c r="B6" s="143"/>
      <c r="C6" s="143"/>
      <c r="D6" s="143" t="s">
        <v>130</v>
      </c>
      <c r="E6" s="115"/>
      <c r="F6" s="143"/>
      <c r="G6" s="115"/>
      <c r="H6" s="143" t="s">
        <v>157</v>
      </c>
      <c r="I6" s="115"/>
      <c r="J6" s="143" t="s">
        <v>124</v>
      </c>
      <c r="K6" s="115"/>
      <c r="L6" s="143" t="s">
        <v>127</v>
      </c>
      <c r="M6" s="115"/>
      <c r="N6" s="143" t="s">
        <v>201</v>
      </c>
      <c r="O6" s="115"/>
      <c r="P6" s="143"/>
      <c r="Q6" s="122"/>
      <c r="R6" s="143" t="s">
        <v>128</v>
      </c>
    </row>
    <row r="7" spans="1:18" s="140" customFormat="1" ht="22.5" customHeight="1">
      <c r="A7" s="104"/>
      <c r="B7" s="115"/>
      <c r="C7" s="115"/>
      <c r="D7" s="143" t="s">
        <v>138</v>
      </c>
      <c r="E7" s="115"/>
      <c r="F7" s="144" t="s">
        <v>158</v>
      </c>
      <c r="G7" s="115"/>
      <c r="H7" s="144" t="s">
        <v>139</v>
      </c>
      <c r="I7" s="115"/>
      <c r="J7" s="143" t="s">
        <v>158</v>
      </c>
      <c r="K7" s="115"/>
      <c r="L7" s="143" t="s">
        <v>159</v>
      </c>
      <c r="M7" s="115"/>
      <c r="N7" s="143" t="s">
        <v>158</v>
      </c>
      <c r="O7" s="115"/>
      <c r="P7" s="143" t="s">
        <v>160</v>
      </c>
      <c r="Q7" s="143"/>
      <c r="R7" s="144" t="s">
        <v>147</v>
      </c>
    </row>
    <row r="8" spans="1:18" s="140" customFormat="1" ht="22.5" customHeight="1">
      <c r="A8" s="139"/>
      <c r="B8" s="115"/>
      <c r="C8" s="115"/>
      <c r="D8" s="259" t="s">
        <v>5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</row>
    <row r="9" spans="1:18" ht="22.5" customHeight="1">
      <c r="A9" s="116" t="s">
        <v>260</v>
      </c>
      <c r="B9" s="115"/>
      <c r="C9" s="115"/>
      <c r="D9" s="145"/>
      <c r="E9" s="142"/>
      <c r="F9" s="145"/>
      <c r="G9" s="142"/>
      <c r="H9" s="145"/>
      <c r="I9" s="142"/>
      <c r="J9" s="145"/>
      <c r="K9" s="142"/>
      <c r="L9" s="145"/>
      <c r="M9" s="142"/>
      <c r="N9" s="146"/>
      <c r="O9" s="142"/>
      <c r="P9" s="146"/>
      <c r="R9" s="147"/>
    </row>
    <row r="10" spans="1:18" ht="22.5" customHeight="1">
      <c r="A10" s="119" t="s">
        <v>198</v>
      </c>
      <c r="B10" s="115"/>
      <c r="C10" s="115"/>
      <c r="D10" s="74">
        <v>2220633</v>
      </c>
      <c r="E10" s="125"/>
      <c r="F10" s="74">
        <v>-179007</v>
      </c>
      <c r="G10" s="125"/>
      <c r="H10" s="74">
        <v>5179473</v>
      </c>
      <c r="I10" s="125"/>
      <c r="J10" s="74">
        <v>121792</v>
      </c>
      <c r="K10" s="125"/>
      <c r="L10" s="74">
        <v>222559</v>
      </c>
      <c r="M10" s="125"/>
      <c r="N10" s="74">
        <v>179007</v>
      </c>
      <c r="O10" s="125"/>
      <c r="P10" s="74">
        <v>2625917</v>
      </c>
      <c r="Q10" s="67"/>
      <c r="R10" s="164">
        <f>SUM(C10:P10)</f>
        <v>10370374</v>
      </c>
    </row>
    <row r="11" spans="1:18" s="127" customFormat="1" ht="22.5" customHeight="1">
      <c r="A11" s="7"/>
      <c r="B11" s="115"/>
      <c r="C11" s="115"/>
      <c r="D11" s="40"/>
      <c r="E11" s="45"/>
      <c r="F11" s="40"/>
      <c r="G11" s="45"/>
      <c r="H11" s="40"/>
      <c r="I11" s="45"/>
      <c r="J11" s="40"/>
      <c r="K11" s="45"/>
      <c r="L11" s="40"/>
      <c r="M11" s="45"/>
      <c r="N11" s="40"/>
      <c r="O11" s="45"/>
      <c r="P11" s="40"/>
      <c r="Q11" s="67"/>
      <c r="R11" s="40"/>
    </row>
    <row r="12" spans="1:18" s="140" customFormat="1" ht="22.5" customHeight="1">
      <c r="A12" s="119" t="s">
        <v>148</v>
      </c>
      <c r="B12" s="115"/>
      <c r="C12" s="115"/>
      <c r="D12" s="74"/>
      <c r="E12" s="150"/>
      <c r="F12" s="74"/>
      <c r="G12" s="150"/>
      <c r="H12" s="74"/>
      <c r="I12" s="125"/>
      <c r="J12" s="74"/>
      <c r="K12" s="125"/>
      <c r="L12" s="74"/>
      <c r="M12" s="125"/>
      <c r="N12" s="74"/>
      <c r="O12" s="150"/>
      <c r="P12" s="74"/>
      <c r="Q12" s="74"/>
      <c r="R12" s="149"/>
    </row>
    <row r="13" spans="1:18" s="140" customFormat="1" ht="22.5" customHeight="1">
      <c r="A13" s="151" t="s">
        <v>155</v>
      </c>
      <c r="B13" s="115"/>
      <c r="C13" s="115"/>
      <c r="D13" s="74"/>
      <c r="E13" s="150"/>
      <c r="F13" s="74"/>
      <c r="G13" s="150"/>
      <c r="H13" s="74"/>
      <c r="I13" s="125"/>
      <c r="J13" s="74"/>
      <c r="K13" s="125"/>
      <c r="L13" s="74"/>
      <c r="M13" s="125"/>
      <c r="N13" s="74"/>
      <c r="O13" s="150"/>
      <c r="P13" s="74"/>
      <c r="Q13" s="74"/>
      <c r="R13" s="149"/>
    </row>
    <row r="14" spans="1:18" s="157" customFormat="1" ht="22.5" customHeight="1">
      <c r="A14" s="152" t="s">
        <v>202</v>
      </c>
      <c r="B14" s="153"/>
      <c r="C14" s="153"/>
      <c r="D14" s="154">
        <v>0</v>
      </c>
      <c r="E14" s="155"/>
      <c r="F14" s="154">
        <v>-592534</v>
      </c>
      <c r="G14" s="155"/>
      <c r="H14" s="154">
        <v>0</v>
      </c>
      <c r="I14" s="156"/>
      <c r="J14" s="154">
        <v>0</v>
      </c>
      <c r="K14" s="156"/>
      <c r="L14" s="154">
        <v>0</v>
      </c>
      <c r="M14" s="156"/>
      <c r="N14" s="154">
        <v>592534</v>
      </c>
      <c r="O14" s="155"/>
      <c r="P14" s="154">
        <v>-592534</v>
      </c>
      <c r="Q14" s="154"/>
      <c r="R14" s="129">
        <f>SUM(D14:P14)</f>
        <v>-592534</v>
      </c>
    </row>
    <row r="15" spans="1:18" s="140" customFormat="1" ht="22.5" customHeight="1">
      <c r="A15" s="151" t="s">
        <v>156</v>
      </c>
      <c r="B15" s="115"/>
      <c r="C15" s="115"/>
      <c r="D15" s="165">
        <f>SUM(D14:D14)</f>
        <v>0</v>
      </c>
      <c r="E15" s="158"/>
      <c r="F15" s="165">
        <f>SUM(F14:F14)</f>
        <v>-592534</v>
      </c>
      <c r="G15" s="158"/>
      <c r="H15" s="165">
        <f>SUM(H14:H14)</f>
        <v>0</v>
      </c>
      <c r="I15" s="158"/>
      <c r="J15" s="165">
        <f>SUM(J14:J14)</f>
        <v>0</v>
      </c>
      <c r="K15" s="158"/>
      <c r="L15" s="165">
        <f>SUM(L14:L14)</f>
        <v>0</v>
      </c>
      <c r="M15" s="158"/>
      <c r="N15" s="165">
        <f>SUM(N14:N14)</f>
        <v>592534</v>
      </c>
      <c r="O15" s="158"/>
      <c r="P15" s="165">
        <f>SUM(P14:P14)</f>
        <v>-592534</v>
      </c>
      <c r="Q15" s="74"/>
      <c r="R15" s="165">
        <f>SUM(R14:R14)</f>
        <v>-592534</v>
      </c>
    </row>
    <row r="16" spans="1:18" s="140" customFormat="1" ht="10" customHeight="1">
      <c r="A16" s="151"/>
      <c r="B16" s="115"/>
      <c r="C16" s="115"/>
      <c r="D16" s="243"/>
      <c r="E16" s="158"/>
      <c r="F16" s="243"/>
      <c r="G16" s="158"/>
      <c r="H16" s="243"/>
      <c r="I16" s="158"/>
      <c r="J16" s="243"/>
      <c r="K16" s="158"/>
      <c r="L16" s="243"/>
      <c r="M16" s="158"/>
      <c r="N16" s="243"/>
      <c r="O16" s="158"/>
      <c r="P16" s="243"/>
      <c r="Q16" s="74"/>
      <c r="R16" s="243"/>
    </row>
    <row r="17" spans="1:18" s="140" customFormat="1" ht="22.5" customHeight="1">
      <c r="A17" s="7" t="s">
        <v>149</v>
      </c>
      <c r="B17" s="115"/>
      <c r="C17" s="115"/>
      <c r="D17" s="74"/>
      <c r="E17" s="66"/>
      <c r="F17" s="74"/>
      <c r="G17" s="66"/>
      <c r="H17" s="74"/>
      <c r="I17" s="66"/>
      <c r="J17" s="74"/>
      <c r="K17" s="66"/>
      <c r="L17" s="74"/>
      <c r="M17" s="66"/>
      <c r="N17" s="74"/>
      <c r="O17" s="66"/>
      <c r="P17" s="74"/>
      <c r="Q17" s="74"/>
      <c r="R17" s="159"/>
    </row>
    <row r="18" spans="1:18" s="140" customFormat="1" ht="22.5" customHeight="1">
      <c r="A18" s="7" t="s">
        <v>150</v>
      </c>
      <c r="B18" s="115"/>
      <c r="C18" s="115"/>
      <c r="D18" s="166">
        <f>SUM(D15)</f>
        <v>0</v>
      </c>
      <c r="E18" s="158"/>
      <c r="F18" s="166">
        <f>SUM(F15)</f>
        <v>-592534</v>
      </c>
      <c r="G18" s="158"/>
      <c r="H18" s="166">
        <f>SUM(H15)</f>
        <v>0</v>
      </c>
      <c r="I18" s="158"/>
      <c r="J18" s="166">
        <f>SUM(J15)</f>
        <v>0</v>
      </c>
      <c r="K18" s="158"/>
      <c r="L18" s="166">
        <f>SUM(L15)</f>
        <v>0</v>
      </c>
      <c r="M18" s="158"/>
      <c r="N18" s="166">
        <f>SUM(N15)</f>
        <v>592534</v>
      </c>
      <c r="O18" s="158"/>
      <c r="P18" s="166">
        <f>SUM(P15)</f>
        <v>-592534</v>
      </c>
      <c r="Q18" s="74"/>
      <c r="R18" s="166">
        <f>SUM(R15)</f>
        <v>-592534</v>
      </c>
    </row>
    <row r="19" spans="1:18" s="140" customFormat="1" ht="22.5" customHeight="1">
      <c r="A19" s="7"/>
      <c r="B19" s="115"/>
      <c r="C19" s="115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74"/>
      <c r="R19" s="158"/>
    </row>
    <row r="20" spans="1:18" s="127" customFormat="1" ht="22.5" customHeight="1">
      <c r="A20" s="7" t="s">
        <v>151</v>
      </c>
      <c r="B20" s="160"/>
      <c r="C20" s="160"/>
      <c r="D20" s="40"/>
      <c r="E20" s="125"/>
      <c r="F20" s="40"/>
      <c r="G20" s="125"/>
      <c r="H20" s="40"/>
      <c r="I20" s="125"/>
      <c r="J20" s="40"/>
      <c r="K20" s="125"/>
      <c r="L20" s="40"/>
      <c r="M20" s="125"/>
      <c r="N20" s="40"/>
      <c r="O20" s="125"/>
      <c r="P20" s="40"/>
      <c r="Q20" s="67"/>
      <c r="R20" s="40"/>
    </row>
    <row r="21" spans="1:18" s="127" customFormat="1" ht="22.5" customHeight="1">
      <c r="A21" s="6" t="s">
        <v>152</v>
      </c>
      <c r="B21" s="115"/>
      <c r="C21" s="115"/>
      <c r="D21" s="40">
        <v>0</v>
      </c>
      <c r="E21" s="45"/>
      <c r="F21" s="40">
        <v>0</v>
      </c>
      <c r="G21" s="45"/>
      <c r="H21" s="40">
        <v>0</v>
      </c>
      <c r="I21" s="45"/>
      <c r="J21" s="40">
        <v>0</v>
      </c>
      <c r="K21" s="45"/>
      <c r="L21" s="40">
        <v>0</v>
      </c>
      <c r="M21" s="45"/>
      <c r="N21" s="40">
        <v>0</v>
      </c>
      <c r="O21" s="45"/>
      <c r="P21" s="129">
        <v>502714</v>
      </c>
      <c r="Q21" s="67"/>
      <c r="R21" s="129">
        <f>SUM(D21:P21)</f>
        <v>502714</v>
      </c>
    </row>
    <row r="22" spans="1:18" s="127" customFormat="1" ht="22.5" customHeight="1">
      <c r="A22" s="6" t="s">
        <v>153</v>
      </c>
      <c r="B22" s="160"/>
      <c r="C22" s="160"/>
      <c r="D22" s="161">
        <v>0</v>
      </c>
      <c r="E22" s="45"/>
      <c r="F22" s="161">
        <v>0</v>
      </c>
      <c r="G22" s="45"/>
      <c r="H22" s="161">
        <v>0</v>
      </c>
      <c r="I22" s="45"/>
      <c r="J22" s="161">
        <v>0</v>
      </c>
      <c r="K22" s="45"/>
      <c r="L22" s="161">
        <v>0</v>
      </c>
      <c r="M22" s="45"/>
      <c r="N22" s="161">
        <v>0</v>
      </c>
      <c r="O22" s="45"/>
      <c r="P22" s="161">
        <v>0</v>
      </c>
      <c r="Q22" s="67"/>
      <c r="R22" s="167">
        <f>SUM(D22:P22)</f>
        <v>0</v>
      </c>
    </row>
    <row r="23" spans="1:18" s="127" customFormat="1" ht="22.5" customHeight="1">
      <c r="A23" s="7" t="s">
        <v>154</v>
      </c>
      <c r="B23" s="162"/>
      <c r="C23" s="162"/>
      <c r="D23" s="131">
        <f>SUM(D21:D22)</f>
        <v>0</v>
      </c>
      <c r="E23" s="125"/>
      <c r="F23" s="131">
        <f>SUM(F21:F22)</f>
        <v>0</v>
      </c>
      <c r="G23" s="125"/>
      <c r="H23" s="131">
        <f>SUM(H21:H22)</f>
        <v>0</v>
      </c>
      <c r="I23" s="125"/>
      <c r="J23" s="131">
        <f>SUM(J21:J22)</f>
        <v>0</v>
      </c>
      <c r="K23" s="125"/>
      <c r="L23" s="131">
        <f>SUM(L21:L22)</f>
        <v>0</v>
      </c>
      <c r="M23" s="125"/>
      <c r="N23" s="131">
        <f>SUM(N21:N22)</f>
        <v>0</v>
      </c>
      <c r="O23" s="125"/>
      <c r="P23" s="131">
        <f>SUM(P21:P22)</f>
        <v>502714</v>
      </c>
      <c r="Q23" s="67"/>
      <c r="R23" s="131">
        <f>SUM(R21:R22)</f>
        <v>502714</v>
      </c>
    </row>
    <row r="24" spans="1:18" s="127" customFormat="1" ht="22.5" customHeight="1" thickBot="1">
      <c r="A24" s="7" t="s">
        <v>261</v>
      </c>
      <c r="B24" s="162"/>
      <c r="C24" s="162"/>
      <c r="D24" s="168">
        <f>SUM(D18,D10,D23)</f>
        <v>2220633</v>
      </c>
      <c r="E24" s="125"/>
      <c r="F24" s="168">
        <f>SUM(F18,F10,F23)</f>
        <v>-771541</v>
      </c>
      <c r="G24" s="125"/>
      <c r="H24" s="168">
        <f>SUM(H18,H10,H23)</f>
        <v>5179473</v>
      </c>
      <c r="I24" s="125"/>
      <c r="J24" s="168">
        <f>SUM(J18,J10,J23)</f>
        <v>121792</v>
      </c>
      <c r="K24" s="125"/>
      <c r="L24" s="168">
        <f>SUM(L18,L10,L23)</f>
        <v>222559</v>
      </c>
      <c r="M24" s="125"/>
      <c r="N24" s="168">
        <f>SUM(N18,N10,N23)</f>
        <v>771541</v>
      </c>
      <c r="O24" s="125"/>
      <c r="P24" s="168">
        <f>SUM(P18,P10,P23)</f>
        <v>2536097</v>
      </c>
      <c r="Q24" s="67"/>
      <c r="R24" s="168">
        <f>SUM(R18,R10,R23)</f>
        <v>10280554</v>
      </c>
    </row>
    <row r="25" spans="1:18" s="127" customFormat="1" ht="22.5" customHeight="1" thickTop="1">
      <c r="D25" s="163"/>
      <c r="F25" s="163"/>
      <c r="H25" s="163"/>
      <c r="J25" s="163"/>
      <c r="L25" s="163"/>
      <c r="N25" s="163"/>
      <c r="P25" s="163"/>
      <c r="R25" s="163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3:I3"/>
    <mergeCell ref="D4:R4"/>
    <mergeCell ref="L5:P5"/>
    <mergeCell ref="D8:R8"/>
  </mergeCells>
  <pageMargins left="0.6" right="0.6" top="0.48" bottom="0.5" header="0.5" footer="0.5"/>
  <pageSetup paperSize="9" scale="90" firstPageNumber="12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5"/>
  <sheetViews>
    <sheetView view="pageBreakPreview" zoomScaleNormal="70" zoomScaleSheetLayoutView="100" workbookViewId="0">
      <selection activeCell="V21" sqref="V21"/>
    </sheetView>
  </sheetViews>
  <sheetFormatPr defaultColWidth="13.8984375" defaultRowHeight="22.5" customHeight="1"/>
  <cols>
    <col min="1" max="1" width="43.69921875" style="127" customWidth="1"/>
    <col min="2" max="2" width="7.69921875" style="127" customWidth="1"/>
    <col min="3" max="3" width="1.69921875" style="127" customWidth="1"/>
    <col min="4" max="4" width="12.69921875" style="127" customWidth="1"/>
    <col min="5" max="5" width="2.09765625" style="127" customWidth="1"/>
    <col min="6" max="6" width="12.69921875" style="127" customWidth="1"/>
    <col min="7" max="7" width="2.09765625" style="127" customWidth="1"/>
    <col min="8" max="8" width="12.69921875" style="127" customWidth="1"/>
    <col min="9" max="9" width="1.8984375" style="127" customWidth="1"/>
    <col min="10" max="10" width="12.69921875" style="127" customWidth="1"/>
    <col min="11" max="11" width="2.09765625" style="127" customWidth="1"/>
    <col min="12" max="12" width="12.69921875" style="127" customWidth="1"/>
    <col min="13" max="13" width="1.8984375" style="127" customWidth="1"/>
    <col min="14" max="14" width="12.69921875" style="127" customWidth="1"/>
    <col min="15" max="15" width="2" style="127" customWidth="1"/>
    <col min="16" max="16" width="13.69921875" style="127" customWidth="1"/>
    <col min="17" max="17" width="2" style="127" customWidth="1"/>
    <col min="18" max="18" width="12.8984375" style="127" customWidth="1"/>
    <col min="19" max="16384" width="13.8984375" style="148"/>
  </cols>
  <sheetData>
    <row r="1" spans="1:18" s="136" customFormat="1" ht="23.15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1"/>
      <c r="K1" s="1"/>
      <c r="L1" s="134"/>
      <c r="M1" s="135"/>
      <c r="N1" s="135"/>
      <c r="O1" s="135"/>
      <c r="P1" s="135"/>
      <c r="Q1" s="135"/>
      <c r="R1" s="135"/>
    </row>
    <row r="2" spans="1:18" s="136" customFormat="1" ht="23.15" customHeight="1">
      <c r="A2" s="1" t="s">
        <v>197</v>
      </c>
      <c r="B2" s="137"/>
      <c r="C2" s="137"/>
      <c r="D2" s="138"/>
      <c r="E2" s="138"/>
      <c r="F2" s="138"/>
      <c r="G2" s="138"/>
      <c r="H2" s="138"/>
      <c r="I2" s="138"/>
      <c r="J2" s="138"/>
      <c r="K2" s="138"/>
      <c r="L2" s="135"/>
      <c r="M2" s="135"/>
      <c r="N2" s="135"/>
      <c r="O2" s="138"/>
      <c r="P2" s="135"/>
      <c r="Q2" s="135"/>
      <c r="R2" s="135"/>
    </row>
    <row r="3" spans="1:18" s="140" customFormat="1" ht="16" customHeight="1">
      <c r="A3" s="256"/>
      <c r="B3" s="256"/>
      <c r="C3" s="256"/>
      <c r="D3" s="256"/>
      <c r="E3" s="256"/>
      <c r="F3" s="256"/>
      <c r="G3" s="256"/>
      <c r="H3" s="256"/>
      <c r="I3" s="256"/>
      <c r="J3" s="139"/>
      <c r="K3" s="139"/>
      <c r="L3" s="122"/>
      <c r="M3" s="119"/>
      <c r="N3" s="122"/>
      <c r="O3" s="122"/>
      <c r="P3" s="122"/>
      <c r="Q3" s="122"/>
      <c r="R3" s="122"/>
    </row>
    <row r="4" spans="1:18" s="140" customFormat="1" ht="22.5" customHeight="1">
      <c r="A4" s="104"/>
      <c r="B4" s="141"/>
      <c r="C4" s="141"/>
      <c r="D4" s="257" t="s">
        <v>37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18" s="140" customFormat="1" ht="22.5" customHeight="1">
      <c r="A5" s="104"/>
      <c r="B5" s="143"/>
      <c r="C5" s="143"/>
      <c r="D5" s="143" t="s">
        <v>122</v>
      </c>
      <c r="E5" s="115"/>
      <c r="F5" s="143"/>
      <c r="G5" s="115"/>
      <c r="H5" s="143"/>
      <c r="I5" s="115"/>
      <c r="J5" s="143"/>
      <c r="K5" s="115"/>
      <c r="L5" s="258" t="s">
        <v>73</v>
      </c>
      <c r="M5" s="258"/>
      <c r="N5" s="258"/>
      <c r="O5" s="258"/>
      <c r="P5" s="258"/>
      <c r="Q5" s="122"/>
      <c r="R5" s="122"/>
    </row>
    <row r="6" spans="1:18" s="140" customFormat="1" ht="22.5" customHeight="1">
      <c r="A6" s="104"/>
      <c r="B6" s="143"/>
      <c r="C6" s="143"/>
      <c r="D6" s="143" t="s">
        <v>130</v>
      </c>
      <c r="E6" s="115"/>
      <c r="F6" s="143"/>
      <c r="G6" s="115"/>
      <c r="H6" s="143" t="s">
        <v>157</v>
      </c>
      <c r="I6" s="115"/>
      <c r="J6" s="143" t="s">
        <v>124</v>
      </c>
      <c r="K6" s="115"/>
      <c r="L6" s="143" t="s">
        <v>127</v>
      </c>
      <c r="M6" s="115"/>
      <c r="N6" s="143" t="s">
        <v>201</v>
      </c>
      <c r="O6" s="115"/>
      <c r="P6" s="143"/>
      <c r="Q6" s="122"/>
      <c r="R6" s="143" t="s">
        <v>128</v>
      </c>
    </row>
    <row r="7" spans="1:18" s="140" customFormat="1" ht="22.5" customHeight="1">
      <c r="A7" s="104"/>
      <c r="B7" s="115" t="s">
        <v>3</v>
      </c>
      <c r="C7" s="115"/>
      <c r="D7" s="143" t="s">
        <v>138</v>
      </c>
      <c r="E7" s="115"/>
      <c r="F7" s="144" t="s">
        <v>158</v>
      </c>
      <c r="G7" s="115"/>
      <c r="H7" s="144" t="s">
        <v>139</v>
      </c>
      <c r="I7" s="115"/>
      <c r="J7" s="143" t="s">
        <v>158</v>
      </c>
      <c r="K7" s="115"/>
      <c r="L7" s="143" t="s">
        <v>159</v>
      </c>
      <c r="M7" s="115"/>
      <c r="N7" s="143" t="s">
        <v>158</v>
      </c>
      <c r="O7" s="115"/>
      <c r="P7" s="143" t="s">
        <v>160</v>
      </c>
      <c r="Q7" s="143"/>
      <c r="R7" s="144" t="s">
        <v>147</v>
      </c>
    </row>
    <row r="8" spans="1:18" s="140" customFormat="1" ht="22.5" customHeight="1">
      <c r="A8" s="139"/>
      <c r="B8" s="115"/>
      <c r="C8" s="115"/>
      <c r="D8" s="259" t="s">
        <v>5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</row>
    <row r="9" spans="1:18" ht="22.5" customHeight="1">
      <c r="A9" s="116" t="s">
        <v>263</v>
      </c>
      <c r="B9" s="115"/>
      <c r="C9" s="115"/>
      <c r="D9" s="145"/>
      <c r="E9" s="142"/>
      <c r="F9" s="145"/>
      <c r="G9" s="142"/>
      <c r="H9" s="145"/>
      <c r="I9" s="142"/>
      <c r="J9" s="145"/>
      <c r="K9" s="142"/>
      <c r="L9" s="145"/>
      <c r="M9" s="142"/>
      <c r="N9" s="146"/>
      <c r="O9" s="142"/>
      <c r="P9" s="146"/>
      <c r="R9" s="147"/>
    </row>
    <row r="10" spans="1:18" ht="22.5" customHeight="1">
      <c r="A10" s="119" t="s">
        <v>219</v>
      </c>
      <c r="B10" s="115"/>
      <c r="C10" s="115"/>
      <c r="D10" s="74">
        <v>2220633</v>
      </c>
      <c r="E10" s="125"/>
      <c r="F10" s="74">
        <v>-771541</v>
      </c>
      <c r="G10" s="125"/>
      <c r="H10" s="74">
        <v>5179473</v>
      </c>
      <c r="I10" s="125"/>
      <c r="J10" s="74">
        <v>121792</v>
      </c>
      <c r="K10" s="125"/>
      <c r="L10" s="74">
        <v>222559</v>
      </c>
      <c r="M10" s="125"/>
      <c r="N10" s="74">
        <v>771541</v>
      </c>
      <c r="O10" s="125"/>
      <c r="P10" s="74">
        <v>2364718</v>
      </c>
      <c r="Q10" s="67"/>
      <c r="R10" s="164">
        <f>SUM(C10:P10)</f>
        <v>10109175</v>
      </c>
    </row>
    <row r="11" spans="1:18" s="140" customFormat="1" ht="22.5" customHeight="1">
      <c r="A11" s="7"/>
      <c r="B11" s="115"/>
      <c r="C11" s="115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74"/>
      <c r="R11" s="158"/>
    </row>
    <row r="12" spans="1:18" s="140" customFormat="1" ht="22.5" customHeight="1">
      <c r="A12" s="119" t="s">
        <v>148</v>
      </c>
      <c r="B12" s="115"/>
      <c r="C12" s="115"/>
      <c r="D12" s="74"/>
      <c r="E12" s="150"/>
      <c r="F12" s="74"/>
      <c r="G12" s="150"/>
      <c r="H12" s="74"/>
      <c r="I12" s="125"/>
      <c r="J12" s="74"/>
      <c r="K12" s="125"/>
      <c r="L12" s="74"/>
      <c r="M12" s="125"/>
      <c r="N12" s="74"/>
      <c r="O12" s="150"/>
      <c r="P12" s="74"/>
      <c r="Q12" s="74"/>
      <c r="R12" s="149"/>
    </row>
    <row r="13" spans="1:18" s="140" customFormat="1" ht="22.5" customHeight="1">
      <c r="A13" s="151" t="s">
        <v>155</v>
      </c>
      <c r="B13" s="115"/>
      <c r="C13" s="115"/>
      <c r="D13" s="74"/>
      <c r="E13" s="150"/>
      <c r="F13" s="74"/>
      <c r="G13" s="150"/>
      <c r="H13" s="74"/>
      <c r="I13" s="125"/>
      <c r="J13" s="74"/>
      <c r="K13" s="125"/>
      <c r="L13" s="74"/>
      <c r="M13" s="125"/>
      <c r="N13" s="74"/>
      <c r="O13" s="150"/>
      <c r="P13" s="74"/>
      <c r="Q13" s="74"/>
      <c r="R13" s="149"/>
    </row>
    <row r="14" spans="1:18" s="157" customFormat="1" ht="22.5" customHeight="1">
      <c r="A14" s="152" t="s">
        <v>273</v>
      </c>
      <c r="B14" s="153">
        <v>12</v>
      </c>
      <c r="C14" s="153"/>
      <c r="D14" s="154">
        <v>0</v>
      </c>
      <c r="E14" s="155"/>
      <c r="F14" s="154">
        <v>0</v>
      </c>
      <c r="G14" s="155"/>
      <c r="H14" s="154">
        <v>0</v>
      </c>
      <c r="I14" s="156"/>
      <c r="J14" s="154">
        <v>0</v>
      </c>
      <c r="K14" s="156"/>
      <c r="L14" s="154">
        <v>0</v>
      </c>
      <c r="M14" s="156"/>
      <c r="N14" s="154">
        <v>0</v>
      </c>
      <c r="O14" s="155"/>
      <c r="P14" s="154">
        <v>-688125</v>
      </c>
      <c r="Q14" s="154"/>
      <c r="R14" s="129">
        <f>SUM(D14:P14)</f>
        <v>-688125</v>
      </c>
    </row>
    <row r="15" spans="1:18" s="140" customFormat="1" ht="22.5" customHeight="1">
      <c r="A15" s="151" t="s">
        <v>156</v>
      </c>
      <c r="B15" s="115"/>
      <c r="C15" s="115"/>
      <c r="D15" s="165">
        <f>SUM(D14:D14)</f>
        <v>0</v>
      </c>
      <c r="E15" s="158"/>
      <c r="F15" s="165">
        <f>SUM(F14:F14)</f>
        <v>0</v>
      </c>
      <c r="G15" s="158"/>
      <c r="H15" s="165">
        <f>SUM(H14:H14)</f>
        <v>0</v>
      </c>
      <c r="I15" s="158"/>
      <c r="J15" s="165">
        <f>SUM(J14:J14)</f>
        <v>0</v>
      </c>
      <c r="K15" s="158"/>
      <c r="L15" s="165">
        <f>SUM(L14:L14)</f>
        <v>0</v>
      </c>
      <c r="M15" s="158"/>
      <c r="N15" s="165">
        <f>SUM(N14:N14)</f>
        <v>0</v>
      </c>
      <c r="O15" s="158"/>
      <c r="P15" s="165">
        <f>SUM(P14:P14)</f>
        <v>-688125</v>
      </c>
      <c r="Q15" s="74"/>
      <c r="R15" s="165">
        <f>SUM(R14:R14)</f>
        <v>-688125</v>
      </c>
    </row>
    <row r="16" spans="1:18" s="140" customFormat="1" ht="10" customHeight="1">
      <c r="A16" s="151"/>
      <c r="B16" s="115"/>
      <c r="C16" s="115"/>
      <c r="D16" s="243"/>
      <c r="E16" s="158"/>
      <c r="F16" s="243"/>
      <c r="G16" s="158"/>
      <c r="H16" s="243"/>
      <c r="I16" s="158"/>
      <c r="J16" s="243"/>
      <c r="K16" s="158"/>
      <c r="L16" s="243"/>
      <c r="M16" s="158"/>
      <c r="N16" s="243"/>
      <c r="O16" s="158"/>
      <c r="P16" s="243"/>
      <c r="Q16" s="74"/>
      <c r="R16" s="243"/>
    </row>
    <row r="17" spans="1:18" s="140" customFormat="1" ht="22.5" customHeight="1">
      <c r="A17" s="7" t="s">
        <v>149</v>
      </c>
      <c r="B17" s="115"/>
      <c r="C17" s="115"/>
      <c r="D17" s="74"/>
      <c r="E17" s="66"/>
      <c r="F17" s="74"/>
      <c r="G17" s="66"/>
      <c r="H17" s="74"/>
      <c r="I17" s="66"/>
      <c r="J17" s="74"/>
      <c r="K17" s="66"/>
      <c r="L17" s="74"/>
      <c r="M17" s="66"/>
      <c r="N17" s="74"/>
      <c r="O17" s="66"/>
      <c r="P17" s="74"/>
      <c r="Q17" s="74"/>
      <c r="R17" s="159"/>
    </row>
    <row r="18" spans="1:18" s="140" customFormat="1" ht="22.5" customHeight="1">
      <c r="A18" s="7" t="s">
        <v>150</v>
      </c>
      <c r="B18" s="115"/>
      <c r="C18" s="115"/>
      <c r="D18" s="166">
        <f>SUM(D15)</f>
        <v>0</v>
      </c>
      <c r="E18" s="158"/>
      <c r="F18" s="166">
        <f>SUM(F15)</f>
        <v>0</v>
      </c>
      <c r="G18" s="158"/>
      <c r="H18" s="166">
        <f>SUM(H15)</f>
        <v>0</v>
      </c>
      <c r="I18" s="158"/>
      <c r="J18" s="166">
        <f>SUM(J15)</f>
        <v>0</v>
      </c>
      <c r="K18" s="158"/>
      <c r="L18" s="166">
        <f>SUM(L15)</f>
        <v>0</v>
      </c>
      <c r="M18" s="158"/>
      <c r="N18" s="166">
        <f>SUM(N15)</f>
        <v>0</v>
      </c>
      <c r="O18" s="158"/>
      <c r="P18" s="166">
        <f>SUM(P15)</f>
        <v>-688125</v>
      </c>
      <c r="Q18" s="74"/>
      <c r="R18" s="166">
        <f>SUM(R15)</f>
        <v>-688125</v>
      </c>
    </row>
    <row r="19" spans="1:18" s="140" customFormat="1" ht="22.5" customHeight="1">
      <c r="A19" s="7"/>
      <c r="B19" s="115"/>
      <c r="C19" s="115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74"/>
      <c r="R19" s="158"/>
    </row>
    <row r="20" spans="1:18" s="127" customFormat="1" ht="22.5" customHeight="1">
      <c r="A20" s="7" t="s">
        <v>151</v>
      </c>
      <c r="B20" s="160"/>
      <c r="C20" s="160"/>
      <c r="D20" s="40"/>
      <c r="E20" s="125"/>
      <c r="F20" s="40"/>
      <c r="G20" s="125"/>
      <c r="H20" s="40"/>
      <c r="I20" s="125"/>
      <c r="J20" s="40"/>
      <c r="K20" s="125"/>
      <c r="L20" s="40"/>
      <c r="M20" s="125"/>
      <c r="N20" s="40"/>
      <c r="O20" s="125"/>
      <c r="P20" s="40"/>
      <c r="Q20" s="67"/>
      <c r="R20" s="40"/>
    </row>
    <row r="21" spans="1:18" s="127" customFormat="1" ht="22.5" customHeight="1">
      <c r="A21" s="6" t="s">
        <v>152</v>
      </c>
      <c r="B21" s="115"/>
      <c r="C21" s="115"/>
      <c r="D21" s="40">
        <v>0</v>
      </c>
      <c r="E21" s="45"/>
      <c r="F21" s="40">
        <v>0</v>
      </c>
      <c r="G21" s="45"/>
      <c r="H21" s="40">
        <v>0</v>
      </c>
      <c r="I21" s="45"/>
      <c r="J21" s="40">
        <v>0</v>
      </c>
      <c r="K21" s="45"/>
      <c r="L21" s="40">
        <v>0</v>
      </c>
      <c r="M21" s="45"/>
      <c r="N21" s="40">
        <v>0</v>
      </c>
      <c r="O21" s="45"/>
      <c r="P21" s="129">
        <v>1244043</v>
      </c>
      <c r="Q21" s="67"/>
      <c r="R21" s="129">
        <f>SUM(D21:P21)</f>
        <v>1244043</v>
      </c>
    </row>
    <row r="22" spans="1:18" s="127" customFormat="1" ht="22.5" customHeight="1">
      <c r="A22" s="6" t="s">
        <v>153</v>
      </c>
      <c r="B22" s="160"/>
      <c r="C22" s="160"/>
      <c r="D22" s="161">
        <v>0</v>
      </c>
      <c r="E22" s="45"/>
      <c r="F22" s="161">
        <v>0</v>
      </c>
      <c r="G22" s="45"/>
      <c r="H22" s="161">
        <v>0</v>
      </c>
      <c r="I22" s="45"/>
      <c r="J22" s="161">
        <v>0</v>
      </c>
      <c r="K22" s="45"/>
      <c r="L22" s="161">
        <v>0</v>
      </c>
      <c r="M22" s="45"/>
      <c r="N22" s="161">
        <v>0</v>
      </c>
      <c r="O22" s="45"/>
      <c r="P22" s="161">
        <v>0</v>
      </c>
      <c r="Q22" s="67"/>
      <c r="R22" s="167">
        <f>SUM(D22:P22)</f>
        <v>0</v>
      </c>
    </row>
    <row r="23" spans="1:18" s="127" customFormat="1" ht="22.5" customHeight="1">
      <c r="A23" s="7" t="s">
        <v>154</v>
      </c>
      <c r="B23" s="162"/>
      <c r="C23" s="162"/>
      <c r="D23" s="131">
        <f>SUM(D21:D22)</f>
        <v>0</v>
      </c>
      <c r="E23" s="125"/>
      <c r="F23" s="131">
        <f>SUM(F21:F22)</f>
        <v>0</v>
      </c>
      <c r="G23" s="125"/>
      <c r="H23" s="131">
        <f>SUM(H21:H22)</f>
        <v>0</v>
      </c>
      <c r="I23" s="125"/>
      <c r="J23" s="131">
        <f>SUM(J21:J22)</f>
        <v>0</v>
      </c>
      <c r="K23" s="125"/>
      <c r="L23" s="131">
        <f>SUM(L21:L22)</f>
        <v>0</v>
      </c>
      <c r="M23" s="125"/>
      <c r="N23" s="131">
        <f>SUM(N21:N22)</f>
        <v>0</v>
      </c>
      <c r="O23" s="125"/>
      <c r="P23" s="131">
        <f>SUM(P21:P22)</f>
        <v>1244043</v>
      </c>
      <c r="Q23" s="67"/>
      <c r="R23" s="131">
        <f>SUM(R21:R22)</f>
        <v>1244043</v>
      </c>
    </row>
    <row r="24" spans="1:18" s="127" customFormat="1" ht="22.5" customHeight="1" thickBot="1">
      <c r="A24" s="7" t="s">
        <v>264</v>
      </c>
      <c r="B24" s="162"/>
      <c r="C24" s="162"/>
      <c r="D24" s="168">
        <f>SUM(D10,D18,D23)</f>
        <v>2220633</v>
      </c>
      <c r="E24" s="125"/>
      <c r="F24" s="168">
        <f>SUM(F10,F18,F23)</f>
        <v>-771541</v>
      </c>
      <c r="G24" s="125"/>
      <c r="H24" s="168">
        <f>SUM(H10,H18,H23)</f>
        <v>5179473</v>
      </c>
      <c r="I24" s="125"/>
      <c r="J24" s="168">
        <f>SUM(J10,J18,J23)</f>
        <v>121792</v>
      </c>
      <c r="K24" s="125"/>
      <c r="L24" s="168">
        <f>SUM(L10,L18,L23)</f>
        <v>222559</v>
      </c>
      <c r="M24" s="125"/>
      <c r="N24" s="168">
        <f>SUM(N10,N18,N23)</f>
        <v>771541</v>
      </c>
      <c r="O24" s="125"/>
      <c r="P24" s="168">
        <f>SUM(P10,P18,P23)</f>
        <v>2920636</v>
      </c>
      <c r="Q24" s="67"/>
      <c r="R24" s="168">
        <f>SUM(R10,R18,R23)</f>
        <v>10665093</v>
      </c>
    </row>
    <row r="25" spans="1:18" ht="22.5" customHeight="1" thickTop="1"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3:I3"/>
    <mergeCell ref="D4:R4"/>
    <mergeCell ref="L5:P5"/>
    <mergeCell ref="D8:R8"/>
  </mergeCells>
  <pageMargins left="0.6" right="0.6" top="0.48" bottom="0.5" header="0.5" footer="0.5"/>
  <pageSetup paperSize="9" scale="90" firstPageNumber="13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05"/>
  <sheetViews>
    <sheetView view="pageBreakPreview" zoomScaleNormal="70" zoomScaleSheetLayoutView="100" workbookViewId="0">
      <selection activeCell="M28" sqref="M28"/>
    </sheetView>
  </sheetViews>
  <sheetFormatPr defaultColWidth="10.3984375" defaultRowHeight="21" customHeight="1"/>
  <cols>
    <col min="1" max="3" width="2.69921875" style="72" customWidth="1"/>
    <col min="4" max="4" width="63.19921875" style="72" customWidth="1"/>
    <col min="5" max="5" width="14.8984375" style="82" customWidth="1"/>
    <col min="6" max="6" width="2.19921875" style="83" customWidth="1"/>
    <col min="7" max="7" width="14.8984375" style="82" customWidth="1"/>
    <col min="8" max="8" width="2.19921875" style="83" customWidth="1"/>
    <col min="9" max="9" width="14.8984375" style="82" customWidth="1"/>
    <col min="10" max="10" width="2.19921875" style="83" customWidth="1"/>
    <col min="11" max="11" width="14.8984375" style="82" customWidth="1"/>
    <col min="12" max="16384" width="10.3984375" style="57"/>
  </cols>
  <sheetData>
    <row r="1" spans="1:11" ht="21" customHeight="1">
      <c r="A1" s="245" t="s">
        <v>0</v>
      </c>
      <c r="B1" s="245"/>
      <c r="C1" s="245"/>
      <c r="D1" s="245"/>
      <c r="E1" s="245"/>
      <c r="F1" s="245"/>
      <c r="G1" s="169"/>
      <c r="H1" s="56"/>
      <c r="I1" s="56"/>
      <c r="J1" s="56"/>
      <c r="K1" s="56"/>
    </row>
    <row r="2" spans="1:11" ht="21" customHeight="1">
      <c r="A2" s="170" t="s">
        <v>161</v>
      </c>
      <c r="E2" s="171"/>
      <c r="F2" s="172"/>
      <c r="H2" s="173"/>
      <c r="J2" s="173"/>
    </row>
    <row r="3" spans="1:11" s="61" customFormat="1" ht="11" customHeight="1">
      <c r="A3" s="58"/>
      <c r="E3" s="174"/>
      <c r="F3" s="175"/>
      <c r="G3" s="174"/>
      <c r="H3" s="175"/>
      <c r="I3" s="174"/>
      <c r="J3" s="175"/>
      <c r="K3" s="174"/>
    </row>
    <row r="4" spans="1:11" s="177" customFormat="1" ht="21" customHeight="1">
      <c r="A4" s="176"/>
      <c r="E4" s="261" t="s">
        <v>36</v>
      </c>
      <c r="F4" s="261"/>
      <c r="G4" s="261"/>
      <c r="H4" s="178"/>
      <c r="I4" s="261" t="s">
        <v>37</v>
      </c>
      <c r="J4" s="261"/>
      <c r="K4" s="261"/>
    </row>
    <row r="5" spans="1:11" s="61" customFormat="1" ht="21" customHeight="1">
      <c r="A5" s="68"/>
      <c r="E5" s="260" t="s">
        <v>258</v>
      </c>
      <c r="F5" s="260"/>
      <c r="G5" s="260"/>
      <c r="H5" s="179"/>
      <c r="I5" s="260" t="s">
        <v>258</v>
      </c>
      <c r="J5" s="260"/>
      <c r="K5" s="260"/>
    </row>
    <row r="6" spans="1:11" s="61" customFormat="1" ht="21" customHeight="1">
      <c r="A6" s="68"/>
      <c r="E6" s="260" t="s">
        <v>257</v>
      </c>
      <c r="F6" s="260"/>
      <c r="G6" s="260"/>
      <c r="H6" s="179"/>
      <c r="I6" s="260" t="s">
        <v>257</v>
      </c>
      <c r="J6" s="260"/>
      <c r="K6" s="260"/>
    </row>
    <row r="7" spans="1:11" s="177" customFormat="1" ht="21" customHeight="1">
      <c r="E7" s="9">
        <v>2568</v>
      </c>
      <c r="F7" s="9"/>
      <c r="G7" s="9">
        <v>2567</v>
      </c>
      <c r="H7" s="180"/>
      <c r="I7" s="9">
        <v>2568</v>
      </c>
      <c r="J7" s="9"/>
      <c r="K7" s="9">
        <v>2567</v>
      </c>
    </row>
    <row r="8" spans="1:11" s="61" customFormat="1" ht="20.5" customHeight="1">
      <c r="E8" s="262" t="s">
        <v>5</v>
      </c>
      <c r="F8" s="262"/>
      <c r="G8" s="262"/>
      <c r="H8" s="262"/>
      <c r="I8" s="262"/>
      <c r="J8" s="262"/>
      <c r="K8" s="262"/>
    </row>
    <row r="9" spans="1:11" s="61" customFormat="1" ht="20.5" customHeight="1">
      <c r="A9" s="181" t="s">
        <v>162</v>
      </c>
      <c r="E9" s="182"/>
      <c r="F9" s="183"/>
      <c r="G9" s="182"/>
      <c r="H9" s="183"/>
      <c r="I9" s="182"/>
      <c r="J9" s="183"/>
      <c r="K9" s="182"/>
    </row>
    <row r="10" spans="1:11" s="61" customFormat="1" ht="20.5" customHeight="1">
      <c r="A10" s="183" t="s">
        <v>280</v>
      </c>
      <c r="E10" s="206">
        <v>853021</v>
      </c>
      <c r="F10" s="184"/>
      <c r="G10" s="206">
        <v>763235</v>
      </c>
      <c r="H10" s="184"/>
      <c r="I10" s="206">
        <v>1244043</v>
      </c>
      <c r="J10" s="184"/>
      <c r="K10" s="206">
        <v>502714</v>
      </c>
    </row>
    <row r="11" spans="1:11" s="61" customFormat="1" ht="20.5" customHeight="1">
      <c r="A11" s="185" t="s">
        <v>284</v>
      </c>
      <c r="E11" s="186"/>
      <c r="F11" s="186"/>
      <c r="G11" s="186"/>
      <c r="H11" s="186"/>
      <c r="J11" s="186"/>
    </row>
    <row r="12" spans="1:11" s="61" customFormat="1" ht="20.5" customHeight="1">
      <c r="A12" s="187" t="s">
        <v>287</v>
      </c>
      <c r="E12" s="184">
        <v>144141</v>
      </c>
      <c r="F12" s="184"/>
      <c r="G12" s="184">
        <v>162661</v>
      </c>
      <c r="H12" s="184"/>
      <c r="I12" s="184">
        <v>-91</v>
      </c>
      <c r="J12" s="184"/>
      <c r="K12" s="184">
        <v>7851</v>
      </c>
    </row>
    <row r="13" spans="1:11" s="61" customFormat="1" ht="20.5" customHeight="1">
      <c r="A13" s="183" t="s">
        <v>106</v>
      </c>
      <c r="E13" s="184">
        <v>333519</v>
      </c>
      <c r="F13" s="186"/>
      <c r="G13" s="184">
        <v>369665</v>
      </c>
      <c r="H13" s="186"/>
      <c r="I13" s="184">
        <v>147182</v>
      </c>
      <c r="J13" s="186"/>
      <c r="K13" s="184">
        <v>151139</v>
      </c>
    </row>
    <row r="14" spans="1:11" s="61" customFormat="1" ht="20.5" customHeight="1">
      <c r="A14" s="183" t="s">
        <v>163</v>
      </c>
      <c r="E14" s="186">
        <v>548035</v>
      </c>
      <c r="F14" s="186"/>
      <c r="G14" s="186">
        <v>496836</v>
      </c>
      <c r="H14" s="186"/>
      <c r="I14" s="184">
        <v>19280</v>
      </c>
      <c r="J14" s="186"/>
      <c r="K14" s="184">
        <v>8561</v>
      </c>
    </row>
    <row r="15" spans="1:11" s="61" customFormat="1" ht="20.5" customHeight="1">
      <c r="A15" s="183" t="s">
        <v>58</v>
      </c>
      <c r="E15" s="186">
        <v>9105</v>
      </c>
      <c r="F15" s="186"/>
      <c r="G15" s="186">
        <v>8592</v>
      </c>
      <c r="H15" s="186"/>
      <c r="I15" s="184">
        <v>3352</v>
      </c>
      <c r="J15" s="186"/>
      <c r="K15" s="184">
        <v>3132</v>
      </c>
    </row>
    <row r="16" spans="1:11" s="61" customFormat="1" ht="20.5" customHeight="1">
      <c r="A16" s="183" t="s">
        <v>285</v>
      </c>
      <c r="E16" s="186">
        <v>41086</v>
      </c>
      <c r="F16" s="186"/>
      <c r="G16" s="186">
        <v>103331</v>
      </c>
      <c r="H16" s="186"/>
      <c r="I16" s="184">
        <v>2564</v>
      </c>
      <c r="J16" s="186"/>
      <c r="K16" s="184">
        <v>6</v>
      </c>
    </row>
    <row r="17" spans="1:11" s="61" customFormat="1" ht="20.5" customHeight="1">
      <c r="A17" s="183" t="s">
        <v>286</v>
      </c>
      <c r="E17" s="186">
        <v>12563</v>
      </c>
      <c r="F17" s="186"/>
      <c r="G17" s="186">
        <v>-93619</v>
      </c>
      <c r="H17" s="186"/>
      <c r="I17" s="186">
        <v>7700</v>
      </c>
      <c r="J17" s="186"/>
      <c r="K17" s="186">
        <v>-37702</v>
      </c>
    </row>
    <row r="18" spans="1:11" s="61" customFormat="1" ht="20.5" customHeight="1">
      <c r="A18" s="183" t="s">
        <v>222</v>
      </c>
      <c r="E18" s="186">
        <v>154</v>
      </c>
      <c r="F18" s="186"/>
      <c r="G18" s="186">
        <v>-153</v>
      </c>
      <c r="H18" s="186"/>
      <c r="I18" s="186">
        <v>0</v>
      </c>
      <c r="J18" s="186"/>
      <c r="K18" s="186">
        <v>14</v>
      </c>
    </row>
    <row r="19" spans="1:11" s="61" customFormat="1" ht="20.5" customHeight="1">
      <c r="A19" s="188" t="s">
        <v>164</v>
      </c>
      <c r="E19" s="186">
        <v>-372626</v>
      </c>
      <c r="F19" s="186"/>
      <c r="G19" s="186">
        <v>-319123</v>
      </c>
      <c r="H19" s="186"/>
      <c r="I19" s="189">
        <v>0</v>
      </c>
      <c r="J19" s="186"/>
      <c r="K19" s="190">
        <v>0</v>
      </c>
    </row>
    <row r="20" spans="1:11" s="61" customFormat="1" ht="20.5" customHeight="1">
      <c r="A20" s="183" t="s">
        <v>165</v>
      </c>
      <c r="E20" s="186">
        <v>0</v>
      </c>
      <c r="F20" s="186"/>
      <c r="G20" s="186">
        <v>0</v>
      </c>
      <c r="H20" s="186"/>
      <c r="I20" s="184">
        <v>-1417386</v>
      </c>
      <c r="J20" s="186"/>
      <c r="K20" s="184">
        <v>-672415</v>
      </c>
    </row>
    <row r="21" spans="1:11" s="61" customFormat="1" ht="20.5" customHeight="1">
      <c r="A21" s="183" t="s">
        <v>278</v>
      </c>
      <c r="E21" s="186">
        <v>-50450</v>
      </c>
      <c r="F21" s="186"/>
      <c r="G21" s="186">
        <v>0</v>
      </c>
      <c r="H21" s="186"/>
      <c r="I21" s="184">
        <v>0</v>
      </c>
      <c r="J21" s="186"/>
      <c r="K21" s="184">
        <v>0</v>
      </c>
    </row>
    <row r="22" spans="1:11" s="61" customFormat="1" ht="20.5" customHeight="1">
      <c r="A22" s="183" t="s">
        <v>221</v>
      </c>
      <c r="E22" s="186">
        <v>0</v>
      </c>
      <c r="F22" s="186"/>
      <c r="G22" s="186">
        <v>1036</v>
      </c>
      <c r="H22" s="186"/>
      <c r="I22" s="184">
        <v>0</v>
      </c>
      <c r="J22" s="186"/>
      <c r="K22" s="184">
        <v>0</v>
      </c>
    </row>
    <row r="23" spans="1:11" s="61" customFormat="1" ht="20.5" customHeight="1">
      <c r="A23" s="183" t="s">
        <v>269</v>
      </c>
      <c r="E23" s="186">
        <v>0</v>
      </c>
      <c r="F23" s="186"/>
      <c r="G23" s="186">
        <v>0</v>
      </c>
      <c r="H23" s="186"/>
      <c r="I23" s="184">
        <v>2434</v>
      </c>
      <c r="J23" s="186"/>
      <c r="K23" s="184">
        <v>0</v>
      </c>
    </row>
    <row r="24" spans="1:11" s="61" customFormat="1" ht="20.25" customHeight="1">
      <c r="A24" s="183" t="s">
        <v>166</v>
      </c>
      <c r="E24" s="186">
        <v>3032</v>
      </c>
      <c r="F24" s="186"/>
      <c r="G24" s="186">
        <v>7762</v>
      </c>
      <c r="H24" s="186"/>
      <c r="I24" s="184">
        <v>-100</v>
      </c>
      <c r="J24" s="186"/>
      <c r="K24" s="22">
        <v>-3010</v>
      </c>
    </row>
    <row r="25" spans="1:11" s="61" customFormat="1" ht="20.5" customHeight="1">
      <c r="A25" s="191" t="s">
        <v>167</v>
      </c>
      <c r="E25" s="186">
        <v>-82</v>
      </c>
      <c r="F25" s="186"/>
      <c r="G25" s="186">
        <v>2377</v>
      </c>
      <c r="H25" s="186"/>
      <c r="I25" s="186">
        <v>69</v>
      </c>
      <c r="J25" s="186"/>
      <c r="K25" s="186">
        <v>-18</v>
      </c>
    </row>
    <row r="26" spans="1:11" s="61" customFormat="1" ht="20.5" customHeight="1">
      <c r="A26" s="191" t="s">
        <v>277</v>
      </c>
      <c r="E26" s="186">
        <v>-1776</v>
      </c>
      <c r="F26" s="186"/>
      <c r="G26" s="186">
        <v>0</v>
      </c>
      <c r="H26" s="186"/>
      <c r="I26" s="186">
        <v>0</v>
      </c>
      <c r="J26" s="186"/>
      <c r="K26" s="186">
        <v>0</v>
      </c>
    </row>
    <row r="27" spans="1:11" s="61" customFormat="1" ht="20.5" customHeight="1">
      <c r="A27" s="191" t="s">
        <v>289</v>
      </c>
      <c r="E27" s="186"/>
      <c r="F27" s="186"/>
      <c r="G27" s="186"/>
      <c r="H27" s="186"/>
      <c r="I27" s="186"/>
      <c r="J27" s="186"/>
      <c r="K27" s="186"/>
    </row>
    <row r="28" spans="1:11" s="61" customFormat="1" ht="20.5" customHeight="1">
      <c r="A28" s="191" t="s">
        <v>288</v>
      </c>
      <c r="E28" s="186">
        <v>20226</v>
      </c>
      <c r="F28" s="186"/>
      <c r="G28" s="186">
        <v>0</v>
      </c>
      <c r="H28" s="186"/>
      <c r="I28" s="186">
        <v>1075</v>
      </c>
      <c r="J28" s="186"/>
      <c r="K28" s="186">
        <v>0</v>
      </c>
    </row>
    <row r="29" spans="1:11" s="61" customFormat="1" ht="20.5" customHeight="1">
      <c r="A29" s="191" t="s">
        <v>168</v>
      </c>
      <c r="E29" s="186">
        <v>-170</v>
      </c>
      <c r="F29" s="186"/>
      <c r="G29" s="186">
        <v>-627</v>
      </c>
      <c r="H29" s="186"/>
      <c r="I29" s="186">
        <v>0</v>
      </c>
      <c r="J29" s="186"/>
      <c r="K29" s="186">
        <v>-103</v>
      </c>
    </row>
    <row r="30" spans="1:11" s="61" customFormat="1" ht="20.5" customHeight="1">
      <c r="A30" s="191" t="s">
        <v>91</v>
      </c>
      <c r="E30" s="192">
        <v>-14824</v>
      </c>
      <c r="F30" s="186"/>
      <c r="G30" s="192">
        <v>-7719</v>
      </c>
      <c r="H30" s="186"/>
      <c r="I30" s="192">
        <v>-11484</v>
      </c>
      <c r="J30" s="186"/>
      <c r="K30" s="192">
        <v>-19099</v>
      </c>
    </row>
    <row r="31" spans="1:11" s="61" customFormat="1" ht="20.149999999999999" customHeight="1">
      <c r="E31" s="206">
        <f>SUM(E10:E30)</f>
        <v>1524954</v>
      </c>
      <c r="F31" s="186"/>
      <c r="G31" s="206">
        <f>SUM(G10:G30)</f>
        <v>1494254</v>
      </c>
      <c r="H31" s="186"/>
      <c r="I31" s="206">
        <f>SUM(I9:I30)</f>
        <v>-1362</v>
      </c>
      <c r="J31" s="186"/>
      <c r="K31" s="206">
        <f>SUM(K9:K30)</f>
        <v>-58930</v>
      </c>
    </row>
    <row r="32" spans="1:11" s="61" customFormat="1" ht="20.149999999999999" customHeight="1">
      <c r="A32" s="185" t="s">
        <v>169</v>
      </c>
      <c r="E32" s="186"/>
      <c r="F32" s="186"/>
      <c r="G32" s="186"/>
      <c r="H32" s="186"/>
      <c r="I32" s="186"/>
      <c r="J32" s="186"/>
      <c r="K32" s="186"/>
    </row>
    <row r="33" spans="1:11" s="61" customFormat="1" ht="20.5" customHeight="1">
      <c r="A33" s="193" t="s">
        <v>170</v>
      </c>
      <c r="E33" s="186">
        <v>-234291</v>
      </c>
      <c r="F33" s="186"/>
      <c r="G33" s="186">
        <v>235955</v>
      </c>
      <c r="H33" s="186"/>
      <c r="I33" s="194">
        <v>0</v>
      </c>
      <c r="J33" s="186"/>
      <c r="K33" s="186">
        <v>0</v>
      </c>
    </row>
    <row r="34" spans="1:11" s="61" customFormat="1" ht="20.5" customHeight="1">
      <c r="A34" s="183" t="s">
        <v>9</v>
      </c>
      <c r="E34" s="186">
        <v>365157</v>
      </c>
      <c r="F34" s="186"/>
      <c r="G34" s="186">
        <v>-946182</v>
      </c>
      <c r="H34" s="186"/>
      <c r="I34" s="195">
        <v>-74274</v>
      </c>
      <c r="J34" s="186"/>
      <c r="K34" s="196">
        <v>-170409</v>
      </c>
    </row>
    <row r="35" spans="1:11" s="61" customFormat="1" ht="20.5" customHeight="1">
      <c r="A35" s="183" t="s">
        <v>171</v>
      </c>
      <c r="E35" s="186">
        <v>47027</v>
      </c>
      <c r="F35" s="186"/>
      <c r="G35" s="186">
        <v>19354</v>
      </c>
      <c r="H35" s="186"/>
      <c r="I35" s="194">
        <v>0</v>
      </c>
      <c r="J35" s="186"/>
      <c r="K35" s="186">
        <v>0</v>
      </c>
    </row>
    <row r="36" spans="1:11" s="61" customFormat="1" ht="20.5" customHeight="1">
      <c r="A36" s="193" t="s">
        <v>11</v>
      </c>
      <c r="E36" s="186">
        <v>-206436</v>
      </c>
      <c r="F36" s="186"/>
      <c r="G36" s="186">
        <v>-638697</v>
      </c>
      <c r="H36" s="186"/>
      <c r="I36" s="195">
        <v>39862</v>
      </c>
      <c r="J36" s="186"/>
      <c r="K36" s="196">
        <v>-202319</v>
      </c>
    </row>
    <row r="37" spans="1:11" s="61" customFormat="1" ht="20.5" customHeight="1">
      <c r="A37" s="193" t="s">
        <v>12</v>
      </c>
      <c r="E37" s="186">
        <v>-46078</v>
      </c>
      <c r="F37" s="186"/>
      <c r="G37" s="186">
        <v>-27484</v>
      </c>
      <c r="H37" s="186"/>
      <c r="I37" s="194">
        <v>-745</v>
      </c>
      <c r="J37" s="186"/>
      <c r="K37" s="186">
        <v>-10013</v>
      </c>
    </row>
    <row r="38" spans="1:11" s="61" customFormat="1" ht="20.5" customHeight="1">
      <c r="A38" s="183" t="s">
        <v>14</v>
      </c>
      <c r="E38" s="186">
        <v>143802</v>
      </c>
      <c r="F38" s="186"/>
      <c r="G38" s="186">
        <v>72250</v>
      </c>
      <c r="H38" s="186"/>
      <c r="I38" s="194">
        <v>19501</v>
      </c>
      <c r="J38" s="186"/>
      <c r="K38" s="186">
        <v>83497</v>
      </c>
    </row>
    <row r="39" spans="1:11" s="61" customFormat="1" ht="20.5" customHeight="1">
      <c r="A39" s="183" t="s">
        <v>16</v>
      </c>
      <c r="E39" s="186">
        <v>30170</v>
      </c>
      <c r="F39" s="186"/>
      <c r="G39" s="186">
        <v>-22388</v>
      </c>
      <c r="H39" s="186"/>
      <c r="I39" s="194">
        <v>20424</v>
      </c>
      <c r="J39" s="186"/>
      <c r="K39" s="186">
        <v>-9509</v>
      </c>
    </row>
    <row r="40" spans="1:11" s="61" customFormat="1" ht="20.5" customHeight="1">
      <c r="A40" s="183" t="s">
        <v>19</v>
      </c>
      <c r="E40" s="186">
        <v>24526</v>
      </c>
      <c r="F40" s="186"/>
      <c r="G40" s="186">
        <v>-21620</v>
      </c>
      <c r="H40" s="186"/>
      <c r="I40" s="195">
        <v>19275</v>
      </c>
      <c r="J40" s="186"/>
      <c r="K40" s="196">
        <v>-3873</v>
      </c>
    </row>
    <row r="41" spans="1:11" s="61" customFormat="1" ht="20.5" customHeight="1">
      <c r="A41" s="183" t="s">
        <v>33</v>
      </c>
      <c r="E41" s="186">
        <v>-17715</v>
      </c>
      <c r="F41" s="186"/>
      <c r="G41" s="186">
        <v>-14992</v>
      </c>
      <c r="H41" s="186"/>
      <c r="I41" s="195">
        <v>-370</v>
      </c>
      <c r="J41" s="186"/>
      <c r="K41" s="196">
        <v>0</v>
      </c>
    </row>
    <row r="42" spans="1:11" s="61" customFormat="1" ht="20.5" customHeight="1">
      <c r="A42" s="183" t="s">
        <v>42</v>
      </c>
      <c r="E42" s="186">
        <v>-55664</v>
      </c>
      <c r="F42" s="186"/>
      <c r="G42" s="186">
        <v>490876</v>
      </c>
      <c r="H42" s="186"/>
      <c r="I42" s="194">
        <v>-25713</v>
      </c>
      <c r="J42" s="186"/>
      <c r="K42" s="186">
        <v>47806</v>
      </c>
    </row>
    <row r="43" spans="1:11" s="61" customFormat="1" ht="20.5" customHeight="1">
      <c r="A43" s="191" t="s">
        <v>43</v>
      </c>
      <c r="E43" s="186">
        <v>-27764</v>
      </c>
      <c r="F43" s="186"/>
      <c r="G43" s="186">
        <v>-42613</v>
      </c>
      <c r="H43" s="186"/>
      <c r="I43" s="194">
        <v>-31993</v>
      </c>
      <c r="J43" s="186"/>
      <c r="K43" s="186">
        <v>-8998</v>
      </c>
    </row>
    <row r="44" spans="1:11" s="61" customFormat="1" ht="20.5" customHeight="1">
      <c r="A44" s="191" t="s">
        <v>44</v>
      </c>
      <c r="E44" s="186">
        <v>2995</v>
      </c>
      <c r="F44" s="186"/>
      <c r="G44" s="186">
        <v>5277</v>
      </c>
      <c r="H44" s="186"/>
      <c r="I44" s="194">
        <v>9501</v>
      </c>
      <c r="J44" s="186"/>
      <c r="K44" s="186">
        <v>6304</v>
      </c>
    </row>
    <row r="45" spans="1:11" s="61" customFormat="1" ht="20.5" customHeight="1">
      <c r="A45" s="183" t="s">
        <v>51</v>
      </c>
      <c r="E45" s="186">
        <v>6625</v>
      </c>
      <c r="F45" s="186"/>
      <c r="G45" s="186">
        <v>-3663</v>
      </c>
      <c r="H45" s="186"/>
      <c r="I45" s="194">
        <v>18937</v>
      </c>
      <c r="J45" s="186"/>
      <c r="K45" s="186">
        <v>-34757</v>
      </c>
    </row>
    <row r="46" spans="1:11" s="61" customFormat="1" ht="20.5" customHeight="1">
      <c r="A46" s="183" t="s">
        <v>255</v>
      </c>
      <c r="E46" s="186">
        <v>-22897</v>
      </c>
      <c r="F46" s="186"/>
      <c r="G46" s="186">
        <v>0</v>
      </c>
      <c r="H46" s="186"/>
      <c r="I46" s="194">
        <v>-14036</v>
      </c>
      <c r="J46" s="186"/>
      <c r="K46" s="186">
        <v>0</v>
      </c>
    </row>
    <row r="47" spans="1:11" s="61" customFormat="1" ht="20.5" customHeight="1">
      <c r="A47" s="183" t="s">
        <v>60</v>
      </c>
      <c r="E47" s="186">
        <v>-101</v>
      </c>
      <c r="F47" s="186"/>
      <c r="G47" s="186">
        <v>0</v>
      </c>
      <c r="H47" s="186"/>
      <c r="I47" s="194">
        <v>0</v>
      </c>
      <c r="J47" s="186"/>
      <c r="K47" s="186">
        <v>0</v>
      </c>
    </row>
    <row r="48" spans="1:11" s="61" customFormat="1" ht="20.5" customHeight="1">
      <c r="A48" s="183" t="s">
        <v>61</v>
      </c>
      <c r="E48" s="192">
        <v>2215</v>
      </c>
      <c r="F48" s="184"/>
      <c r="G48" s="192">
        <v>7571</v>
      </c>
      <c r="H48" s="184"/>
      <c r="I48" s="197">
        <v>3784</v>
      </c>
      <c r="J48" s="184"/>
      <c r="K48" s="198">
        <v>0</v>
      </c>
    </row>
    <row r="49" spans="1:11" s="61" customFormat="1" ht="20.5" customHeight="1">
      <c r="A49" s="191" t="s">
        <v>172</v>
      </c>
      <c r="E49" s="207">
        <f>SUM(E31:E48)</f>
        <v>1536525</v>
      </c>
      <c r="F49" s="184"/>
      <c r="G49" s="207">
        <f>SUM(G31:G48)</f>
        <v>607898</v>
      </c>
      <c r="H49" s="184"/>
      <c r="I49" s="208">
        <f>SUM(I31:I48)</f>
        <v>-17209</v>
      </c>
      <c r="J49" s="184"/>
      <c r="K49" s="207">
        <f>SUM(K31:K48)</f>
        <v>-361201</v>
      </c>
    </row>
    <row r="50" spans="1:11" s="61" customFormat="1" ht="20.5" customHeight="1">
      <c r="A50" s="183" t="s">
        <v>212</v>
      </c>
      <c r="E50" s="196">
        <v>-176429</v>
      </c>
      <c r="F50" s="184"/>
      <c r="G50" s="196">
        <v>-104215</v>
      </c>
      <c r="H50" s="184"/>
      <c r="I50" s="196">
        <v>-4258</v>
      </c>
      <c r="J50" s="184"/>
      <c r="K50" s="196">
        <v>-315</v>
      </c>
    </row>
    <row r="51" spans="1:11" s="61" customFormat="1" ht="20.149999999999999" customHeight="1">
      <c r="A51" s="199" t="s">
        <v>173</v>
      </c>
      <c r="E51" s="209">
        <f>SUM(E49:E50)</f>
        <v>1360096</v>
      </c>
      <c r="F51" s="200"/>
      <c r="G51" s="209">
        <f>SUM(G49:G50)</f>
        <v>503683</v>
      </c>
      <c r="H51" s="200"/>
      <c r="I51" s="209">
        <f>SUM(I49:I50)</f>
        <v>-21467</v>
      </c>
      <c r="J51" s="200"/>
      <c r="K51" s="209">
        <f>SUM(K49:K50)</f>
        <v>-361516</v>
      </c>
    </row>
    <row r="52" spans="1:11" ht="21" customHeight="1">
      <c r="A52" s="263" t="s">
        <v>0</v>
      </c>
      <c r="B52" s="263"/>
      <c r="C52" s="263"/>
      <c r="D52" s="263"/>
      <c r="E52" s="263"/>
      <c r="F52" s="263"/>
      <c r="G52" s="263"/>
      <c r="H52" s="56"/>
      <c r="I52" s="56"/>
      <c r="J52" s="56"/>
      <c r="K52" s="56"/>
    </row>
    <row r="53" spans="1:11" ht="21" customHeight="1">
      <c r="A53" s="170" t="s">
        <v>161</v>
      </c>
      <c r="B53" s="57"/>
      <c r="C53" s="57"/>
      <c r="D53" s="57"/>
      <c r="F53" s="173"/>
      <c r="H53" s="173"/>
      <c r="J53" s="173"/>
    </row>
    <row r="54" spans="1:11" s="61" customFormat="1" ht="11" customHeight="1">
      <c r="A54" s="58"/>
      <c r="E54" s="174"/>
      <c r="F54" s="175"/>
      <c r="G54" s="174"/>
      <c r="H54" s="175"/>
      <c r="I54" s="174"/>
      <c r="J54" s="175"/>
      <c r="K54" s="174"/>
    </row>
    <row r="55" spans="1:11" s="177" customFormat="1" ht="21" customHeight="1">
      <c r="A55" s="176"/>
      <c r="E55" s="261" t="s">
        <v>36</v>
      </c>
      <c r="F55" s="261"/>
      <c r="G55" s="261"/>
      <c r="H55" s="178"/>
      <c r="I55" s="261" t="s">
        <v>37</v>
      </c>
      <c r="J55" s="261"/>
      <c r="K55" s="261"/>
    </row>
    <row r="56" spans="1:11" s="61" customFormat="1" ht="21" customHeight="1">
      <c r="A56" s="68"/>
      <c r="E56" s="260" t="s">
        <v>258</v>
      </c>
      <c r="F56" s="260"/>
      <c r="G56" s="260"/>
      <c r="H56" s="179"/>
      <c r="I56" s="260" t="s">
        <v>258</v>
      </c>
      <c r="J56" s="260"/>
      <c r="K56" s="260"/>
    </row>
    <row r="57" spans="1:11" s="61" customFormat="1" ht="21" customHeight="1">
      <c r="A57" s="68"/>
      <c r="E57" s="260" t="s">
        <v>257</v>
      </c>
      <c r="F57" s="260"/>
      <c r="G57" s="260"/>
      <c r="H57" s="179"/>
      <c r="I57" s="260" t="s">
        <v>257</v>
      </c>
      <c r="J57" s="260"/>
      <c r="K57" s="260"/>
    </row>
    <row r="58" spans="1:11" s="177" customFormat="1" ht="21" customHeight="1">
      <c r="E58" s="9">
        <f>E7</f>
        <v>2568</v>
      </c>
      <c r="F58" s="9"/>
      <c r="G58" s="9">
        <f>G7</f>
        <v>2567</v>
      </c>
      <c r="H58" s="180"/>
      <c r="I58" s="9">
        <f>I7</f>
        <v>2568</v>
      </c>
      <c r="J58" s="9"/>
      <c r="K58" s="9">
        <f>K7</f>
        <v>2567</v>
      </c>
    </row>
    <row r="59" spans="1:11" s="61" customFormat="1" ht="20.5" customHeight="1">
      <c r="E59" s="262" t="s">
        <v>5</v>
      </c>
      <c r="F59" s="262"/>
      <c r="G59" s="262"/>
      <c r="H59" s="262"/>
      <c r="I59" s="262"/>
      <c r="J59" s="262"/>
      <c r="K59" s="262"/>
    </row>
    <row r="60" spans="1:11" s="61" customFormat="1" ht="20.5" customHeight="1">
      <c r="A60" s="181" t="s">
        <v>174</v>
      </c>
      <c r="E60" s="201"/>
      <c r="F60" s="201"/>
      <c r="G60" s="201"/>
      <c r="H60" s="201"/>
      <c r="I60" s="201"/>
      <c r="J60" s="201"/>
      <c r="K60" s="201"/>
    </row>
    <row r="61" spans="1:11" s="61" customFormat="1" ht="20.5" customHeight="1">
      <c r="A61" s="191" t="s">
        <v>175</v>
      </c>
      <c r="E61" s="186">
        <v>0</v>
      </c>
      <c r="F61" s="186"/>
      <c r="G61" s="186">
        <v>0</v>
      </c>
      <c r="H61" s="186"/>
      <c r="I61" s="22">
        <v>-5445</v>
      </c>
      <c r="J61" s="186"/>
      <c r="K61" s="186">
        <v>-118728</v>
      </c>
    </row>
    <row r="62" spans="1:11" s="217" customFormat="1" ht="20.5" customHeight="1">
      <c r="A62" s="214" t="s">
        <v>270</v>
      </c>
      <c r="B62" s="215"/>
      <c r="C62" s="215"/>
      <c r="D62" s="215"/>
      <c r="E62" s="216">
        <v>0</v>
      </c>
      <c r="F62" s="216"/>
      <c r="G62" s="216">
        <v>0</v>
      </c>
      <c r="H62" s="216"/>
      <c r="I62" s="216">
        <v>156540</v>
      </c>
      <c r="J62" s="216"/>
      <c r="K62" s="216">
        <v>0</v>
      </c>
    </row>
    <row r="63" spans="1:11" s="222" customFormat="1" ht="20.5" customHeight="1">
      <c r="A63" s="214" t="s">
        <v>279</v>
      </c>
      <c r="B63" s="215"/>
      <c r="C63" s="215"/>
      <c r="D63" s="215"/>
      <c r="E63" s="216"/>
      <c r="F63" s="216"/>
      <c r="G63" s="216"/>
      <c r="H63" s="216"/>
      <c r="I63" s="216"/>
      <c r="J63" s="216"/>
      <c r="K63" s="216"/>
    </row>
    <row r="64" spans="1:11" s="222" customFormat="1" ht="20.5" customHeight="1">
      <c r="A64" s="214" t="s">
        <v>275</v>
      </c>
      <c r="B64" s="215"/>
      <c r="C64" s="215"/>
      <c r="D64" s="215"/>
      <c r="E64" s="216">
        <v>646616</v>
      </c>
      <c r="F64" s="216"/>
      <c r="G64" s="216">
        <v>0</v>
      </c>
      <c r="H64" s="216"/>
      <c r="I64" s="216">
        <v>704274</v>
      </c>
      <c r="J64" s="216"/>
      <c r="K64" s="216">
        <v>0</v>
      </c>
    </row>
    <row r="65" spans="1:11" s="61" customFormat="1" ht="20.5" customHeight="1">
      <c r="A65" s="191" t="s">
        <v>265</v>
      </c>
      <c r="E65" s="186">
        <v>0</v>
      </c>
      <c r="F65" s="186"/>
      <c r="G65" s="186">
        <v>-1600</v>
      </c>
      <c r="H65" s="186"/>
      <c r="I65" s="22">
        <v>0</v>
      </c>
      <c r="J65" s="186"/>
      <c r="K65" s="186">
        <v>0</v>
      </c>
    </row>
    <row r="66" spans="1:11" s="217" customFormat="1" ht="20.5" customHeight="1">
      <c r="A66" s="214" t="s">
        <v>290</v>
      </c>
      <c r="B66" s="215"/>
      <c r="C66" s="215"/>
      <c r="D66" s="215"/>
      <c r="E66" s="216">
        <v>-2136</v>
      </c>
      <c r="F66" s="216"/>
      <c r="G66" s="216">
        <v>0</v>
      </c>
      <c r="H66" s="216"/>
      <c r="I66" s="216">
        <v>-2136</v>
      </c>
      <c r="J66" s="216"/>
      <c r="K66" s="216">
        <v>0</v>
      </c>
    </row>
    <row r="67" spans="1:11" s="61" customFormat="1" ht="20.5" customHeight="1">
      <c r="A67" s="191" t="s">
        <v>176</v>
      </c>
      <c r="E67" s="22">
        <v>8186</v>
      </c>
      <c r="F67" s="186"/>
      <c r="G67" s="186">
        <v>420437</v>
      </c>
      <c r="H67" s="186"/>
      <c r="I67" s="22">
        <v>0</v>
      </c>
      <c r="J67" s="186"/>
      <c r="K67" s="186">
        <v>110108</v>
      </c>
    </row>
    <row r="68" spans="1:11" s="61" customFormat="1" ht="20.5" customHeight="1">
      <c r="A68" s="191" t="s">
        <v>177</v>
      </c>
      <c r="E68" s="196">
        <v>0</v>
      </c>
      <c r="F68" s="186"/>
      <c r="G68" s="186">
        <v>-286000</v>
      </c>
      <c r="H68" s="186"/>
      <c r="I68" s="186">
        <v>0</v>
      </c>
      <c r="J68" s="186"/>
      <c r="K68" s="186">
        <v>-80000</v>
      </c>
    </row>
    <row r="69" spans="1:11" s="61" customFormat="1" ht="20.5" customHeight="1">
      <c r="A69" s="183" t="s">
        <v>178</v>
      </c>
      <c r="E69" s="196">
        <v>-247348</v>
      </c>
      <c r="F69" s="186"/>
      <c r="G69" s="196">
        <v>-226783</v>
      </c>
      <c r="H69" s="186"/>
      <c r="I69" s="196">
        <v>-39007</v>
      </c>
      <c r="J69" s="186"/>
      <c r="K69" s="186">
        <v>-2975</v>
      </c>
    </row>
    <row r="70" spans="1:11" s="61" customFormat="1" ht="20.5" customHeight="1">
      <c r="A70" s="183" t="s">
        <v>179</v>
      </c>
      <c r="E70" s="196">
        <v>-635545</v>
      </c>
      <c r="F70" s="186"/>
      <c r="G70" s="196">
        <v>-4536</v>
      </c>
      <c r="H70" s="186"/>
      <c r="I70" s="186">
        <v>-208</v>
      </c>
      <c r="J70" s="186"/>
      <c r="K70" s="186">
        <v>-1713</v>
      </c>
    </row>
    <row r="71" spans="1:11" s="61" customFormat="1" ht="20.5" customHeight="1">
      <c r="A71" s="183" t="s">
        <v>180</v>
      </c>
      <c r="E71" s="186">
        <v>359</v>
      </c>
      <c r="F71" s="202"/>
      <c r="G71" s="186">
        <v>2031</v>
      </c>
      <c r="H71" s="202"/>
      <c r="I71" s="186">
        <v>50</v>
      </c>
      <c r="J71" s="202"/>
      <c r="K71" s="186">
        <v>43</v>
      </c>
    </row>
    <row r="72" spans="1:11" s="61" customFormat="1" ht="20.5" customHeight="1">
      <c r="A72" s="183" t="s">
        <v>223</v>
      </c>
      <c r="E72" s="186">
        <v>1000</v>
      </c>
      <c r="F72" s="202"/>
      <c r="G72" s="186">
        <v>4</v>
      </c>
      <c r="H72" s="202"/>
      <c r="I72" s="186">
        <v>0</v>
      </c>
      <c r="J72" s="202"/>
      <c r="K72" s="186">
        <v>0</v>
      </c>
    </row>
    <row r="73" spans="1:11" s="61" customFormat="1" ht="20.5" customHeight="1">
      <c r="A73" s="183" t="s">
        <v>181</v>
      </c>
      <c r="E73" s="186">
        <v>40000</v>
      </c>
      <c r="F73" s="186"/>
      <c r="G73" s="186">
        <v>0</v>
      </c>
      <c r="H73" s="186"/>
      <c r="I73" s="186">
        <v>199400</v>
      </c>
      <c r="J73" s="186"/>
      <c r="K73" s="186">
        <v>216000</v>
      </c>
    </row>
    <row r="74" spans="1:11" s="61" customFormat="1" ht="20.5" customHeight="1">
      <c r="A74" s="183" t="s">
        <v>182</v>
      </c>
      <c r="E74" s="186">
        <v>-496400</v>
      </c>
      <c r="F74" s="202"/>
      <c r="G74" s="186">
        <v>0</v>
      </c>
      <c r="H74" s="202"/>
      <c r="I74" s="186">
        <v>-567500</v>
      </c>
      <c r="J74" s="202"/>
      <c r="K74" s="186">
        <v>-176000</v>
      </c>
    </row>
    <row r="75" spans="1:11" s="61" customFormat="1" ht="20.5" customHeight="1">
      <c r="A75" s="183" t="s">
        <v>165</v>
      </c>
      <c r="E75" s="186">
        <v>409322</v>
      </c>
      <c r="F75" s="202"/>
      <c r="G75" s="186">
        <v>214814</v>
      </c>
      <c r="H75" s="202"/>
      <c r="I75" s="186">
        <v>1401406</v>
      </c>
      <c r="J75" s="202"/>
      <c r="K75" s="186">
        <v>677251</v>
      </c>
    </row>
    <row r="76" spans="1:11" s="61" customFormat="1" ht="20.5" customHeight="1">
      <c r="A76" s="183" t="s">
        <v>253</v>
      </c>
      <c r="E76" s="186">
        <v>14630</v>
      </c>
      <c r="F76" s="202"/>
      <c r="G76" s="186">
        <v>7636</v>
      </c>
      <c r="H76" s="202"/>
      <c r="I76" s="186">
        <v>9020</v>
      </c>
      <c r="J76" s="202"/>
      <c r="K76" s="186">
        <v>19873</v>
      </c>
    </row>
    <row r="77" spans="1:11" s="61" customFormat="1" ht="20.5" customHeight="1">
      <c r="A77" s="178" t="s">
        <v>183</v>
      </c>
      <c r="E77" s="209">
        <f>SUM(E61:E76)</f>
        <v>-261316</v>
      </c>
      <c r="F77" s="200"/>
      <c r="G77" s="209">
        <f>SUM(G61:G76)</f>
        <v>126003</v>
      </c>
      <c r="H77" s="200"/>
      <c r="I77" s="209">
        <f>SUM(I61:I76)</f>
        <v>1856394</v>
      </c>
      <c r="J77" s="200"/>
      <c r="K77" s="209">
        <f>SUM(K61:K76)</f>
        <v>643859</v>
      </c>
    </row>
    <row r="78" spans="1:11" s="61" customFormat="1" ht="10" customHeight="1">
      <c r="A78" s="178"/>
      <c r="E78" s="184"/>
      <c r="F78" s="186"/>
      <c r="G78" s="184"/>
      <c r="H78" s="186"/>
      <c r="I78" s="184"/>
      <c r="J78" s="186"/>
      <c r="K78" s="184"/>
    </row>
    <row r="79" spans="1:11" s="61" customFormat="1" ht="20.5" customHeight="1">
      <c r="A79" s="181" t="s">
        <v>184</v>
      </c>
      <c r="E79" s="186"/>
      <c r="F79" s="186"/>
      <c r="G79" s="186"/>
      <c r="H79" s="186"/>
      <c r="I79" s="186"/>
      <c r="J79" s="186"/>
      <c r="K79" s="186"/>
    </row>
    <row r="80" spans="1:11" s="61" customFormat="1" ht="20.5" customHeight="1">
      <c r="A80" s="203" t="s">
        <v>211</v>
      </c>
      <c r="E80" s="186">
        <v>-687804</v>
      </c>
      <c r="F80" s="186"/>
      <c r="G80" s="186">
        <v>-722916</v>
      </c>
      <c r="H80" s="186"/>
      <c r="I80" s="186">
        <v>-420056</v>
      </c>
      <c r="J80" s="186"/>
      <c r="K80" s="186">
        <v>-776782</v>
      </c>
    </row>
    <row r="81" spans="1:11" s="61" customFormat="1" ht="20.5" customHeight="1">
      <c r="A81" s="203" t="s">
        <v>214</v>
      </c>
      <c r="E81" s="186">
        <v>336500</v>
      </c>
      <c r="F81" s="186"/>
      <c r="G81" s="186">
        <v>0</v>
      </c>
      <c r="H81" s="186"/>
      <c r="I81" s="186">
        <v>862078</v>
      </c>
      <c r="J81" s="186"/>
      <c r="K81" s="186">
        <v>822780</v>
      </c>
    </row>
    <row r="82" spans="1:11" s="61" customFormat="1" ht="20.5" customHeight="1">
      <c r="A82" s="203" t="s">
        <v>213</v>
      </c>
      <c r="E82" s="186">
        <v>-172475</v>
      </c>
      <c r="F82" s="186"/>
      <c r="G82" s="186">
        <v>0</v>
      </c>
      <c r="H82" s="186"/>
      <c r="I82" s="186">
        <v>-901976</v>
      </c>
      <c r="J82" s="186"/>
      <c r="K82" s="186">
        <v>-106000</v>
      </c>
    </row>
    <row r="83" spans="1:11" s="61" customFormat="1" ht="20.5" customHeight="1">
      <c r="A83" s="203" t="s">
        <v>216</v>
      </c>
      <c r="E83" s="186">
        <v>0</v>
      </c>
      <c r="F83" s="186"/>
      <c r="G83" s="186">
        <v>882158</v>
      </c>
      <c r="H83" s="186"/>
      <c r="I83" s="186">
        <v>0</v>
      </c>
      <c r="J83" s="186"/>
      <c r="K83" s="186">
        <v>0</v>
      </c>
    </row>
    <row r="84" spans="1:11" s="61" customFormat="1" ht="20.5" customHeight="1">
      <c r="A84" s="203" t="s">
        <v>185</v>
      </c>
      <c r="E84" s="186">
        <v>941720</v>
      </c>
      <c r="F84" s="186"/>
      <c r="G84" s="186">
        <v>0</v>
      </c>
      <c r="H84" s="186"/>
      <c r="I84" s="186">
        <v>0</v>
      </c>
      <c r="J84" s="186"/>
      <c r="K84" s="186">
        <v>0</v>
      </c>
    </row>
    <row r="85" spans="1:11" s="61" customFormat="1" ht="20.5" customHeight="1">
      <c r="A85" s="203" t="s">
        <v>186</v>
      </c>
      <c r="E85" s="186">
        <v>-366826</v>
      </c>
      <c r="F85" s="186"/>
      <c r="G85" s="186">
        <v>-585781</v>
      </c>
      <c r="H85" s="186"/>
      <c r="I85" s="186">
        <v>-14400</v>
      </c>
      <c r="J85" s="186"/>
      <c r="K85" s="186">
        <v>-14400</v>
      </c>
    </row>
    <row r="86" spans="1:11" s="61" customFormat="1" ht="20.5" customHeight="1">
      <c r="A86" s="203" t="s">
        <v>187</v>
      </c>
      <c r="E86" s="186">
        <v>0</v>
      </c>
      <c r="F86" s="186"/>
      <c r="G86" s="186">
        <v>796000</v>
      </c>
      <c r="H86" s="186"/>
      <c r="I86" s="186">
        <v>0</v>
      </c>
      <c r="J86" s="186"/>
      <c r="K86" s="186">
        <v>796000</v>
      </c>
    </row>
    <row r="87" spans="1:11" s="217" customFormat="1" ht="20.5" customHeight="1">
      <c r="A87" s="218" t="s">
        <v>271</v>
      </c>
      <c r="B87" s="215"/>
      <c r="C87" s="215"/>
      <c r="D87" s="215"/>
      <c r="E87" s="216">
        <v>-441600</v>
      </c>
      <c r="F87" s="216"/>
      <c r="G87" s="216">
        <v>0</v>
      </c>
      <c r="H87" s="216"/>
      <c r="I87" s="216">
        <v>-441600</v>
      </c>
      <c r="J87" s="216"/>
      <c r="K87" s="216">
        <v>0</v>
      </c>
    </row>
    <row r="88" spans="1:11" s="61" customFormat="1" ht="20.5" customHeight="1">
      <c r="A88" s="203" t="s">
        <v>188</v>
      </c>
      <c r="E88" s="186">
        <v>-38004</v>
      </c>
      <c r="F88" s="186"/>
      <c r="G88" s="186">
        <v>-24183</v>
      </c>
      <c r="H88" s="186"/>
      <c r="I88" s="186">
        <v>-9015</v>
      </c>
      <c r="J88" s="186"/>
      <c r="K88" s="186">
        <v>-4011</v>
      </c>
    </row>
    <row r="89" spans="1:11" s="61" customFormat="1" ht="20.5" customHeight="1">
      <c r="A89" s="203" t="s">
        <v>215</v>
      </c>
      <c r="E89" s="186">
        <v>0</v>
      </c>
      <c r="F89" s="186"/>
      <c r="G89" s="186">
        <v>-592534</v>
      </c>
      <c r="H89" s="186"/>
      <c r="I89" s="186">
        <v>0</v>
      </c>
      <c r="J89" s="186"/>
      <c r="K89" s="186">
        <v>-592534</v>
      </c>
    </row>
    <row r="90" spans="1:11" s="61" customFormat="1" ht="20.5" customHeight="1">
      <c r="A90" s="203" t="s">
        <v>189</v>
      </c>
      <c r="E90" s="186">
        <v>-687730</v>
      </c>
      <c r="F90" s="186"/>
      <c r="G90" s="186">
        <v>-255</v>
      </c>
      <c r="H90" s="186"/>
      <c r="I90" s="186">
        <v>-687730</v>
      </c>
      <c r="J90" s="186"/>
      <c r="K90" s="186">
        <v>-255</v>
      </c>
    </row>
    <row r="91" spans="1:11" s="61" customFormat="1" ht="20.5" customHeight="1">
      <c r="A91" s="203" t="s">
        <v>266</v>
      </c>
      <c r="E91" s="186">
        <v>-4050</v>
      </c>
      <c r="F91" s="186"/>
      <c r="G91" s="186">
        <v>-2816</v>
      </c>
      <c r="H91" s="186"/>
      <c r="I91" s="186">
        <v>0</v>
      </c>
      <c r="J91" s="186"/>
      <c r="K91" s="186">
        <v>0</v>
      </c>
    </row>
    <row r="92" spans="1:11" s="61" customFormat="1" ht="20.5" customHeight="1">
      <c r="A92" s="183" t="s">
        <v>254</v>
      </c>
      <c r="E92" s="202">
        <v>-338309</v>
      </c>
      <c r="F92" s="186"/>
      <c r="G92" s="186">
        <v>-326578</v>
      </c>
      <c r="H92" s="184"/>
      <c r="I92" s="186">
        <v>-143706</v>
      </c>
      <c r="J92" s="204"/>
      <c r="K92" s="186">
        <v>-121023</v>
      </c>
    </row>
    <row r="93" spans="1:11" s="61" customFormat="1" ht="20.5" customHeight="1">
      <c r="A93" s="199" t="s">
        <v>224</v>
      </c>
      <c r="E93" s="209">
        <f>SUM(E80:E92)</f>
        <v>-1458578</v>
      </c>
      <c r="F93" s="200"/>
      <c r="G93" s="209">
        <f>SUM(G80:G92)</f>
        <v>-576905</v>
      </c>
      <c r="H93" s="200"/>
      <c r="I93" s="209">
        <f>SUM(I80:I92)</f>
        <v>-1756405</v>
      </c>
      <c r="J93" s="200"/>
      <c r="K93" s="209">
        <f>SUM(K80:K92)</f>
        <v>3775</v>
      </c>
    </row>
    <row r="94" spans="1:11" ht="10" customHeight="1">
      <c r="A94" s="178"/>
      <c r="B94" s="61"/>
      <c r="C94" s="61"/>
      <c r="D94" s="61"/>
      <c r="E94" s="184"/>
      <c r="F94" s="186"/>
      <c r="G94" s="184"/>
      <c r="H94" s="186"/>
      <c r="I94" s="184"/>
      <c r="J94" s="186"/>
      <c r="K94" s="184"/>
    </row>
    <row r="95" spans="1:11" s="61" customFormat="1" ht="20.5" customHeight="1">
      <c r="A95" s="178" t="s">
        <v>235</v>
      </c>
      <c r="E95" s="210">
        <f>E51+E77+E93</f>
        <v>-359798</v>
      </c>
      <c r="F95" s="200"/>
      <c r="G95" s="210">
        <f>G51+G77+G93</f>
        <v>52781</v>
      </c>
      <c r="H95" s="200"/>
      <c r="I95" s="210">
        <f>I51+I77+I93</f>
        <v>78522</v>
      </c>
      <c r="J95" s="200"/>
      <c r="K95" s="210">
        <f>K51+K77+K93</f>
        <v>286118</v>
      </c>
    </row>
    <row r="96" spans="1:11" s="61" customFormat="1" ht="20.5" customHeight="1">
      <c r="A96" s="205" t="s">
        <v>190</v>
      </c>
      <c r="E96" s="200"/>
      <c r="F96" s="200"/>
      <c r="G96" s="200"/>
      <c r="H96" s="200"/>
      <c r="I96" s="200"/>
      <c r="J96" s="200"/>
      <c r="K96" s="200"/>
    </row>
    <row r="97" spans="1:13" s="61" customFormat="1" ht="20.5" customHeight="1">
      <c r="A97" s="205" t="s">
        <v>191</v>
      </c>
      <c r="E97" s="186">
        <v>10185</v>
      </c>
      <c r="F97" s="200"/>
      <c r="G97" s="186">
        <v>-25100</v>
      </c>
      <c r="H97" s="186"/>
      <c r="I97" s="186">
        <v>-1896</v>
      </c>
      <c r="J97" s="200"/>
      <c r="K97" s="186">
        <v>250</v>
      </c>
    </row>
    <row r="98" spans="1:13" s="61" customFormat="1" ht="20.5" customHeight="1">
      <c r="A98" s="183" t="s">
        <v>192</v>
      </c>
      <c r="E98" s="186">
        <v>1204734</v>
      </c>
      <c r="F98" s="200"/>
      <c r="G98" s="186">
        <v>1384112</v>
      </c>
      <c r="H98" s="186"/>
      <c r="I98" s="186">
        <v>68378</v>
      </c>
      <c r="J98" s="200"/>
      <c r="K98" s="186">
        <v>237442</v>
      </c>
      <c r="L98" s="223"/>
      <c r="M98" s="223"/>
    </row>
    <row r="99" spans="1:13" s="61" customFormat="1" ht="20.5" customHeight="1" thickBot="1">
      <c r="A99" s="178" t="s">
        <v>267</v>
      </c>
      <c r="E99" s="211">
        <f>SUM(E95:E98)</f>
        <v>855121</v>
      </c>
      <c r="F99" s="200"/>
      <c r="G99" s="211">
        <f>SUM(G95:G98)</f>
        <v>1411793</v>
      </c>
      <c r="H99" s="200"/>
      <c r="I99" s="211">
        <f>SUM(I95:I98)</f>
        <v>145004</v>
      </c>
      <c r="J99" s="200"/>
      <c r="K99" s="211">
        <f>SUM(K95:K98)</f>
        <v>523810</v>
      </c>
    </row>
    <row r="100" spans="1:13" s="61" customFormat="1" ht="8.5" customHeight="1" thickTop="1">
      <c r="A100" s="178"/>
      <c r="E100" s="186"/>
      <c r="F100" s="200"/>
      <c r="G100" s="186"/>
      <c r="H100" s="186"/>
      <c r="I100" s="186"/>
      <c r="J100" s="200"/>
      <c r="K100" s="186"/>
    </row>
    <row r="101" spans="1:13" s="61" customFormat="1" ht="22.5" customHeight="1">
      <c r="A101" s="181" t="s">
        <v>193</v>
      </c>
      <c r="E101" s="22"/>
      <c r="F101" s="22"/>
      <c r="G101" s="22"/>
      <c r="H101" s="22"/>
      <c r="I101" s="22"/>
      <c r="J101" s="22"/>
      <c r="K101" s="22"/>
    </row>
    <row r="102" spans="1:13" s="61" customFormat="1" ht="20.5" customHeight="1">
      <c r="A102" s="183" t="s">
        <v>276</v>
      </c>
      <c r="E102" s="16">
        <v>9210</v>
      </c>
      <c r="F102" s="22"/>
      <c r="G102" s="16">
        <v>0</v>
      </c>
      <c r="H102" s="22"/>
      <c r="I102" s="186">
        <v>0</v>
      </c>
      <c r="J102" s="22"/>
      <c r="K102" s="186">
        <v>0</v>
      </c>
    </row>
    <row r="103" spans="1:13" s="61" customFormat="1" ht="20.5" customHeight="1">
      <c r="A103" s="183" t="s">
        <v>194</v>
      </c>
      <c r="E103" s="16">
        <v>31158</v>
      </c>
      <c r="F103" s="22"/>
      <c r="G103" s="16">
        <v>15820</v>
      </c>
      <c r="H103" s="22"/>
      <c r="I103" s="16">
        <v>3414</v>
      </c>
      <c r="J103" s="22"/>
      <c r="K103" s="186">
        <v>487</v>
      </c>
    </row>
    <row r="104" spans="1:13" s="61" customFormat="1" ht="20.5" customHeight="1">
      <c r="A104" s="183" t="s">
        <v>274</v>
      </c>
      <c r="E104" s="16">
        <v>395</v>
      </c>
      <c r="F104" s="22"/>
      <c r="G104" s="16">
        <v>0</v>
      </c>
      <c r="H104" s="22"/>
      <c r="I104" s="186">
        <v>395</v>
      </c>
      <c r="J104" s="22"/>
      <c r="K104" s="186">
        <v>0</v>
      </c>
    </row>
    <row r="105" spans="1:13" s="61" customFormat="1" ht="20.5" customHeight="1">
      <c r="A105" s="183" t="s">
        <v>195</v>
      </c>
      <c r="E105" s="16">
        <v>15007</v>
      </c>
      <c r="F105" s="22"/>
      <c r="G105" s="16">
        <v>3016</v>
      </c>
      <c r="H105" s="22"/>
      <c r="I105" s="186">
        <v>7590</v>
      </c>
      <c r="J105" s="22"/>
      <c r="K105" s="186">
        <v>3016</v>
      </c>
    </row>
  </sheetData>
  <sheetProtection formatCells="0" formatColumns="0" formatRows="0" insertColumns="0" insertRows="0" insertHyperlinks="0" deleteColumns="0" deleteRows="0" sort="0" autoFilter="0" pivotTables="0"/>
  <mergeCells count="16">
    <mergeCell ref="E57:G57"/>
    <mergeCell ref="I57:K57"/>
    <mergeCell ref="E59:K59"/>
    <mergeCell ref="E8:K8"/>
    <mergeCell ref="A52:G52"/>
    <mergeCell ref="E55:G55"/>
    <mergeCell ref="I55:K55"/>
    <mergeCell ref="E56:G56"/>
    <mergeCell ref="I56:K56"/>
    <mergeCell ref="E6:G6"/>
    <mergeCell ref="I6:K6"/>
    <mergeCell ref="A1:F1"/>
    <mergeCell ref="E4:G4"/>
    <mergeCell ref="I4:K4"/>
    <mergeCell ref="E5:G5"/>
    <mergeCell ref="I5:K5"/>
  </mergeCells>
  <pageMargins left="0.8" right="0.75" top="0.48" bottom="0.4" header="0.3" footer="0.4"/>
  <pageSetup paperSize="9" scale="71" firstPageNumber="14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d0d4b976-9060-41c7-aff8-46c201c1bac4" dataSnipperSheetDeleted="false" guid="d6de81b4-e6af-4bbb-ab38-dddcef8ac0aa" revision="2">
  <settings xmlns="" guid="ec92592b-9dc2-4dac-a2c4-50e7c483eee1">
    <setting type="boolean" value="True" name="embed-documents" guid="b0de5270-112f-4265-8d2d-5fb7e5011bf8"/>
  </settings>
</datasnipper>
</file>

<file path=customXml/itemProps1.xml><?xml version="1.0" encoding="utf-8"?>
<ds:datastoreItem xmlns:ds="http://schemas.openxmlformats.org/officeDocument/2006/customXml" ds:itemID="{A69E7719-9012-4481-B943-BF350643B0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92D2D6-B317-4B6A-A932-B225B403A095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4243d5be-521d-4052-81ca-f0f31ea6f2da"/>
    <ds:schemaRef ds:uri="http://www.w3.org/XML/1998/namespace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AB8BCC4-D5BB-4203-AFDB-63B55F692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EC49A1-1ACF-45D9-9AA3-E43FEE48BDCC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SH-10</vt:lpstr>
      <vt:lpstr>SH-11</vt:lpstr>
      <vt:lpstr>SH-12</vt:lpstr>
      <vt:lpstr>SH-13</vt:lpstr>
      <vt:lpstr>CF 14-15</vt:lpstr>
      <vt:lpstr>'BS-3-5'!Print_Area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2025-08-13T03:06:56Z</cp:lastPrinted>
  <dcterms:created xsi:type="dcterms:W3CDTF">1999-03-03T01:16:58Z</dcterms:created>
  <dcterms:modified xsi:type="dcterms:W3CDTF">2025-08-13T08:43:32Z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