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Q:\FNA Pool\GL\GL\Audit KPMG\Job work\Year 2025\Q2 25\FS\FS set\"/>
    </mc:Choice>
  </mc:AlternateContent>
  <xr:revisionPtr revIDLastSave="0" documentId="13_ncr:1_{C79E4395-58D7-4A18-B585-579EE35A32AF}" xr6:coauthVersionLast="47" xr6:coauthVersionMax="47" xr10:uidLastSave="{00000000-0000-0000-0000-000000000000}"/>
  <bookViews>
    <workbookView xWindow="-110" yWindow="-110" windowWidth="19420" windowHeight="11500" tabRatio="722" firstSheet="1" activeTab="8" xr2:uid="{00000000-000D-0000-FFFF-FFFF00000000}"/>
  </bookViews>
  <sheets>
    <sheet name="Sheet1" sheetId="30" state="hidden" r:id="rId1"/>
    <sheet name="BS 3-5" sheetId="38" r:id="rId2"/>
    <sheet name="SOCI 6" sheetId="34" r:id="rId3"/>
    <sheet name="SOCI 7" sheetId="44" r:id="rId4"/>
    <sheet name="SCE 8" sheetId="42" r:id="rId5"/>
    <sheet name="SCE 9" sheetId="36" r:id="rId6"/>
    <sheet name="SCE 10" sheetId="43" r:id="rId7"/>
    <sheet name="SCE 11" sheetId="37" r:id="rId8"/>
    <sheet name="CF 12-13" sheetId="20" r:id="rId9"/>
  </sheets>
  <definedNames>
    <definedName name="_____SCB2">#REF!</definedName>
    <definedName name="____aq678">#REF!</definedName>
    <definedName name="____SCB2">#REF!</definedName>
    <definedName name="___aq678">#REF!</definedName>
    <definedName name="___SCB2">#REF!</definedName>
    <definedName name="__123Graph_D" hidden="1">#REF!</definedName>
    <definedName name="__aq678">#REF!</definedName>
    <definedName name="__DAT10">#REF!</definedName>
    <definedName name="__DAT5">#REF!</definedName>
    <definedName name="__DAT6">#REF!</definedName>
    <definedName name="__DAT7">#REF!</definedName>
    <definedName name="__SCB2">#REF!</definedName>
    <definedName name="__T4">#REF!</definedName>
    <definedName name="_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xlnm.Print_Area_35">NA()</definedName>
    <definedName name="__xlnm.Print_Titles_4">(#REF!,#REF!)</definedName>
    <definedName name="_1__Cal_Mod_.Month_REV" localSheetId="3">#REF!</definedName>
    <definedName name="_1__Cal_Mod_.Month_REV">#REF!</definedName>
    <definedName name="_197_2.3">#REF!</definedName>
    <definedName name="_1Cal_Mod_.Month_REV" localSheetId="3">#REF!</definedName>
    <definedName name="_1Cal_Mod_.Month_REV">#REF!</definedName>
    <definedName name="_2__Cal_Mod_.Quarter_rev" localSheetId="3">#REF!</definedName>
    <definedName name="_2__Cal_Mod_.Quarter_rev">#REF!</definedName>
    <definedName name="_2Cal_Mod_.Quarter_rev" localSheetId="3">#REF!</definedName>
    <definedName name="_2Cal_Mod_.Quarter_rev">#REF!</definedName>
    <definedName name="_3___123Graph_ACHART_1" hidden="1">#REF!</definedName>
    <definedName name="_3__123Graph_ACHART_1" hidden="1">#REF!</definedName>
    <definedName name="_4___123Graph_BCHART_1" hidden="1">#REF!</definedName>
    <definedName name="_4__123Graph_BCHART_1" hidden="1">#REF!</definedName>
    <definedName name="_5___123Graph_CCHART_1" hidden="1">#REF!</definedName>
    <definedName name="_5__123Graph_CCHART_1" hidden="1">#REF!</definedName>
    <definedName name="_6___123Graph_XCHART_1" hidden="1">#REF!</definedName>
    <definedName name="_6__123Graph_XCHART_1" hidden="1">#REF!</definedName>
    <definedName name="_aq4">#REF!</definedName>
    <definedName name="_aq678">#REF!</definedName>
    <definedName name="_AtRisk_SimSetting_AutomaticallyGenerateReports" hidden="1">FALSE</definedName>
    <definedName name="_AtRisk_SimSetting_AutomaticResultsDisplayMode" hidden="1">1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DAT10">#REF!</definedName>
    <definedName name="_DAT5">#REF!</definedName>
    <definedName name="_DAT6">#REF!</definedName>
    <definedName name="_DAT7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CB2">#REF!</definedName>
    <definedName name="_Sort" hidden="1">#REF!</definedName>
    <definedName name="_T4">#REF!</definedName>
    <definedName name="_Tax2">#REF!</definedName>
    <definedName name="a">#REF!</definedName>
    <definedName name="A_HFS">NA()</definedName>
    <definedName name="A_HFS_1">NA()</definedName>
    <definedName name="A_HFS_2">NA()</definedName>
    <definedName name="A_HFS_3">NA()</definedName>
    <definedName name="aaa" hidden="1">#REF!</definedName>
    <definedName name="ADM_EXP">NA()</definedName>
    <definedName name="ADM_EXP_1">NA()</definedName>
    <definedName name="ADM_EXP_2">NA()</definedName>
    <definedName name="ADM_EXP_3">NA()</definedName>
    <definedName name="administration_monthly_activity">NA()</definedName>
    <definedName name="AHFS_LIAB">NA()</definedName>
    <definedName name="Airport_Passenger_Mvmt_base_year">NA()</definedName>
    <definedName name="Allowance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OUNT08">#REF!</definedName>
    <definedName name="AnnualHRDegradation">NA()</definedName>
    <definedName name="AnSheetStartDate">#REF!</definedName>
    <definedName name="art" hidden="1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so">#REF!</definedName>
    <definedName name="ASSOC_UNQUO">NA()</definedName>
    <definedName name="ASSOCIATE">NA()</definedName>
    <definedName name="ASSOCIATE_1">NA()</definedName>
    <definedName name="ASSOCIATE_2">NA()</definedName>
    <definedName name="ASSOCIATE_3">NA()</definedName>
    <definedName name="AT" hidden="1">#REF!</definedName>
    <definedName name="AVGPLJUL">NA()</definedName>
    <definedName name="b" hidden="1">#REF!</definedName>
    <definedName name="bb" hidden="1">#REF!</definedName>
    <definedName name="Beginning_Balance" localSheetId="6">-FV(#REF!/12,#REF!-1,-Monthly_Payment,#REF!)</definedName>
    <definedName name="Beginning_Balance" localSheetId="4">-FV(#REF!/12,#REF!-1,-Monthly_Payment,#REF!)</definedName>
    <definedName name="Beginning_Balance">-FV(#REF!/12,#REF!-1,-Monthly_Payment,#REF!)</definedName>
    <definedName name="Beginning_Balance1" localSheetId="6">-FV(#REF!/12,#REF!-1,-Monthly_Payment,#REF!)</definedName>
    <definedName name="Beginning_Balance1" localSheetId="4">-FV(#REF!/12,#REF!-1,-Monthly_Payment,#REF!)</definedName>
    <definedName name="Beginning_Balance1">-FV(#REF!/12,#REF!-1,-Monthly_Payment,#REF!)</definedName>
    <definedName name="BG_Del" hidden="1">15</definedName>
    <definedName name="BG_Ins" hidden="1">4</definedName>
    <definedName name="BG_Mod" hidden="1">6</definedName>
    <definedName name="BOOK_DEPN_ON_TAX_BASE">NA()</definedName>
    <definedName name="BORROW_LT">NA()</definedName>
    <definedName name="BORROW_LT_1">NA()</definedName>
    <definedName name="BORROW_LT_2">NA()</definedName>
    <definedName name="BORROW_LT_3">NA()</definedName>
    <definedName name="BORROW_STERM">NA()</definedName>
    <definedName name="Capture_rate_table">NA()</definedName>
    <definedName name="CaseNum">#REF!</definedName>
    <definedName name="CASH">NA()</definedName>
    <definedName name="CASH_1">NA()</definedName>
    <definedName name="CASH_2">NA()</definedName>
    <definedName name="CASH_3">NA()</definedName>
    <definedName name="Cash_and_cash_equivalents">#REF!</definedName>
    <definedName name="CASH_SHTERM">NA()</definedName>
    <definedName name="CASH_STERM">NA()</definedName>
    <definedName name="CASH_STERM_1">NA()</definedName>
    <definedName name="CASH_STERM_2">NA()</definedName>
    <definedName name="CASH_STERM_3">NA()</definedName>
    <definedName name="CASH_TOTAL">NA()</definedName>
    <definedName name="CASH_TOTAL_1">NA()</definedName>
    <definedName name="CASH_TOTAL_2">NA()</definedName>
    <definedName name="CASH_TOTAL_3">NA()</definedName>
    <definedName name="CF">#REF!</definedName>
    <definedName name="CLOOK">#REF!</definedName>
    <definedName name="CODES">#REF!</definedName>
    <definedName name="Commuters_base_pass_mvmts">NA()</definedName>
    <definedName name="Commuters_journeys_per_pass">NA()</definedName>
    <definedName name="commuters_revenue_monthly_activity">NA()</definedName>
    <definedName name="CONT_CUST_PBLES">NA()</definedName>
    <definedName name="CONT_CUST_PBLES_1">NA()</definedName>
    <definedName name="CONT_CUST_PBLES_2">NA()</definedName>
    <definedName name="CONT_CUST_PBLES_3">NA()</definedName>
    <definedName name="CONT_CUST_RBLES">NA()</definedName>
    <definedName name="CONT_CUST_RBLES_1">NA()</definedName>
    <definedName name="CONT_CUST_RBLES_2">NA()</definedName>
    <definedName name="CONT_CUST_RBLES_3">NA()</definedName>
    <definedName name="ContractedHR">NA()</definedName>
    <definedName name="COR">NA()</definedName>
    <definedName name="COR_1">NA()</definedName>
    <definedName name="COR_2">NA()</definedName>
    <definedName name="COR_3">NA()</definedName>
    <definedName name="Country">#REF!</definedName>
    <definedName name="coverAsianFirm">NA()</definedName>
    <definedName name="coverAsianNonFirm">NA()</definedName>
    <definedName name="coverCapFirm">NA()</definedName>
    <definedName name="coverCapNonFirm">NA()</definedName>
    <definedName name="coverOptionFirm">NA()</definedName>
    <definedName name="coverOptionNonFirm">NA()</definedName>
    <definedName name="coverSwapFirm">NA()</definedName>
    <definedName name="coverSwapNonFirm">NA()</definedName>
    <definedName name="coy">#REF!</definedName>
    <definedName name="cpi">NA()</definedName>
    <definedName name="CRYR_Period_01">NA()</definedName>
    <definedName name="CRYR_Period_02">NA()</definedName>
    <definedName name="CRYR_Period_03">NA()</definedName>
    <definedName name="CRYR_Period_04">NA()</definedName>
    <definedName name="CRYR_Period_05">NA()</definedName>
    <definedName name="CRYR_Period_06">NA()</definedName>
    <definedName name="CRYR_Period_07">NA()</definedName>
    <definedName name="CRYR_Period_08">NA()</definedName>
    <definedName name="CRYR_Period_09">NA()</definedName>
    <definedName name="CRYR_Period_10">NA()</definedName>
    <definedName name="CRYR_Period_11">NA()</definedName>
    <definedName name="CRYR_Period_12">NA()</definedName>
    <definedName name="CRYR_Period_13">NA()</definedName>
    <definedName name="CtnAmortEnd">NA()</definedName>
    <definedName name="CtnEndDate">#REF!</definedName>
    <definedName name="CtnIntOnlyEnd">NA()</definedName>
    <definedName name="Curr">#REF!</definedName>
    <definedName name="CUSTOMER">#REF!</definedName>
    <definedName name="CWIPApr04">NA()</definedName>
    <definedName name="D" hidden="1">#REF!</definedName>
    <definedName name="D_Bookvalue_Vehicles">#REF!</definedName>
    <definedName name="D_Center_Vehicles">#REF!</definedName>
    <definedName name="D_Depre_Vehicles">#REF!</definedName>
    <definedName name="D_Original_Vehicles">#REF!</definedName>
    <definedName name="dda">#REF!</definedName>
    <definedName name="DDD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ebt_arrangement_fee">NA()</definedName>
    <definedName name="DEF_TAX_ASSET">NA()</definedName>
    <definedName name="DEF_TAX_ASSET_1">NA()</definedName>
    <definedName name="DEF_TAX_ASSET_2">NA()</definedName>
    <definedName name="DEF_TAX_ASSET_3">NA()</definedName>
    <definedName name="DEF_TAX_LIAB">NA()</definedName>
    <definedName name="DEF_TAX_LIAB_1">NA()</definedName>
    <definedName name="DEF_TAX_LIAB_2">NA()</definedName>
    <definedName name="DEF_TAX_LIAB_3">NA()</definedName>
    <definedName name="DEP">NA()</definedName>
    <definedName name="DEP_1">NA()</definedName>
    <definedName name="DEP_2">NA()</definedName>
    <definedName name="DEP_3">NA()</definedName>
    <definedName name="df" hidden="1">#REF!</definedName>
    <definedName name="dfsawa" hidden="1">#REF!</definedName>
    <definedName name="Div">#REF!</definedName>
    <definedName name="Domestic_base_Pass_mvmts">NA()</definedName>
    <definedName name="Domestic_journeys_per_pass">NA()</definedName>
    <definedName name="dtest">#REF!,#REF!</definedName>
    <definedName name="DTL">NA()</definedName>
    <definedName name="DUEFR_ASSOC">NA()</definedName>
    <definedName name="DUEFR_REL">NA()</definedName>
    <definedName name="DUEFR_SUBS">NA()</definedName>
    <definedName name="DUETO_ASSOC">NA()</definedName>
    <definedName name="DUETO_CONT">NA()</definedName>
    <definedName name="DUETO_REL">NA()</definedName>
    <definedName name="DUETO_SUBS">NA()</definedName>
    <definedName name="e">NA()</definedName>
    <definedName name="EBIDA">#REF!</definedName>
    <definedName name="efw" hidden="1">#REF!</definedName>
    <definedName name="End_date">#REF!</definedName>
    <definedName name="endDate">#REF!</definedName>
    <definedName name="Ending" localSheetId="6">-FV(#REF!/12,#REF!,-Monthly_Payment,#REF!)</definedName>
    <definedName name="Ending" localSheetId="4">-FV(#REF!/12,#REF!,-Monthly_Payment,#REF!)</definedName>
    <definedName name="Ending">-FV(#REF!/12,#REF!,-Monthly_Payment,#REF!)</definedName>
    <definedName name="Ending_Balance" localSheetId="6">-FV(#REF!/12,#REF!,-Monthly_Payment,#REF!)</definedName>
    <definedName name="Ending_Balance" localSheetId="4">-FV(#REF!/12,#REF!,-Monthly_Payment,#REF!)</definedName>
    <definedName name="Ending_Balance">-FV(#REF!/12,#REF!,-Monthly_Payment,#REF!)</definedName>
    <definedName name="Equity_Underwriting_Fee">NA()</definedName>
    <definedName name="Error">NA()</definedName>
    <definedName name="ert" hidden="1">#REF!</definedName>
    <definedName name="eveve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localSheetId="6" hidden="1">{#N/A,#N/A,FALSE,"INCOME";#N/A,#N/A,FALSE,"BG1-QUARTERLY";#N/A,#N/A,FALSE,"BG1-MONTHLY"}</definedName>
    <definedName name="ew" localSheetId="4" hidden="1">{#N/A,#N/A,FALSE,"INCOME";#N/A,#N/A,FALSE,"BG1-QUARTERLY";#N/A,#N/A,FALSE,"BG1-MONTHLY"}</definedName>
    <definedName name="ew" hidden="1">{#N/A,#N/A,FALSE,"INCOME";#N/A,#N/A,FALSE,"BG1-QUARTERLY";#N/A,#N/A,FALSE,"BG1-MONTHLY"}</definedName>
    <definedName name="F" hidden="1">#REF!</definedName>
    <definedName name="fac_corridor_fee_monthly_activity">NA()</definedName>
    <definedName name="fdfdfhjdf" hidden="1">#REF!</definedName>
    <definedName name="fff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g" hidden="1">#REF!</definedName>
    <definedName name="fgdg">#REF!</definedName>
    <definedName name="fhj" localSheetId="3">#REF!</definedName>
    <definedName name="fhj">#REF!</definedName>
    <definedName name="FIN_INC">NA()</definedName>
    <definedName name="FINANCE_COST">NA()</definedName>
    <definedName name="FINANCE_COST_1">NA()</definedName>
    <definedName name="FINANCE_COST_2">NA()</definedName>
    <definedName name="FINANCE_COST_3">NA()</definedName>
    <definedName name="FINANCE_INC">NA()</definedName>
    <definedName name="FINANCE_INC_1">NA()</definedName>
    <definedName name="FINANCE_INC_2">NA()</definedName>
    <definedName name="FINANCE_INC_3">NA()</definedName>
    <definedName name="Fiscial_Current_Forecast">#REF!</definedName>
    <definedName name="Fiscial_Prior_Forecast">#REF!</definedName>
    <definedName name="Fiscial_Year">#REF!</definedName>
    <definedName name="G">#REF!</definedName>
    <definedName name="GeoAsset2009">NA()</definedName>
    <definedName name="gg" localSheetId="6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g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g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hj" hidden="1">#REF!</definedName>
    <definedName name="ghjghj" hidden="1">#REF!</definedName>
    <definedName name="gj">#REF!</definedName>
    <definedName name="Graph_Key">NA()</definedName>
    <definedName name="Graph_Variables">NA()</definedName>
    <definedName name="Greeters_base_pass_mvmts">NA()</definedName>
    <definedName name="Greeters_journeys_per_pass">NA()</definedName>
    <definedName name="greeters_revenue_monthly_activity">NA()</definedName>
    <definedName name="Group">#REF!</definedName>
    <definedName name="Group1">#REF!</definedName>
    <definedName name="Grouping">#REF!</definedName>
    <definedName name="h" localSheetId="6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ALF">#REF!</definedName>
    <definedName name="Header_Row">ROW(#REF!)</definedName>
    <definedName name="Header_Row_Back">ROW(#REF!)</definedName>
    <definedName name="HGHHHHH" localSheetId="3">#REF!(#REF!(#REF!,1),1)</definedName>
    <definedName name="HGHHHHH">#REF!(#REF!(#REF!,1),1)</definedName>
    <definedName name="hitech" hidden="1">#REF!</definedName>
    <definedName name="hjk" hidden="1">#REF!</definedName>
    <definedName name="HRRegradationFlag">NA()</definedName>
    <definedName name="HTML_CodePage" hidden="1">874</definedName>
    <definedName name="HTML_Control" localSheetId="6">{"'Sales Perf (Allgas)'!$A$1:$N$42","'Sales Perf (Allgas)'!$P$11"}</definedName>
    <definedName name="HTML_Control" localSheetId="4">{"'Sales Perf (Allgas)'!$A$1:$N$42","'Sales Perf (Allgas)'!$P$11"}</definedName>
    <definedName name="HTML_Control">{"'Sales Perf (Allgas)'!$A$1:$N$42","'Sales Perf (Allgas)'!$P$11"}</definedName>
    <definedName name="HTML_Email">"JSheehy@litmusgroup.com"</definedName>
    <definedName name="HTML_Header">"Allgas Sales Performance"</definedName>
    <definedName name="HTML_LastUpdate">"29/10/98"</definedName>
    <definedName name="HTML_LineAfter">1</definedName>
    <definedName name="HTML_LineBefore">1</definedName>
    <definedName name="HTML_Name">"Jane Sheehy"</definedName>
    <definedName name="HTML_OBDlg2">1</definedName>
    <definedName name="HTML_OBDlg3" hidden="1">TRUE</definedName>
    <definedName name="HTML_OBDlg4">1</definedName>
    <definedName name="HTML_OS">0</definedName>
    <definedName name="HTML_PathFile">"D:\My Documents\%Performance Measurement Project\SERC Reports\WebVew_Sept\Allgas_Sales.htm"</definedName>
    <definedName name="HTML_PathTemplate" hidden="1">"C:\BOTHomepage\DataBank\FinMarkets\InterestRate\rp2003_T.htm"</definedName>
    <definedName name="HTML_Title">"Allgas Sales Performance"</definedName>
    <definedName name="i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i" localSheetId="3">#REF!(#REF!(#REF!,1),1)</definedName>
    <definedName name="ii">#REF!(#REF!(#REF!,1),1)</definedName>
    <definedName name="InitialHR">NA()</definedName>
    <definedName name="INTASS">NA()</definedName>
    <definedName name="Interest">-IPMT(#REF!/12,#REF!,#REF!,#REF!)</definedName>
    <definedName name="Interest_Rate">#REF!</definedName>
    <definedName name="International_base_pass_mvmts">NA()</definedName>
    <definedName name="International_journeys_per_pass">NA()</definedName>
    <definedName name="international_revenue_monthly_activity">NA()</definedName>
    <definedName name="INV">NA()</definedName>
    <definedName name="INV_1">NA()</definedName>
    <definedName name="INV_2">NA()</definedName>
    <definedName name="INV_3">NA()</definedName>
    <definedName name="Inven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ORIES">NA()</definedName>
    <definedName name="INVENTORIES_1">NA()</definedName>
    <definedName name="INVENTORIES_2">NA()</definedName>
    <definedName name="INVENTORIES_3">NA()</definedName>
    <definedName name="IP_NBV">NA()</definedName>
    <definedName name="ISC">NA()</definedName>
    <definedName name="J">#REF!</definedName>
    <definedName name="JC_ENTITY">NA()</definedName>
    <definedName name="JCE_LNSTK">NA()</definedName>
    <definedName name="JCE_QTD">NA()</definedName>
    <definedName name="JCE_UNQTD">NA()</definedName>
    <definedName name="jf" hidden="1">#REF!</definedName>
    <definedName name="jhfhj" localSheetId="3">#REF!</definedName>
    <definedName name="jhfhj">#REF!</definedName>
    <definedName name="kdfkdo" hidden="1">#REF!</definedName>
    <definedName name="KeyM">#REF!</definedName>
    <definedName name="kk" hidden="1">#REF!</definedName>
    <definedName name="L_AHFS">NA()</definedName>
    <definedName name="L_AHFS_1">NA()</definedName>
    <definedName name="L_AHFS_2">NA()</definedName>
    <definedName name="L_AHFS_3">NA()</definedName>
    <definedName name="Last_Row" localSheetId="6">IF('SCE 10'!Values_Entered,Header_Row+Number_of_Payments,Header_Row)</definedName>
    <definedName name="Last_Row" localSheetId="4">IF('SCE 8'!Values_Entered,Header_Row+Number_of_Payments,Header_Row)</definedName>
    <definedName name="Last_Row">IF(Values_Entered,Header_Row+Number_of_Payments,Header_Row)</definedName>
    <definedName name="limcount">3</definedName>
    <definedName name="ll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N_ADV_SUBS">NA()</definedName>
    <definedName name="LN_ADV_SUBS_1">NA()</definedName>
    <definedName name="LN_ADV_SUBS_2">NA()</definedName>
    <definedName name="LN_ADV_SUBS_3">NA()</definedName>
    <definedName name="LNADV_SUBS">NA()</definedName>
    <definedName name="LND_HFD">NA()</definedName>
    <definedName name="LND_HFD_1">NA()</definedName>
    <definedName name="LND_HFD_2">NA()</definedName>
    <definedName name="LND_HFD_3">NA()</definedName>
    <definedName name="loadM50">NA()</definedName>
    <definedName name="loadNa">NA()</definedName>
    <definedName name="Loan_Amount">#REF!</definedName>
    <definedName name="Loan_Not_Paid" localSheetId="6">IF('SCE 10'!Payment_Number&lt;=Number_of_Payments,1,0)</definedName>
    <definedName name="Loan_Not_Paid" localSheetId="4">IF('SCE 8'!Payment_Number&lt;=Number_of_Payments,1,0)</definedName>
    <definedName name="Loan_Not_Paid">IF(Payment_Number&lt;=Number_of_Payments,1,0)</definedName>
    <definedName name="Loan_Start">#REF!</definedName>
    <definedName name="Loan_Years">#REF!</definedName>
    <definedName name="LOCKUP_ACCOUNT">NA()</definedName>
    <definedName name="LTERM_LIAB">NA()</definedName>
    <definedName name="LTERM_RBLES">NA()</definedName>
    <definedName name="LTRBLES">NA()</definedName>
    <definedName name="MIN_INT">NA()</definedName>
    <definedName name="MIN_INT_1">NA()</definedName>
    <definedName name="MIN_INT_2">NA()</definedName>
    <definedName name="MIN_INT_3">NA()</definedName>
    <definedName name="mm" hidden="1">#REF!</definedName>
    <definedName name="Month_REV" localSheetId="3">#REF!</definedName>
    <definedName name="Month_REV">#REF!</definedName>
    <definedName name="Month1" localSheetId="3">#REF!(#REF!(#REF!,1),1)</definedName>
    <definedName name="Month1">#REF!(#REF!(#REF!,1),1)</definedName>
    <definedName name="Monthly_Payment">-PMT(#REF!/12,#REF!,#REF!)</definedName>
    <definedName name="mthi">#REF!</definedName>
    <definedName name="name">NA()</definedName>
    <definedName name="NewAndCleanHR">NA()</definedName>
    <definedName name="nn">NA()</definedName>
    <definedName name="nn_1">#REF!</definedName>
    <definedName name="nu" localSheetId="6" hidden="1">{"cashflow",#N/A,FALSE,"cash flow"}</definedName>
    <definedName name="nu" localSheetId="4" hidden="1">{"cashflow",#N/A,FALSE,"cash flow"}</definedName>
    <definedName name="nu" hidden="1">{"cashflow",#N/A,FALSE,"cash flow"}</definedName>
    <definedName name="Number_of_Payments">#REF!</definedName>
    <definedName name="NumFinancing">#REF!</definedName>
    <definedName name="NvsAutoDrillOk">"VN"</definedName>
    <definedName name="NvsElapsedTime">0.000170254628756084</definedName>
    <definedName name="NvsEndTime">36536.6505825232</definedName>
    <definedName name="NvsInstSpec">"%,FBUSINESS_UNIT,TLEGAL_ENTITIES,NENRGX_RETAIL_PTY_LTD"</definedName>
    <definedName name="NvsLayoutType">"M3"</definedName>
    <definedName name="NvsPanelEffdt">"V1900-01-01"</definedName>
    <definedName name="NvsPanelSetid">"VSHARE"</definedName>
    <definedName name="NvsReqBU">"V12025"</definedName>
    <definedName name="NvsReqBUOnly">"VN"</definedName>
    <definedName name="NvsTransLed">"VN"</definedName>
    <definedName name="NvsTreeASD">"V1999-12-31"</definedName>
    <definedName name="NvsValTbl.ACCOUNT">"GL_ACCOUNT_TBL"</definedName>
    <definedName name="o" localSheetId="3">#REF!(#REF!(#REF!,1),1)</definedName>
    <definedName name="o">#REF!(#REF!(#REF!,1),1)</definedName>
    <definedName name="oo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oo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oo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OTH_EXP">NA()</definedName>
    <definedName name="OTH_INC">NA()</definedName>
    <definedName name="OTH_RBLES">NA()</definedName>
    <definedName name="OTH_RBLES_1">NA()</definedName>
    <definedName name="OTH_RBLES_2">NA()</definedName>
    <definedName name="OTH_RBLES_3">NA()</definedName>
    <definedName name="OTHER_EXP">NA()</definedName>
    <definedName name="OTHER_EXP_1">NA()</definedName>
    <definedName name="OTHER_EXP_2">NA()</definedName>
    <definedName name="OTHER_EXP_3">NA()</definedName>
    <definedName name="other_fees_monthly_activity">NA()</definedName>
    <definedName name="OTHER_INC">NA()</definedName>
    <definedName name="OTHER_INC_1">NA()</definedName>
    <definedName name="OTHER_INC_2">NA()</definedName>
    <definedName name="OTHER_INC_3">NA()</definedName>
    <definedName name="Other_investments">#REF!</definedName>
    <definedName name="Other_long_term_investments">#REF!</definedName>
    <definedName name="OTHER_PBLES">NA()</definedName>
    <definedName name="OTHER_PBLES_1">NA()</definedName>
    <definedName name="OTHER_PBLES_2">NA()</definedName>
    <definedName name="OTHER_PBLES_3">NA()</definedName>
    <definedName name="Other_receivables">#REF!</definedName>
    <definedName name="Others">#REF!</definedName>
    <definedName name="OTHINV_ST">NA()</definedName>
    <definedName name="oy">NA()</definedName>
    <definedName name="p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ayment_Date">DATE(YEAR(#REF!),MONTH(#REF!)+#REF!,DAY(#REF!))</definedName>
    <definedName name="Payment_Number" localSheetId="6">ROW()-Header_Row</definedName>
    <definedName name="Payment_Number" localSheetId="4">ROW()-Header_Row</definedName>
    <definedName name="Payment_Number">ROW()-Header_Row</definedName>
    <definedName name="PBLES">NA()</definedName>
    <definedName name="PBLES_1">NA()</definedName>
    <definedName name="PBLES_2">NA()</definedName>
    <definedName name="PBLES_3">NA()</definedName>
    <definedName name="PBLES_SUBS">NA()</definedName>
    <definedName name="PBLES_SUBS_1">NA()</definedName>
    <definedName name="PBLES_SUBS_2">NA()</definedName>
    <definedName name="PBLES_SUBS_3">NA()</definedName>
    <definedName name="PERIOD">NA()</definedName>
    <definedName name="PERIOD_1">#REF!</definedName>
    <definedName name="Periods">#REF!</definedName>
    <definedName name="PIP_DPN">NA()</definedName>
    <definedName name="PIP_DPN_1">NA()</definedName>
    <definedName name="PIP_DPN_2">NA()</definedName>
    <definedName name="PIP_DPN_3">NA()</definedName>
    <definedName name="PKEROIGTPTIYP">IF(#REF!,#REF!+#REF!,#REF!)</definedName>
    <definedName name="pp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E">NA()</definedName>
    <definedName name="PPE_NBV">NA()</definedName>
    <definedName name="PPPPPPPPPPPPPPP" localSheetId="3">#REF!(#REF!(#REF!,1),1)</definedName>
    <definedName name="PPPPPPPPPPPPPPP">#REF!(#REF!(#REF!,1),1)</definedName>
    <definedName name="PPT" localSheetId="3">#REF!(#REF!(#REF!,1),1)</definedName>
    <definedName name="PPT">#REF!(#REF!(#REF!,1),1)</definedName>
    <definedName name="Principal">-PPMT(#REF!/12,#REF!,#REF!,#REF!)</definedName>
    <definedName name="_xlnm.Print_Area" localSheetId="1">'BS 3-5'!$A$1:$J$87</definedName>
    <definedName name="_xlnm.Print_Area" localSheetId="8">'CF 12-13'!$A$1:$I$81</definedName>
    <definedName name="_xlnm.Print_Area" localSheetId="6">'SCE 10'!$A$1:$O$23</definedName>
    <definedName name="_xlnm.Print_Area" localSheetId="7">'SCE 11'!$A$1:$N$22</definedName>
    <definedName name="_xlnm.Print_Area" localSheetId="4">'SCE 8'!$A$1:$N$23</definedName>
    <definedName name="_xlnm.Print_Area" localSheetId="5">'SCE 9'!$A$1:$N$22</definedName>
    <definedName name="_xlnm.Print_Area" localSheetId="2">'SOCI 6'!$A$1:$J$29</definedName>
    <definedName name="_xlnm.Print_Area" localSheetId="3">'SOCI 7'!$A$1:$J$29</definedName>
    <definedName name="_xlnm.Print_Area">#REF!</definedName>
    <definedName name="_xlnm.Print_Titles">#N/A</definedName>
    <definedName name="promoters_fee_monthly_activity">NA()</definedName>
    <definedName name="PROPERTIES">NA()</definedName>
    <definedName name="Proposals">NA()</definedName>
    <definedName name="PRYR_Period_12">NA()</definedName>
    <definedName name="PRYR_Period_13">NA()</definedName>
    <definedName name="Purchase_of_Gas">NA()</definedName>
    <definedName name="QLDelec_cat01">#REF!</definedName>
    <definedName name="QLDelec_cat02">#REF!</definedName>
    <definedName name="QLDelec_cat03">#REF!</definedName>
    <definedName name="QLDelec_cat04">#REF!</definedName>
    <definedName name="QLDelec_cat05">#REF!</definedName>
    <definedName name="QLDelec_cat06">#REF!</definedName>
    <definedName name="QLDelec_cat07">#REF!</definedName>
    <definedName name="QLDelec_cat08">#REF!</definedName>
    <definedName name="QtrSheetStartDate">#REF!</definedName>
    <definedName name="Quarter_rev" localSheetId="3">#REF!</definedName>
    <definedName name="Quarter_rev">#REF!</definedName>
    <definedName name="qw" localSheetId="6" hidden="1">#REF!</definedName>
    <definedName name="qw" localSheetId="4" hidden="1">#REF!</definedName>
    <definedName name="qw" hidden="1">#REF!</definedName>
    <definedName name="RBLES">NA()</definedName>
    <definedName name="RBLES_1">NA()</definedName>
    <definedName name="RBLES_2">NA()</definedName>
    <definedName name="RBLES_3">NA()</definedName>
    <definedName name="RBLES_SUBS">NA()</definedName>
    <definedName name="RBLES_SUBS_1">NA()</definedName>
    <definedName name="RBLES_SUBS_2">NA()</definedName>
    <definedName name="RBLES_SUBS_3">NA()</definedName>
    <definedName name="re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L_CO_PBLES">NA()</definedName>
    <definedName name="REL_CO_PBLES_1">NA()</definedName>
    <definedName name="REL_CO_PBLES_2">NA()</definedName>
    <definedName name="REL_CO_PBLES_3">NA()</definedName>
    <definedName name="RESERVES">NA()</definedName>
    <definedName name="RESERVES_1">NA()</definedName>
    <definedName name="RESERVES_2">NA()</definedName>
    <definedName name="RESERVES_3">NA()</definedName>
    <definedName name="RET_BEN">NA()</definedName>
    <definedName name="RET_BEN_1">NA()</definedName>
    <definedName name="RET_BEN_2">NA()</definedName>
    <definedName name="RET_BEN_3">NA()</definedName>
    <definedName name="REV">NA()</definedName>
    <definedName name="REV_1">NA()</definedName>
    <definedName name="REV_2">NA()</definedName>
    <definedName name="REV_3">NA()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RM">#REF!</definedName>
    <definedName name="rty" localSheetId="6" hidden="1">#REF!</definedName>
    <definedName name="rty" localSheetId="4" hidden="1">#REF!</definedName>
    <definedName name="rty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>"BWP"</definedName>
    <definedName name="SAPBEXwbID">"3RN3XGDOGI0E5YX5SPNLSRQCY"</definedName>
    <definedName name="ScenarioNum">#REF!</definedName>
    <definedName name="sd">NA()</definedName>
    <definedName name="sdsdf" hidden="1">#REF!</definedName>
    <definedName name="selectedFran">#REF!</definedName>
    <definedName name="selectedNSW">#REF!</definedName>
    <definedName name="selectedPortfolio">NA()</definedName>
    <definedName name="selectedVIC">#REF!</definedName>
    <definedName name="sencount">3</definedName>
    <definedName name="sfgrds" hidden="1">#REF!</definedName>
    <definedName name="sheet1" hidden="1">#REF!</definedName>
    <definedName name="sheet11" hidden="1">#REF!</definedName>
    <definedName name="SS" localSheetId="6" hidden="1">{"Physical Count Securities",#N/A,FALSE,"BFIT B&amp;D Valuation"}</definedName>
    <definedName name="SS" localSheetId="4" hidden="1">{"Physical Count Securities",#N/A,FALSE,"BFIT B&amp;D Valuation"}</definedName>
    <definedName name="SS" hidden="1">{"Physical Count Securities",#N/A,FALSE,"BFIT B&amp;D Valuation"}</definedName>
    <definedName name="ssawc">#REF!</definedName>
    <definedName name="ssfsdf" localSheetId="6">-FV(#REF!/12,#REF!-1,-Monthly_Payment,#REF!)</definedName>
    <definedName name="ssfsdf" localSheetId="4">-FV(#REF!/12,#REF!-1,-Monthly_Payment,#REF!)</definedName>
    <definedName name="ssfsdf">-FV(#REF!/12,#REF!-1,-Monthly_Payment,#REF!)</definedName>
    <definedName name="ssss">#REF!</definedName>
    <definedName name="Staff_base_pass_mvmts">NA()</definedName>
    <definedName name="Staff_journeys_per_pass">NA()</definedName>
    <definedName name="staff_revenue_monthly_activity">NA()</definedName>
    <definedName name="staff_reveue_monthly_activity">NA()</definedName>
    <definedName name="Subs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wap1">#REF!</definedName>
    <definedName name="swap2">#REF!</definedName>
    <definedName name="T" localSheetId="6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T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T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TotalCapex">#REF!</definedName>
    <definedName name="Table_Contract_To_Date_Actuals">NA()</definedName>
    <definedName name="Table_Full_Year_Budget">NA()</definedName>
    <definedName name="Table_Full_Year_Forecast">NA()</definedName>
    <definedName name="Table_Key">NA()</definedName>
    <definedName name="Table_Month_Actual">NA()</definedName>
    <definedName name="Table_Month_Budget">NA()</definedName>
    <definedName name="Table_Prior_Period_Forecast_Variance">NA()</definedName>
    <definedName name="Table_Tender_Budget">NA()</definedName>
    <definedName name="Table_Variables">NA()</definedName>
    <definedName name="Table_YTD_Actual">NA()</definedName>
    <definedName name="Table_YTD_Budget">NA()</definedName>
    <definedName name="TAX_2000">0.36</definedName>
    <definedName name="TAX_2001">0.34</definedName>
    <definedName name="TAX_2002">0.3</definedName>
    <definedName name="TAX_EXP">NA()</definedName>
    <definedName name="TAX_EXP_1">NA()</definedName>
    <definedName name="TAX_EXP_2">NA()</definedName>
    <definedName name="TAX_EXP_3">NA()</definedName>
    <definedName name="TAX_RATE">#REF!</definedName>
    <definedName name="TaxReserveProfile">NA()</definedName>
    <definedName name="temp">#REF!</definedName>
    <definedName name="TextRefCopyRangeCount" hidden="1">2</definedName>
    <definedName name="th">#REF!,#REF!</definedName>
    <definedName name="TL_LT">NA()</definedName>
    <definedName name="TL_LT_1">NA()</definedName>
    <definedName name="TL_LT_2">NA()</definedName>
    <definedName name="TL_LT_3">NA()</definedName>
    <definedName name="TOTAL_C_D">NA()</definedName>
    <definedName name="TOTAL_C_D_1">NA()</definedName>
    <definedName name="TOTAL_C_D_2">NA()</definedName>
    <definedName name="TOTAL_C_D_3">NA()</definedName>
    <definedName name="Trade_accounts_receivable">#REF!</definedName>
    <definedName name="TrancheAIntOnlyEnd">NA()</definedName>
    <definedName name="TSL_Share">NA()</definedName>
    <definedName name="u" localSheetId="6" hidden="1">{#N/A,#N/A,FALSE,"INCOME";#N/A,#N/A,FALSE,"BG1-QUARTERLY";#N/A,#N/A,FALSE,"BG1-MONTHLY"}</definedName>
    <definedName name="u" localSheetId="4" hidden="1">{#N/A,#N/A,FALSE,"INCOME";#N/A,#N/A,FALSE,"BG1-QUARTERLY";#N/A,#N/A,FALSE,"BG1-MONTHLY"}</definedName>
    <definedName name="u" hidden="1">{#N/A,#N/A,FALSE,"INCOME";#N/A,#N/A,FALSE,"BG1-QUARTERLY";#N/A,#N/A,FALSE,"BG1-MONTHLY"}</definedName>
    <definedName name="uu" localSheetId="6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uu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uu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valid_date">#REF!</definedName>
    <definedName name="ValidAcctEl">NA()</definedName>
    <definedName name="ValidProd">NA()</definedName>
    <definedName name="Values_Entered" localSheetId="6">IF(Loan_Amount*Interest_Rate*Loan_Years*Loan_Start&gt;0,1,0)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Variable_Activity">#REF!</definedName>
    <definedName name="Variable_Contract_Period_From">NA()</definedName>
    <definedName name="Variable_Contract_Period_To">NA()</definedName>
    <definedName name="Variable_Major_Client_Description">#REF!</definedName>
    <definedName name="Variable_Profit_Centre_Hierarchy">#REF!</definedName>
    <definedName name="Variable_Region">#REF!</definedName>
    <definedName name="w" hidden="1">#REF!</definedName>
    <definedName name="WDEWFCD" hidden="1">#REF!</definedName>
    <definedName name="we" localSheetId="6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IP">#REF!</definedName>
    <definedName name="WP">#REF!</definedName>
    <definedName name="wrn.Accounts._.schedules.">NA()</definedName>
    <definedName name="wrn.All._.schedules.">NA()</definedName>
    <definedName name="wrn.allprint.">NA()</definedName>
    <definedName name="wrn.balsheet.">NA()</definedName>
    <definedName name="wrn.Board._.Report.">NA()</definedName>
    <definedName name="wrn.capital.">NA()</definedName>
    <definedName name="wrn.cash.">NA()</definedName>
    <definedName name="wrn.Cashflow." localSheetId="6" hidden="1">{"cashflow",#N/A,FALSE,"cash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oface." localSheetId="6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nso." localSheetId="6" hidden="1">{"conso",#N/A,FALSE,"cash flow"}</definedName>
    <definedName name="wrn.conso." localSheetId="4" hidden="1">{"conso",#N/A,FALSE,"cash flow"}</definedName>
    <definedName name="wrn.conso." hidden="1">{"conso",#N/A,FALSE,"cash flow"}</definedName>
    <definedName name="wrn.EBITDA._.Print._.Range.">NA()</definedName>
    <definedName name="wrn.Full._.Report.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Informe_modelo.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Landscape._.schs.">NA()</definedName>
    <definedName name="wrn.MgtReport.">NA()</definedName>
    <definedName name="wrn.Physical._.Count._.Securities." localSheetId="6" hidden="1">{"Physical Count Securities",#N/A,FALSE,"BFIT B&amp;D Valuation"}</definedName>
    <definedName name="wrn.Physical._.Count._.Securities." localSheetId="4" hidden="1">{"Physical Count Securities",#N/A,FALSE,"BFIT B&amp;D Valuation"}</definedName>
    <definedName name="wrn.Physical._.Count._.Securities." hidden="1">{"Physical Count Securities",#N/A,FALSE,"BFIT B&amp;D Valuation"}</definedName>
    <definedName name="wrn.pl.">NA()</definedName>
    <definedName name="wrn.Section._.D." localSheetId="6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tax._.schedules.">NA()</definedName>
    <definedName name="wrn.TOTAL." localSheetId="6" hidden="1">{#N/A,#N/A,FALSE,"INCOME";#N/A,#N/A,FALSE,"BG1-QUARTERLY";#N/A,#N/A,FALSE,"BG1-MONTHLY"}</definedName>
    <definedName name="wrn.TOTAL." localSheetId="4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rn1.opm">NA()</definedName>
    <definedName name="wrn2.allprint">NA()</definedName>
    <definedName name="x" localSheetId="6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">#REF!</definedName>
    <definedName name="y" localSheetId="3">#REF!(#REF!(#REF!,1),1)</definedName>
    <definedName name="y">#REF!(#REF!(#REF!,1),1)</definedName>
    <definedName name="YEAR">NA()</definedName>
    <definedName name="YEAR_1">#REF!</definedName>
    <definedName name="Year_A_20">"="</definedName>
    <definedName name="yt" localSheetId="3">#REF!(#REF!(#REF!,1),1)</definedName>
    <definedName name="yt">#REF!(#REF!(#REF!,1),1)</definedName>
    <definedName name="yu" localSheetId="6" hidden="1">{#N/A,#N/A,FALSE,"INCOME";#N/A,#N/A,FALSE,"BG1-QUARTERLY";#N/A,#N/A,FALSE,"BG1-MONTHLY"}</definedName>
    <definedName name="yu" localSheetId="4" hidden="1">{#N/A,#N/A,FALSE,"INCOME";#N/A,#N/A,FALSE,"BG1-QUARTERLY";#N/A,#N/A,FALSE,"BG1-MONTHLY"}</definedName>
    <definedName name="yu" hidden="1">{#N/A,#N/A,FALSE,"INCOME";#N/A,#N/A,FALSE,"BG1-QUARTERLY";#N/A,#N/A,FALSE,"BG1-MONTHLY"}</definedName>
    <definedName name="z" localSheetId="6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กิจการร่วมค้า">#REF!</definedName>
    <definedName name="ค่าใช้จ่ายในการขาย">#REF!</definedName>
    <definedName name="ค่าใช้จ่ายในการบริหาร">#REF!</definedName>
    <definedName name="เงินเบิกเกินบัญชีธนาคารและเงินกู้ยืมระยะสั้นจากสถาบันการเงิน">#REF!</definedName>
    <definedName name="เงินลงทุนตามวีธีส่วนได้เสียในตราสารทุน">#REF!</definedName>
    <definedName name="เงินลงทุนระยะยาวอื่น">#REF!</definedName>
    <definedName name="เงินสดและรายการเทียบเท่าเงินสด">#REF!</definedName>
    <definedName name="เงินให้กู้ยืมระยะยาว">#REF!</definedName>
    <definedName name="เงินให้กู้ยืมระยะสั้นแก่บุคคลหรือกิจการที่เกี่ยวข้องกัน">#REF!</definedName>
    <definedName name="เจ้าหนี้การค้า">#REF!</definedName>
    <definedName name="เจ้าหนี้อื่น">#REF!</definedName>
    <definedName name="ฏโฏฏฏฏฏ" localSheetId="3">#REF!(#REF!(#REF!,1),1)</definedName>
    <definedName name="ฏโฏฏฏฏฏ">#REF!(#REF!(#REF!,1),1)</definedName>
    <definedName name="ต้นทุนการขาย">#REF!</definedName>
    <definedName name="ต้นทุนการให้บริการ">#REF!</definedName>
    <definedName name="ที่ดินอาคารและอุปกรณ์">#REF!</definedName>
    <definedName name="ฟดได" hidden="1">#REF!</definedName>
    <definedName name="ยกไป" hidden="1">#REF!</definedName>
    <definedName name="รายได้จากการลงทุน">#REF!</definedName>
    <definedName name="รายได้อื่น">#REF!</definedName>
    <definedName name="ลูกหนี้การค้า">#REF!</definedName>
    <definedName name="ลูกหนี้อื่น">#REF!</definedName>
    <definedName name="สิทธิการเช่า">#REF!</definedName>
    <definedName name="สินค้าคงเหลือ">#REF!</definedName>
    <definedName name="สินทรัพย์ไม่มีตัวตนอื่น">#REF!</definedName>
    <definedName name="สินทรัพย์ไม่หมุนเวียนอื่น">#REF!</definedName>
    <definedName name="สินทรัพย์หมุนเวียนอื่น">#REF!</definedName>
    <definedName name="ห" hidden="1">#REF!</definedName>
    <definedName name="หนี้สินไม่หมุนเวียนอื่น">#REF!</definedName>
    <definedName name="หนี้สินหมุนเวียนอื่น">#REF!</definedName>
    <definedName name="อสังหาริมทรัพย์เพื่อการลงทุน">#REF!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3" i="20" l="1"/>
  <c r="E63" i="20"/>
  <c r="E22" i="20" l="1"/>
  <c r="J18" i="44"/>
  <c r="F18" i="44"/>
  <c r="J12" i="44"/>
  <c r="F12" i="44"/>
  <c r="F20" i="44" l="1"/>
  <c r="F22" i="44" s="1"/>
  <c r="F24" i="44" s="1"/>
  <c r="J20" i="44"/>
  <c r="J22" i="44" s="1"/>
  <c r="J24" i="44" s="1"/>
  <c r="J29" i="44" s="1"/>
  <c r="F27" i="44" l="1"/>
  <c r="F29" i="44"/>
  <c r="J27" i="44"/>
  <c r="N11" i="42"/>
  <c r="I53" i="20" l="1"/>
  <c r="E53" i="20"/>
  <c r="J20" i="37"/>
  <c r="H20" i="37"/>
  <c r="F20" i="37"/>
  <c r="D20" i="37"/>
  <c r="L16" i="37"/>
  <c r="J16" i="37"/>
  <c r="H16" i="37"/>
  <c r="F16" i="37"/>
  <c r="D16" i="37"/>
  <c r="N15" i="37"/>
  <c r="N16" i="37" s="1"/>
  <c r="N11" i="37"/>
  <c r="N21" i="43"/>
  <c r="J21" i="43"/>
  <c r="H21" i="43"/>
  <c r="F21" i="43"/>
  <c r="D21" i="43"/>
  <c r="O20" i="43"/>
  <c r="N16" i="43"/>
  <c r="L16" i="43"/>
  <c r="J16" i="43"/>
  <c r="H16" i="43"/>
  <c r="F16" i="43"/>
  <c r="D16" i="43"/>
  <c r="O15" i="43"/>
  <c r="O11" i="43"/>
  <c r="J20" i="36"/>
  <c r="H20" i="36"/>
  <c r="F20" i="36"/>
  <c r="D20" i="36"/>
  <c r="L16" i="36"/>
  <c r="J16" i="36"/>
  <c r="H16" i="36"/>
  <c r="F16" i="36"/>
  <c r="D16" i="36"/>
  <c r="N15" i="36"/>
  <c r="N16" i="36" s="1"/>
  <c r="N11" i="36"/>
  <c r="N15" i="42"/>
  <c r="N16" i="42" s="1"/>
  <c r="N20" i="42"/>
  <c r="J21" i="42"/>
  <c r="H21" i="42"/>
  <c r="F21" i="42"/>
  <c r="D21" i="42"/>
  <c r="L16" i="42"/>
  <c r="J16" i="42"/>
  <c r="H16" i="42"/>
  <c r="F16" i="42"/>
  <c r="D16" i="42"/>
  <c r="J18" i="34"/>
  <c r="F18" i="34"/>
  <c r="J12" i="34"/>
  <c r="F12" i="34"/>
  <c r="J85" i="38"/>
  <c r="F85" i="38"/>
  <c r="J58" i="38"/>
  <c r="F58" i="38"/>
  <c r="J50" i="38"/>
  <c r="F50" i="38"/>
  <c r="J30" i="38"/>
  <c r="F30" i="38"/>
  <c r="J16" i="38"/>
  <c r="F16" i="38"/>
  <c r="D22" i="36" l="1"/>
  <c r="J20" i="34"/>
  <c r="J22" i="34" s="1"/>
  <c r="J24" i="34" s="1"/>
  <c r="J27" i="34" s="1"/>
  <c r="N23" i="43"/>
  <c r="I22" i="20"/>
  <c r="I35" i="20" s="1"/>
  <c r="I37" i="20" s="1"/>
  <c r="I66" i="20" s="1"/>
  <c r="I69" i="20" s="1"/>
  <c r="I71" i="20" s="1"/>
  <c r="H23" i="43"/>
  <c r="F23" i="43"/>
  <c r="J23" i="43"/>
  <c r="O16" i="43"/>
  <c r="D23" i="42"/>
  <c r="F23" i="42"/>
  <c r="H23" i="42"/>
  <c r="J23" i="42"/>
  <c r="F20" i="34"/>
  <c r="F22" i="34" s="1"/>
  <c r="F24" i="34" s="1"/>
  <c r="F29" i="34" s="1"/>
  <c r="J32" i="38"/>
  <c r="F32" i="38"/>
  <c r="F22" i="37"/>
  <c r="D22" i="37"/>
  <c r="H22" i="37"/>
  <c r="J22" i="37"/>
  <c r="F22" i="36"/>
  <c r="H22" i="36"/>
  <c r="J22" i="36"/>
  <c r="J60" i="38"/>
  <c r="J87" i="38" s="1"/>
  <c r="F60" i="38"/>
  <c r="F87" i="38" s="1"/>
  <c r="D23" i="43"/>
  <c r="J29" i="34" l="1"/>
  <c r="F27" i="34"/>
  <c r="E35" i="20"/>
  <c r="E37" i="20" s="1"/>
  <c r="E66" i="20" s="1"/>
  <c r="E69" i="20" s="1"/>
  <c r="E71" i="20" s="1"/>
  <c r="L21" i="43"/>
  <c r="O19" i="43"/>
  <c r="N19" i="42" l="1"/>
  <c r="N21" i="42" s="1"/>
  <c r="N23" i="42" s="1"/>
  <c r="L21" i="42"/>
  <c r="L23" i="42" s="1"/>
  <c r="O21" i="43"/>
  <c r="L23" i="43"/>
  <c r="O23" i="43" s="1"/>
  <c r="H12" i="34" l="1"/>
  <c r="D12" i="34" l="1"/>
  <c r="H18" i="44" l="1"/>
  <c r="G53" i="20"/>
  <c r="D18" i="44"/>
  <c r="C53" i="20" l="1"/>
  <c r="D18" i="34"/>
  <c r="D20" i="34" s="1"/>
  <c r="D22" i="34" l="1"/>
  <c r="D24" i="34" s="1"/>
  <c r="H18" i="34"/>
  <c r="H20" i="34" s="1"/>
  <c r="H22" i="34" s="1"/>
  <c r="H24" i="34" s="1"/>
  <c r="D27" i="34" l="1"/>
  <c r="H12" i="44"/>
  <c r="H20" i="44" s="1"/>
  <c r="H22" i="44" s="1"/>
  <c r="H24" i="44" s="1"/>
  <c r="H27" i="34"/>
  <c r="C63" i="20"/>
  <c r="H16" i="38"/>
  <c r="H50" i="38"/>
  <c r="H58" i="38"/>
  <c r="G63" i="20"/>
  <c r="H30" i="38"/>
  <c r="H32" i="38" l="1"/>
  <c r="H60" i="38"/>
  <c r="H27" i="44"/>
  <c r="L19" i="37"/>
  <c r="G22" i="20"/>
  <c r="D16" i="38"/>
  <c r="D30" i="38"/>
  <c r="D12" i="44"/>
  <c r="D20" i="44" s="1"/>
  <c r="D22" i="44" s="1"/>
  <c r="D24" i="44" s="1"/>
  <c r="G35" i="20" l="1"/>
  <c r="G37" i="20" s="1"/>
  <c r="G66" i="20" s="1"/>
  <c r="G69" i="20" s="1"/>
  <c r="G71" i="20" s="1"/>
  <c r="H29" i="34"/>
  <c r="D29" i="44"/>
  <c r="D27" i="44"/>
  <c r="C22" i="20"/>
  <c r="C35" i="20" s="1"/>
  <c r="C37" i="20" s="1"/>
  <c r="C66" i="20" s="1"/>
  <c r="C69" i="20" s="1"/>
  <c r="C71" i="20" s="1"/>
  <c r="L19" i="36"/>
  <c r="D32" i="38"/>
  <c r="D50" i="38"/>
  <c r="D58" i="38"/>
  <c r="H29" i="44"/>
  <c r="N19" i="37"/>
  <c r="N20" i="37" s="1"/>
  <c r="N22" i="37" s="1"/>
  <c r="L20" i="37"/>
  <c r="L22" i="37" s="1"/>
  <c r="D29" i="34"/>
  <c r="D60" i="38" l="1"/>
  <c r="H85" i="38"/>
  <c r="H87" i="38" s="1"/>
  <c r="N19" i="36"/>
  <c r="N20" i="36" s="1"/>
  <c r="N22" i="36" s="1"/>
  <c r="L20" i="36"/>
  <c r="L22" i="36" s="1"/>
  <c r="D85" i="38"/>
  <c r="D87" i="38" s="1"/>
</calcChain>
</file>

<file path=xl/sharedStrings.xml><?xml version="1.0" encoding="utf-8"?>
<sst xmlns="http://schemas.openxmlformats.org/spreadsheetml/2006/main" count="397" uniqueCount="206">
  <si>
    <t xml:space="preserve">งบการเงินรวม </t>
  </si>
  <si>
    <t xml:space="preserve">งบการเงินเฉพาะกิจการ </t>
  </si>
  <si>
    <t>สำหรับปีสิ้นสุดวันที่ 31 ธันวาคม</t>
  </si>
  <si>
    <t>หมายเหตุ</t>
  </si>
  <si>
    <t>(ปรับปรุงใหม่)</t>
  </si>
  <si>
    <t>(พันบาท)</t>
  </si>
  <si>
    <t>รายได้จากการขาย</t>
  </si>
  <si>
    <t>รายได้จากการให้บริการ</t>
  </si>
  <si>
    <t>รวมรายได้</t>
  </si>
  <si>
    <t>ต้นทุนขาย</t>
  </si>
  <si>
    <t>ต้นทุนการให้บริการ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</si>
  <si>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</si>
  <si>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</si>
  <si>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</si>
  <si>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</si>
  <si>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 xml:space="preserve">ค่าใช้จ่ายอื่น </t>
  </si>
  <si>
    <t>ต้นทุนทางการเงิน</t>
  </si>
  <si>
    <t>กำไร (ขาดทุน) ก่อนภาษีเงินได้</t>
  </si>
  <si>
    <t>ค่าใช้จ่ายภาษีเงินได้</t>
  </si>
  <si>
    <r>
      <t>กำไร (ขาดทุน) สำหรับปี</t>
    </r>
    <r>
      <rPr>
        <b/>
        <sz val="15"/>
        <color indexed="10"/>
        <rFont val="Angsana New"/>
        <family val="1"/>
      </rPr>
      <t xml:space="preserve"> </t>
    </r>
  </si>
  <si>
    <t xml:space="preserve">กำไรขาดทุนเบ็ดเสร็จอื่น 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</si>
  <si>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</si>
  <si>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</si>
  <si>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</si>
  <si>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รายการที่อาจถูกจัดประเภทรายการใหม่เข้าไปไว้ในกำไรหรือขาดทุนในภายหลัง</t>
  </si>
  <si>
    <t>ผลต่างจากอัตราแลกเปลี่ยนจากการแปลงค่าหน่วยงานต่างประเทศ</t>
  </si>
  <si>
    <t>กำไร (ขาดทุน) เบ็ดเสร็จอื่นสำหรับปี- สุทธิจากภาษี</t>
  </si>
  <si>
    <t>กำไร (ขาดทุน) เบ็ดเสร็จรวมสำหรับปี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</si>
  <si>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</si>
  <si>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</si>
  <si>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</si>
  <si>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 (ขาดทุน) สำหรับปี</t>
  </si>
  <si>
    <t>การแบ่งปันกำไร (ขาดทุน) เบ็ดเสร็จรวม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</si>
  <si>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</si>
  <si>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 xml:space="preserve">กำไร (ขาดทุน) ต่อหุ้นขั้นพื้นฐาน </t>
  </si>
  <si>
    <t>บริษัท ซิมโฟนี่ คอมมูนิเคชั่น จำกัด (มหาชน) และบริษัทย่อย</t>
  </si>
  <si>
    <t>งบฐานะการเงิน</t>
  </si>
  <si>
    <t>งบการเงินเฉพาะกิจการ</t>
  </si>
  <si>
    <t>31 ธันวาคม</t>
  </si>
  <si>
    <t>สินทรัพย์</t>
  </si>
  <si>
    <t>(ไม่ได้ตรวจสอบ)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</si>
  <si>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</si>
  <si>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</si>
  <si>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</si>
  <si>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2, 3</t>
  </si>
  <si>
    <t>สินค้าคงเหลือ</t>
  </si>
  <si>
    <t>ค่าใช้จ่ายจ่ายล่วงหน้า - หมุนเวียน</t>
  </si>
  <si>
    <t>ต้นทุนของสัญญา - 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</si>
  <si>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</si>
  <si>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</si>
  <si>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</si>
  <si>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</si>
  <si>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อุปกรณ์โครงข่าย </t>
  </si>
  <si>
    <t>ที่ดิน อาคารและอุปกรณ์</t>
  </si>
  <si>
    <t>สินทรัพย์สิทธิการใช้</t>
  </si>
  <si>
    <t xml:space="preserve">สินทรัพย์ไม่มีตัวตน </t>
  </si>
  <si>
    <t>เงินประกันอุปกรณ์โครงข่าย</t>
  </si>
  <si>
    <t>เงินประกันและเงินมัดจำอื่น</t>
  </si>
  <si>
    <t>ค่าใช้จ่ายจ่ายล่วงหน้า - ไม่หมุนเวียน</t>
  </si>
  <si>
    <t>ต้นทุนของสัญญา - ไม่หมุนเวียน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</si>
  <si>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</si>
  <si>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</si>
  <si>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</si>
  <si>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</si>
  <si>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</si>
  <si>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</si>
  <si>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</si>
  <si>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</si>
  <si>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ส่วนของหนี้สินตามสัญญาเช่าที่ถึงกำหนด</t>
  </si>
  <si>
    <t xml:space="preserve">   ชำระภายในหนึ่งปี</t>
  </si>
  <si>
    <t>ส่วนของเงินกู้ยืมระยะยาวที่ถึงกำหนด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</si>
  <si>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</si>
  <si>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</si>
  <si>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</si>
  <si>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</si>
  <si>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</si>
  <si>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หนี้สินที่เกิดจากสัญญา - ไม่หมุนเวียน</t>
  </si>
  <si>
    <t>ประมาณการหนี้สินไม่หมุนเวียนสำหรับ</t>
  </si>
  <si>
    <t xml:space="preserve">   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</si>
  <si>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</si>
  <si>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</si>
  <si>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</si>
  <si>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</si>
  <si>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</si>
  <si>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 (หุ้นสามัญจำนวน 433,654,887 หุ้น </t>
  </si>
  <si>
    <t xml:space="preserve">     มูลค่า 1 บาทต่อหุ้น) </t>
  </si>
  <si>
    <t xml:space="preserve">    ทุนที่ออกและชำระแล้ว</t>
  </si>
  <si>
    <t>ส่วนเกินมูลค่าหุ้น</t>
  </si>
  <si>
    <t xml:space="preserve">    ส่วนเกินมูลค่าหุ้นสามัญ</t>
  </si>
  <si>
    <t>ส่วนทุนจากการจ่ายโดยใช้หุ้นเป็นเกณฑ์</t>
  </si>
  <si>
    <t>กำไรสะสม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</si>
  <si>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</si>
  <si>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</si>
  <si>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</si>
  <si>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</si>
  <si>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</si>
  <si>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</si>
  <si>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</si>
  <si>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 xml:space="preserve">รายได้ </t>
  </si>
  <si>
    <t>รายได้จากการขายและให้บริการ</t>
  </si>
  <si>
    <t xml:space="preserve">รายได้อื่น </t>
  </si>
  <si>
    <t>ค่าใช้จ่าย</t>
  </si>
  <si>
    <t>ต้นทุนขายและให้บริการ</t>
  </si>
  <si>
    <t>ต้นทุนในการจัดจำหน่าย</t>
  </si>
  <si>
    <t>รวมค่าใช้จ่าย</t>
  </si>
  <si>
    <t>กำไรจากกิจกรรมดำเนินงาน</t>
  </si>
  <si>
    <t>กำไรก่อนภาษีเงินได้</t>
  </si>
  <si>
    <t>กำไรสำหรับงวด</t>
  </si>
  <si>
    <t>กำไรขาดทุนเบ็ดเสร็จอื่น</t>
  </si>
  <si>
    <t>กำไรขาดทุนเบ็ดเสร็จรวมสำหรับงวด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</si>
  <si>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</si>
  <si>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งบการเปลี่ยนแปลงส่วนของผู้ถือหุ้น (ไม่ได้ตรวจสอบ)</t>
  </si>
  <si>
    <t>งบการเงินรวม</t>
  </si>
  <si>
    <t xml:space="preserve">กำไรสะสม </t>
  </si>
  <si>
    <t>ของผู้ถือหุ้น</t>
  </si>
  <si>
    <t>ทุน</t>
  </si>
  <si>
    <t>ส่วนทุนจาก</t>
  </si>
  <si>
    <t>สำรองการป้องกัน</t>
  </si>
  <si>
    <t>ที่ออกและ</t>
  </si>
  <si>
    <t>ส่วนเกิน</t>
  </si>
  <si>
    <t>การจ่ายโดยใช้</t>
  </si>
  <si>
    <t>ทุนสำรอง</t>
  </si>
  <si>
    <t>ยังไม่ได้</t>
  </si>
  <si>
    <t>ความเสี่ยง</t>
  </si>
  <si>
    <t>รวมส่วน</t>
  </si>
  <si>
    <t xml:space="preserve">ชำระแล้ว </t>
  </si>
  <si>
    <t>มูลค่าหุ้น</t>
  </si>
  <si>
    <t>หุ้นเป็นเกณฑ์</t>
  </si>
  <si>
    <t>ตามกฎหมาย</t>
  </si>
  <si>
    <t>จัดสรร</t>
  </si>
  <si>
    <t>กระแสเงินสด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</si>
  <si>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</si>
  <si>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การจัดสรรส่วนทุนให้ผู้ถือหุ้นของบริษัทใหญ่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</si>
  <si>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</si>
  <si>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รวมการจัดสรรส่วนทุนให้ผู้ถือหุ้นของบริษัทใหญ่</t>
  </si>
  <si>
    <t>กำไรขาดทุนเบ็ดเสร็จสำหรับงวด</t>
  </si>
  <si>
    <t xml:space="preserve">    กำไรหรือขาดทุน</t>
  </si>
  <si>
    <t xml:space="preserve">    กำไรขาดทุนเบ็ดเสร็จอื่น</t>
  </si>
  <si>
    <t>รวมกำไรขาดทุนเบ็ดเสร็จสำหรับงวด</t>
  </si>
  <si>
    <r>
      <t xml:space="preserve">        </t>
    </r>
    <r>
      <rPr>
        <sz val="15"/>
        <rFont val="Angsana New"/>
        <family val="1"/>
      </rPr>
      <t xml:space="preserve"> </t>
    </r>
  </si>
  <si>
    <t xml:space="preserve">                     </t>
  </si>
  <si>
    <t>ชำระแล้ว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</si>
  <si>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</si>
  <si>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</si>
  <si>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งบกระแสเงินสด (ไม่ได้ตรวจสอบ)</t>
  </si>
  <si>
    <t xml:space="preserve"> 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</si>
  <si>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</si>
  <si>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</si>
  <si>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 xml:space="preserve">ค่าใช้จ่ายภาษีเงินได้ </t>
  </si>
  <si>
    <t>ค่าเสื่อมราคาและค่าตัดจำหน่าย</t>
  </si>
  <si>
    <t>ขาดทุน (กำไร) จากอัตราแลกเปลี่ยนที่ยังไม่เกิดขึ้น</t>
  </si>
  <si>
    <t>กำไรจากการจำหน่ายอุปกรณ์และอุปกรณ์โครงข่าย</t>
  </si>
  <si>
    <t>ค่าใช้จ่ายผลประโยชน์พนักงาน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</si>
  <si>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</si>
  <si>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</si>
  <si>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 xml:space="preserve">สินค้าคงเหลือ </t>
  </si>
  <si>
    <t>ค่าใช้จ่ายจ่ายล่วงหน้า</t>
  </si>
  <si>
    <t>สินทรัพย์ไม่หมุนเวียนอื่น</t>
  </si>
  <si>
    <t>หนี้สินที่เกิดจากสัญญา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</si>
  <si>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</si>
  <si>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</si>
  <si>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</si>
  <si>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</si>
  <si>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เงินสดรับจากการขายอุปกรณ์และอุปกรณ์โครงข่าย</t>
  </si>
  <si>
    <t>เงินสดจ่ายเพื่อซื้ออุปกรณ์โครงข่าย</t>
  </si>
  <si>
    <t>เงินสดจ่ายเพื่อซื้อที่ดิน อาคาร และอุปกรณ์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</si>
  <si>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</si>
  <si>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</si>
  <si>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</si>
  <si>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เงินสดจ่ายเพื่อชำระเงินกู้ยืมระยะยาว</t>
  </si>
  <si>
    <t xml:space="preserve">เงินสดจ่ายชำระหนี้สินตามสัญญาเช่า </t>
  </si>
  <si>
    <t>เงินปันผลจ่ายให้ผู้ถือหุ้นของบริษัท</t>
  </si>
  <si>
    <t>ดอกเบี้ยจ่าย</t>
  </si>
  <si>
    <t xml:space="preserve">   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</si>
  <si>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</si>
  <si>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</si>
  <si>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เงินสดและรายการเทียบเท่าเงินสด ณ 1 มกราคม</t>
  </si>
  <si>
    <t>รายการที่ไม่ใช่เงินสด</t>
  </si>
  <si>
    <t>หนี้สินตามสัญญาเช่าทั้งจำนวน</t>
  </si>
  <si>
    <t>ผลขาดทุนจากการด้อยค่าที่รับรู้ในกำไรหรือขาดทุน</t>
  </si>
  <si>
    <t>เงินกู้ยืมระยะสั้น</t>
  </si>
  <si>
    <t>ยอดคงเหลือ ณ วันที่ 1 มกราคม 2568</t>
  </si>
  <si>
    <t>สินทรัพย์ต้นทุนของสัญญา</t>
  </si>
  <si>
    <t>ขาดทุนจากการตัดจำหน่ายอุปกรณ์และอุปกรณ์โครงข่าย</t>
  </si>
  <si>
    <t>30 มิถุนายน</t>
  </si>
  <si>
    <t>วันที่ 30 มิถุนายน</t>
  </si>
  <si>
    <t>สำหรับงวดหกเดือนสิ้นสุด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</si>
  <si>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</si>
  <si>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</si>
  <si>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</si>
  <si>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</si>
  <si>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กลับรายการผลขาดทุนจากการด้อยค่าอุปกรณ์โครงข่าย</t>
  </si>
  <si>
    <t>เงินสดและรายการเทียบเท่าเงินสด ณ 30 มิถุนายน</t>
  </si>
  <si>
    <t>เงินสดรับจากเงินกู้ยืมระยะยาว</t>
  </si>
  <si>
    <t>เงินสดและรายการเทียบเท่าเงินสดลดลงสุทธิก่อน</t>
  </si>
  <si>
    <t>เงินสดและรายการเทียบเท่าเงินสดลดลงสุทธิ</t>
  </si>
  <si>
    <t>สำหรับงวดหกเดือนสิ้นสุดวันที่ 30 มิถุนายน 2568 กลุ่มบริษัท/บริษัทได้ซื้ออุปกรณ์โครงข่ายเป็นจำนวนเงินรวม 209.59 ล้านบาท และจ่ายชำระ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</si>
  <si>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</si>
  <si>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</si>
  <si>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2, 8</t>
  </si>
  <si>
    <t>ยอดคงเหลือ ณ วันที่ 1 มกราคม 2567</t>
  </si>
  <si>
    <t>กระแสเงินสดสุทธิได้มาจาก (ใช้ไปใน) กิจกรรมจัดหาเงิน</t>
  </si>
  <si>
    <t>เป็นเงินสดจำนวน 363.07 ล้านบาท ซึ่งรวมเจ้าหนี้ค่าซื้ออุปกรณ์โครงข่ายเป็นจำนวนเงิน 269.34 ล้านบาท</t>
  </si>
  <si>
    <t>สำหรับงวดหกเดือนสิ้นสุดวันที่ 30 มิถุนายน 2568 กลุ่มบริษัท/บริษัทมีสินทรัพย์สิทธิการใช้เพิ่มขึ้นเป็นจำนวนเงินรวม 27.73 ล้านบาท ซึ่งเกิดจาก</t>
  </si>
  <si>
    <t xml:space="preserve">สำหรับงวดหกเดือนสิ้นสุดวันที่ 30 มิถุนายน 2568 กลุ่มบริษัท/บริษัทได้ซื้อที่ดิน อาคาร และอุปกรณ์เป็นจำนวนเงินรวม 11.58 ล้านบาท </t>
  </si>
  <si>
    <t>และจ่ายชำระเป็นเงินสดจำนวน 9.18 ล้านบาท ซึ่งรวมยอดยกมาของเจ้าหนี้ค่าซื้อที่ดิน อาคาร และอุปกรณ์เป็นจำนวนเงิน 0.79 ล้านบาท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</si>
</sst>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0_);\(0\)"/>
    <numFmt numFmtId="191" formatCode="&quot;$&quot;#,##0.00"/>
  </numFmts>
  <fonts count="27" x14ac:knownFonts="1">
    <font>
      <sz val="15"/>
      <name val="Angsana New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1"/>
      <name val="Times New Roman"/>
      <family val="1"/>
    </font>
    <font>
      <b/>
      <sz val="15"/>
      <color indexed="10"/>
      <name val="Angsana New"/>
      <family val="1"/>
    </font>
    <font>
      <sz val="10"/>
      <color theme="1"/>
      <name val="Arial"/>
      <family val="2"/>
    </font>
    <font>
      <sz val="15"/>
      <color theme="1"/>
      <name val="Angsana New"/>
      <family val="1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  <scheme val="minor"/>
    </font>
    <font>
      <i/>
      <sz val="16"/>
      <name val="Angsana New"/>
      <family val="1"/>
    </font>
    <font>
      <sz val="16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2"/>
      <name val="Arial"/>
      <family val="2"/>
    </font>
    <font>
      <sz val="12"/>
      <name val="Angsana New"/>
      <family val="1"/>
    </font>
    <font>
      <sz val="10"/>
      <name val="Tahoma"/>
      <family val="2"/>
      <charset val="222"/>
    </font>
    <font>
      <sz val="15"/>
      <color rgb="FFFF0000"/>
      <name val="Angsana New"/>
      <family val="1"/>
    </font>
    <font>
      <i/>
      <sz val="15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187" fontId="2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/>
    <xf numFmtId="0" fontId="9" fillId="0" borderId="0"/>
    <xf numFmtId="0" fontId="4" fillId="0" borderId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9" fillId="0" borderId="0" applyFont="0" applyFill="0" applyBorder="0" applyAlignment="0" applyProtection="0"/>
    <xf numFmtId="0" fontId="1" fillId="0" borderId="0"/>
    <xf numFmtId="0" fontId="9" fillId="0" borderId="0"/>
    <xf numFmtId="9" fontId="17" fillId="0" borderId="0" applyFont="0" applyFill="0" applyBorder="0" applyAlignment="0" applyProtection="0"/>
    <xf numFmtId="18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</cellStyleXfs>
  <cellXfs count="152">
    <xf numFmtId="0" fontId="0" fillId="0" borderId="0" xfId="0"/>
    <xf numFmtId="188" fontId="4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188" fontId="5" fillId="0" borderId="0" xfId="0" applyNumberFormat="1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/>
    <xf numFmtId="188" fontId="4" fillId="0" borderId="0" xfId="0" applyNumberFormat="1" applyFont="1"/>
    <xf numFmtId="49" fontId="7" fillId="0" borderId="0" xfId="0" applyNumberFormat="1" applyFont="1"/>
    <xf numFmtId="0" fontId="2" fillId="0" borderId="0" xfId="0" applyFont="1"/>
    <xf numFmtId="49" fontId="4" fillId="0" borderId="0" xfId="0" applyNumberFormat="1" applyFont="1"/>
    <xf numFmtId="49" fontId="5" fillId="0" borderId="0" xfId="0" applyNumberFormat="1" applyFont="1"/>
    <xf numFmtId="49" fontId="3" fillId="0" borderId="0" xfId="0" applyNumberFormat="1" applyFont="1"/>
    <xf numFmtId="49" fontId="6" fillId="0" borderId="0" xfId="0" applyNumberFormat="1" applyFont="1"/>
    <xf numFmtId="0" fontId="3" fillId="0" borderId="0" xfId="0" applyFont="1" applyAlignment="1">
      <alignment horizontal="left"/>
    </xf>
    <xf numFmtId="0" fontId="5" fillId="0" borderId="0" xfId="0" applyFont="1"/>
    <xf numFmtId="0" fontId="7" fillId="0" borderId="0" xfId="0" applyFont="1" applyAlignment="1">
      <alignment horizontal="center"/>
    </xf>
    <xf numFmtId="0" fontId="3" fillId="0" borderId="0" xfId="0" applyFont="1" applyAlignment="1">
      <alignment horizontal="justify"/>
    </xf>
    <xf numFmtId="0" fontId="6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3" fillId="0" borderId="0" xfId="0" applyFont="1"/>
    <xf numFmtId="189" fontId="5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justify"/>
    </xf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89" fontId="0" fillId="0" borderId="0" xfId="1" applyNumberFormat="1" applyFont="1" applyFill="1" applyBorder="1" applyAlignment="1">
      <alignment horizontal="right"/>
    </xf>
    <xf numFmtId="189" fontId="5" fillId="0" borderId="0" xfId="1" applyNumberFormat="1" applyFont="1" applyFill="1" applyBorder="1" applyAlignment="1"/>
    <xf numFmtId="189" fontId="4" fillId="0" borderId="0" xfId="1" applyNumberFormat="1" applyFont="1" applyFill="1" applyAlignment="1"/>
    <xf numFmtId="189" fontId="5" fillId="0" borderId="0" xfId="1" applyNumberFormat="1" applyFont="1" applyFill="1" applyBorder="1" applyAlignment="1">
      <alignment horizontal="right"/>
    </xf>
    <xf numFmtId="189" fontId="4" fillId="0" borderId="0" xfId="1" applyNumberFormat="1" applyFont="1" applyFill="1" applyAlignment="1">
      <alignment horizontal="right"/>
    </xf>
    <xf numFmtId="189" fontId="5" fillId="0" borderId="1" xfId="1" applyNumberFormat="1" applyFont="1" applyFill="1" applyBorder="1" applyAlignment="1">
      <alignment horizontal="right"/>
    </xf>
    <xf numFmtId="189" fontId="5" fillId="0" borderId="2" xfId="1" applyNumberFormat="1" applyFont="1" applyFill="1" applyBorder="1" applyAlignment="1">
      <alignment horizontal="right"/>
    </xf>
    <xf numFmtId="189" fontId="4" fillId="0" borderId="0" xfId="1" applyNumberFormat="1" applyFont="1" applyFill="1" applyBorder="1" applyAlignment="1"/>
    <xf numFmtId="188" fontId="0" fillId="0" borderId="0" xfId="0" applyNumberFormat="1" applyAlignment="1">
      <alignment horizontal="right"/>
    </xf>
    <xf numFmtId="0" fontId="7" fillId="0" borderId="0" xfId="0" applyFont="1" applyAlignment="1">
      <alignment horizontal="justify"/>
    </xf>
    <xf numFmtId="189" fontId="4" fillId="0" borderId="0" xfId="1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189" fontId="4" fillId="0" borderId="0" xfId="0" applyNumberFormat="1" applyFont="1"/>
    <xf numFmtId="0" fontId="7" fillId="0" borderId="0" xfId="0" applyFont="1" applyAlignment="1">
      <alignment horizontal="left"/>
    </xf>
    <xf numFmtId="189" fontId="0" fillId="0" borderId="0" xfId="0" applyNumberFormat="1"/>
    <xf numFmtId="189" fontId="0" fillId="0" borderId="0" xfId="0" applyNumberFormat="1" applyAlignment="1">
      <alignment horizontal="center"/>
    </xf>
    <xf numFmtId="0" fontId="15" fillId="0" borderId="0" xfId="0" applyFont="1" applyAlignment="1">
      <alignment horizontal="center"/>
    </xf>
    <xf numFmtId="189" fontId="0" fillId="0" borderId="0" xfId="1" applyNumberFormat="1" applyFont="1" applyFill="1" applyAlignment="1">
      <alignment horizontal="right"/>
    </xf>
    <xf numFmtId="189" fontId="4" fillId="0" borderId="3" xfId="1" applyNumberFormat="1" applyFont="1" applyFill="1" applyBorder="1" applyAlignment="1">
      <alignment horizontal="right"/>
    </xf>
    <xf numFmtId="0" fontId="6" fillId="3" borderId="0" xfId="0" applyFont="1" applyFill="1" applyAlignment="1">
      <alignment horizontal="center"/>
    </xf>
    <xf numFmtId="0" fontId="4" fillId="3" borderId="0" xfId="0" applyFont="1" applyFill="1"/>
    <xf numFmtId="189" fontId="5" fillId="0" borderId="0" xfId="0" applyNumberFormat="1" applyFont="1"/>
    <xf numFmtId="37" fontId="5" fillId="0" borderId="0" xfId="0" applyNumberFormat="1" applyFont="1"/>
    <xf numFmtId="37" fontId="5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3" fontId="4" fillId="0" borderId="0" xfId="0" applyNumberFormat="1" applyFont="1"/>
    <xf numFmtId="190" fontId="0" fillId="0" borderId="0" xfId="0" applyNumberFormat="1"/>
    <xf numFmtId="189" fontId="12" fillId="0" borderId="0" xfId="1" applyNumberFormat="1" applyFont="1" applyFill="1" applyAlignment="1"/>
    <xf numFmtId="189" fontId="5" fillId="0" borderId="5" xfId="1" applyNumberFormat="1" applyFont="1" applyFill="1" applyBorder="1" applyAlignment="1"/>
    <xf numFmtId="37" fontId="4" fillId="0" borderId="0" xfId="0" applyNumberFormat="1" applyFont="1"/>
    <xf numFmtId="187" fontId="4" fillId="0" borderId="3" xfId="1" applyFont="1" applyFill="1" applyBorder="1" applyAlignment="1"/>
    <xf numFmtId="37" fontId="4" fillId="0" borderId="3" xfId="0" applyNumberFormat="1" applyFont="1" applyBorder="1" applyAlignment="1">
      <alignment horizontal="right"/>
    </xf>
    <xf numFmtId="3" fontId="5" fillId="0" borderId="1" xfId="0" applyNumberFormat="1" applyFont="1" applyBorder="1"/>
    <xf numFmtId="3" fontId="5" fillId="0" borderId="0" xfId="0" applyNumberFormat="1" applyFont="1"/>
    <xf numFmtId="3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3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3" fontId="4" fillId="0" borderId="3" xfId="0" applyNumberFormat="1" applyFont="1" applyBorder="1" applyAlignment="1">
      <alignment wrapText="1"/>
    </xf>
    <xf numFmtId="0" fontId="4" fillId="0" borderId="0" xfId="0" applyFont="1" applyAlignment="1">
      <alignment vertical="top" wrapText="1"/>
    </xf>
    <xf numFmtId="3" fontId="5" fillId="0" borderId="2" xfId="0" applyNumberFormat="1" applyFont="1" applyBorder="1" applyAlignment="1">
      <alignment wrapText="1"/>
    </xf>
    <xf numFmtId="0" fontId="0" fillId="0" borderId="2" xfId="0" applyBorder="1"/>
    <xf numFmtId="0" fontId="4" fillId="2" borderId="0" xfId="0" applyFont="1" applyFill="1"/>
    <xf numFmtId="3" fontId="5" fillId="0" borderId="5" xfId="0" applyNumberFormat="1" applyFont="1" applyBorder="1"/>
    <xf numFmtId="0" fontId="5" fillId="3" borderId="0" xfId="0" applyFont="1" applyFill="1" applyAlignment="1">
      <alignment horizontal="left"/>
    </xf>
    <xf numFmtId="3" fontId="5" fillId="3" borderId="2" xfId="0" applyNumberFormat="1" applyFont="1" applyFill="1" applyBorder="1"/>
    <xf numFmtId="0" fontId="5" fillId="3" borderId="0" xfId="0" applyFont="1" applyFill="1"/>
    <xf numFmtId="49" fontId="6" fillId="0" borderId="0" xfId="0" applyNumberFormat="1" applyFont="1" applyAlignment="1">
      <alignment horizontal="center"/>
    </xf>
    <xf numFmtId="189" fontId="2" fillId="0" borderId="0" xfId="0" applyNumberFormat="1" applyFont="1"/>
    <xf numFmtId="189" fontId="0" fillId="0" borderId="0" xfId="1" applyNumberFormat="1" applyFont="1" applyFill="1" applyAlignment="1"/>
    <xf numFmtId="0" fontId="7" fillId="0" borderId="0" xfId="0" applyFont="1"/>
    <xf numFmtId="189" fontId="5" fillId="0" borderId="3" xfId="1" applyNumberFormat="1" applyFont="1" applyFill="1" applyBorder="1" applyAlignment="1">
      <alignment horizontal="right"/>
    </xf>
    <xf numFmtId="189" fontId="5" fillId="0" borderId="5" xfId="1" applyNumberFormat="1" applyFont="1" applyFill="1" applyBorder="1" applyAlignment="1">
      <alignment horizontal="right"/>
    </xf>
    <xf numFmtId="189" fontId="5" fillId="0" borderId="4" xfId="1" applyNumberFormat="1" applyFont="1" applyFill="1" applyBorder="1" applyAlignment="1">
      <alignment horizontal="right"/>
    </xf>
    <xf numFmtId="189" fontId="4" fillId="0" borderId="5" xfId="1" applyNumberFormat="1" applyFont="1" applyFill="1" applyBorder="1" applyAlignment="1">
      <alignment horizontal="right"/>
    </xf>
    <xf numFmtId="188" fontId="0" fillId="0" borderId="0" xfId="1" applyNumberFormat="1" applyFont="1" applyFill="1" applyAlignment="1"/>
    <xf numFmtId="189" fontId="5" fillId="0" borderId="1" xfId="0" applyNumberFormat="1" applyFont="1" applyBorder="1" applyAlignment="1">
      <alignment horizontal="center"/>
    </xf>
    <xf numFmtId="189" fontId="5" fillId="0" borderId="0" xfId="0" applyNumberFormat="1" applyFont="1" applyAlignment="1">
      <alignment horizontal="center"/>
    </xf>
    <xf numFmtId="49" fontId="20" fillId="0" borderId="0" xfId="0" applyNumberFormat="1" applyFont="1"/>
    <xf numFmtId="0" fontId="23" fillId="0" borderId="0" xfId="0" applyFont="1"/>
    <xf numFmtId="189" fontId="20" fillId="0" borderId="0" xfId="1" applyNumberFormat="1" applyFont="1" applyFill="1" applyBorder="1" applyAlignment="1">
      <alignment horizontal="right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justify"/>
    </xf>
    <xf numFmtId="0" fontId="21" fillId="0" borderId="0" xfId="0" applyFont="1"/>
    <xf numFmtId="0" fontId="20" fillId="0" borderId="0" xfId="0" applyFont="1"/>
    <xf numFmtId="189" fontId="0" fillId="0" borderId="0" xfId="1" applyNumberFormat="1" applyFont="1" applyFill="1" applyBorder="1" applyAlignment="1"/>
    <xf numFmtId="0" fontId="21" fillId="0" borderId="0" xfId="0" applyFont="1" applyAlignment="1">
      <alignment horizontal="center"/>
    </xf>
    <xf numFmtId="0" fontId="22" fillId="0" borderId="0" xfId="0" applyFont="1"/>
    <xf numFmtId="188" fontId="23" fillId="0" borderId="0" xfId="0" applyNumberFormat="1" applyFont="1"/>
    <xf numFmtId="188" fontId="5" fillId="0" borderId="0" xfId="0" applyNumberFormat="1" applyFont="1"/>
    <xf numFmtId="0" fontId="0" fillId="0" borderId="0" xfId="0" applyAlignment="1">
      <alignment horizontal="right"/>
    </xf>
    <xf numFmtId="49" fontId="23" fillId="0" borderId="0" xfId="0" applyNumberFormat="1" applyFont="1"/>
    <xf numFmtId="0" fontId="23" fillId="0" borderId="0" xfId="0" applyFont="1" applyAlignment="1">
      <alignment horizontal="center"/>
    </xf>
    <xf numFmtId="188" fontId="23" fillId="0" borderId="0" xfId="0" applyNumberFormat="1" applyFont="1" applyAlignment="1">
      <alignment horizontal="right"/>
    </xf>
    <xf numFmtId="188" fontId="20" fillId="0" borderId="0" xfId="0" applyNumberFormat="1" applyFont="1" applyAlignment="1">
      <alignment horizontal="right"/>
    </xf>
    <xf numFmtId="189" fontId="20" fillId="0" borderId="0" xfId="0" applyNumberFormat="1" applyFont="1" applyAlignment="1">
      <alignment horizontal="right"/>
    </xf>
    <xf numFmtId="0" fontId="18" fillId="0" borderId="0" xfId="0" applyFont="1" applyAlignment="1">
      <alignment horizontal="center"/>
    </xf>
    <xf numFmtId="0" fontId="19" fillId="0" borderId="0" xfId="0" applyFont="1"/>
    <xf numFmtId="188" fontId="19" fillId="0" borderId="0" xfId="0" applyNumberFormat="1" applyFont="1"/>
    <xf numFmtId="188" fontId="0" fillId="0" borderId="0" xfId="0" applyNumberFormat="1" applyAlignment="1">
      <alignment horizontal="center"/>
    </xf>
    <xf numFmtId="188" fontId="0" fillId="0" borderId="0" xfId="0" applyNumberFormat="1"/>
    <xf numFmtId="188" fontId="0" fillId="0" borderId="2" xfId="0" applyNumberFormat="1" applyBorder="1" applyAlignment="1">
      <alignment horizontal="right"/>
    </xf>
    <xf numFmtId="0" fontId="6" fillId="0" borderId="0" xfId="0" applyFont="1" applyAlignment="1">
      <alignment horizontal="center" vertical="center"/>
    </xf>
    <xf numFmtId="187" fontId="5" fillId="0" borderId="2" xfId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191" fontId="6" fillId="0" borderId="0" xfId="0" applyNumberFormat="1" applyFont="1" applyAlignment="1">
      <alignment horizontal="center"/>
    </xf>
    <xf numFmtId="49" fontId="6" fillId="0" borderId="0" xfId="0" applyNumberFormat="1" applyFont="1" applyAlignment="1">
      <alignment vertical="top"/>
    </xf>
    <xf numFmtId="187" fontId="25" fillId="0" borderId="0" xfId="1" applyFont="1" applyFill="1" applyAlignment="1"/>
    <xf numFmtId="49" fontId="5" fillId="0" borderId="0" xfId="0" applyNumberFormat="1" applyFont="1" applyAlignment="1">
      <alignment vertical="top"/>
    </xf>
    <xf numFmtId="49" fontId="0" fillId="0" borderId="0" xfId="0" applyNumberFormat="1" applyAlignment="1">
      <alignment vertical="top"/>
    </xf>
    <xf numFmtId="49" fontId="7" fillId="0" borderId="0" xfId="0" applyNumberFormat="1" applyFont="1" applyAlignment="1">
      <alignment vertical="top"/>
    </xf>
    <xf numFmtId="49" fontId="3" fillId="0" borderId="0" xfId="0" applyNumberFormat="1" applyFont="1" applyAlignment="1">
      <alignment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189" fontId="5" fillId="0" borderId="0" xfId="1" applyNumberFormat="1" applyFont="1" applyAlignment="1">
      <alignment horizontal="right"/>
    </xf>
    <xf numFmtId="189" fontId="0" fillId="0" borderId="0" xfId="1" applyNumberFormat="1" applyFont="1"/>
    <xf numFmtId="189" fontId="4" fillId="0" borderId="0" xfId="1" applyNumberFormat="1" applyFont="1"/>
    <xf numFmtId="189" fontId="0" fillId="0" borderId="0" xfId="1" applyNumberFormat="1" applyFont="1" applyAlignment="1">
      <alignment horizontal="center"/>
    </xf>
    <xf numFmtId="0" fontId="26" fillId="0" borderId="0" xfId="0" applyFont="1" applyAlignment="1">
      <alignment horizontal="center"/>
    </xf>
    <xf numFmtId="189" fontId="4" fillId="0" borderId="0" xfId="1" applyNumberFormat="1" applyFont="1" applyFill="1" applyBorder="1" applyAlignment="1">
      <alignment horizontal="center"/>
    </xf>
    <xf numFmtId="189" fontId="0" fillId="0" borderId="0" xfId="1" applyNumberFormat="1" applyFont="1" applyAlignment="1">
      <alignment horizontal="right"/>
    </xf>
    <xf numFmtId="189" fontId="0" fillId="0" borderId="0" xfId="1" applyNumberFormat="1" applyFont="1" applyFill="1" applyAlignment="1">
      <alignment horizontal="center"/>
    </xf>
    <xf numFmtId="189" fontId="0" fillId="0" borderId="0" xfId="1" applyNumberFormat="1" applyFont="1" applyFill="1"/>
    <xf numFmtId="0" fontId="7" fillId="0" borderId="0" xfId="0" applyFont="1" applyAlignment="1">
      <alignment wrapText="1"/>
    </xf>
    <xf numFmtId="189" fontId="5" fillId="0" borderId="1" xfId="1" applyNumberFormat="1" applyFont="1" applyBorder="1" applyAlignment="1">
      <alignment horizontal="center"/>
    </xf>
    <xf numFmtId="189" fontId="5" fillId="0" borderId="1" xfId="1" applyNumberFormat="1" applyFont="1" applyFill="1" applyBorder="1" applyAlignment="1">
      <alignment horizontal="center"/>
    </xf>
    <xf numFmtId="189" fontId="5" fillId="0" borderId="0" xfId="1" applyNumberFormat="1" applyFont="1" applyFill="1" applyAlignment="1">
      <alignment horizontal="center"/>
    </xf>
    <xf numFmtId="189" fontId="4" fillId="0" borderId="0" xfId="1" applyNumberFormat="1" applyFont="1" applyBorder="1"/>
    <xf numFmtId="189" fontId="0" fillId="0" borderId="0" xfId="1" applyNumberFormat="1" applyFont="1" applyBorder="1"/>
    <xf numFmtId="189" fontId="0" fillId="0" borderId="0" xfId="1" applyNumberFormat="1" applyFont="1" applyFill="1" applyBorder="1"/>
    <xf numFmtId="189" fontId="5" fillId="0" borderId="0" xfId="1" applyNumberFormat="1" applyFont="1" applyFill="1" applyBorder="1" applyAlignment="1">
      <alignment horizontal="center"/>
    </xf>
    <xf numFmtId="189" fontId="0" fillId="0" borderId="0" xfId="1" applyNumberFormat="1" applyFont="1" applyBorder="1" applyAlignment="1">
      <alignment horizontal="center"/>
    </xf>
    <xf numFmtId="189" fontId="0" fillId="0" borderId="0" xfId="1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189" fontId="5" fillId="0" borderId="0" xfId="1" applyNumberFormat="1" applyFont="1" applyFill="1" applyAlignment="1">
      <alignment horizontal="right"/>
    </xf>
    <xf numFmtId="189" fontId="4" fillId="0" borderId="0" xfId="1" applyNumberFormat="1" applyFont="1" applyFill="1"/>
    <xf numFmtId="187" fontId="0" fillId="0" borderId="0" xfId="1" applyFont="1" applyFill="1" applyAlignme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23" fillId="0" borderId="0" xfId="0" applyFont="1" applyAlignment="1">
      <alignment horizontal="center"/>
    </xf>
  </cellXfs>
  <cellStyles count="25">
    <cellStyle name="Comma" xfId="1" builtinId="3"/>
    <cellStyle name="Comma 10 7" xfId="23" xr:uid="{956274D0-65B6-4E3C-BCBC-A2C0D1F08F1B}"/>
    <cellStyle name="Comma 11 3 2 2" xfId="21" xr:uid="{9F9C11C6-BB3E-4F93-B203-DF8621A95EAF}"/>
    <cellStyle name="Comma 181" xfId="13" xr:uid="{CAF3770B-B86E-41D3-A030-D688C01A1BB5}"/>
    <cellStyle name="Comma 195 2" xfId="12" xr:uid="{28B302CE-75D2-456D-8324-99593D2D66FF}"/>
    <cellStyle name="Comma 2" xfId="2" xr:uid="{00000000-0005-0000-0000-000001000000}"/>
    <cellStyle name="Comma 2 19" xfId="10" xr:uid="{00000000-0005-0000-0000-000002000000}"/>
    <cellStyle name="Comma 2 2" xfId="3" xr:uid="{00000000-0005-0000-0000-000003000000}"/>
    <cellStyle name="Comma 2 2 3 4" xfId="15" xr:uid="{0824A625-A132-4BEE-906B-8BB87A5D5825}"/>
    <cellStyle name="Comma 3" xfId="4" xr:uid="{00000000-0005-0000-0000-000004000000}"/>
    <cellStyle name="Comma 31 7 2" xfId="9" xr:uid="{00000000-0005-0000-0000-000005000000}"/>
    <cellStyle name="Comma 4" xfId="19" xr:uid="{E7AD93D4-E6CC-4C94-A8CB-ED1CDB5D6029}"/>
    <cellStyle name="Comma 5 4" xfId="5" xr:uid="{00000000-0005-0000-0000-000006000000}"/>
    <cellStyle name="Comma 5 4 2" xfId="22" xr:uid="{2BF3FC0B-C196-4571-A1A9-DFC652F210C9}"/>
    <cellStyle name="Normal" xfId="0" builtinId="0"/>
    <cellStyle name="Normal 100 2" xfId="11" xr:uid="{7DD64C54-C039-4E76-B72C-19E72998C283}"/>
    <cellStyle name="Normal 119" xfId="24" xr:uid="{D60B3479-44BA-4F70-9767-0DC4A433B8BF}"/>
    <cellStyle name="Normal 14 4" xfId="6" xr:uid="{00000000-0005-0000-0000-000008000000}"/>
    <cellStyle name="Normal 2" xfId="16" xr:uid="{B2AA8917-6AE4-415F-824A-1E872628D77F}"/>
    <cellStyle name="Normal 2 2" xfId="7" xr:uid="{00000000-0005-0000-0000-000009000000}"/>
    <cellStyle name="Normal 2 2 5 5" xfId="17" xr:uid="{27A9DBCA-01A3-43DE-9A41-682756FD3832}"/>
    <cellStyle name="Normal 23" xfId="14" xr:uid="{59537825-1604-4D21-824C-17D0E2E2FCAC}"/>
    <cellStyle name="Normal 5" xfId="8" xr:uid="{00000000-0005-0000-0000-00000A000000}"/>
    <cellStyle name="Percent 2" xfId="20" xr:uid="{F150F583-A503-4295-AA43-2F8B6AFC1022}"/>
    <cellStyle name="Percent 2 6" xfId="18" xr:uid="{18713532-75EC-4422-8C8F-34A5DADA9259}"/>
  </cellStyles>
  <dxfs count="0"/>
  <tableStyles count="0" defaultTableStyle="TableStyleMedium9" defaultPivotStyle="PivotStyleLight16"/>
  <colors>
    <mruColors>
      <color rgb="FF66FF66"/>
      <color rgb="FFCCFF66"/>
      <color rgb="FF00FF00"/>
      <color rgb="FFFF33CC"/>
      <color rgb="FFCCFFFF"/>
      <color rgb="FFCCFF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45"/>
  <sheetViews>
    <sheetView topLeftCell="A25" workbookViewId="0">
      <selection activeCell="A32" sqref="A32"/>
    </sheetView>
  </sheetViews>
  <sheetFormatPr defaultColWidth="9.09765625" defaultRowHeight="21.5" x14ac:dyDescent="0.65"/>
  <cols>
    <col min="1" max="1" width="66" style="18" customWidth="1"/>
    <col min="3" max="3" width="1.3984375" style="5" customWidth="1"/>
    <col min="4" max="4" width="12.69921875" style="5" customWidth="1"/>
    <col min="5" max="5" width="1.3984375" style="5" customWidth="1"/>
    <col min="6" max="6" width="12.69921875" style="5" customWidth="1"/>
    <col min="7" max="7" width="1.3984375" style="5" customWidth="1"/>
    <col min="8" max="8" width="12.69921875" style="5" customWidth="1"/>
    <col min="9" max="9" width="1.3984375" style="5" customWidth="1"/>
    <col min="10" max="10" width="12.8984375" style="5" customWidth="1"/>
    <col min="11" max="16384" width="9.09765625" style="5"/>
  </cols>
  <sheetData>
    <row r="1" spans="1:10" ht="23.25" customHeight="1" x14ac:dyDescent="0.7">
      <c r="B1" s="26"/>
      <c r="C1" s="2"/>
      <c r="D1" s="147" t="s">
        <v>0</v>
      </c>
      <c r="E1" s="147"/>
      <c r="F1" s="147"/>
      <c r="G1" s="38"/>
      <c r="H1" s="147" t="s">
        <v>1</v>
      </c>
      <c r="I1" s="147"/>
      <c r="J1" s="147"/>
    </row>
    <row r="2" spans="1:10" ht="22" x14ac:dyDescent="0.7">
      <c r="B2" s="26"/>
      <c r="C2" s="2"/>
      <c r="D2" s="148" t="s">
        <v>2</v>
      </c>
      <c r="E2" s="148"/>
      <c r="F2" s="148"/>
      <c r="G2" s="38"/>
      <c r="H2" s="148" t="s">
        <v>2</v>
      </c>
      <c r="I2" s="148"/>
      <c r="J2" s="148"/>
    </row>
    <row r="3" spans="1:10" ht="23.25" customHeight="1" x14ac:dyDescent="0.65">
      <c r="B3" s="4" t="s">
        <v>3</v>
      </c>
      <c r="C3" s="4"/>
      <c r="D3" s="2">
        <v>2559</v>
      </c>
      <c r="E3" s="2"/>
      <c r="F3" s="2">
        <v>2558</v>
      </c>
      <c r="G3" s="2"/>
      <c r="H3" s="2">
        <v>2559</v>
      </c>
      <c r="I3" s="2"/>
      <c r="J3" s="2">
        <v>2558</v>
      </c>
    </row>
    <row r="4" spans="1:10" ht="23.25" customHeight="1" x14ac:dyDescent="0.65">
      <c r="A4" s="51"/>
      <c r="C4" s="4"/>
      <c r="D4" s="2"/>
      <c r="E4" s="2"/>
      <c r="F4" s="2" t="s">
        <v>4</v>
      </c>
      <c r="G4" s="2"/>
      <c r="H4" s="2"/>
      <c r="I4" s="2"/>
      <c r="J4" s="2" t="s">
        <v>4</v>
      </c>
    </row>
    <row r="5" spans="1:10" ht="23.25" customHeight="1" x14ac:dyDescent="0.65">
      <c r="A5" s="52"/>
      <c r="B5" s="4"/>
      <c r="C5" s="4"/>
      <c r="D5" s="149" t="s">
        <v>5</v>
      </c>
      <c r="E5" s="149"/>
      <c r="F5" s="149"/>
      <c r="G5" s="149"/>
      <c r="H5" s="149"/>
      <c r="I5" s="149"/>
      <c r="J5" s="149"/>
    </row>
    <row r="6" spans="1:10" ht="21.75" customHeight="1" x14ac:dyDescent="0.65">
      <c r="A6" s="18" t="s">
        <v>6</v>
      </c>
      <c r="B6" s="4"/>
      <c r="C6" s="4"/>
      <c r="D6" s="53"/>
      <c r="F6" s="53"/>
      <c r="H6" s="53"/>
      <c r="J6" s="53"/>
    </row>
    <row r="7" spans="1:10" ht="21.75" customHeight="1" x14ac:dyDescent="0.65">
      <c r="A7" s="18" t="s">
        <v>7</v>
      </c>
      <c r="B7" s="4"/>
      <c r="C7" s="4"/>
    </row>
    <row r="8" spans="1:10" ht="21.75" customHeight="1" x14ac:dyDescent="0.7">
      <c r="A8" s="19" t="s">
        <v>8</v>
      </c>
      <c r="B8" s="4"/>
      <c r="C8" s="4"/>
      <c r="D8" s="71"/>
      <c r="E8" s="14"/>
      <c r="F8" s="71"/>
      <c r="G8" s="14"/>
      <c r="H8" s="71"/>
      <c r="I8" s="14"/>
      <c r="J8" s="71"/>
    </row>
    <row r="9" spans="1:10" x14ac:dyDescent="0.65">
      <c r="A9" s="18" t="s">
        <v>9</v>
      </c>
      <c r="B9" s="4"/>
      <c r="C9" s="4"/>
      <c r="D9" s="54"/>
      <c r="F9" s="54"/>
      <c r="H9" s="54"/>
      <c r="J9" s="54"/>
    </row>
    <row r="10" spans="1:10" ht="21.75" customHeight="1" x14ac:dyDescent="0.65">
      <c r="A10" s="25" t="s">
        <v>10</v>
      </c>
      <c r="B10" s="4"/>
      <c r="C10" s="4"/>
      <c r="D10" s="55"/>
      <c r="E10" s="55"/>
      <c r="F10" s="55"/>
      <c r="G10" s="55"/>
      <c r="H10" s="55"/>
      <c r="I10" s="55"/>
      <c r="J10" s="55"/>
    </row>
    <row r="11" spans="1:10" ht="21.75" customHeight="1" x14ac:dyDescent="0.7">
      <c r="A11" s="19" t="s">
        <v>11</v>
      </c>
      <c r="B11" s="4"/>
      <c r="C11" s="4"/>
      <c r="D11" s="56"/>
      <c r="E11" s="28"/>
      <c r="F11" s="56"/>
      <c r="G11" s="28"/>
      <c r="H11" s="56"/>
      <c r="I11" s="28"/>
      <c r="J11" s="56"/>
    </row>
    <row r="12" spans="1:10" ht="21.75" customHeight="1" x14ac:dyDescent="0.65">
      <c r="A12" s="25"/>
      <c r="B12" s="4"/>
      <c r="C12" s="4"/>
      <c r="D12" s="53"/>
      <c r="F12" s="53"/>
      <c r="H12" s="53"/>
      <c r="J12" s="53"/>
    </row>
    <row r="13" spans="1:10" ht="21.75" customHeight="1" x14ac:dyDescent="0.65">
      <c r="A13" s="25" t="s">
        <v>12</v>
      </c>
      <c r="B13" s="4"/>
      <c r="C13" s="4"/>
      <c r="D13" s="53"/>
      <c r="F13" s="53"/>
      <c r="H13" s="53"/>
      <c r="J13" s="53"/>
    </row>
    <row r="14" spans="1:10" ht="23.25" customHeight="1" x14ac:dyDescent="0.65">
      <c r="A14" s="18" t="s">
        <v>13</v>
      </c>
      <c r="B14" s="4"/>
      <c r="C14" s="4"/>
      <c r="D14" s="57"/>
      <c r="F14" s="57"/>
      <c r="H14" s="57"/>
      <c r="J14" s="57"/>
    </row>
    <row r="15" spans="1:10" ht="21.75" customHeight="1" x14ac:dyDescent="0.65">
      <c r="A15" s="18" t="s">
        <v>14</v>
      </c>
      <c r="B15" s="4"/>
      <c r="C15" s="4"/>
      <c r="D15" s="57"/>
      <c r="F15" s="57"/>
      <c r="H15" s="57"/>
      <c r="J15" s="57"/>
    </row>
    <row r="16" spans="1:10" ht="22.4" customHeight="1" x14ac:dyDescent="0.65">
      <c r="A16" s="25" t="s">
        <v>15</v>
      </c>
      <c r="B16" s="4"/>
      <c r="C16" s="4"/>
      <c r="D16" s="57"/>
      <c r="F16" s="57"/>
      <c r="H16" s="57"/>
      <c r="J16" s="57"/>
    </row>
    <row r="17" spans="1:10" ht="22.4" customHeight="1" x14ac:dyDescent="0.65">
      <c r="A17" s="18" t="s">
        <v>16</v>
      </c>
      <c r="B17" s="4"/>
      <c r="C17" s="4"/>
      <c r="D17" s="57"/>
      <c r="F17" s="57"/>
      <c r="H17" s="57"/>
      <c r="J17" s="57"/>
    </row>
    <row r="18" spans="1:10" ht="22.4" customHeight="1" x14ac:dyDescent="0.7">
      <c r="A18" s="19" t="s">
        <v>17</v>
      </c>
      <c r="C18" s="4"/>
      <c r="D18" s="49"/>
      <c r="E18" s="14"/>
      <c r="F18" s="50"/>
      <c r="G18" s="14"/>
      <c r="H18" s="49"/>
      <c r="I18" s="14"/>
      <c r="J18" s="49"/>
    </row>
    <row r="19" spans="1:10" ht="22.4" customHeight="1" x14ac:dyDescent="0.65">
      <c r="A19" s="25" t="s">
        <v>18</v>
      </c>
      <c r="B19" s="4"/>
      <c r="C19" s="4"/>
      <c r="D19" s="59"/>
      <c r="F19" s="59"/>
      <c r="H19" s="59"/>
      <c r="J19" s="59"/>
    </row>
    <row r="20" spans="1:10" ht="21.75" customHeight="1" x14ac:dyDescent="0.7">
      <c r="A20" s="19" t="s">
        <v>19</v>
      </c>
      <c r="B20" s="4"/>
      <c r="C20" s="4"/>
      <c r="D20" s="60"/>
      <c r="E20" s="14"/>
      <c r="F20" s="60"/>
      <c r="G20" s="14"/>
      <c r="H20" s="60"/>
      <c r="I20" s="14"/>
      <c r="J20" s="60"/>
    </row>
    <row r="21" spans="1:10" ht="21.75" customHeight="1" x14ac:dyDescent="0.7">
      <c r="A21" s="19"/>
      <c r="B21" s="4"/>
      <c r="C21" s="4"/>
      <c r="D21" s="61"/>
      <c r="E21" s="14"/>
      <c r="F21" s="61"/>
      <c r="G21" s="14"/>
      <c r="H21" s="61"/>
      <c r="I21" s="14"/>
      <c r="J21" s="61"/>
    </row>
    <row r="22" spans="1:10" ht="22" x14ac:dyDescent="0.7">
      <c r="A22" s="19" t="s">
        <v>20</v>
      </c>
      <c r="B22" s="4"/>
      <c r="C22" s="4"/>
      <c r="D22" s="61"/>
      <c r="E22" s="14"/>
      <c r="F22" s="61"/>
      <c r="G22" s="14"/>
      <c r="H22" s="61"/>
      <c r="I22" s="14"/>
      <c r="J22" s="61"/>
    </row>
    <row r="23" spans="1:10" ht="22" x14ac:dyDescent="0.7">
      <c r="A23" s="40" t="s">
        <v>21</v>
      </c>
      <c r="B23" s="4"/>
      <c r="C23" s="4"/>
      <c r="D23" s="61"/>
      <c r="E23" s="14"/>
      <c r="F23" s="61"/>
      <c r="G23" s="14"/>
      <c r="H23" s="61"/>
      <c r="I23" s="14"/>
      <c r="J23" s="61"/>
    </row>
    <row r="24" spans="1:10" ht="21" customHeight="1" x14ac:dyDescent="0.65">
      <c r="A24" s="25" t="s">
        <v>22</v>
      </c>
      <c r="B24" s="4"/>
      <c r="C24" s="4"/>
    </row>
    <row r="25" spans="1:10" ht="21" customHeight="1" x14ac:dyDescent="0.65">
      <c r="A25" s="25" t="s">
        <v>23</v>
      </c>
      <c r="B25" s="4"/>
      <c r="C25" s="4"/>
      <c r="D25" s="53"/>
      <c r="F25" s="53"/>
      <c r="H25" s="53"/>
      <c r="J25" s="53"/>
    </row>
    <row r="26" spans="1:10" ht="21" customHeight="1" x14ac:dyDescent="0.7">
      <c r="A26" s="40" t="s">
        <v>24</v>
      </c>
      <c r="B26" s="4"/>
      <c r="C26" s="4"/>
      <c r="D26" s="53"/>
      <c r="F26" s="53"/>
      <c r="H26" s="53"/>
      <c r="J26" s="53"/>
    </row>
    <row r="27" spans="1:10" ht="21" customHeight="1" x14ac:dyDescent="0.65">
      <c r="A27" s="25" t="s">
        <v>25</v>
      </c>
      <c r="B27" s="4"/>
      <c r="C27" s="4"/>
    </row>
    <row r="28" spans="1:10" ht="21" customHeight="1" x14ac:dyDescent="0.7">
      <c r="A28" s="25"/>
      <c r="B28" s="4"/>
      <c r="C28" s="4"/>
      <c r="D28" s="60"/>
      <c r="E28" s="14"/>
      <c r="F28" s="60"/>
      <c r="G28" s="14"/>
      <c r="H28" s="60"/>
      <c r="I28" s="14"/>
      <c r="J28" s="60"/>
    </row>
    <row r="29" spans="1:10" s="14" customFormat="1" ht="21.75" customHeight="1" x14ac:dyDescent="0.7">
      <c r="A29" s="19" t="s">
        <v>26</v>
      </c>
      <c r="B29" s="15"/>
      <c r="C29" s="15"/>
      <c r="D29" s="60"/>
      <c r="F29" s="60"/>
      <c r="H29" s="60"/>
      <c r="J29" s="60"/>
    </row>
    <row r="30" spans="1:10" s="47" customFormat="1" ht="23.25" customHeight="1" thickBot="1" x14ac:dyDescent="0.75">
      <c r="A30" s="72" t="s">
        <v>27</v>
      </c>
      <c r="B30" s="46"/>
      <c r="C30" s="46"/>
      <c r="D30" s="73"/>
      <c r="E30" s="74"/>
      <c r="F30" s="73"/>
      <c r="G30" s="74"/>
      <c r="H30" s="73"/>
      <c r="I30" s="74"/>
      <c r="J30" s="73"/>
    </row>
    <row r="31" spans="1:10" ht="9" customHeight="1" thickTop="1" x14ac:dyDescent="0.7">
      <c r="A31" s="19"/>
      <c r="B31" s="4"/>
      <c r="C31" s="4"/>
      <c r="D31" s="62"/>
      <c r="E31" s="63"/>
      <c r="F31" s="62"/>
      <c r="G31" s="63"/>
      <c r="H31" s="63"/>
      <c r="I31" s="63"/>
      <c r="J31" s="63"/>
    </row>
    <row r="32" spans="1:10" ht="19.5" customHeight="1" x14ac:dyDescent="0.7">
      <c r="A32" s="19" t="s">
        <v>28</v>
      </c>
      <c r="B32" s="4"/>
      <c r="C32" s="4"/>
    </row>
    <row r="33" spans="1:10" ht="19.5" customHeight="1" x14ac:dyDescent="0.65">
      <c r="A33" s="25" t="s">
        <v>29</v>
      </c>
      <c r="B33" s="4"/>
      <c r="C33" s="4"/>
      <c r="D33" s="64"/>
      <c r="E33" s="65"/>
      <c r="F33" s="64"/>
      <c r="G33" s="65"/>
      <c r="H33" s="64"/>
      <c r="I33" s="65"/>
      <c r="J33" s="64"/>
    </row>
    <row r="34" spans="1:10" ht="19.5" customHeight="1" x14ac:dyDescent="0.65">
      <c r="A34" s="25" t="s">
        <v>30</v>
      </c>
      <c r="B34" s="4"/>
      <c r="C34" s="4"/>
      <c r="D34" s="66"/>
      <c r="E34" s="65"/>
      <c r="F34" s="66"/>
      <c r="G34" s="67"/>
      <c r="H34" s="58"/>
      <c r="J34" s="58"/>
    </row>
    <row r="35" spans="1:10" ht="19.5" customHeight="1" thickBot="1" x14ac:dyDescent="0.75">
      <c r="A35" s="19" t="s">
        <v>31</v>
      </c>
      <c r="B35" s="4"/>
      <c r="C35" s="4"/>
      <c r="D35" s="68"/>
      <c r="E35" s="63"/>
      <c r="F35" s="68"/>
      <c r="G35" s="63"/>
      <c r="H35" s="68"/>
      <c r="I35" s="63"/>
      <c r="J35" s="68"/>
    </row>
    <row r="36" spans="1:10" ht="7.5" customHeight="1" thickTop="1" x14ac:dyDescent="0.7">
      <c r="A36" s="19"/>
      <c r="B36" s="4"/>
      <c r="C36" s="4"/>
      <c r="D36" s="62"/>
      <c r="E36" s="63"/>
      <c r="F36" s="62"/>
      <c r="G36" s="63"/>
      <c r="H36" s="63"/>
      <c r="I36" s="63"/>
      <c r="J36" s="63"/>
    </row>
    <row r="37" spans="1:10" ht="20.25" customHeight="1" x14ac:dyDescent="0.7">
      <c r="A37" s="19" t="s">
        <v>32</v>
      </c>
      <c r="B37" s="4"/>
      <c r="C37" s="4"/>
      <c r="D37" s="62"/>
      <c r="E37" s="63"/>
      <c r="F37" s="62"/>
      <c r="G37" s="63"/>
      <c r="H37" s="63"/>
      <c r="I37" s="63"/>
      <c r="J37" s="63"/>
    </row>
    <row r="38" spans="1:10" ht="20.25" customHeight="1" x14ac:dyDescent="0.65">
      <c r="A38" s="25" t="s">
        <v>29</v>
      </c>
      <c r="B38" s="4"/>
      <c r="C38" s="4"/>
      <c r="D38" s="64"/>
      <c r="E38" s="65"/>
      <c r="F38" s="64"/>
      <c r="G38" s="65"/>
      <c r="H38" s="64"/>
      <c r="I38" s="65"/>
      <c r="J38" s="64"/>
    </row>
    <row r="39" spans="1:10" ht="20.25" customHeight="1" x14ac:dyDescent="0.65">
      <c r="A39" s="25" t="s">
        <v>30</v>
      </c>
      <c r="B39" s="4"/>
      <c r="C39" s="4"/>
      <c r="D39" s="66"/>
      <c r="E39" s="65"/>
      <c r="F39" s="66"/>
      <c r="G39" s="67"/>
      <c r="H39" s="58"/>
      <c r="J39" s="58"/>
    </row>
    <row r="40" spans="1:10" ht="20.25" customHeight="1" thickBot="1" x14ac:dyDescent="0.75">
      <c r="A40" s="19" t="s">
        <v>27</v>
      </c>
      <c r="B40" s="4"/>
      <c r="C40" s="4"/>
      <c r="D40" s="68"/>
      <c r="E40" s="63"/>
      <c r="F40" s="68"/>
      <c r="G40" s="63"/>
      <c r="H40" s="68"/>
      <c r="I40" s="63"/>
      <c r="J40" s="68"/>
    </row>
    <row r="41" spans="1:10" ht="9.75" customHeight="1" thickTop="1" x14ac:dyDescent="0.7">
      <c r="B41" s="4"/>
      <c r="C41" s="4"/>
      <c r="D41" s="62"/>
      <c r="E41" s="63"/>
      <c r="F41" s="62"/>
      <c r="G41" s="63"/>
      <c r="H41" s="63"/>
      <c r="I41" s="63"/>
      <c r="J41" s="63"/>
    </row>
    <row r="42" spans="1:10" ht="21" customHeight="1" x14ac:dyDescent="0.7">
      <c r="A42" s="19" t="s">
        <v>33</v>
      </c>
      <c r="B42" s="4"/>
      <c r="C42" s="4"/>
      <c r="D42" s="62"/>
      <c r="E42" s="63"/>
      <c r="F42" s="62"/>
      <c r="G42" s="63"/>
      <c r="H42" s="63"/>
      <c r="I42" s="63"/>
      <c r="J42" s="63"/>
    </row>
    <row r="43" spans="1:10" ht="21" customHeight="1" thickBot="1" x14ac:dyDescent="0.7">
      <c r="A43" s="25" t="s">
        <v>34</v>
      </c>
      <c r="B43" s="4"/>
      <c r="C43" s="4"/>
      <c r="D43" s="69"/>
      <c r="E43"/>
      <c r="F43" s="69"/>
      <c r="G43"/>
      <c r="H43" s="69"/>
      <c r="I43"/>
      <c r="J43" s="69"/>
    </row>
    <row r="44" spans="1:10" ht="22.4" customHeight="1" thickTop="1" x14ac:dyDescent="0.65"/>
    <row r="45" spans="1:10" ht="22.4" customHeight="1" x14ac:dyDescent="0.65"/>
    <row r="46" spans="1:10" ht="22.4" customHeight="1" x14ac:dyDescent="0.65"/>
    <row r="47" spans="1:10" ht="22.4" customHeight="1" x14ac:dyDescent="0.65"/>
    <row r="48" spans="1:10" ht="22.4" customHeight="1" x14ac:dyDescent="0.65"/>
    <row r="49" ht="22.4" customHeight="1" x14ac:dyDescent="0.65"/>
    <row r="50" ht="22.4" customHeight="1" x14ac:dyDescent="0.65"/>
    <row r="51" ht="22.4" customHeight="1" x14ac:dyDescent="0.65"/>
    <row r="52" ht="22.4" customHeight="1" x14ac:dyDescent="0.65"/>
    <row r="53" ht="22.4" customHeight="1" x14ac:dyDescent="0.65"/>
    <row r="54" ht="22.4" customHeight="1" x14ac:dyDescent="0.65"/>
    <row r="55" ht="22.4" customHeight="1" x14ac:dyDescent="0.65"/>
    <row r="56" ht="22.4" customHeight="1" x14ac:dyDescent="0.65"/>
    <row r="57" ht="22.4" customHeight="1" x14ac:dyDescent="0.65"/>
    <row r="58" ht="22.4" customHeight="1" x14ac:dyDescent="0.65"/>
    <row r="59" ht="22.4" customHeight="1" x14ac:dyDescent="0.65"/>
    <row r="60" ht="22.4" customHeight="1" x14ac:dyDescent="0.65"/>
    <row r="61" ht="22.4" customHeight="1" x14ac:dyDescent="0.65"/>
    <row r="62" ht="22.4" customHeight="1" x14ac:dyDescent="0.65"/>
    <row r="63" ht="22.4" customHeight="1" x14ac:dyDescent="0.65"/>
    <row r="64" ht="22.4" customHeight="1" x14ac:dyDescent="0.65"/>
    <row r="65" ht="22.4" customHeight="1" x14ac:dyDescent="0.65"/>
    <row r="66" ht="22.4" customHeight="1" x14ac:dyDescent="0.65"/>
    <row r="67" ht="20.149999999999999" customHeight="1" x14ac:dyDescent="0.65"/>
    <row r="68" ht="20.149999999999999" customHeight="1" x14ac:dyDescent="0.65"/>
    <row r="69" ht="20.149999999999999" customHeight="1" x14ac:dyDescent="0.65"/>
    <row r="70" ht="20.149999999999999" customHeight="1" x14ac:dyDescent="0.65"/>
    <row r="71" ht="20.149999999999999" customHeight="1" x14ac:dyDescent="0.65"/>
    <row r="72" ht="20.149999999999999" customHeight="1" x14ac:dyDescent="0.65"/>
    <row r="73" ht="20.149999999999999" customHeight="1" x14ac:dyDescent="0.65"/>
    <row r="74" ht="20.149999999999999" customHeight="1" x14ac:dyDescent="0.65"/>
    <row r="75" ht="20.149999999999999" customHeight="1" x14ac:dyDescent="0.65"/>
    <row r="76" ht="20.149999999999999" customHeight="1" x14ac:dyDescent="0.65"/>
    <row r="77" ht="20.149999999999999" customHeight="1" x14ac:dyDescent="0.65"/>
    <row r="78" ht="20.149999999999999" customHeight="1" x14ac:dyDescent="0.65"/>
    <row r="79" ht="20.149999999999999" customHeight="1" x14ac:dyDescent="0.65"/>
    <row r="80" ht="20.149999999999999" customHeight="1" x14ac:dyDescent="0.65"/>
    <row r="81" ht="19.5" customHeight="1" x14ac:dyDescent="0.65"/>
    <row r="82" ht="20.149999999999999" customHeight="1" x14ac:dyDescent="0.65"/>
    <row r="83" ht="20.149999999999999" customHeight="1" x14ac:dyDescent="0.65"/>
    <row r="84" ht="20.149999999999999" customHeight="1" x14ac:dyDescent="0.65"/>
    <row r="85" ht="20.149999999999999" customHeight="1" x14ac:dyDescent="0.65"/>
    <row r="86" ht="20.149999999999999" customHeight="1" x14ac:dyDescent="0.65"/>
    <row r="87" ht="20.149999999999999" customHeight="1" x14ac:dyDescent="0.65"/>
    <row r="88" ht="20.149999999999999" customHeight="1" x14ac:dyDescent="0.65"/>
    <row r="89" ht="20.149999999999999" customHeight="1" x14ac:dyDescent="0.65"/>
    <row r="90" ht="20.149999999999999" customHeight="1" x14ac:dyDescent="0.65"/>
    <row r="91" ht="20.149999999999999" customHeight="1" x14ac:dyDescent="0.65"/>
    <row r="92" ht="20.149999999999999" customHeight="1" x14ac:dyDescent="0.65"/>
    <row r="93" ht="19.5" customHeight="1" x14ac:dyDescent="0.65"/>
    <row r="94" ht="19.5" customHeight="1" x14ac:dyDescent="0.65"/>
    <row r="95" ht="19.5" customHeight="1" x14ac:dyDescent="0.65"/>
    <row r="96" ht="19.5" customHeight="1" x14ac:dyDescent="0.65"/>
    <row r="97" ht="19.5" customHeight="1" x14ac:dyDescent="0.65"/>
    <row r="98" ht="19.5" customHeight="1" x14ac:dyDescent="0.65"/>
    <row r="99" ht="19.5" customHeight="1" x14ac:dyDescent="0.65"/>
    <row r="100" ht="19.5" customHeight="1" x14ac:dyDescent="0.65"/>
    <row r="101" ht="19.5" customHeight="1" x14ac:dyDescent="0.65"/>
    <row r="102" ht="19.5" customHeight="1" x14ac:dyDescent="0.65"/>
    <row r="103" ht="19.5" customHeight="1" x14ac:dyDescent="0.65"/>
    <row r="104" ht="19.5" customHeight="1" x14ac:dyDescent="0.65"/>
    <row r="105" ht="19.5" customHeight="1" x14ac:dyDescent="0.65"/>
    <row r="106" ht="19.5" customHeight="1" x14ac:dyDescent="0.65"/>
    <row r="107" ht="19.5" customHeight="1" x14ac:dyDescent="0.65"/>
    <row r="108" ht="20.149999999999999" customHeight="1" x14ac:dyDescent="0.65"/>
    <row r="109" ht="20.149999999999999" customHeight="1" x14ac:dyDescent="0.65"/>
    <row r="110" ht="20.149999999999999" customHeight="1" x14ac:dyDescent="0.65"/>
    <row r="111" ht="20.149999999999999" customHeight="1" x14ac:dyDescent="0.65"/>
    <row r="112" ht="20.149999999999999" customHeight="1" x14ac:dyDescent="0.65"/>
    <row r="113" ht="20.149999999999999" customHeight="1" x14ac:dyDescent="0.65"/>
    <row r="114" ht="20.149999999999999" customHeight="1" x14ac:dyDescent="0.65"/>
    <row r="115" ht="20.149999999999999" customHeight="1" x14ac:dyDescent="0.65"/>
    <row r="116" ht="20.149999999999999" customHeight="1" x14ac:dyDescent="0.65"/>
    <row r="117" ht="20.149999999999999" customHeight="1" x14ac:dyDescent="0.65"/>
    <row r="118" ht="20.149999999999999" customHeight="1" x14ac:dyDescent="0.65"/>
    <row r="119" ht="20.149999999999999" customHeight="1" x14ac:dyDescent="0.65"/>
    <row r="120" ht="19.5" customHeight="1" x14ac:dyDescent="0.65"/>
    <row r="121" ht="20.149999999999999" customHeight="1" x14ac:dyDescent="0.65"/>
    <row r="122" ht="20.149999999999999" customHeight="1" x14ac:dyDescent="0.65"/>
    <row r="123" ht="20.149999999999999" customHeight="1" x14ac:dyDescent="0.65"/>
    <row r="124" ht="19.5" customHeight="1" x14ac:dyDescent="0.65"/>
    <row r="125" ht="20.149999999999999" customHeight="1" x14ac:dyDescent="0.65"/>
    <row r="126" ht="20.149999999999999" customHeight="1" x14ac:dyDescent="0.65"/>
    <row r="127" ht="19.5" customHeight="1" x14ac:dyDescent="0.65"/>
    <row r="128" ht="20.149999999999999" customHeight="1" x14ac:dyDescent="0.65"/>
    <row r="129" spans="1:10" ht="20.149999999999999" customHeight="1" x14ac:dyDescent="0.65"/>
    <row r="130" spans="1:10" ht="20.149999999999999" customHeight="1" x14ac:dyDescent="0.65"/>
    <row r="131" spans="1:10" ht="23.25" customHeight="1" x14ac:dyDescent="0.65"/>
    <row r="132" spans="1:10" ht="23.25" customHeight="1" x14ac:dyDescent="0.65"/>
    <row r="133" spans="1:10" s="70" customFormat="1" ht="23.25" customHeight="1" x14ac:dyDescent="0.65">
      <c r="A133" s="18"/>
      <c r="B133"/>
      <c r="C133" s="5"/>
      <c r="D133" s="5"/>
      <c r="E133" s="5"/>
      <c r="F133" s="5"/>
      <c r="G133" s="5"/>
      <c r="H133" s="5"/>
      <c r="I133" s="5"/>
      <c r="J133" s="5"/>
    </row>
    <row r="134" spans="1:10" ht="23.25" customHeight="1" x14ac:dyDescent="0.65"/>
    <row r="135" spans="1:10" ht="23.25" customHeight="1" x14ac:dyDescent="0.65"/>
    <row r="136" spans="1:10" ht="23.25" customHeight="1" x14ac:dyDescent="0.65"/>
    <row r="137" spans="1:10" ht="23.25" customHeight="1" x14ac:dyDescent="0.65"/>
    <row r="138" spans="1:10" ht="23.25" customHeight="1" x14ac:dyDescent="0.65"/>
    <row r="139" spans="1:10" ht="23.25" customHeight="1" x14ac:dyDescent="0.65"/>
    <row r="140" spans="1:10" ht="23.25" customHeight="1" x14ac:dyDescent="0.65"/>
    <row r="141" spans="1:10" ht="23.25" customHeight="1" x14ac:dyDescent="0.65"/>
    <row r="142" spans="1:10" ht="23.25" customHeight="1" x14ac:dyDescent="0.65"/>
    <row r="143" spans="1:10" ht="23.25" customHeight="1" x14ac:dyDescent="0.65"/>
    <row r="144" spans="1:10" ht="23.25" customHeight="1" x14ac:dyDescent="0.65"/>
    <row r="145" ht="23.25" customHeight="1" x14ac:dyDescent="0.65"/>
  </sheetData>
  <mergeCells count="5">
    <mergeCell ref="D1:F1"/>
    <mergeCell ref="H1:J1"/>
    <mergeCell ref="D2:F2"/>
    <mergeCell ref="H2:J2"/>
    <mergeCell ref="D5:J5"/>
  </mergeCells>
  <pageMargins left="0.7" right="0.7" top="0.75" bottom="0.75" header="0.3" footer="0.3"/>
  <pageSetup paperSize="9" orientation="portrait" r:id="rId1"/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F3C73-DB91-45E2-91FF-D6B1D76FC9B3}">
  <dimension ref="A1:J89"/>
  <sheetViews>
    <sheetView view="pageBreakPreview" topLeftCell="A71" zoomScale="80" zoomScaleNormal="70" zoomScaleSheetLayoutView="80" workbookViewId="0">
      <selection activeCell="J87" sqref="J87"/>
    </sheetView>
  </sheetViews>
  <sheetFormatPr defaultColWidth="9.09765625" defaultRowHeight="21.5" x14ac:dyDescent="0.65"/>
  <cols>
    <col min="1" max="1" width="43.5" style="9" customWidth="1"/>
    <col min="2" max="2" width="10.19921875" style="4" customWidth="1"/>
    <col min="3" max="3" width="3.296875" style="5" customWidth="1"/>
    <col min="4" max="4" width="14.796875" style="6" customWidth="1"/>
    <col min="5" max="5" width="1.3984375" style="5" customWidth="1"/>
    <col min="6" max="6" width="14.796875" style="6" customWidth="1"/>
    <col min="7" max="7" width="1.3984375" style="5" customWidth="1"/>
    <col min="8" max="8" width="14.796875" style="5" customWidth="1"/>
    <col min="9" max="9" width="1.3984375" style="5" customWidth="1"/>
    <col min="10" max="10" width="14.796875" style="5" customWidth="1"/>
    <col min="11" max="16384" width="9.09765625" style="5"/>
  </cols>
  <sheetData>
    <row r="1" spans="1:10" ht="22.5" customHeight="1" x14ac:dyDescent="0.65">
      <c r="A1" s="120" t="s">
        <v>35</v>
      </c>
      <c r="C1" s="8"/>
      <c r="E1" s="8"/>
      <c r="G1" s="8"/>
      <c r="H1" s="8"/>
      <c r="I1" s="8"/>
      <c r="J1" s="8"/>
    </row>
    <row r="2" spans="1:10" ht="22.5" customHeight="1" x14ac:dyDescent="0.65">
      <c r="A2" s="120" t="s">
        <v>36</v>
      </c>
      <c r="C2" s="8"/>
      <c r="E2" s="8"/>
      <c r="G2" s="8"/>
      <c r="H2" s="8"/>
      <c r="I2" s="8"/>
      <c r="J2" s="8"/>
    </row>
    <row r="3" spans="1:10" s="87" customFormat="1" ht="22.5" customHeight="1" x14ac:dyDescent="0.55000000000000004">
      <c r="A3" s="86"/>
      <c r="B3" s="94"/>
      <c r="C3" s="95"/>
      <c r="D3" s="96"/>
      <c r="F3" s="96"/>
    </row>
    <row r="4" spans="1:10" ht="22.4" customHeight="1" x14ac:dyDescent="0.7">
      <c r="C4" s="2"/>
      <c r="D4" s="147" t="s">
        <v>0</v>
      </c>
      <c r="E4" s="147"/>
      <c r="F4" s="147"/>
      <c r="G4" s="38"/>
      <c r="H4" s="147" t="s">
        <v>37</v>
      </c>
      <c r="I4" s="147"/>
      <c r="J4" s="147"/>
    </row>
    <row r="5" spans="1:10" ht="22.4" customHeight="1" x14ac:dyDescent="0.65">
      <c r="C5" s="2"/>
      <c r="D5" s="107" t="s">
        <v>184</v>
      </c>
      <c r="E5" s="2"/>
      <c r="F5" s="26" t="s">
        <v>38</v>
      </c>
      <c r="G5" s="2"/>
      <c r="H5" s="107" t="s">
        <v>184</v>
      </c>
      <c r="I5" s="2"/>
      <c r="J5" s="26" t="s">
        <v>38</v>
      </c>
    </row>
    <row r="6" spans="1:10" ht="22.4" customHeight="1" x14ac:dyDescent="0.7">
      <c r="A6" s="11" t="s">
        <v>39</v>
      </c>
      <c r="B6" s="4" t="s">
        <v>3</v>
      </c>
      <c r="C6" s="2"/>
      <c r="D6" s="26">
        <v>2568</v>
      </c>
      <c r="E6" s="2"/>
      <c r="F6" s="26">
        <v>2567</v>
      </c>
      <c r="G6" s="2"/>
      <c r="H6" s="26">
        <v>2568</v>
      </c>
      <c r="I6" s="2"/>
      <c r="J6" s="26">
        <v>2567</v>
      </c>
    </row>
    <row r="7" spans="1:10" ht="22.4" customHeight="1" x14ac:dyDescent="0.7">
      <c r="A7" s="11"/>
      <c r="B7" s="113"/>
      <c r="C7" s="2"/>
      <c r="D7" s="107" t="s">
        <v>40</v>
      </c>
      <c r="E7" s="2"/>
      <c r="F7" s="26"/>
      <c r="G7" s="2"/>
      <c r="H7" s="107" t="s">
        <v>40</v>
      </c>
      <c r="I7" s="2"/>
      <c r="J7" s="26"/>
    </row>
    <row r="8" spans="1:10" ht="19.899999999999999" customHeight="1" x14ac:dyDescent="0.65">
      <c r="C8" s="2"/>
      <c r="D8" s="149" t="s">
        <v>5</v>
      </c>
      <c r="E8" s="149"/>
      <c r="F8" s="149"/>
      <c r="G8" s="149"/>
      <c r="H8" s="149"/>
      <c r="I8" s="149"/>
      <c r="J8" s="149"/>
    </row>
    <row r="9" spans="1:10" ht="22.4" customHeight="1" x14ac:dyDescent="0.7">
      <c r="A9" s="119" t="s">
        <v>41</v>
      </c>
      <c r="C9" s="26"/>
      <c r="D9" s="97"/>
      <c r="E9" s="14"/>
      <c r="F9" s="97"/>
      <c r="G9" s="14"/>
      <c r="H9" s="98"/>
      <c r="I9" s="98"/>
      <c r="J9" s="98"/>
    </row>
    <row r="10" spans="1:10" ht="22.4" customHeight="1" x14ac:dyDescent="0.65">
      <c r="A10" s="24" t="s">
        <v>42</v>
      </c>
      <c r="C10" s="26"/>
      <c r="D10" s="27">
        <v>221864</v>
      </c>
      <c r="E10" s="27"/>
      <c r="F10" s="27">
        <v>255506</v>
      </c>
      <c r="G10" s="27"/>
      <c r="H10" s="27">
        <v>221023</v>
      </c>
      <c r="I10" s="27"/>
      <c r="J10" s="27">
        <v>254660</v>
      </c>
    </row>
    <row r="11" spans="1:10" ht="22.4" customHeight="1" x14ac:dyDescent="0.65">
      <c r="A11" s="24" t="s">
        <v>43</v>
      </c>
      <c r="B11" s="114" t="s">
        <v>44</v>
      </c>
      <c r="C11" s="26"/>
      <c r="D11" s="27">
        <v>332386</v>
      </c>
      <c r="E11" s="27"/>
      <c r="F11" s="27">
        <v>292090</v>
      </c>
      <c r="G11" s="27"/>
      <c r="H11" s="27">
        <v>332386</v>
      </c>
      <c r="I11" s="27"/>
      <c r="J11" s="27">
        <v>292090</v>
      </c>
    </row>
    <row r="12" spans="1:10" ht="22.4" customHeight="1" x14ac:dyDescent="0.65">
      <c r="A12" s="24" t="s">
        <v>45</v>
      </c>
      <c r="C12" s="26"/>
      <c r="D12" s="27">
        <v>7552</v>
      </c>
      <c r="E12" s="27"/>
      <c r="F12" s="27">
        <v>10089</v>
      </c>
      <c r="G12" s="27"/>
      <c r="H12" s="27">
        <v>7552</v>
      </c>
      <c r="I12" s="27"/>
      <c r="J12" s="27">
        <v>10089</v>
      </c>
    </row>
    <row r="13" spans="1:10" ht="22.4" customHeight="1" x14ac:dyDescent="0.65">
      <c r="A13" s="24" t="s">
        <v>46</v>
      </c>
      <c r="C13" s="26"/>
      <c r="D13" s="27">
        <v>74139</v>
      </c>
      <c r="E13" s="27"/>
      <c r="F13" s="27">
        <v>21433</v>
      </c>
      <c r="G13" s="27"/>
      <c r="H13" s="27">
        <v>74139</v>
      </c>
      <c r="I13" s="27"/>
      <c r="J13" s="27">
        <v>21433</v>
      </c>
    </row>
    <row r="14" spans="1:10" ht="22.4" customHeight="1" x14ac:dyDescent="0.65">
      <c r="A14" s="24" t="s">
        <v>47</v>
      </c>
      <c r="C14" s="26"/>
      <c r="D14" s="27">
        <v>10740</v>
      </c>
      <c r="E14" s="27"/>
      <c r="F14" s="27">
        <v>11609</v>
      </c>
      <c r="G14" s="27"/>
      <c r="H14" s="27">
        <v>10740</v>
      </c>
      <c r="I14" s="27"/>
      <c r="J14" s="27">
        <v>11609</v>
      </c>
    </row>
    <row r="15" spans="1:10" ht="22.4" customHeight="1" x14ac:dyDescent="0.65">
      <c r="A15" s="24" t="s">
        <v>48</v>
      </c>
      <c r="B15" s="5"/>
      <c r="C15" s="26"/>
      <c r="D15" s="27">
        <v>48326</v>
      </c>
      <c r="E15" s="27"/>
      <c r="F15" s="27">
        <v>25730</v>
      </c>
      <c r="G15" s="27"/>
      <c r="H15" s="27">
        <v>48278</v>
      </c>
      <c r="I15" s="27"/>
      <c r="J15" s="27">
        <v>25670</v>
      </c>
    </row>
    <row r="16" spans="1:10" ht="22.4" customHeight="1" x14ac:dyDescent="0.7">
      <c r="A16" s="10" t="s">
        <v>49</v>
      </c>
      <c r="C16" s="26"/>
      <c r="D16" s="32">
        <f>SUM(D10:D15)</f>
        <v>695007</v>
      </c>
      <c r="E16" s="3"/>
      <c r="F16" s="32">
        <f>SUM(F10:F15)</f>
        <v>616457</v>
      </c>
      <c r="G16" s="3"/>
      <c r="H16" s="32">
        <f>SUM(H10:H15)</f>
        <v>694118</v>
      </c>
      <c r="I16" s="3"/>
      <c r="J16" s="32">
        <f>SUM(J10:J15)</f>
        <v>615551</v>
      </c>
    </row>
    <row r="17" spans="1:10" s="87" customFormat="1" ht="15" customHeight="1" x14ac:dyDescent="0.55000000000000004">
      <c r="A17" s="99"/>
      <c r="B17" s="94"/>
      <c r="C17" s="100"/>
      <c r="D17" s="101"/>
      <c r="E17" s="101"/>
      <c r="F17" s="101"/>
      <c r="G17" s="101"/>
      <c r="H17" s="101"/>
      <c r="I17" s="101"/>
      <c r="J17" s="101"/>
    </row>
    <row r="18" spans="1:10" ht="22" x14ac:dyDescent="0.7">
      <c r="A18" s="7" t="s">
        <v>50</v>
      </c>
      <c r="C18" s="26"/>
      <c r="D18" s="35"/>
      <c r="E18" s="35"/>
      <c r="F18" s="35"/>
      <c r="G18" s="35"/>
      <c r="H18" s="35"/>
      <c r="I18" s="35"/>
      <c r="J18" s="35"/>
    </row>
    <row r="19" spans="1:10" x14ac:dyDescent="0.65">
      <c r="A19" s="24" t="s">
        <v>51</v>
      </c>
      <c r="C19" s="26"/>
      <c r="D19" s="27">
        <v>0</v>
      </c>
      <c r="E19" s="27"/>
      <c r="F19" s="27">
        <v>0</v>
      </c>
      <c r="G19" s="27"/>
      <c r="H19" s="27">
        <v>0</v>
      </c>
      <c r="I19" s="27"/>
      <c r="J19" s="27">
        <v>0</v>
      </c>
    </row>
    <row r="20" spans="1:10" ht="22.4" customHeight="1" x14ac:dyDescent="0.65">
      <c r="A20" s="24" t="s">
        <v>52</v>
      </c>
      <c r="B20" s="4">
        <v>4</v>
      </c>
      <c r="C20" s="26"/>
      <c r="D20" s="27">
        <v>3422105</v>
      </c>
      <c r="E20" s="27"/>
      <c r="F20" s="83">
        <v>3409005</v>
      </c>
      <c r="G20" s="27"/>
      <c r="H20" s="27">
        <v>3422105</v>
      </c>
      <c r="I20" s="27"/>
      <c r="J20" s="27">
        <v>3409005</v>
      </c>
    </row>
    <row r="21" spans="1:10" ht="22.4" customHeight="1" x14ac:dyDescent="0.65">
      <c r="A21" s="24" t="s">
        <v>53</v>
      </c>
      <c r="B21" s="4">
        <v>5</v>
      </c>
      <c r="C21" s="26"/>
      <c r="D21" s="27">
        <v>214661</v>
      </c>
      <c r="E21" s="27"/>
      <c r="F21" s="83">
        <v>216802</v>
      </c>
      <c r="G21" s="27"/>
      <c r="H21" s="27">
        <v>214661</v>
      </c>
      <c r="I21" s="27"/>
      <c r="J21" s="27">
        <v>216802</v>
      </c>
    </row>
    <row r="22" spans="1:10" ht="22.4" customHeight="1" x14ac:dyDescent="0.65">
      <c r="A22" s="24" t="s">
        <v>54</v>
      </c>
      <c r="B22" s="4">
        <v>6</v>
      </c>
      <c r="C22" s="26"/>
      <c r="D22" s="27">
        <v>128567</v>
      </c>
      <c r="E22" s="27"/>
      <c r="F22" s="83">
        <v>136917</v>
      </c>
      <c r="G22" s="27"/>
      <c r="H22" s="27">
        <v>128567</v>
      </c>
      <c r="I22" s="27"/>
      <c r="J22" s="27">
        <v>136917</v>
      </c>
    </row>
    <row r="23" spans="1:10" ht="22.4" customHeight="1" x14ac:dyDescent="0.65">
      <c r="A23" s="24" t="s">
        <v>55</v>
      </c>
      <c r="C23" s="26"/>
      <c r="D23" s="27">
        <v>15245</v>
      </c>
      <c r="E23" s="27"/>
      <c r="F23" s="83">
        <v>16502</v>
      </c>
      <c r="G23" s="27"/>
      <c r="H23" s="27">
        <v>15245</v>
      </c>
      <c r="I23" s="27"/>
      <c r="J23" s="27">
        <v>16502</v>
      </c>
    </row>
    <row r="24" spans="1:10" ht="22.4" customHeight="1" x14ac:dyDescent="0.65">
      <c r="A24" s="24" t="s">
        <v>56</v>
      </c>
      <c r="C24" s="26"/>
      <c r="D24" s="27">
        <v>18547</v>
      </c>
      <c r="E24" s="27"/>
      <c r="F24" s="83">
        <v>18148</v>
      </c>
      <c r="G24" s="27"/>
      <c r="H24" s="27">
        <v>18547</v>
      </c>
      <c r="I24" s="27"/>
      <c r="J24" s="27">
        <v>18148</v>
      </c>
    </row>
    <row r="25" spans="1:10" ht="22.4" customHeight="1" x14ac:dyDescent="0.65">
      <c r="A25" s="24" t="s">
        <v>57</v>
      </c>
      <c r="C25" s="26"/>
      <c r="D25" s="27">
        <v>11845</v>
      </c>
      <c r="E25" s="27"/>
      <c r="F25" s="83">
        <v>9162</v>
      </c>
      <c r="G25" s="27"/>
      <c r="H25" s="27">
        <v>11845</v>
      </c>
      <c r="I25" s="27"/>
      <c r="J25" s="27">
        <v>9162</v>
      </c>
    </row>
    <row r="26" spans="1:10" ht="22.4" customHeight="1" x14ac:dyDescent="0.65">
      <c r="A26" s="24" t="s">
        <v>58</v>
      </c>
      <c r="C26" s="26"/>
      <c r="D26" s="27">
        <v>12605</v>
      </c>
      <c r="E26" s="27"/>
      <c r="F26" s="83">
        <v>15137</v>
      </c>
      <c r="G26" s="27"/>
      <c r="H26" s="27">
        <v>12605</v>
      </c>
      <c r="I26" s="27"/>
      <c r="J26" s="27">
        <v>15137</v>
      </c>
    </row>
    <row r="27" spans="1:10" ht="22.4" customHeight="1" x14ac:dyDescent="0.65">
      <c r="A27" s="24" t="s">
        <v>59</v>
      </c>
      <c r="C27" s="26"/>
      <c r="D27" s="27">
        <v>17192</v>
      </c>
      <c r="E27" s="27"/>
      <c r="F27" s="83">
        <v>17643</v>
      </c>
      <c r="G27" s="27"/>
      <c r="H27" s="27">
        <v>17192</v>
      </c>
      <c r="I27" s="27"/>
      <c r="J27" s="27">
        <v>17643</v>
      </c>
    </row>
    <row r="28" spans="1:10" ht="22.4" customHeight="1" x14ac:dyDescent="0.65">
      <c r="A28" s="24" t="s">
        <v>60</v>
      </c>
      <c r="C28" s="26"/>
      <c r="D28" s="27">
        <v>17498</v>
      </c>
      <c r="E28" s="27"/>
      <c r="F28" s="83">
        <v>21840</v>
      </c>
      <c r="G28" s="27"/>
      <c r="H28" s="27">
        <v>17498</v>
      </c>
      <c r="I28" s="27"/>
      <c r="J28" s="27">
        <v>21840</v>
      </c>
    </row>
    <row r="29" spans="1:10" ht="22.4" customHeight="1" x14ac:dyDescent="0.65">
      <c r="A29" s="24" t="s">
        <v>61</v>
      </c>
      <c r="C29" s="26"/>
      <c r="D29" s="27">
        <v>5084</v>
      </c>
      <c r="E29" s="27"/>
      <c r="F29" s="83">
        <v>5509</v>
      </c>
      <c r="G29" s="27"/>
      <c r="H29" s="27">
        <v>5063</v>
      </c>
      <c r="I29" s="27"/>
      <c r="J29" s="27">
        <v>5501</v>
      </c>
    </row>
    <row r="30" spans="1:10" ht="22.4" customHeight="1" x14ac:dyDescent="0.7">
      <c r="A30" s="10" t="s">
        <v>62</v>
      </c>
      <c r="C30" s="26"/>
      <c r="D30" s="32">
        <f>SUM(D19:D29)</f>
        <v>3863349</v>
      </c>
      <c r="E30" s="3"/>
      <c r="F30" s="32">
        <f>SUM(F19:F29)</f>
        <v>3866665</v>
      </c>
      <c r="G30" s="3"/>
      <c r="H30" s="32">
        <f>SUM(H19:H29)</f>
        <v>3863328</v>
      </c>
      <c r="I30" s="21"/>
      <c r="J30" s="32">
        <f>SUM(J19:J29)</f>
        <v>3866657</v>
      </c>
    </row>
    <row r="31" spans="1:10" s="87" customFormat="1" ht="15" customHeight="1" x14ac:dyDescent="0.55000000000000004">
      <c r="A31" s="86"/>
      <c r="B31" s="94"/>
      <c r="C31" s="100"/>
      <c r="D31" s="88"/>
      <c r="E31" s="102"/>
      <c r="F31" s="88"/>
      <c r="G31" s="102"/>
      <c r="H31" s="88"/>
      <c r="I31" s="103"/>
      <c r="J31" s="88"/>
    </row>
    <row r="32" spans="1:10" ht="22.4" customHeight="1" thickBot="1" x14ac:dyDescent="0.75">
      <c r="A32" s="10" t="s">
        <v>63</v>
      </c>
      <c r="C32" s="26"/>
      <c r="D32" s="33">
        <f>D16+D30</f>
        <v>4558356</v>
      </c>
      <c r="E32" s="3"/>
      <c r="F32" s="33">
        <f>F16+F30</f>
        <v>4483122</v>
      </c>
      <c r="G32" s="3"/>
      <c r="H32" s="33">
        <f>H16+H30</f>
        <v>4557446</v>
      </c>
      <c r="I32" s="21"/>
      <c r="J32" s="33">
        <f>J16+J30</f>
        <v>4482208</v>
      </c>
    </row>
    <row r="33" spans="1:10" s="105" customFormat="1" ht="22.5" customHeight="1" thickTop="1" x14ac:dyDescent="0.7">
      <c r="A33" s="120" t="s">
        <v>35</v>
      </c>
      <c r="B33" s="104"/>
      <c r="D33" s="106"/>
      <c r="E33" s="106"/>
      <c r="F33" s="106"/>
      <c r="G33" s="106"/>
      <c r="H33" s="106"/>
      <c r="I33" s="106"/>
      <c r="J33" s="106"/>
    </row>
    <row r="34" spans="1:10" s="105" customFormat="1" ht="22.5" customHeight="1" x14ac:dyDescent="0.7">
      <c r="A34" s="120" t="s">
        <v>36</v>
      </c>
      <c r="B34" s="104"/>
      <c r="D34" s="106"/>
      <c r="F34" s="106"/>
    </row>
    <row r="35" spans="1:10" s="105" customFormat="1" ht="22.5" customHeight="1" x14ac:dyDescent="0.7">
      <c r="A35" s="11"/>
      <c r="B35" s="104"/>
      <c r="D35" s="106"/>
      <c r="F35" s="106"/>
    </row>
    <row r="36" spans="1:10" ht="22.4" customHeight="1" x14ac:dyDescent="0.7">
      <c r="A36" s="24"/>
      <c r="C36" s="26"/>
      <c r="D36" s="147" t="s">
        <v>0</v>
      </c>
      <c r="E36" s="147"/>
      <c r="F36" s="147"/>
      <c r="G36" s="38"/>
      <c r="H36" s="147" t="s">
        <v>37</v>
      </c>
      <c r="I36" s="147"/>
      <c r="J36" s="147"/>
    </row>
    <row r="37" spans="1:10" ht="22.4" customHeight="1" x14ac:dyDescent="0.65">
      <c r="A37" s="24"/>
      <c r="C37" s="26"/>
      <c r="D37" s="107" t="s">
        <v>184</v>
      </c>
      <c r="E37" s="2"/>
      <c r="F37" s="26" t="s">
        <v>38</v>
      </c>
      <c r="G37" s="2"/>
      <c r="H37" s="107" t="s">
        <v>184</v>
      </c>
      <c r="I37" s="2"/>
      <c r="J37" s="26" t="s">
        <v>38</v>
      </c>
    </row>
    <row r="38" spans="1:10" ht="24" customHeight="1" x14ac:dyDescent="0.7">
      <c r="A38" s="11" t="s">
        <v>64</v>
      </c>
      <c r="B38" s="4" t="s">
        <v>3</v>
      </c>
      <c r="C38" s="26"/>
      <c r="D38" s="26">
        <v>2568</v>
      </c>
      <c r="E38" s="2"/>
      <c r="F38" s="26">
        <v>2567</v>
      </c>
      <c r="G38" s="2"/>
      <c r="H38" s="26">
        <v>2568</v>
      </c>
      <c r="I38" s="2"/>
      <c r="J38" s="26">
        <v>2567</v>
      </c>
    </row>
    <row r="39" spans="1:10" ht="24" customHeight="1" x14ac:dyDescent="0.7">
      <c r="A39" s="11"/>
      <c r="B39" s="113"/>
      <c r="C39" s="26"/>
      <c r="D39" s="107" t="s">
        <v>40</v>
      </c>
      <c r="E39" s="2"/>
      <c r="F39" s="26"/>
      <c r="G39" s="2"/>
      <c r="H39" s="107" t="s">
        <v>40</v>
      </c>
      <c r="I39" s="2"/>
      <c r="J39" s="26"/>
    </row>
    <row r="40" spans="1:10" ht="22.4" customHeight="1" x14ac:dyDescent="0.7">
      <c r="A40" s="10"/>
      <c r="C40" s="26"/>
      <c r="D40" s="149" t="s">
        <v>5</v>
      </c>
      <c r="E40" s="149"/>
      <c r="F40" s="149"/>
      <c r="G40" s="149"/>
      <c r="H40" s="149"/>
      <c r="I40" s="149"/>
      <c r="J40" s="149"/>
    </row>
    <row r="41" spans="1:10" ht="22.4" customHeight="1" x14ac:dyDescent="0.7">
      <c r="A41" s="7" t="s">
        <v>65</v>
      </c>
      <c r="C41" s="26"/>
      <c r="D41" s="107"/>
      <c r="E41" s="26"/>
      <c r="F41" s="107"/>
      <c r="G41" s="26"/>
      <c r="H41" s="26"/>
      <c r="I41" s="26"/>
      <c r="J41" s="26"/>
    </row>
    <row r="42" spans="1:10" ht="22.4" customHeight="1" x14ac:dyDescent="0.65">
      <c r="A42" s="24" t="s">
        <v>180</v>
      </c>
      <c r="B42" s="4">
        <v>7</v>
      </c>
      <c r="C42" s="26"/>
      <c r="D42" s="27">
        <v>205000</v>
      </c>
      <c r="E42" s="26"/>
      <c r="F42" s="146">
        <v>0</v>
      </c>
      <c r="G42" s="26"/>
      <c r="H42" s="27">
        <v>205000</v>
      </c>
      <c r="I42" s="26"/>
      <c r="J42" s="146">
        <v>0</v>
      </c>
    </row>
    <row r="43" spans="1:10" ht="22.4" customHeight="1" x14ac:dyDescent="0.65">
      <c r="A43" s="24" t="s">
        <v>66</v>
      </c>
      <c r="B43" s="4">
        <v>2</v>
      </c>
      <c r="C43" s="26"/>
      <c r="D43" s="27">
        <v>442743</v>
      </c>
      <c r="E43" s="26"/>
      <c r="F43" s="83">
        <v>544219</v>
      </c>
      <c r="G43" s="26"/>
      <c r="H43" s="27">
        <v>442652</v>
      </c>
      <c r="I43" s="26"/>
      <c r="J43" s="27">
        <v>544158</v>
      </c>
    </row>
    <row r="44" spans="1:10" ht="22.4" customHeight="1" x14ac:dyDescent="0.65">
      <c r="A44" s="25" t="s">
        <v>67</v>
      </c>
      <c r="C44" s="26"/>
      <c r="D44" s="27">
        <v>20755</v>
      </c>
      <c r="E44" s="26"/>
      <c r="F44" s="83">
        <v>16927</v>
      </c>
      <c r="G44" s="26"/>
      <c r="H44" s="27">
        <v>20755</v>
      </c>
      <c r="I44" s="26"/>
      <c r="J44" s="27">
        <v>16927</v>
      </c>
    </row>
    <row r="45" spans="1:10" ht="22.4" customHeight="1" x14ac:dyDescent="0.65">
      <c r="A45" s="25" t="s">
        <v>68</v>
      </c>
      <c r="C45" s="26"/>
      <c r="D45" s="27"/>
      <c r="E45" s="26"/>
      <c r="F45" s="35"/>
      <c r="G45" s="26"/>
      <c r="H45" s="27"/>
      <c r="I45" s="26"/>
      <c r="J45" s="35"/>
    </row>
    <row r="46" spans="1:10" ht="22.4" customHeight="1" x14ac:dyDescent="0.65">
      <c r="A46" s="25" t="s">
        <v>69</v>
      </c>
      <c r="C46" s="26"/>
      <c r="D46" s="27">
        <v>57606</v>
      </c>
      <c r="E46" s="26"/>
      <c r="F46" s="83">
        <v>57873</v>
      </c>
      <c r="G46" s="26"/>
      <c r="H46" s="27">
        <v>57606</v>
      </c>
      <c r="I46" s="26"/>
      <c r="J46" s="27">
        <v>57873</v>
      </c>
    </row>
    <row r="47" spans="1:10" ht="22.4" customHeight="1" x14ac:dyDescent="0.65">
      <c r="A47" s="25" t="s">
        <v>70</v>
      </c>
      <c r="C47" s="26"/>
      <c r="D47" s="27"/>
      <c r="E47" s="26"/>
      <c r="F47" s="35"/>
      <c r="G47" s="26"/>
      <c r="H47" s="27"/>
      <c r="I47" s="26"/>
      <c r="J47" s="35"/>
    </row>
    <row r="48" spans="1:10" ht="22.4" customHeight="1" x14ac:dyDescent="0.65">
      <c r="A48" s="24" t="s">
        <v>69</v>
      </c>
      <c r="B48" s="4">
        <v>7</v>
      </c>
      <c r="C48" s="26"/>
      <c r="D48" s="27">
        <v>265809</v>
      </c>
      <c r="E48" s="27"/>
      <c r="F48" s="83">
        <v>304489</v>
      </c>
      <c r="G48" s="27"/>
      <c r="H48" s="27">
        <v>265809</v>
      </c>
      <c r="I48" s="27"/>
      <c r="J48" s="27">
        <v>304489</v>
      </c>
    </row>
    <row r="49" spans="1:10" ht="22.4" customHeight="1" x14ac:dyDescent="0.7">
      <c r="A49" s="24" t="s">
        <v>71</v>
      </c>
      <c r="C49" s="38"/>
      <c r="D49" s="27">
        <v>32841</v>
      </c>
      <c r="E49" s="27"/>
      <c r="F49" s="83">
        <v>34927</v>
      </c>
      <c r="G49" s="27"/>
      <c r="H49" s="27">
        <v>32818</v>
      </c>
      <c r="I49" s="27"/>
      <c r="J49" s="27">
        <v>34921</v>
      </c>
    </row>
    <row r="50" spans="1:10" ht="22.4" customHeight="1" x14ac:dyDescent="0.7">
      <c r="A50" s="10" t="s">
        <v>72</v>
      </c>
      <c r="C50" s="26"/>
      <c r="D50" s="32">
        <f>SUM(D42:D49)</f>
        <v>1024754</v>
      </c>
      <c r="E50" s="3"/>
      <c r="F50" s="32">
        <f>SUM(F42:F49)</f>
        <v>958435</v>
      </c>
      <c r="G50" s="3"/>
      <c r="H50" s="32">
        <f>SUM(H42:H49)</f>
        <v>1024640</v>
      </c>
      <c r="I50" s="3"/>
      <c r="J50" s="32">
        <f>SUM(J42:J49)</f>
        <v>958368</v>
      </c>
    </row>
    <row r="51" spans="1:10" ht="22.4" customHeight="1" x14ac:dyDescent="0.65">
      <c r="A51" s="24"/>
      <c r="C51" s="26"/>
      <c r="D51" s="35"/>
      <c r="E51" s="35"/>
      <c r="F51" s="35"/>
      <c r="G51" s="35"/>
      <c r="H51" s="35"/>
      <c r="I51" s="35"/>
      <c r="J51" s="35"/>
    </row>
    <row r="52" spans="1:10" ht="22.4" customHeight="1" x14ac:dyDescent="0.7">
      <c r="A52" s="7" t="s">
        <v>73</v>
      </c>
      <c r="C52" s="26"/>
      <c r="D52" s="35"/>
      <c r="E52" s="35"/>
      <c r="F52" s="35"/>
      <c r="G52" s="35"/>
      <c r="H52" s="35"/>
      <c r="I52" s="35"/>
      <c r="J52" s="35"/>
    </row>
    <row r="53" spans="1:10" ht="22.4" customHeight="1" x14ac:dyDescent="0.65">
      <c r="A53" s="24" t="s">
        <v>74</v>
      </c>
      <c r="B53" s="4">
        <v>7</v>
      </c>
      <c r="C53" s="26"/>
      <c r="D53" s="27">
        <v>333321</v>
      </c>
      <c r="E53" s="27"/>
      <c r="F53" s="83">
        <v>346897</v>
      </c>
      <c r="G53" s="27"/>
      <c r="H53" s="27">
        <v>333321</v>
      </c>
      <c r="I53" s="27"/>
      <c r="J53" s="27">
        <v>346897</v>
      </c>
    </row>
    <row r="54" spans="1:10" ht="22.4" customHeight="1" x14ac:dyDescent="0.65">
      <c r="A54" s="25" t="s">
        <v>75</v>
      </c>
      <c r="C54" s="26"/>
      <c r="D54" s="27">
        <v>35227</v>
      </c>
      <c r="E54" s="27"/>
      <c r="F54" s="83">
        <v>39668</v>
      </c>
      <c r="G54" s="27"/>
      <c r="H54" s="27">
        <v>35227</v>
      </c>
      <c r="I54" s="27"/>
      <c r="J54" s="27">
        <v>39668</v>
      </c>
    </row>
    <row r="55" spans="1:10" ht="22.4" customHeight="1" x14ac:dyDescent="0.65">
      <c r="A55" s="24" t="s">
        <v>76</v>
      </c>
      <c r="C55" s="26"/>
      <c r="D55" s="27">
        <v>32476</v>
      </c>
      <c r="E55" s="27"/>
      <c r="F55" s="83">
        <v>32884</v>
      </c>
      <c r="G55" s="27"/>
      <c r="H55" s="27">
        <v>32476</v>
      </c>
      <c r="I55" s="27"/>
      <c r="J55" s="27">
        <v>32884</v>
      </c>
    </row>
    <row r="56" spans="1:10" ht="22.4" customHeight="1" x14ac:dyDescent="0.65">
      <c r="A56" s="24" t="s">
        <v>77</v>
      </c>
      <c r="C56" s="26"/>
      <c r="D56" s="27"/>
      <c r="E56" s="27"/>
      <c r="F56" s="35"/>
      <c r="G56" s="27"/>
      <c r="H56" s="27"/>
      <c r="I56" s="27"/>
      <c r="J56" s="35"/>
    </row>
    <row r="57" spans="1:10" ht="22.4" customHeight="1" x14ac:dyDescent="0.65">
      <c r="A57" s="24" t="s">
        <v>78</v>
      </c>
      <c r="C57" s="26"/>
      <c r="D57" s="27">
        <v>60134</v>
      </c>
      <c r="E57" s="27"/>
      <c r="F57" s="83">
        <v>54362</v>
      </c>
      <c r="G57" s="27"/>
      <c r="H57" s="27">
        <v>60134</v>
      </c>
      <c r="I57" s="27"/>
      <c r="J57" s="27">
        <v>54362</v>
      </c>
    </row>
    <row r="58" spans="1:10" ht="22.4" customHeight="1" x14ac:dyDescent="0.7">
      <c r="A58" s="10" t="s">
        <v>79</v>
      </c>
      <c r="C58" s="26"/>
      <c r="D58" s="32">
        <f>SUM(D53:D57)</f>
        <v>461158</v>
      </c>
      <c r="E58" s="3"/>
      <c r="F58" s="32">
        <f>SUM(F53:F57)</f>
        <v>473811</v>
      </c>
      <c r="G58" s="3"/>
      <c r="H58" s="32">
        <f>SUM(H53:H57)</f>
        <v>461158</v>
      </c>
      <c r="I58" s="3"/>
      <c r="J58" s="32">
        <f>SUM(J53:J57)</f>
        <v>473811</v>
      </c>
    </row>
    <row r="59" spans="1:10" ht="22.4" customHeight="1" x14ac:dyDescent="0.7">
      <c r="A59" s="10"/>
      <c r="C59" s="26"/>
      <c r="D59" s="30"/>
      <c r="E59" s="3"/>
      <c r="F59" s="30"/>
      <c r="G59" s="3"/>
      <c r="H59" s="30"/>
      <c r="I59" s="3"/>
      <c r="J59" s="30"/>
    </row>
    <row r="60" spans="1:10" ht="22.4" customHeight="1" x14ac:dyDescent="0.7">
      <c r="A60" s="10" t="s">
        <v>80</v>
      </c>
      <c r="C60" s="26"/>
      <c r="D60" s="79">
        <f>D50+D58</f>
        <v>1485912</v>
      </c>
      <c r="E60" s="3"/>
      <c r="F60" s="79">
        <f>F50+F58</f>
        <v>1432246</v>
      </c>
      <c r="G60" s="3"/>
      <c r="H60" s="79">
        <f>H50+H58</f>
        <v>1485798</v>
      </c>
      <c r="I60" s="3"/>
      <c r="J60" s="79">
        <f>J50+J58</f>
        <v>1432179</v>
      </c>
    </row>
    <row r="61" spans="1:10" ht="22.5" customHeight="1" x14ac:dyDescent="0.65">
      <c r="A61" s="24"/>
      <c r="C61"/>
      <c r="D61" s="108"/>
      <c r="E61"/>
      <c r="F61" s="108"/>
      <c r="G61"/>
      <c r="H61" s="77"/>
      <c r="I61"/>
      <c r="J61" s="77"/>
    </row>
    <row r="62" spans="1:10" s="105" customFormat="1" ht="22.5" customHeight="1" x14ac:dyDescent="0.7">
      <c r="A62" s="120" t="s">
        <v>35</v>
      </c>
      <c r="B62" s="104"/>
      <c r="D62" s="106"/>
      <c r="E62" s="106"/>
      <c r="F62" s="106"/>
      <c r="G62" s="106"/>
      <c r="H62" s="106"/>
      <c r="I62" s="106"/>
      <c r="J62" s="106"/>
    </row>
    <row r="63" spans="1:10" s="105" customFormat="1" ht="22.5" customHeight="1" x14ac:dyDescent="0.7">
      <c r="A63" s="120" t="s">
        <v>36</v>
      </c>
      <c r="B63" s="104"/>
      <c r="D63" s="106"/>
      <c r="F63" s="106"/>
    </row>
    <row r="64" spans="1:10" s="105" customFormat="1" ht="22.5" customHeight="1" x14ac:dyDescent="0.7">
      <c r="A64" s="11"/>
      <c r="B64" s="104"/>
      <c r="D64" s="106"/>
      <c r="F64" s="106"/>
    </row>
    <row r="65" spans="1:10" ht="22.4" customHeight="1" x14ac:dyDescent="0.7">
      <c r="A65" s="24"/>
      <c r="C65" s="26"/>
      <c r="D65" s="147" t="s">
        <v>0</v>
      </c>
      <c r="E65" s="147"/>
      <c r="F65" s="147"/>
      <c r="G65" s="38"/>
      <c r="H65" s="147" t="s">
        <v>37</v>
      </c>
      <c r="I65" s="147"/>
      <c r="J65" s="147"/>
    </row>
    <row r="66" spans="1:10" ht="22.4" customHeight="1" x14ac:dyDescent="0.65">
      <c r="A66" s="24"/>
      <c r="C66" s="26"/>
      <c r="D66" s="107" t="s">
        <v>184</v>
      </c>
      <c r="E66" s="2"/>
      <c r="F66" s="26" t="s">
        <v>38</v>
      </c>
      <c r="G66" s="2"/>
      <c r="H66" s="107" t="s">
        <v>184</v>
      </c>
      <c r="I66" s="2"/>
      <c r="J66" s="26" t="s">
        <v>38</v>
      </c>
    </row>
    <row r="67" spans="1:10" ht="24" customHeight="1" x14ac:dyDescent="0.7">
      <c r="A67" s="11" t="s">
        <v>64</v>
      </c>
      <c r="C67" s="26"/>
      <c r="D67" s="26">
        <v>2568</v>
      </c>
      <c r="E67" s="2"/>
      <c r="F67" s="26">
        <v>2567</v>
      </c>
      <c r="G67" s="2"/>
      <c r="H67" s="26">
        <v>2568</v>
      </c>
      <c r="I67" s="2"/>
      <c r="J67" s="26">
        <v>2567</v>
      </c>
    </row>
    <row r="68" spans="1:10" ht="24" customHeight="1" x14ac:dyDescent="0.7">
      <c r="A68" s="11"/>
      <c r="B68" s="113"/>
      <c r="C68" s="26"/>
      <c r="D68" s="107" t="s">
        <v>40</v>
      </c>
      <c r="E68" s="2"/>
      <c r="F68" s="26"/>
      <c r="G68" s="2"/>
      <c r="H68" s="107" t="s">
        <v>40</v>
      </c>
      <c r="I68" s="2"/>
      <c r="J68" s="26"/>
    </row>
    <row r="69" spans="1:10" ht="22.4" customHeight="1" x14ac:dyDescent="0.7">
      <c r="A69" s="10"/>
      <c r="C69" s="26"/>
      <c r="D69" s="149" t="s">
        <v>5</v>
      </c>
      <c r="E69" s="149"/>
      <c r="F69" s="149"/>
      <c r="G69" s="149"/>
      <c r="H69" s="149"/>
      <c r="I69" s="149"/>
      <c r="J69" s="149"/>
    </row>
    <row r="70" spans="1:10" ht="22.4" customHeight="1" x14ac:dyDescent="0.7">
      <c r="A70" s="7" t="s">
        <v>81</v>
      </c>
      <c r="C70" s="26"/>
      <c r="D70" s="35"/>
      <c r="E70" s="35"/>
      <c r="F70" s="35"/>
      <c r="G70" s="35"/>
      <c r="H70" s="35"/>
      <c r="I70" s="35"/>
      <c r="J70" s="35"/>
    </row>
    <row r="71" spans="1:10" ht="22.4" customHeight="1" x14ac:dyDescent="0.65">
      <c r="A71" s="24" t="s">
        <v>82</v>
      </c>
      <c r="C71" s="26"/>
      <c r="D71" s="35"/>
      <c r="E71" s="35"/>
      <c r="F71" s="35"/>
      <c r="G71" s="35"/>
      <c r="H71" s="35"/>
      <c r="I71" s="35"/>
      <c r="J71" s="35"/>
    </row>
    <row r="72" spans="1:10" ht="22.4" customHeight="1" x14ac:dyDescent="0.65">
      <c r="A72" s="24" t="s">
        <v>83</v>
      </c>
      <c r="C72" s="26"/>
      <c r="D72" s="35"/>
      <c r="E72" s="35"/>
      <c r="F72" s="35"/>
      <c r="G72" s="35"/>
      <c r="H72" s="35"/>
      <c r="I72" s="35"/>
      <c r="J72" s="35"/>
    </row>
    <row r="73" spans="1:10" ht="22.4" customHeight="1" x14ac:dyDescent="0.65">
      <c r="A73" s="17" t="s">
        <v>84</v>
      </c>
      <c r="C73" s="26"/>
      <c r="D73" s="35"/>
      <c r="E73" s="35"/>
      <c r="F73" s="35"/>
      <c r="G73" s="35"/>
      <c r="H73" s="35"/>
      <c r="I73" s="35"/>
      <c r="J73" s="35"/>
    </row>
    <row r="74" spans="1:10" ht="22.4" customHeight="1" thickBot="1" x14ac:dyDescent="0.7">
      <c r="A74" s="17" t="s">
        <v>85</v>
      </c>
      <c r="C74" s="26"/>
      <c r="D74" s="109">
        <v>433655</v>
      </c>
      <c r="E74" s="35"/>
      <c r="F74" s="109">
        <v>433655</v>
      </c>
      <c r="G74" s="35"/>
      <c r="H74" s="109">
        <v>433655</v>
      </c>
      <c r="I74" s="35"/>
      <c r="J74" s="109">
        <v>433655</v>
      </c>
    </row>
    <row r="75" spans="1:10" ht="22.4" customHeight="1" thickTop="1" x14ac:dyDescent="0.65">
      <c r="A75" s="24" t="s">
        <v>86</v>
      </c>
      <c r="C75" s="26"/>
      <c r="D75" s="35"/>
      <c r="E75" s="35"/>
      <c r="F75" s="35"/>
      <c r="G75" s="35"/>
      <c r="H75" s="35"/>
      <c r="I75" s="35"/>
      <c r="J75" s="35"/>
    </row>
    <row r="76" spans="1:10" ht="22.4" customHeight="1" x14ac:dyDescent="0.65">
      <c r="A76" s="17" t="s">
        <v>84</v>
      </c>
      <c r="C76" s="26"/>
      <c r="D76" s="35"/>
      <c r="E76" s="35"/>
      <c r="F76" s="35"/>
      <c r="G76" s="35"/>
      <c r="H76" s="35"/>
      <c r="I76" s="35"/>
      <c r="J76" s="35"/>
    </row>
    <row r="77" spans="1:10" ht="22.4" customHeight="1" x14ac:dyDescent="0.65">
      <c r="A77" s="17" t="s">
        <v>85</v>
      </c>
      <c r="C77" s="26"/>
      <c r="D77" s="27">
        <v>433655</v>
      </c>
      <c r="E77" s="35"/>
      <c r="F77" s="83">
        <v>433655</v>
      </c>
      <c r="G77" s="35"/>
      <c r="H77" s="27">
        <v>433655</v>
      </c>
      <c r="I77" s="35"/>
      <c r="J77" s="27">
        <v>433655</v>
      </c>
    </row>
    <row r="78" spans="1:10" ht="22.4" customHeight="1" x14ac:dyDescent="0.65">
      <c r="A78" s="24" t="s">
        <v>87</v>
      </c>
      <c r="C78" s="26"/>
      <c r="D78" s="35"/>
      <c r="E78" s="35"/>
      <c r="F78" s="35"/>
      <c r="G78" s="35"/>
      <c r="H78" s="35"/>
      <c r="I78" s="35"/>
      <c r="J78" s="35"/>
    </row>
    <row r="79" spans="1:10" ht="22.4" customHeight="1" x14ac:dyDescent="0.65">
      <c r="A79" s="24" t="s">
        <v>88</v>
      </c>
      <c r="C79" s="26"/>
      <c r="D79" s="27">
        <v>1384395</v>
      </c>
      <c r="E79" s="35"/>
      <c r="F79" s="83">
        <v>1384395</v>
      </c>
      <c r="G79" s="35"/>
      <c r="H79" s="27">
        <v>1384395</v>
      </c>
      <c r="I79" s="35"/>
      <c r="J79" s="27">
        <v>1384395</v>
      </c>
    </row>
    <row r="80" spans="1:10" ht="22.4" customHeight="1" x14ac:dyDescent="0.65">
      <c r="A80" s="24" t="s">
        <v>89</v>
      </c>
      <c r="C80" s="26"/>
      <c r="D80" s="27">
        <v>26349</v>
      </c>
      <c r="E80" s="35"/>
      <c r="F80" s="83">
        <v>26349</v>
      </c>
      <c r="G80" s="35"/>
      <c r="H80" s="27">
        <v>26349</v>
      </c>
      <c r="I80" s="35"/>
      <c r="J80" s="27">
        <v>26349</v>
      </c>
    </row>
    <row r="81" spans="1:10" ht="22.4" customHeight="1" x14ac:dyDescent="0.65">
      <c r="A81" s="25" t="s">
        <v>90</v>
      </c>
      <c r="C81" s="26"/>
      <c r="D81" s="27"/>
      <c r="E81" s="27"/>
      <c r="F81" s="27"/>
      <c r="G81" s="27"/>
      <c r="H81" s="27"/>
      <c r="I81" s="27"/>
      <c r="J81" s="27"/>
    </row>
    <row r="82" spans="1:10" ht="22.4" customHeight="1" x14ac:dyDescent="0.65">
      <c r="A82" s="24" t="s">
        <v>91</v>
      </c>
      <c r="C82" s="26"/>
      <c r="D82" s="5"/>
      <c r="F82" s="5"/>
      <c r="G82" s="27"/>
      <c r="I82" s="27"/>
    </row>
    <row r="83" spans="1:10" ht="22.4" customHeight="1" x14ac:dyDescent="0.65">
      <c r="A83" s="24" t="s">
        <v>92</v>
      </c>
      <c r="C83" s="26"/>
      <c r="D83" s="27">
        <v>43365</v>
      </c>
      <c r="E83" s="27"/>
      <c r="F83" s="83">
        <v>43365</v>
      </c>
      <c r="G83" s="27"/>
      <c r="H83" s="27">
        <v>43365</v>
      </c>
      <c r="I83" s="27"/>
      <c r="J83" s="27">
        <v>43365</v>
      </c>
    </row>
    <row r="84" spans="1:10" ht="22.4" customHeight="1" x14ac:dyDescent="0.65">
      <c r="A84" s="24" t="s">
        <v>93</v>
      </c>
      <c r="C84" s="26"/>
      <c r="D84" s="27">
        <v>1184680</v>
      </c>
      <c r="E84" s="27"/>
      <c r="F84" s="83">
        <v>1163112</v>
      </c>
      <c r="G84" s="27"/>
      <c r="H84" s="27">
        <v>1183884</v>
      </c>
      <c r="I84" s="27"/>
      <c r="J84" s="27">
        <v>1162265</v>
      </c>
    </row>
    <row r="85" spans="1:10" ht="22.4" customHeight="1" x14ac:dyDescent="0.7">
      <c r="A85" s="19" t="s">
        <v>94</v>
      </c>
      <c r="C85" s="26"/>
      <c r="D85" s="32">
        <f>SUM(D77:D84)</f>
        <v>3072444</v>
      </c>
      <c r="E85" s="3"/>
      <c r="F85" s="32">
        <f>SUM(F77:F84)</f>
        <v>3050876</v>
      </c>
      <c r="G85" s="3"/>
      <c r="H85" s="32">
        <f>SUM(H77:H84)</f>
        <v>3071648</v>
      </c>
      <c r="I85" s="3"/>
      <c r="J85" s="32">
        <f>SUM(J77:J84)</f>
        <v>3050029</v>
      </c>
    </row>
    <row r="86" spans="1:10" ht="22.4" customHeight="1" x14ac:dyDescent="0.7">
      <c r="A86" s="10"/>
      <c r="C86" s="26"/>
      <c r="D86" s="30"/>
      <c r="E86" s="3"/>
      <c r="F86" s="30"/>
      <c r="G86" s="3"/>
      <c r="H86" s="30"/>
      <c r="I86" s="3"/>
      <c r="J86" s="30"/>
    </row>
    <row r="87" spans="1:10" ht="22.4" customHeight="1" thickBot="1" x14ac:dyDescent="0.75">
      <c r="A87" s="117" t="s">
        <v>95</v>
      </c>
      <c r="C87" s="26"/>
      <c r="D87" s="33">
        <f>D85+D60</f>
        <v>4558356</v>
      </c>
      <c r="E87" s="3"/>
      <c r="F87" s="33">
        <f>F85+F60</f>
        <v>4483122</v>
      </c>
      <c r="G87" s="3"/>
      <c r="H87" s="33">
        <f>H85+H60</f>
        <v>4557446</v>
      </c>
      <c r="I87" s="3"/>
      <c r="J87" s="33">
        <f>J85+J60</f>
        <v>4482208</v>
      </c>
    </row>
    <row r="88" spans="1:10" ht="22.5" customHeight="1" thickTop="1" x14ac:dyDescent="0.65">
      <c r="A88" s="24"/>
      <c r="C88"/>
      <c r="D88" s="116"/>
      <c r="E88" s="116"/>
      <c r="F88" s="116"/>
      <c r="G88" s="116"/>
      <c r="H88" s="116"/>
      <c r="I88" s="116"/>
      <c r="J88" s="116"/>
    </row>
    <row r="89" spans="1:10" x14ac:dyDescent="0.65">
      <c r="D89" s="29"/>
      <c r="E89" s="29"/>
      <c r="F89" s="29"/>
      <c r="G89" s="29"/>
      <c r="H89" s="29"/>
      <c r="I89" s="29"/>
      <c r="J89" s="29"/>
    </row>
  </sheetData>
  <mergeCells count="9">
    <mergeCell ref="D69:J69"/>
    <mergeCell ref="D40:J40"/>
    <mergeCell ref="D65:F65"/>
    <mergeCell ref="H65:J65"/>
    <mergeCell ref="D4:F4"/>
    <mergeCell ref="H4:J4"/>
    <mergeCell ref="D8:J8"/>
    <mergeCell ref="D36:F36"/>
    <mergeCell ref="H36:J36"/>
  </mergeCells>
  <pageMargins left="0.7" right="0.7" top="0.48" bottom="0.5" header="0.5" footer="0.5"/>
  <pageSetup paperSize="9" scale="83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2" max="16383" man="1"/>
    <brk id="61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0"/>
  <sheetViews>
    <sheetView view="pageBreakPreview" topLeftCell="A19" zoomScale="80" zoomScaleNormal="80" zoomScaleSheetLayoutView="80" workbookViewId="0">
      <selection activeCell="J29" sqref="J29"/>
    </sheetView>
  </sheetViews>
  <sheetFormatPr defaultColWidth="9.09765625" defaultRowHeight="22.5" customHeight="1" x14ac:dyDescent="0.65"/>
  <cols>
    <col min="1" max="1" width="46.8984375" style="9" customWidth="1"/>
    <col min="2" max="2" width="11.69921875" style="4" customWidth="1"/>
    <col min="3" max="3" width="1.3984375" style="5" customWidth="1"/>
    <col min="4" max="4" width="13.296875" style="5" customWidth="1"/>
    <col min="5" max="5" width="1.3984375" style="5" customWidth="1"/>
    <col min="6" max="6" width="13.296875" style="5" customWidth="1"/>
    <col min="7" max="7" width="1.3984375" style="5" customWidth="1"/>
    <col min="8" max="8" width="13.296875" style="5" customWidth="1"/>
    <col min="9" max="9" width="1.3984375" style="5" customWidth="1"/>
    <col min="10" max="10" width="13.296875" style="5" customWidth="1"/>
    <col min="11" max="16384" width="9.09765625" style="5"/>
  </cols>
  <sheetData>
    <row r="1" spans="1:10" ht="22.5" customHeight="1" x14ac:dyDescent="0.65">
      <c r="A1" s="120" t="s">
        <v>35</v>
      </c>
      <c r="C1" s="8"/>
      <c r="D1" s="6"/>
      <c r="E1" s="6"/>
      <c r="F1" s="6"/>
      <c r="G1" s="6"/>
      <c r="H1" s="39"/>
      <c r="I1" s="6"/>
      <c r="J1" s="39"/>
    </row>
    <row r="2" spans="1:10" ht="22.5" customHeight="1" x14ac:dyDescent="0.65">
      <c r="A2" s="120" t="s">
        <v>96</v>
      </c>
      <c r="C2" s="8"/>
      <c r="D2" s="6"/>
      <c r="F2" s="6"/>
      <c r="H2" s="6"/>
      <c r="J2" s="6"/>
    </row>
    <row r="3" spans="1:10" s="87" customFormat="1" ht="21.65" customHeight="1" x14ac:dyDescent="0.55000000000000004">
      <c r="A3" s="92"/>
      <c r="B3" s="92"/>
      <c r="C3" s="92"/>
      <c r="D3" s="92"/>
      <c r="E3" s="92"/>
      <c r="F3" s="92"/>
    </row>
    <row r="4" spans="1:10" ht="22.5" customHeight="1" x14ac:dyDescent="0.7">
      <c r="C4" s="2"/>
      <c r="D4" s="147" t="s">
        <v>0</v>
      </c>
      <c r="E4" s="147"/>
      <c r="F4" s="147"/>
      <c r="G4" s="38"/>
      <c r="H4" s="147" t="s">
        <v>37</v>
      </c>
      <c r="I4" s="147"/>
      <c r="J4" s="147"/>
    </row>
    <row r="5" spans="1:10" ht="22.5" customHeight="1" x14ac:dyDescent="0.7">
      <c r="C5" s="2"/>
      <c r="D5" s="148" t="s">
        <v>97</v>
      </c>
      <c r="E5" s="148"/>
      <c r="F5" s="148"/>
      <c r="G5" s="38"/>
      <c r="H5" s="148" t="s">
        <v>97</v>
      </c>
      <c r="I5" s="148"/>
      <c r="J5" s="148"/>
    </row>
    <row r="6" spans="1:10" ht="22.5" customHeight="1" x14ac:dyDescent="0.7">
      <c r="C6" s="2"/>
      <c r="D6" s="148" t="s">
        <v>185</v>
      </c>
      <c r="E6" s="148"/>
      <c r="F6" s="148"/>
      <c r="G6" s="38"/>
      <c r="H6" s="148" t="s">
        <v>185</v>
      </c>
      <c r="I6" s="148"/>
      <c r="J6" s="148"/>
    </row>
    <row r="7" spans="1:10" ht="22.5" customHeight="1" x14ac:dyDescent="0.65">
      <c r="C7" s="2"/>
      <c r="D7" s="26">
        <v>2568</v>
      </c>
      <c r="E7" s="2"/>
      <c r="F7" s="26">
        <v>2567</v>
      </c>
      <c r="G7" s="2"/>
      <c r="H7" s="26">
        <v>2568</v>
      </c>
      <c r="I7" s="2"/>
      <c r="J7" s="26">
        <v>2567</v>
      </c>
    </row>
    <row r="8" spans="1:10" ht="22.5" customHeight="1" x14ac:dyDescent="0.65">
      <c r="A8" s="24"/>
      <c r="C8" s="2"/>
      <c r="D8" s="149" t="s">
        <v>5</v>
      </c>
      <c r="E8" s="149"/>
      <c r="F8" s="149"/>
      <c r="G8" s="149"/>
      <c r="H8" s="149"/>
      <c r="I8" s="149"/>
      <c r="J8" s="149"/>
    </row>
    <row r="9" spans="1:10" ht="22.5" customHeight="1" x14ac:dyDescent="0.7">
      <c r="A9" s="40" t="s">
        <v>98</v>
      </c>
      <c r="C9" s="2"/>
      <c r="D9" s="37"/>
      <c r="E9" s="1"/>
      <c r="F9" s="37"/>
      <c r="G9" s="1"/>
      <c r="H9" s="37"/>
      <c r="I9" s="1"/>
      <c r="J9" s="37"/>
    </row>
    <row r="10" spans="1:10" ht="22.5" customHeight="1" x14ac:dyDescent="0.65">
      <c r="A10" s="25" t="s">
        <v>99</v>
      </c>
      <c r="C10" s="2"/>
      <c r="D10" s="27">
        <v>532242</v>
      </c>
      <c r="E10" s="1"/>
      <c r="F10" s="27">
        <v>511154</v>
      </c>
      <c r="G10" s="1"/>
      <c r="H10" s="27">
        <v>532242</v>
      </c>
      <c r="I10" s="1"/>
      <c r="J10" s="27">
        <v>511154</v>
      </c>
    </row>
    <row r="11" spans="1:10" ht="22.5" customHeight="1" x14ac:dyDescent="0.65">
      <c r="A11" s="25" t="s">
        <v>100</v>
      </c>
      <c r="C11" s="2"/>
      <c r="D11" s="27">
        <v>1619</v>
      </c>
      <c r="E11" s="1"/>
      <c r="F11" s="27">
        <v>4567</v>
      </c>
      <c r="G11" s="1"/>
      <c r="H11" s="27">
        <v>1619</v>
      </c>
      <c r="I11" s="1"/>
      <c r="J11" s="27">
        <v>4564</v>
      </c>
    </row>
    <row r="12" spans="1:10" ht="22.5" customHeight="1" x14ac:dyDescent="0.7">
      <c r="A12" s="19" t="s">
        <v>8</v>
      </c>
      <c r="C12" s="2"/>
      <c r="D12" s="32">
        <f>SUM(D10:D11)</f>
        <v>533861</v>
      </c>
      <c r="E12" s="1"/>
      <c r="F12" s="32">
        <f>SUM(F10:F11)</f>
        <v>515721</v>
      </c>
      <c r="G12" s="1"/>
      <c r="H12" s="32">
        <f>SUM(H10:H11)</f>
        <v>533861</v>
      </c>
      <c r="I12" s="1"/>
      <c r="J12" s="32">
        <f>SUM(J10:J11)</f>
        <v>515718</v>
      </c>
    </row>
    <row r="13" spans="1:10" ht="22.15" customHeight="1" x14ac:dyDescent="0.7">
      <c r="A13" s="19"/>
      <c r="C13" s="2"/>
      <c r="D13" s="37"/>
      <c r="E13" s="1"/>
      <c r="F13" s="37"/>
      <c r="G13" s="1"/>
      <c r="H13" s="37"/>
      <c r="I13" s="1"/>
      <c r="J13" s="37"/>
    </row>
    <row r="14" spans="1:10" ht="22.5" customHeight="1" x14ac:dyDescent="0.7">
      <c r="A14" s="40" t="s">
        <v>101</v>
      </c>
      <c r="C14" s="2"/>
      <c r="D14" s="37"/>
      <c r="E14" s="1"/>
      <c r="F14" s="37"/>
      <c r="G14" s="1"/>
      <c r="H14" s="37"/>
      <c r="I14" s="1"/>
      <c r="J14" s="37"/>
    </row>
    <row r="15" spans="1:10" ht="22.5" customHeight="1" x14ac:dyDescent="0.65">
      <c r="A15" s="24" t="s">
        <v>102</v>
      </c>
      <c r="C15" s="2"/>
      <c r="D15" s="27">
        <v>351657</v>
      </c>
      <c r="E15" s="1"/>
      <c r="F15" s="27">
        <v>330086</v>
      </c>
      <c r="G15" s="1"/>
      <c r="H15" s="27">
        <v>351657</v>
      </c>
      <c r="I15" s="1"/>
      <c r="J15" s="27">
        <v>330086</v>
      </c>
    </row>
    <row r="16" spans="1:10" ht="22.5" customHeight="1" x14ac:dyDescent="0.65">
      <c r="A16" s="25" t="s">
        <v>103</v>
      </c>
      <c r="C16" s="2"/>
      <c r="D16" s="27">
        <v>50113</v>
      </c>
      <c r="E16" s="1"/>
      <c r="F16" s="27">
        <v>38193</v>
      </c>
      <c r="G16" s="1"/>
      <c r="H16" s="27">
        <v>50113</v>
      </c>
      <c r="I16" s="1"/>
      <c r="J16" s="27">
        <v>38193</v>
      </c>
    </row>
    <row r="17" spans="1:10" ht="22.5" customHeight="1" x14ac:dyDescent="0.65">
      <c r="A17" s="24" t="s">
        <v>14</v>
      </c>
      <c r="C17" s="2"/>
      <c r="D17" s="27">
        <v>76265</v>
      </c>
      <c r="E17" s="1"/>
      <c r="F17" s="27">
        <v>63048</v>
      </c>
      <c r="G17" s="1"/>
      <c r="H17" s="27">
        <v>76239</v>
      </c>
      <c r="I17" s="1"/>
      <c r="J17" s="27">
        <v>63023</v>
      </c>
    </row>
    <row r="18" spans="1:10" ht="22" x14ac:dyDescent="0.7">
      <c r="A18" s="19" t="s">
        <v>104</v>
      </c>
      <c r="C18" s="2"/>
      <c r="D18" s="32">
        <f>SUM(D15:D17)</f>
        <v>478035</v>
      </c>
      <c r="E18" s="1"/>
      <c r="F18" s="32">
        <f>SUM(F15:F17)</f>
        <v>431327</v>
      </c>
      <c r="G18" s="1"/>
      <c r="H18" s="32">
        <f>SUM(H15:H17)</f>
        <v>478009</v>
      </c>
      <c r="I18" s="1"/>
      <c r="J18" s="32">
        <f>SUM(J15:J17)</f>
        <v>431302</v>
      </c>
    </row>
    <row r="19" spans="1:10" ht="22.15" customHeight="1" x14ac:dyDescent="0.65">
      <c r="A19" s="18"/>
      <c r="C19" s="2"/>
      <c r="D19" s="37"/>
      <c r="E19" s="1"/>
      <c r="F19" s="37"/>
      <c r="G19" s="1"/>
      <c r="H19" s="37"/>
      <c r="I19" s="1"/>
      <c r="J19" s="37"/>
    </row>
    <row r="20" spans="1:10" ht="22.5" customHeight="1" x14ac:dyDescent="0.7">
      <c r="A20" s="10" t="s">
        <v>105</v>
      </c>
      <c r="C20" s="2"/>
      <c r="D20" s="30">
        <f>D12-D18</f>
        <v>55826</v>
      </c>
      <c r="E20" s="3"/>
      <c r="F20" s="30">
        <f>F12-F18</f>
        <v>84394</v>
      </c>
      <c r="G20" s="3"/>
      <c r="H20" s="30">
        <f>H12-H18</f>
        <v>55852</v>
      </c>
      <c r="I20" s="3"/>
      <c r="J20" s="30">
        <f>J12-J18</f>
        <v>84416</v>
      </c>
    </row>
    <row r="21" spans="1:10" ht="22.5" customHeight="1" x14ac:dyDescent="0.65">
      <c r="A21" s="24" t="s">
        <v>16</v>
      </c>
      <c r="C21" s="2"/>
      <c r="D21" s="27">
        <v>-7823</v>
      </c>
      <c r="E21" s="1"/>
      <c r="F21" s="27">
        <v>-7768</v>
      </c>
      <c r="G21" s="1"/>
      <c r="H21" s="27">
        <v>-7823</v>
      </c>
      <c r="I21" s="1"/>
      <c r="J21" s="27">
        <v>-7768</v>
      </c>
    </row>
    <row r="22" spans="1:10" ht="22.5" customHeight="1" x14ac:dyDescent="0.7">
      <c r="A22" s="19" t="s">
        <v>106</v>
      </c>
      <c r="C22" s="2"/>
      <c r="D22" s="80">
        <f>SUM(D20:D21)</f>
        <v>48003</v>
      </c>
      <c r="E22" s="3"/>
      <c r="F22" s="80">
        <f>SUM(F20:F21)</f>
        <v>76626</v>
      </c>
      <c r="G22" s="3"/>
      <c r="H22" s="80">
        <f>SUM(H20:H21)</f>
        <v>48029</v>
      </c>
      <c r="I22" s="3"/>
      <c r="J22" s="80">
        <f>SUM(J20:J21)</f>
        <v>76648</v>
      </c>
    </row>
    <row r="23" spans="1:10" ht="22.5" customHeight="1" x14ac:dyDescent="0.65">
      <c r="A23" s="25" t="s">
        <v>18</v>
      </c>
      <c r="C23" s="2"/>
      <c r="D23" s="27">
        <v>-7916</v>
      </c>
      <c r="E23" s="1"/>
      <c r="F23" s="27">
        <v>-7804</v>
      </c>
      <c r="G23" s="1"/>
      <c r="H23" s="27">
        <v>-7916</v>
      </c>
      <c r="I23" s="1"/>
      <c r="J23" s="27">
        <v>-7804</v>
      </c>
    </row>
    <row r="24" spans="1:10" ht="22.5" customHeight="1" x14ac:dyDescent="0.7">
      <c r="A24" s="10" t="s">
        <v>107</v>
      </c>
      <c r="C24" s="26"/>
      <c r="D24" s="32">
        <f>SUM(D22:D23)</f>
        <v>40087</v>
      </c>
      <c r="E24" s="3"/>
      <c r="F24" s="32">
        <f>SUM(F22:F23)</f>
        <v>68822</v>
      </c>
      <c r="G24" s="3"/>
      <c r="H24" s="32">
        <f>SUM(H22:H23)</f>
        <v>40113</v>
      </c>
      <c r="I24" s="3"/>
      <c r="J24" s="32">
        <f>SUM(J22:J23)</f>
        <v>68844</v>
      </c>
    </row>
    <row r="25" spans="1:10" ht="22.15" customHeight="1" x14ac:dyDescent="0.7">
      <c r="A25" s="10"/>
      <c r="C25" s="26"/>
      <c r="D25" s="37"/>
      <c r="E25" s="21"/>
      <c r="F25" s="37"/>
      <c r="G25" s="3"/>
      <c r="H25" s="37"/>
      <c r="I25" s="3"/>
      <c r="J25" s="37"/>
    </row>
    <row r="26" spans="1:10" ht="22.5" customHeight="1" x14ac:dyDescent="0.7">
      <c r="A26" s="10" t="s">
        <v>108</v>
      </c>
      <c r="D26" s="30">
        <v>0</v>
      </c>
      <c r="E26" s="21"/>
      <c r="F26" s="30">
        <v>0</v>
      </c>
      <c r="G26" s="3"/>
      <c r="H26" s="30">
        <v>0</v>
      </c>
      <c r="I26" s="3"/>
      <c r="J26" s="30">
        <v>0</v>
      </c>
    </row>
    <row r="27" spans="1:10" ht="22.4" customHeight="1" thickBot="1" x14ac:dyDescent="0.75">
      <c r="A27" s="19" t="s">
        <v>109</v>
      </c>
      <c r="C27" s="4"/>
      <c r="D27" s="81">
        <f>D24+D26</f>
        <v>40087</v>
      </c>
      <c r="E27" s="14"/>
      <c r="F27" s="81">
        <f>F24+F26</f>
        <v>68822</v>
      </c>
      <c r="G27" s="14"/>
      <c r="H27" s="81">
        <f>H24+H26</f>
        <v>40113</v>
      </c>
      <c r="I27" s="14"/>
      <c r="J27" s="81">
        <f>J24+J26</f>
        <v>68844</v>
      </c>
    </row>
    <row r="28" spans="1:10" ht="22.15" customHeight="1" thickTop="1" x14ac:dyDescent="0.7">
      <c r="A28" s="19"/>
      <c r="C28" s="4"/>
      <c r="D28" s="30"/>
      <c r="E28" s="14"/>
      <c r="F28" s="30"/>
      <c r="G28" s="14"/>
      <c r="H28" s="30"/>
      <c r="I28" s="14"/>
      <c r="J28" s="30"/>
    </row>
    <row r="29" spans="1:10" ht="23.15" customHeight="1" thickBot="1" x14ac:dyDescent="0.7">
      <c r="A29" s="123" t="s">
        <v>110</v>
      </c>
      <c r="B29" s="110"/>
      <c r="C29" s="110"/>
      <c r="D29" s="111">
        <f>D24/'BS 3-5'!D77</f>
        <v>9.2439842732125771E-2</v>
      </c>
      <c r="E29" s="112"/>
      <c r="F29" s="111">
        <f>F24/'BS 3-5'!F77</f>
        <v>0.15870219414050341</v>
      </c>
      <c r="G29" s="112"/>
      <c r="H29" s="111">
        <f>H24/'BS 3-5'!H77</f>
        <v>9.2499798226700944E-2</v>
      </c>
      <c r="I29" s="112"/>
      <c r="J29" s="111">
        <f>J24/'BS 3-5'!J77</f>
        <v>0.15875292571283625</v>
      </c>
    </row>
    <row r="30" spans="1:10" ht="22.5" customHeight="1" thickTop="1" x14ac:dyDescent="0.7">
      <c r="A30" s="10"/>
      <c r="C30" s="2"/>
      <c r="D30" s="21"/>
      <c r="E30" s="21"/>
      <c r="F30" s="21"/>
      <c r="G30" s="3"/>
      <c r="H30" s="30"/>
      <c r="I30" s="3"/>
      <c r="J30" s="30"/>
    </row>
  </sheetData>
  <mergeCells count="7">
    <mergeCell ref="D4:F4"/>
    <mergeCell ref="H4:J4"/>
    <mergeCell ref="D8:J8"/>
    <mergeCell ref="D5:F5"/>
    <mergeCell ref="H5:J5"/>
    <mergeCell ref="D6:F6"/>
    <mergeCell ref="H6:J6"/>
  </mergeCells>
  <pageMargins left="0.7" right="0.7" top="0.48" bottom="0.5" header="0.5" footer="0.5"/>
  <pageSetup paperSize="9" scale="85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  <ignoredErrors>
    <ignoredError sqref="D22:H22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F9D41-AEB8-4120-93D1-E528679CF6D2}">
  <dimension ref="A1:J30"/>
  <sheetViews>
    <sheetView view="pageBreakPreview" topLeftCell="A18" zoomScale="80" zoomScaleNormal="80" zoomScaleSheetLayoutView="80" workbookViewId="0">
      <selection activeCell="J29" sqref="J29"/>
    </sheetView>
  </sheetViews>
  <sheetFormatPr defaultColWidth="9.09765625" defaultRowHeight="22.5" customHeight="1" x14ac:dyDescent="0.65"/>
  <cols>
    <col min="1" max="1" width="46.8984375" style="9" customWidth="1"/>
    <col min="2" max="2" width="11.69921875" style="4" customWidth="1"/>
    <col min="3" max="3" width="1.3984375" style="5" customWidth="1"/>
    <col min="4" max="4" width="13.296875" style="5" customWidth="1"/>
    <col min="5" max="5" width="1.3984375" style="5" customWidth="1"/>
    <col min="6" max="6" width="13.296875" style="5" customWidth="1"/>
    <col min="7" max="7" width="1.3984375" style="5" customWidth="1"/>
    <col min="8" max="8" width="13.296875" style="5" customWidth="1"/>
    <col min="9" max="9" width="1.3984375" style="5" customWidth="1"/>
    <col min="10" max="10" width="13.296875" style="5" customWidth="1"/>
    <col min="11" max="16384" width="9.09765625" style="5"/>
  </cols>
  <sheetData>
    <row r="1" spans="1:10" ht="22.5" customHeight="1" x14ac:dyDescent="0.65">
      <c r="A1" s="120" t="s">
        <v>35</v>
      </c>
      <c r="C1" s="8"/>
      <c r="D1" s="6"/>
      <c r="E1" s="6"/>
      <c r="F1" s="6"/>
      <c r="G1" s="6"/>
      <c r="H1" s="39"/>
      <c r="I1" s="6"/>
      <c r="J1" s="39"/>
    </row>
    <row r="2" spans="1:10" ht="22.5" customHeight="1" x14ac:dyDescent="0.65">
      <c r="A2" s="120" t="s">
        <v>96</v>
      </c>
      <c r="C2" s="8"/>
      <c r="D2" s="6"/>
      <c r="F2" s="6"/>
      <c r="H2" s="6"/>
      <c r="J2" s="6"/>
    </row>
    <row r="3" spans="1:10" s="87" customFormat="1" ht="21.65" customHeight="1" x14ac:dyDescent="0.55000000000000004">
      <c r="A3" s="92"/>
      <c r="B3" s="92"/>
      <c r="C3" s="92"/>
      <c r="D3" s="92"/>
      <c r="E3" s="92"/>
      <c r="F3" s="92"/>
    </row>
    <row r="4" spans="1:10" ht="22.5" customHeight="1" x14ac:dyDescent="0.7">
      <c r="C4" s="2"/>
      <c r="D4" s="147" t="s">
        <v>0</v>
      </c>
      <c r="E4" s="147"/>
      <c r="F4" s="147"/>
      <c r="G4" s="38"/>
      <c r="H4" s="147" t="s">
        <v>37</v>
      </c>
      <c r="I4" s="147"/>
      <c r="J4" s="147"/>
    </row>
    <row r="5" spans="1:10" ht="22.5" customHeight="1" x14ac:dyDescent="0.7">
      <c r="C5" s="2"/>
      <c r="D5" s="148" t="s">
        <v>186</v>
      </c>
      <c r="E5" s="148"/>
      <c r="F5" s="148"/>
      <c r="G5" s="38"/>
      <c r="H5" s="148" t="s">
        <v>186</v>
      </c>
      <c r="I5" s="148"/>
      <c r="J5" s="148"/>
    </row>
    <row r="6" spans="1:10" ht="22.5" customHeight="1" x14ac:dyDescent="0.7">
      <c r="C6" s="2"/>
      <c r="D6" s="148" t="s">
        <v>185</v>
      </c>
      <c r="E6" s="148"/>
      <c r="F6" s="148"/>
      <c r="G6" s="38"/>
      <c r="H6" s="148" t="s">
        <v>185</v>
      </c>
      <c r="I6" s="148"/>
      <c r="J6" s="148"/>
    </row>
    <row r="7" spans="1:10" ht="22.5" customHeight="1" x14ac:dyDescent="0.65">
      <c r="B7" s="4" t="s">
        <v>3</v>
      </c>
      <c r="C7" s="2"/>
      <c r="D7" s="26">
        <v>2568</v>
      </c>
      <c r="E7" s="2"/>
      <c r="F7" s="26">
        <v>2567</v>
      </c>
      <c r="G7" s="2"/>
      <c r="H7" s="26">
        <v>2568</v>
      </c>
      <c r="I7" s="2"/>
      <c r="J7" s="26">
        <v>2567</v>
      </c>
    </row>
    <row r="8" spans="1:10" ht="22.5" customHeight="1" x14ac:dyDescent="0.65">
      <c r="A8" s="24"/>
      <c r="C8" s="2"/>
      <c r="D8" s="149" t="s">
        <v>5</v>
      </c>
      <c r="E8" s="149"/>
      <c r="F8" s="149"/>
      <c r="G8" s="149"/>
      <c r="H8" s="149"/>
      <c r="I8" s="149"/>
      <c r="J8" s="149"/>
    </row>
    <row r="9" spans="1:10" ht="22.5" customHeight="1" x14ac:dyDescent="0.7">
      <c r="A9" s="40" t="s">
        <v>98</v>
      </c>
      <c r="C9" s="2"/>
      <c r="D9" s="37"/>
      <c r="E9" s="1"/>
      <c r="F9" s="37"/>
      <c r="G9" s="1"/>
      <c r="H9" s="37"/>
      <c r="I9" s="1"/>
      <c r="J9" s="37"/>
    </row>
    <row r="10" spans="1:10" ht="22.5" customHeight="1" x14ac:dyDescent="0.65">
      <c r="A10" s="25" t="s">
        <v>99</v>
      </c>
      <c r="B10" s="114" t="s">
        <v>199</v>
      </c>
      <c r="C10" s="2"/>
      <c r="D10" s="27">
        <v>1062489</v>
      </c>
      <c r="E10" s="1"/>
      <c r="F10" s="27">
        <v>1018018</v>
      </c>
      <c r="G10" s="1"/>
      <c r="H10" s="27">
        <v>1062489</v>
      </c>
      <c r="I10" s="1"/>
      <c r="J10" s="27">
        <v>1018018</v>
      </c>
    </row>
    <row r="11" spans="1:10" ht="22.5" customHeight="1" x14ac:dyDescent="0.65">
      <c r="A11" s="25" t="s">
        <v>100</v>
      </c>
      <c r="C11" s="2"/>
      <c r="D11" s="27">
        <v>4221</v>
      </c>
      <c r="E11" s="1"/>
      <c r="F11" s="27">
        <v>24818</v>
      </c>
      <c r="G11" s="1"/>
      <c r="H11" s="27">
        <v>4221</v>
      </c>
      <c r="I11" s="1"/>
      <c r="J11" s="27">
        <v>24815</v>
      </c>
    </row>
    <row r="12" spans="1:10" ht="22.5" customHeight="1" x14ac:dyDescent="0.7">
      <c r="A12" s="19" t="s">
        <v>8</v>
      </c>
      <c r="C12" s="2"/>
      <c r="D12" s="32">
        <f>SUM(D10:D11)</f>
        <v>1066710</v>
      </c>
      <c r="E12" s="1"/>
      <c r="F12" s="32">
        <f>SUM(F10:F11)</f>
        <v>1042836</v>
      </c>
      <c r="G12" s="1"/>
      <c r="H12" s="32">
        <f>SUM(H10:H11)</f>
        <v>1066710</v>
      </c>
      <c r="I12" s="1"/>
      <c r="J12" s="32">
        <f>SUM(J10:J11)</f>
        <v>1042833</v>
      </c>
    </row>
    <row r="13" spans="1:10" ht="22.15" customHeight="1" x14ac:dyDescent="0.7">
      <c r="A13" s="19"/>
      <c r="C13" s="2"/>
      <c r="D13" s="37"/>
      <c r="E13" s="1"/>
      <c r="F13" s="37"/>
      <c r="G13" s="1"/>
      <c r="H13" s="37"/>
      <c r="I13" s="1"/>
      <c r="J13" s="37"/>
    </row>
    <row r="14" spans="1:10" ht="22.5" customHeight="1" x14ac:dyDescent="0.7">
      <c r="A14" s="40" t="s">
        <v>101</v>
      </c>
      <c r="C14" s="2"/>
      <c r="D14" s="37"/>
      <c r="E14" s="1"/>
      <c r="F14" s="37"/>
      <c r="G14" s="1"/>
      <c r="H14" s="37"/>
      <c r="I14" s="1"/>
      <c r="J14" s="37"/>
    </row>
    <row r="15" spans="1:10" ht="22.5" customHeight="1" x14ac:dyDescent="0.65">
      <c r="A15" s="24" t="s">
        <v>102</v>
      </c>
      <c r="B15" s="4">
        <v>2</v>
      </c>
      <c r="C15" s="2"/>
      <c r="D15" s="27">
        <v>699617</v>
      </c>
      <c r="E15" s="1"/>
      <c r="F15" s="27">
        <v>657319</v>
      </c>
      <c r="G15" s="1"/>
      <c r="H15" s="27">
        <v>699617</v>
      </c>
      <c r="I15" s="1"/>
      <c r="J15" s="27">
        <v>657319</v>
      </c>
    </row>
    <row r="16" spans="1:10" ht="22.5" customHeight="1" x14ac:dyDescent="0.65">
      <c r="A16" s="25" t="s">
        <v>103</v>
      </c>
      <c r="C16" s="2"/>
      <c r="D16" s="27">
        <v>87181</v>
      </c>
      <c r="E16" s="1"/>
      <c r="F16" s="27">
        <v>76169</v>
      </c>
      <c r="G16" s="1"/>
      <c r="H16" s="27">
        <v>87181</v>
      </c>
      <c r="I16" s="1"/>
      <c r="J16" s="27">
        <v>76169</v>
      </c>
    </row>
    <row r="17" spans="1:10" ht="22.5" customHeight="1" x14ac:dyDescent="0.65">
      <c r="A17" s="24" t="s">
        <v>14</v>
      </c>
      <c r="B17" s="4">
        <v>2</v>
      </c>
      <c r="C17" s="2"/>
      <c r="D17" s="27">
        <v>150332</v>
      </c>
      <c r="E17" s="1"/>
      <c r="F17" s="27">
        <v>134483</v>
      </c>
      <c r="G17" s="1"/>
      <c r="H17" s="27">
        <v>150281</v>
      </c>
      <c r="I17" s="1"/>
      <c r="J17" s="27">
        <v>134432</v>
      </c>
    </row>
    <row r="18" spans="1:10" ht="22" x14ac:dyDescent="0.7">
      <c r="A18" s="19" t="s">
        <v>104</v>
      </c>
      <c r="C18" s="2"/>
      <c r="D18" s="32">
        <f>SUM(D15:D17)</f>
        <v>937130</v>
      </c>
      <c r="E18" s="1"/>
      <c r="F18" s="32">
        <f>SUM(F15:F17)</f>
        <v>867971</v>
      </c>
      <c r="G18" s="1"/>
      <c r="H18" s="32">
        <f>SUM(H15:H17)</f>
        <v>937079</v>
      </c>
      <c r="I18" s="1"/>
      <c r="J18" s="32">
        <f>SUM(J15:J17)</f>
        <v>867920</v>
      </c>
    </row>
    <row r="19" spans="1:10" ht="22.15" customHeight="1" x14ac:dyDescent="0.65">
      <c r="A19" s="18"/>
      <c r="C19" s="2"/>
      <c r="D19" s="37"/>
      <c r="E19" s="1"/>
      <c r="F19" s="37"/>
      <c r="G19" s="1"/>
      <c r="H19" s="37"/>
      <c r="I19" s="1"/>
      <c r="J19" s="37"/>
    </row>
    <row r="20" spans="1:10" ht="22.5" customHeight="1" x14ac:dyDescent="0.7">
      <c r="A20" s="10" t="s">
        <v>105</v>
      </c>
      <c r="C20" s="2"/>
      <c r="D20" s="30">
        <f>D12-D18</f>
        <v>129580</v>
      </c>
      <c r="E20" s="3"/>
      <c r="F20" s="30">
        <f>F12-F18</f>
        <v>174865</v>
      </c>
      <c r="G20" s="3"/>
      <c r="H20" s="30">
        <f>H12-H18</f>
        <v>129631</v>
      </c>
      <c r="I20" s="3"/>
      <c r="J20" s="30">
        <f>J12-J18</f>
        <v>174913</v>
      </c>
    </row>
    <row r="21" spans="1:10" ht="22.5" customHeight="1" x14ac:dyDescent="0.65">
      <c r="A21" s="24" t="s">
        <v>16</v>
      </c>
      <c r="C21" s="2"/>
      <c r="D21" s="27">
        <v>-15080</v>
      </c>
      <c r="E21" s="1"/>
      <c r="F21" s="27">
        <v>-15721</v>
      </c>
      <c r="G21" s="1"/>
      <c r="H21" s="27">
        <v>-15080</v>
      </c>
      <c r="I21" s="1"/>
      <c r="J21" s="27">
        <v>-15721</v>
      </c>
    </row>
    <row r="22" spans="1:10" ht="22.5" customHeight="1" x14ac:dyDescent="0.7">
      <c r="A22" s="19" t="s">
        <v>106</v>
      </c>
      <c r="C22" s="2"/>
      <c r="D22" s="80">
        <f>SUM(D20:D21)</f>
        <v>114500</v>
      </c>
      <c r="E22" s="3"/>
      <c r="F22" s="80">
        <f>SUM(F20:F21)</f>
        <v>159144</v>
      </c>
      <c r="G22" s="3"/>
      <c r="H22" s="80">
        <f>SUM(H20:H21)</f>
        <v>114551</v>
      </c>
      <c r="I22" s="3"/>
      <c r="J22" s="80">
        <f>SUM(J20:J21)</f>
        <v>159192</v>
      </c>
    </row>
    <row r="23" spans="1:10" ht="22.5" customHeight="1" x14ac:dyDescent="0.65">
      <c r="A23" s="25" t="s">
        <v>18</v>
      </c>
      <c r="C23" s="2"/>
      <c r="D23" s="27">
        <v>-24026</v>
      </c>
      <c r="E23" s="1"/>
      <c r="F23" s="27">
        <v>-26085</v>
      </c>
      <c r="G23" s="1"/>
      <c r="H23" s="27">
        <v>-24026</v>
      </c>
      <c r="I23" s="1"/>
      <c r="J23" s="27">
        <v>-26085</v>
      </c>
    </row>
    <row r="24" spans="1:10" ht="22.5" customHeight="1" x14ac:dyDescent="0.7">
      <c r="A24" s="10" t="s">
        <v>107</v>
      </c>
      <c r="C24" s="26"/>
      <c r="D24" s="32">
        <f>SUM(D22:D23)</f>
        <v>90474</v>
      </c>
      <c r="E24" s="3"/>
      <c r="F24" s="32">
        <f>SUM(F22:F23)</f>
        <v>133059</v>
      </c>
      <c r="G24" s="3"/>
      <c r="H24" s="32">
        <f>SUM(H22:H23)</f>
        <v>90525</v>
      </c>
      <c r="I24" s="3"/>
      <c r="J24" s="32">
        <f>SUM(J22:J23)</f>
        <v>133107</v>
      </c>
    </row>
    <row r="25" spans="1:10" ht="22.15" customHeight="1" x14ac:dyDescent="0.7">
      <c r="A25" s="10"/>
      <c r="C25" s="26"/>
      <c r="D25" s="37"/>
      <c r="E25" s="21"/>
      <c r="F25" s="37"/>
      <c r="G25" s="3"/>
      <c r="H25" s="37"/>
      <c r="I25" s="3"/>
      <c r="J25" s="37"/>
    </row>
    <row r="26" spans="1:10" ht="22.5" customHeight="1" x14ac:dyDescent="0.7">
      <c r="A26" s="10" t="s">
        <v>108</v>
      </c>
      <c r="D26" s="30">
        <v>0</v>
      </c>
      <c r="E26" s="21"/>
      <c r="F26" s="30">
        <v>0</v>
      </c>
      <c r="G26" s="3"/>
      <c r="H26" s="30">
        <v>0</v>
      </c>
      <c r="I26" s="3"/>
      <c r="J26" s="30">
        <v>0</v>
      </c>
    </row>
    <row r="27" spans="1:10" ht="22.4" customHeight="1" thickBot="1" x14ac:dyDescent="0.75">
      <c r="A27" s="19" t="s">
        <v>109</v>
      </c>
      <c r="C27" s="4"/>
      <c r="D27" s="81">
        <f>D24+D26</f>
        <v>90474</v>
      </c>
      <c r="E27" s="14"/>
      <c r="F27" s="81">
        <f>F24+F26</f>
        <v>133059</v>
      </c>
      <c r="G27" s="14"/>
      <c r="H27" s="81">
        <f>H24+H26</f>
        <v>90525</v>
      </c>
      <c r="I27" s="14"/>
      <c r="J27" s="81">
        <f>J24+J26</f>
        <v>133107</v>
      </c>
    </row>
    <row r="28" spans="1:10" ht="22.15" customHeight="1" thickTop="1" x14ac:dyDescent="0.7">
      <c r="A28" s="19"/>
      <c r="C28" s="4"/>
      <c r="D28" s="30"/>
      <c r="E28" s="14"/>
      <c r="F28" s="30"/>
      <c r="G28" s="14"/>
      <c r="H28" s="30"/>
      <c r="I28" s="14"/>
      <c r="J28" s="30"/>
    </row>
    <row r="29" spans="1:10" ht="23.15" customHeight="1" thickBot="1" x14ac:dyDescent="0.7">
      <c r="A29" s="123" t="s">
        <v>110</v>
      </c>
      <c r="B29" s="110"/>
      <c r="C29" s="110"/>
      <c r="D29" s="111">
        <f>D24/'BS 3-5'!D77</f>
        <v>0.20863128523826543</v>
      </c>
      <c r="E29" s="112"/>
      <c r="F29" s="111">
        <f>F24/'BS 3-5'!F77</f>
        <v>0.30683146741072975</v>
      </c>
      <c r="G29" s="112"/>
      <c r="H29" s="111">
        <f>H24/'BS 3-5'!H77</f>
        <v>0.20874889024685522</v>
      </c>
      <c r="I29" s="112"/>
      <c r="J29" s="111">
        <f>J24/'BS 3-5'!J77</f>
        <v>0.30694215447763773</v>
      </c>
    </row>
    <row r="30" spans="1:10" ht="22.5" customHeight="1" thickTop="1" x14ac:dyDescent="0.7">
      <c r="A30" s="10"/>
      <c r="C30" s="2"/>
      <c r="D30" s="21"/>
      <c r="E30" s="21"/>
      <c r="F30" s="21"/>
      <c r="G30" s="3"/>
      <c r="H30" s="30"/>
      <c r="I30" s="3"/>
      <c r="J30" s="30"/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5" firstPageNumber="7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2082E-0B12-43E1-A7CF-93F5C1C2D825}">
  <dimension ref="A1:N25"/>
  <sheetViews>
    <sheetView view="pageBreakPreview" zoomScale="70" zoomScaleNormal="70" zoomScaleSheetLayoutView="70" workbookViewId="0">
      <selection activeCell="F23" sqref="F23"/>
    </sheetView>
  </sheetViews>
  <sheetFormatPr defaultColWidth="9.09765625" defaultRowHeight="21.5" x14ac:dyDescent="0.65"/>
  <cols>
    <col min="1" max="1" width="67.59765625" style="5" customWidth="1"/>
    <col min="2" max="2" width="11.296875" style="5" customWidth="1"/>
    <col min="3" max="3" width="1.09765625" style="5" customWidth="1"/>
    <col min="4" max="4" width="13.3984375" style="5" customWidth="1"/>
    <col min="5" max="5" width="1.09765625" style="5" customWidth="1"/>
    <col min="6" max="6" width="13.3984375" style="5" customWidth="1"/>
    <col min="7" max="7" width="1.09765625" style="5" customWidth="1"/>
    <col min="8" max="8" width="13.3984375" style="5" customWidth="1"/>
    <col min="9" max="9" width="1.09765625" style="5" customWidth="1"/>
    <col min="10" max="10" width="13.3984375" style="5" customWidth="1"/>
    <col min="11" max="11" width="1.09765625" style="5" customWidth="1"/>
    <col min="12" max="12" width="13.3984375" style="5" customWidth="1"/>
    <col min="13" max="13" width="1.09765625" style="5" customWidth="1"/>
    <col min="14" max="14" width="13.3984375" style="5" customWidth="1"/>
    <col min="15" max="16384" width="9.09765625" style="5"/>
  </cols>
  <sheetData>
    <row r="1" spans="1:14" ht="22.5" customHeight="1" x14ac:dyDescent="0.7">
      <c r="A1" s="120" t="s">
        <v>35</v>
      </c>
      <c r="B1" s="16"/>
      <c r="C1" s="16"/>
      <c r="D1"/>
      <c r="E1"/>
      <c r="F1"/>
      <c r="G1"/>
      <c r="H1"/>
      <c r="I1"/>
      <c r="J1"/>
      <c r="K1"/>
      <c r="L1"/>
      <c r="M1"/>
    </row>
    <row r="2" spans="1:14" ht="22.5" customHeight="1" x14ac:dyDescent="0.7">
      <c r="A2" s="122" t="s">
        <v>111</v>
      </c>
      <c r="B2" s="20"/>
      <c r="C2" s="20"/>
      <c r="D2" s="20"/>
      <c r="E2" s="23"/>
      <c r="F2"/>
      <c r="G2" s="23"/>
      <c r="H2"/>
      <c r="I2"/>
      <c r="J2"/>
      <c r="K2"/>
      <c r="L2"/>
      <c r="M2"/>
    </row>
    <row r="3" spans="1:14" s="87" customFormat="1" ht="22.4" customHeight="1" x14ac:dyDescent="0.7">
      <c r="A3" s="20"/>
      <c r="B3" s="89"/>
      <c r="C3" s="89"/>
      <c r="D3" s="89"/>
      <c r="E3" s="89"/>
      <c r="F3" s="89"/>
      <c r="G3" s="89"/>
      <c r="H3" s="89"/>
    </row>
    <row r="4" spans="1:14" ht="21.75" customHeight="1" x14ac:dyDescent="0.7">
      <c r="A4" s="2"/>
      <c r="B4" s="2"/>
      <c r="C4" s="2"/>
      <c r="D4" s="147" t="s">
        <v>112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</row>
    <row r="5" spans="1:14" ht="21.75" customHeight="1" x14ac:dyDescent="0.65">
      <c r="D5" s="2"/>
      <c r="E5" s="2"/>
      <c r="G5" s="2"/>
      <c r="J5" s="150" t="s">
        <v>113</v>
      </c>
      <c r="K5" s="150"/>
      <c r="L5" s="150"/>
      <c r="M5" s="26"/>
      <c r="N5" s="2"/>
    </row>
    <row r="6" spans="1:14" ht="21.75" customHeight="1" x14ac:dyDescent="0.65">
      <c r="D6" s="26" t="s">
        <v>115</v>
      </c>
      <c r="E6" s="2"/>
      <c r="F6" s="2"/>
      <c r="G6" s="2"/>
      <c r="H6" s="2" t="s">
        <v>116</v>
      </c>
      <c r="J6" s="26"/>
      <c r="N6" s="2"/>
    </row>
    <row r="7" spans="1:14" ht="21.75" customHeight="1" x14ac:dyDescent="0.65">
      <c r="D7" s="2" t="s">
        <v>118</v>
      </c>
      <c r="E7" s="2"/>
      <c r="F7" s="26" t="s">
        <v>119</v>
      </c>
      <c r="G7" s="2"/>
      <c r="H7" s="26" t="s">
        <v>120</v>
      </c>
      <c r="J7" s="26" t="s">
        <v>121</v>
      </c>
      <c r="K7" s="2"/>
      <c r="L7" s="2" t="s">
        <v>122</v>
      </c>
      <c r="M7" s="2"/>
      <c r="N7" s="43" t="s">
        <v>124</v>
      </c>
    </row>
    <row r="8" spans="1:14" ht="21.75" customHeight="1" x14ac:dyDescent="0.65">
      <c r="B8" s="4"/>
      <c r="C8" s="4"/>
      <c r="D8" s="2" t="s">
        <v>125</v>
      </c>
      <c r="E8" s="2"/>
      <c r="F8" s="26" t="s">
        <v>126</v>
      </c>
      <c r="G8" s="2"/>
      <c r="H8" s="26" t="s">
        <v>127</v>
      </c>
      <c r="J8" s="26" t="s">
        <v>128</v>
      </c>
      <c r="K8" s="2"/>
      <c r="L8" s="26" t="s">
        <v>129</v>
      </c>
      <c r="M8" s="26"/>
      <c r="N8" s="43" t="s">
        <v>114</v>
      </c>
    </row>
    <row r="9" spans="1:14" ht="21.75" customHeight="1" x14ac:dyDescent="0.7">
      <c r="B9" s="14"/>
      <c r="C9" s="14"/>
      <c r="D9" s="149" t="s">
        <v>5</v>
      </c>
      <c r="E9" s="149"/>
      <c r="F9" s="149"/>
      <c r="G9" s="149"/>
      <c r="H9" s="149"/>
      <c r="I9" s="149"/>
      <c r="J9" s="149"/>
      <c r="K9" s="149"/>
      <c r="L9" s="149"/>
      <c r="M9" s="149"/>
      <c r="N9" s="149"/>
    </row>
    <row r="10" spans="1:14" ht="21.75" customHeight="1" x14ac:dyDescent="0.7">
      <c r="A10" s="14" t="s">
        <v>187</v>
      </c>
      <c r="B10" s="14"/>
      <c r="C10" s="1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14" ht="21.75" customHeight="1" x14ac:dyDescent="0.7">
      <c r="A11" s="14" t="s">
        <v>200</v>
      </c>
      <c r="B11" s="78"/>
      <c r="C11" s="78"/>
      <c r="D11" s="85">
        <v>433655</v>
      </c>
      <c r="E11" s="3"/>
      <c r="F11" s="85">
        <v>1384395</v>
      </c>
      <c r="G11" s="3"/>
      <c r="H11" s="85">
        <v>26349</v>
      </c>
      <c r="I11" s="3"/>
      <c r="J11" s="85">
        <v>43365</v>
      </c>
      <c r="K11" s="3"/>
      <c r="L11" s="85">
        <v>1020777</v>
      </c>
      <c r="M11" s="85"/>
      <c r="N11" s="85">
        <f>SUM(D11:M11)</f>
        <v>2908541</v>
      </c>
    </row>
    <row r="12" spans="1:14" ht="21.75" customHeight="1" x14ac:dyDescent="0.7">
      <c r="A12" s="14"/>
      <c r="B12" s="78"/>
      <c r="C12" s="78"/>
      <c r="D12" s="85"/>
      <c r="E12" s="3"/>
      <c r="F12" s="85"/>
      <c r="G12" s="3"/>
      <c r="H12" s="85"/>
      <c r="I12" s="3"/>
      <c r="J12" s="85"/>
      <c r="K12" s="3"/>
      <c r="L12" s="85"/>
      <c r="M12" s="85"/>
      <c r="N12" s="85"/>
    </row>
    <row r="13" spans="1:14" ht="21.75" customHeight="1" x14ac:dyDescent="0.7">
      <c r="A13" s="14" t="s">
        <v>131</v>
      </c>
      <c r="B13" s="14"/>
      <c r="C13" s="14"/>
      <c r="D13" s="144"/>
      <c r="E13" s="132"/>
      <c r="F13" s="132"/>
      <c r="G13" s="132"/>
      <c r="H13" s="132"/>
      <c r="I13" s="132"/>
      <c r="J13" s="132"/>
      <c r="K13" s="132"/>
      <c r="L13" s="27"/>
      <c r="M13" s="27"/>
      <c r="N13" s="145"/>
    </row>
    <row r="14" spans="1:14" ht="21.75" customHeight="1" x14ac:dyDescent="0.7">
      <c r="A14" s="40" t="s">
        <v>132</v>
      </c>
      <c r="B14" s="24"/>
      <c r="C14" s="24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2"/>
    </row>
    <row r="15" spans="1:14" ht="21.75" customHeight="1" x14ac:dyDescent="0.65">
      <c r="A15" s="25" t="s">
        <v>133</v>
      </c>
      <c r="B15" s="128"/>
      <c r="C15" s="24"/>
      <c r="D15" s="37">
        <v>0</v>
      </c>
      <c r="E15" s="129"/>
      <c r="F15" s="37">
        <v>0</v>
      </c>
      <c r="G15" s="129"/>
      <c r="H15" s="37">
        <v>0</v>
      </c>
      <c r="I15" s="44"/>
      <c r="J15" s="37">
        <v>0</v>
      </c>
      <c r="K15" s="131"/>
      <c r="L15" s="131">
        <v>-63266</v>
      </c>
      <c r="M15" s="131"/>
      <c r="N15" s="132">
        <f>SUM(D15:M15)</f>
        <v>-63266</v>
      </c>
    </row>
    <row r="16" spans="1:14" ht="21.75" customHeight="1" x14ac:dyDescent="0.7">
      <c r="A16" s="133" t="s">
        <v>134</v>
      </c>
      <c r="B16" s="10"/>
      <c r="C16" s="10"/>
      <c r="D16" s="135">
        <f>SUM(D15)</f>
        <v>0</v>
      </c>
      <c r="E16" s="144"/>
      <c r="F16" s="135">
        <f>SUM(F15)</f>
        <v>0</v>
      </c>
      <c r="G16" s="144"/>
      <c r="H16" s="135">
        <f>SUM(H15)</f>
        <v>0</v>
      </c>
      <c r="I16" s="144"/>
      <c r="J16" s="135">
        <f>SUM(J15)</f>
        <v>0</v>
      </c>
      <c r="K16" s="144"/>
      <c r="L16" s="135">
        <f>SUM(L15)</f>
        <v>-63266</v>
      </c>
      <c r="M16" s="136"/>
      <c r="N16" s="135">
        <f>SUM(N15)</f>
        <v>-63266</v>
      </c>
    </row>
    <row r="17" spans="1:14" ht="22.4" customHeight="1" x14ac:dyDescent="0.7">
      <c r="A17" s="10"/>
      <c r="B17" s="10"/>
      <c r="C17" s="10"/>
      <c r="D17" s="42"/>
      <c r="E17" s="41"/>
      <c r="F17" s="41"/>
      <c r="G17" s="41"/>
      <c r="H17" s="41"/>
      <c r="I17" s="41"/>
      <c r="J17" s="41"/>
      <c r="K17" s="41"/>
      <c r="L17" s="27"/>
      <c r="M17" s="27"/>
    </row>
    <row r="18" spans="1:14" ht="21.75" customHeight="1" x14ac:dyDescent="0.7">
      <c r="A18" s="14" t="s">
        <v>135</v>
      </c>
      <c r="B18" s="14"/>
      <c r="C18" s="14"/>
      <c r="D18" s="3"/>
      <c r="E18" s="41"/>
      <c r="F18" s="41"/>
      <c r="G18" s="41"/>
      <c r="H18" s="41"/>
      <c r="I18" s="41"/>
      <c r="J18" s="41"/>
      <c r="K18" s="41"/>
      <c r="L18" s="27"/>
      <c r="M18" s="27"/>
    </row>
    <row r="19" spans="1:14" ht="21.75" customHeight="1" x14ac:dyDescent="0.65">
      <c r="A19" s="24" t="s">
        <v>136</v>
      </c>
      <c r="B19" s="24"/>
      <c r="C19" s="24"/>
      <c r="D19" s="42">
        <v>0</v>
      </c>
      <c r="E19" s="42"/>
      <c r="F19" s="42">
        <v>0</v>
      </c>
      <c r="G19" s="42"/>
      <c r="H19" s="42">
        <v>0</v>
      </c>
      <c r="I19" s="42"/>
      <c r="J19" s="42">
        <v>0</v>
      </c>
      <c r="K19" s="42"/>
      <c r="L19" s="42">
        <v>133059</v>
      </c>
      <c r="M19" s="42"/>
      <c r="N19" s="41">
        <f>SUM(D19:M19)</f>
        <v>133059</v>
      </c>
    </row>
    <row r="20" spans="1:14" ht="21.75" hidden="1" customHeight="1" x14ac:dyDescent="0.65">
      <c r="A20" s="24" t="s">
        <v>137</v>
      </c>
      <c r="B20" s="24"/>
      <c r="C20" s="24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1">
        <f>SUM(D20:M20)</f>
        <v>0</v>
      </c>
    </row>
    <row r="21" spans="1:14" ht="21.75" customHeight="1" x14ac:dyDescent="0.7">
      <c r="A21" s="10" t="s">
        <v>138</v>
      </c>
      <c r="B21" s="10"/>
      <c r="C21" s="10"/>
      <c r="D21" s="84">
        <f>SUM(D19:D20)</f>
        <v>0</v>
      </c>
      <c r="E21" s="3"/>
      <c r="F21" s="84">
        <f>SUM(F19:F20)</f>
        <v>0</v>
      </c>
      <c r="G21" s="3"/>
      <c r="H21" s="84">
        <f>SUM(H19:H20)</f>
        <v>0</v>
      </c>
      <c r="I21" s="3"/>
      <c r="J21" s="84">
        <f>SUM(J19:J20)</f>
        <v>0</v>
      </c>
      <c r="K21" s="3"/>
      <c r="L21" s="84">
        <f>SUM(L19:L20)</f>
        <v>133059</v>
      </c>
      <c r="M21" s="85"/>
      <c r="N21" s="84">
        <f>SUM(N19:N20)</f>
        <v>133059</v>
      </c>
    </row>
    <row r="22" spans="1:14" ht="22.4" customHeight="1" x14ac:dyDescent="0.7">
      <c r="A22" s="10"/>
      <c r="B22" s="10"/>
      <c r="C22" s="10"/>
      <c r="D22" s="42"/>
      <c r="E22" s="41"/>
      <c r="F22" s="41"/>
      <c r="G22" s="41"/>
      <c r="H22" s="41"/>
      <c r="I22" s="41"/>
      <c r="J22" s="41"/>
      <c r="K22" s="41"/>
      <c r="L22" s="27"/>
      <c r="M22" s="27"/>
    </row>
    <row r="23" spans="1:14" ht="21.75" customHeight="1" thickBot="1" x14ac:dyDescent="0.75">
      <c r="A23" s="19" t="s">
        <v>188</v>
      </c>
      <c r="B23" s="19"/>
      <c r="C23" s="19"/>
      <c r="D23" s="33">
        <f>D16+D21+D11</f>
        <v>433655</v>
      </c>
      <c r="E23" s="30"/>
      <c r="F23" s="33">
        <f>F16+F21+F11</f>
        <v>1384395</v>
      </c>
      <c r="G23" s="30"/>
      <c r="H23" s="33">
        <f>H16+H21+H11</f>
        <v>26349</v>
      </c>
      <c r="I23" s="30"/>
      <c r="J23" s="33">
        <f>J16+J21+J11</f>
        <v>43365</v>
      </c>
      <c r="K23" s="30"/>
      <c r="L23" s="33">
        <f>L16+L21+L11</f>
        <v>1090570</v>
      </c>
      <c r="M23" s="30"/>
      <c r="N23" s="33">
        <f>N16+N21+N11</f>
        <v>2978334</v>
      </c>
    </row>
    <row r="24" spans="1:14" ht="22" thickTop="1" x14ac:dyDescent="0.65">
      <c r="L24" s="39"/>
      <c r="N24" s="39"/>
    </row>
    <row r="25" spans="1:14" x14ac:dyDescent="0.65"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</row>
  </sheetData>
  <mergeCells count="3">
    <mergeCell ref="D4:N4"/>
    <mergeCell ref="J5:L5"/>
    <mergeCell ref="D9:N9"/>
  </mergeCells>
  <pageMargins left="0.7" right="0.7" top="0.48" bottom="0.5" header="0.5" footer="0.5"/>
  <pageSetup paperSize="9" scale="90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57D01-7E4D-4889-A70F-0E1CEE6D4B46}">
  <dimension ref="A1:P24"/>
  <sheetViews>
    <sheetView view="pageBreakPreview" zoomScale="70" zoomScaleNormal="57" zoomScaleSheetLayoutView="70" workbookViewId="0">
      <selection activeCell="D22" sqref="D22"/>
    </sheetView>
  </sheetViews>
  <sheetFormatPr defaultColWidth="9.09765625" defaultRowHeight="22.5" customHeight="1" x14ac:dyDescent="0.65"/>
  <cols>
    <col min="1" max="1" width="66.3984375" style="5" customWidth="1"/>
    <col min="2" max="2" width="11.296875" style="5" customWidth="1"/>
    <col min="3" max="3" width="1.09765625" style="5" customWidth="1"/>
    <col min="4" max="4" width="13.3984375" style="5" customWidth="1"/>
    <col min="5" max="5" width="1.09765625" style="5" customWidth="1"/>
    <col min="6" max="6" width="13.3984375" style="5" customWidth="1"/>
    <col min="7" max="7" width="1.09765625" style="5" customWidth="1"/>
    <col min="8" max="8" width="13.3984375" style="5" customWidth="1"/>
    <col min="9" max="9" width="1.09765625" style="5" customWidth="1"/>
    <col min="10" max="10" width="13.3984375" style="5" customWidth="1"/>
    <col min="11" max="11" width="1.09765625" style="5" customWidth="1"/>
    <col min="12" max="12" width="13.3984375" style="5" customWidth="1"/>
    <col min="13" max="13" width="1.09765625" style="5" customWidth="1"/>
    <col min="14" max="14" width="13.3984375" style="5" customWidth="1"/>
    <col min="15" max="16384" width="9.09765625" style="5"/>
  </cols>
  <sheetData>
    <row r="1" spans="1:16" ht="22.5" customHeight="1" x14ac:dyDescent="0.7">
      <c r="A1" s="120" t="s">
        <v>35</v>
      </c>
      <c r="B1" s="16"/>
      <c r="C1" s="16"/>
      <c r="D1"/>
      <c r="E1"/>
      <c r="F1"/>
      <c r="G1"/>
      <c r="H1"/>
      <c r="I1"/>
      <c r="J1"/>
      <c r="K1"/>
      <c r="L1"/>
      <c r="M1"/>
    </row>
    <row r="2" spans="1:16" ht="22.5" customHeight="1" x14ac:dyDescent="0.7">
      <c r="A2" s="122" t="s">
        <v>111</v>
      </c>
      <c r="B2" s="20"/>
      <c r="C2" s="20"/>
      <c r="D2" s="20"/>
      <c r="E2" s="23"/>
      <c r="F2"/>
      <c r="G2" s="23"/>
      <c r="H2"/>
      <c r="I2"/>
      <c r="J2"/>
      <c r="K2"/>
      <c r="L2"/>
      <c r="M2"/>
    </row>
    <row r="3" spans="1:16" s="87" customFormat="1" ht="22.15" customHeight="1" x14ac:dyDescent="0.7">
      <c r="A3" s="20"/>
      <c r="B3" s="89"/>
      <c r="C3" s="89"/>
      <c r="D3" s="89"/>
      <c r="E3" s="89"/>
      <c r="F3" s="89"/>
      <c r="G3" s="89"/>
      <c r="H3" s="89"/>
    </row>
    <row r="4" spans="1:16" ht="21.75" customHeight="1" x14ac:dyDescent="0.7">
      <c r="A4" s="2"/>
      <c r="B4" s="2"/>
      <c r="C4" s="2"/>
      <c r="D4" s="147" t="s">
        <v>112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</row>
    <row r="5" spans="1:16" ht="21.75" customHeight="1" x14ac:dyDescent="0.65">
      <c r="D5" s="2"/>
      <c r="E5" s="2"/>
      <c r="G5" s="2"/>
      <c r="J5" s="150" t="s">
        <v>113</v>
      </c>
      <c r="K5" s="150"/>
      <c r="L5" s="150"/>
      <c r="M5" s="26"/>
      <c r="N5" s="2"/>
    </row>
    <row r="6" spans="1:16" ht="21.75" customHeight="1" x14ac:dyDescent="0.65">
      <c r="D6" s="26" t="s">
        <v>115</v>
      </c>
      <c r="E6" s="2"/>
      <c r="F6" s="2"/>
      <c r="G6" s="2"/>
      <c r="H6" s="2" t="s">
        <v>116</v>
      </c>
      <c r="J6" s="26"/>
      <c r="N6" s="2"/>
    </row>
    <row r="7" spans="1:16" ht="21.75" customHeight="1" x14ac:dyDescent="0.65">
      <c r="D7" s="2" t="s">
        <v>118</v>
      </c>
      <c r="E7" s="2"/>
      <c r="F7" s="26" t="s">
        <v>119</v>
      </c>
      <c r="G7" s="2"/>
      <c r="H7" s="26" t="s">
        <v>120</v>
      </c>
      <c r="J7" s="26" t="s">
        <v>121</v>
      </c>
      <c r="K7" s="2"/>
      <c r="L7" s="2" t="s">
        <v>122</v>
      </c>
      <c r="M7" s="2"/>
      <c r="N7" s="43" t="s">
        <v>124</v>
      </c>
    </row>
    <row r="8" spans="1:16" ht="21.75" customHeight="1" x14ac:dyDescent="0.65">
      <c r="B8" s="4" t="s">
        <v>3</v>
      </c>
      <c r="C8" s="4"/>
      <c r="D8" s="2" t="s">
        <v>125</v>
      </c>
      <c r="E8" s="2"/>
      <c r="F8" s="26" t="s">
        <v>126</v>
      </c>
      <c r="G8" s="2"/>
      <c r="H8" s="26" t="s">
        <v>127</v>
      </c>
      <c r="J8" s="26" t="s">
        <v>128</v>
      </c>
      <c r="K8" s="2"/>
      <c r="L8" s="26" t="s">
        <v>129</v>
      </c>
      <c r="M8" s="26"/>
      <c r="N8" s="43" t="s">
        <v>114</v>
      </c>
    </row>
    <row r="9" spans="1:16" ht="21.75" customHeight="1" x14ac:dyDescent="0.7">
      <c r="B9" s="14"/>
      <c r="C9" s="14"/>
      <c r="D9" s="149" t="s">
        <v>5</v>
      </c>
      <c r="E9" s="149"/>
      <c r="F9" s="149"/>
      <c r="G9" s="149"/>
      <c r="H9" s="149"/>
      <c r="I9" s="149"/>
      <c r="J9" s="149"/>
      <c r="K9" s="149"/>
      <c r="L9" s="149"/>
      <c r="M9" s="149"/>
      <c r="N9" s="149"/>
    </row>
    <row r="10" spans="1:16" ht="21.75" customHeight="1" x14ac:dyDescent="0.7">
      <c r="A10" s="14" t="s">
        <v>189</v>
      </c>
      <c r="B10" s="14"/>
      <c r="C10" s="1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16" ht="21.75" customHeight="1" x14ac:dyDescent="0.7">
      <c r="A11" s="14" t="s">
        <v>181</v>
      </c>
      <c r="B11" s="78"/>
      <c r="C11" s="78"/>
      <c r="D11" s="85">
        <v>433655</v>
      </c>
      <c r="E11" s="3"/>
      <c r="F11" s="85">
        <v>1384395</v>
      </c>
      <c r="G11" s="3"/>
      <c r="H11" s="85">
        <v>26349</v>
      </c>
      <c r="I11" s="3"/>
      <c r="J11" s="85">
        <v>43365</v>
      </c>
      <c r="K11" s="3"/>
      <c r="L11" s="85">
        <v>1163112</v>
      </c>
      <c r="M11" s="85"/>
      <c r="N11" s="85">
        <f>SUM(D11:L11)</f>
        <v>3050876</v>
      </c>
    </row>
    <row r="12" spans="1:16" ht="21.75" customHeight="1" x14ac:dyDescent="0.7">
      <c r="A12" s="14"/>
      <c r="B12" s="78"/>
      <c r="C12" s="78"/>
      <c r="D12" s="85"/>
      <c r="E12" s="3"/>
      <c r="F12" s="85"/>
      <c r="G12" s="3"/>
      <c r="H12" s="85"/>
      <c r="I12" s="3"/>
      <c r="J12" s="85"/>
      <c r="K12" s="3"/>
      <c r="L12" s="85"/>
      <c r="M12" s="85"/>
      <c r="N12" s="85"/>
    </row>
    <row r="13" spans="1:16" ht="21.75" customHeight="1" x14ac:dyDescent="0.7">
      <c r="A13" s="14" t="s">
        <v>131</v>
      </c>
      <c r="B13" s="14"/>
      <c r="C13" s="14"/>
      <c r="D13" s="124"/>
      <c r="E13" s="125"/>
      <c r="F13" s="125"/>
      <c r="G13" s="125"/>
      <c r="H13" s="125"/>
      <c r="I13" s="125"/>
      <c r="J13" s="125"/>
      <c r="K13" s="125"/>
      <c r="L13" s="27"/>
      <c r="M13" s="27"/>
      <c r="N13" s="27"/>
      <c r="O13" s="27"/>
      <c r="P13" s="137"/>
    </row>
    <row r="14" spans="1:16" ht="21.75" customHeight="1" x14ac:dyDescent="0.7">
      <c r="A14" s="40" t="s">
        <v>132</v>
      </c>
      <c r="B14" s="24"/>
      <c r="C14" s="24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38"/>
    </row>
    <row r="15" spans="1:16" ht="21.75" customHeight="1" x14ac:dyDescent="0.65">
      <c r="A15" s="25" t="s">
        <v>133</v>
      </c>
      <c r="B15" s="128">
        <v>9</v>
      </c>
      <c r="C15" s="24"/>
      <c r="D15" s="37">
        <v>0</v>
      </c>
      <c r="E15" s="129"/>
      <c r="F15" s="37">
        <v>0</v>
      </c>
      <c r="G15" s="129"/>
      <c r="H15" s="37">
        <v>0</v>
      </c>
      <c r="I15" s="130"/>
      <c r="J15" s="37">
        <v>0</v>
      </c>
      <c r="K15" s="127"/>
      <c r="L15" s="37">
        <v>-68906</v>
      </c>
      <c r="M15" s="131"/>
      <c r="N15" s="131">
        <f>SUM(D15:L15)</f>
        <v>-68906</v>
      </c>
      <c r="O15" s="131"/>
      <c r="P15" s="139"/>
    </row>
    <row r="16" spans="1:16" ht="21.75" customHeight="1" x14ac:dyDescent="0.7">
      <c r="A16" s="133" t="s">
        <v>134</v>
      </c>
      <c r="B16" s="10"/>
      <c r="C16" s="10"/>
      <c r="D16" s="134">
        <f>SUM(D15)</f>
        <v>0</v>
      </c>
      <c r="E16" s="124"/>
      <c r="F16" s="134">
        <f>SUM(F15)</f>
        <v>0</v>
      </c>
      <c r="G16" s="124"/>
      <c r="H16" s="134">
        <f>SUM(H15)</f>
        <v>0</v>
      </c>
      <c r="I16" s="124"/>
      <c r="J16" s="134">
        <f>SUM(J15)</f>
        <v>0</v>
      </c>
      <c r="K16" s="124"/>
      <c r="L16" s="135">
        <f>SUM(L15)</f>
        <v>-68906</v>
      </c>
      <c r="M16" s="136"/>
      <c r="N16" s="135">
        <f>SUM(N15)</f>
        <v>-68906</v>
      </c>
      <c r="O16" s="136"/>
      <c r="P16" s="140"/>
    </row>
    <row r="17" spans="1:14" ht="22.15" customHeight="1" x14ac:dyDescent="0.7">
      <c r="A17" s="10"/>
      <c r="B17" s="10"/>
      <c r="C17" s="10"/>
      <c r="D17" s="42"/>
      <c r="E17" s="41"/>
      <c r="F17" s="41"/>
      <c r="G17" s="41"/>
      <c r="H17" s="41"/>
      <c r="I17" s="41"/>
      <c r="J17" s="41"/>
      <c r="K17" s="41"/>
      <c r="L17" s="27"/>
      <c r="M17" s="27"/>
    </row>
    <row r="18" spans="1:14" ht="22" x14ac:dyDescent="0.7">
      <c r="A18" s="14" t="s">
        <v>135</v>
      </c>
      <c r="B18" s="14"/>
      <c r="C18" s="14"/>
      <c r="D18" s="3"/>
      <c r="E18" s="41"/>
      <c r="F18" s="41"/>
      <c r="G18" s="41"/>
      <c r="H18" s="41"/>
      <c r="I18" s="41"/>
      <c r="J18" s="41"/>
      <c r="K18" s="41"/>
      <c r="L18" s="27"/>
      <c r="M18" s="27"/>
    </row>
    <row r="19" spans="1:14" ht="21.5" x14ac:dyDescent="0.65">
      <c r="A19" s="24" t="s">
        <v>136</v>
      </c>
      <c r="B19" s="24"/>
      <c r="C19" s="24"/>
      <c r="D19" s="42">
        <v>0</v>
      </c>
      <c r="E19" s="42"/>
      <c r="F19" s="42">
        <v>0</v>
      </c>
      <c r="G19" s="42"/>
      <c r="H19" s="42">
        <v>0</v>
      </c>
      <c r="I19" s="42"/>
      <c r="J19" s="42">
        <v>0</v>
      </c>
      <c r="K19" s="42"/>
      <c r="L19" s="42">
        <f>'SOCI 7'!D24</f>
        <v>90474</v>
      </c>
      <c r="M19" s="42"/>
      <c r="N19" s="41">
        <f>SUM(D19:M19)</f>
        <v>90474</v>
      </c>
    </row>
    <row r="20" spans="1:14" ht="22" x14ac:dyDescent="0.7">
      <c r="A20" s="10" t="s">
        <v>138</v>
      </c>
      <c r="B20" s="10"/>
      <c r="C20" s="10"/>
      <c r="D20" s="84">
        <f>SUM(D19)</f>
        <v>0</v>
      </c>
      <c r="E20" s="3"/>
      <c r="F20" s="84">
        <f>SUM(F19)</f>
        <v>0</v>
      </c>
      <c r="G20" s="3"/>
      <c r="H20" s="84">
        <f>SUM(H19)</f>
        <v>0</v>
      </c>
      <c r="I20" s="3"/>
      <c r="J20" s="84">
        <f>SUM(J19)</f>
        <v>0</v>
      </c>
      <c r="K20" s="3"/>
      <c r="L20" s="84">
        <f>SUM(L19)</f>
        <v>90474</v>
      </c>
      <c r="M20" s="85"/>
      <c r="N20" s="84">
        <f>SUM(N19)</f>
        <v>90474</v>
      </c>
    </row>
    <row r="21" spans="1:14" ht="22.15" customHeight="1" x14ac:dyDescent="0.7">
      <c r="A21" s="10"/>
      <c r="B21" s="10"/>
      <c r="C21" s="10"/>
      <c r="D21" s="42"/>
      <c r="E21" s="41"/>
      <c r="F21" s="41"/>
      <c r="G21" s="41"/>
      <c r="H21" s="41"/>
      <c r="I21" s="41"/>
      <c r="J21" s="41"/>
      <c r="K21" s="41"/>
      <c r="L21" s="27"/>
      <c r="M21" s="27"/>
    </row>
    <row r="22" spans="1:14" ht="21.75" customHeight="1" thickBot="1" x14ac:dyDescent="0.75">
      <c r="A22" s="19" t="s">
        <v>190</v>
      </c>
      <c r="B22" s="19"/>
      <c r="C22" s="19"/>
      <c r="D22" s="33">
        <f>D11+D16+D20</f>
        <v>433655</v>
      </c>
      <c r="E22" s="48"/>
      <c r="F22" s="33">
        <f>F11+F16+F20</f>
        <v>1384395</v>
      </c>
      <c r="G22" s="48"/>
      <c r="H22" s="33">
        <f>H11+H16+H20</f>
        <v>26349</v>
      </c>
      <c r="I22" s="48"/>
      <c r="J22" s="33">
        <f>J11+J16+J20</f>
        <v>43365</v>
      </c>
      <c r="K22" s="48"/>
      <c r="L22" s="33">
        <f>L11+L16+L20</f>
        <v>1184680</v>
      </c>
      <c r="M22" s="30"/>
      <c r="N22" s="33">
        <f>N11+N16+N20</f>
        <v>3072444</v>
      </c>
    </row>
    <row r="23" spans="1:14" ht="22.5" customHeight="1" thickTop="1" x14ac:dyDescent="0.65">
      <c r="N23" s="39"/>
    </row>
    <row r="24" spans="1:14" ht="22.5" customHeight="1" x14ac:dyDescent="0.65">
      <c r="N24" s="39"/>
    </row>
  </sheetData>
  <mergeCells count="3">
    <mergeCell ref="D4:N4"/>
    <mergeCell ref="J5:L5"/>
    <mergeCell ref="D9:N9"/>
  </mergeCells>
  <pageMargins left="0.7" right="0.7" top="0.48" bottom="0.5" header="0.5" footer="0.5"/>
  <pageSetup paperSize="9" scale="90" firstPageNumber="9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8253F-A65E-4E26-8660-09CD5FA599E6}">
  <dimension ref="A1:O24"/>
  <sheetViews>
    <sheetView view="pageBreakPreview" zoomScale="70" zoomScaleNormal="100" zoomScaleSheetLayoutView="70" workbookViewId="0">
      <selection activeCell="O23" sqref="O23"/>
    </sheetView>
  </sheetViews>
  <sheetFormatPr defaultColWidth="14.3984375" defaultRowHeight="21.5" x14ac:dyDescent="0.65"/>
  <cols>
    <col min="1" max="1" width="62.69921875" customWidth="1"/>
    <col min="2" max="2" width="13.69921875" style="17" customWidth="1"/>
    <col min="3" max="3" width="1.09765625" style="17" customWidth="1"/>
    <col min="4" max="4" width="13.69921875" customWidth="1"/>
    <col min="5" max="5" width="1.09765625" customWidth="1"/>
    <col min="6" max="6" width="13.69921875" customWidth="1"/>
    <col min="7" max="7" width="1.09765625" customWidth="1"/>
    <col min="8" max="8" width="13.69921875" customWidth="1"/>
    <col min="9" max="9" width="1.09765625" customWidth="1"/>
    <col min="10" max="10" width="13.69921875" customWidth="1"/>
    <col min="11" max="11" width="1.09765625" customWidth="1"/>
    <col min="12" max="12" width="13.69921875" customWidth="1"/>
    <col min="13" max="13" width="1.09765625" customWidth="1"/>
    <col min="14" max="14" width="14.3984375" hidden="1" customWidth="1"/>
    <col min="15" max="15" width="13.69921875" customWidth="1"/>
  </cols>
  <sheetData>
    <row r="1" spans="1:15" ht="22.5" customHeight="1" x14ac:dyDescent="0.65">
      <c r="A1" s="120" t="s">
        <v>35</v>
      </c>
      <c r="D1" s="17"/>
      <c r="L1" s="17"/>
    </row>
    <row r="2" spans="1:15" ht="22.5" customHeight="1" x14ac:dyDescent="0.7">
      <c r="A2" s="121" t="s">
        <v>111</v>
      </c>
      <c r="B2" s="36"/>
      <c r="C2" s="36"/>
      <c r="D2" s="36"/>
      <c r="E2" s="23"/>
      <c r="F2" s="23" t="s">
        <v>139</v>
      </c>
      <c r="G2" s="23"/>
      <c r="H2" s="23" t="s">
        <v>139</v>
      </c>
      <c r="I2" s="23"/>
      <c r="L2" s="36" t="s">
        <v>140</v>
      </c>
    </row>
    <row r="3" spans="1:15" ht="22.4" customHeight="1" x14ac:dyDescent="0.7">
      <c r="A3" s="13"/>
      <c r="B3" s="13"/>
      <c r="C3" s="13"/>
      <c r="D3" s="13"/>
      <c r="E3" s="13"/>
      <c r="F3" s="13"/>
      <c r="G3" s="13"/>
      <c r="H3" s="13"/>
      <c r="I3" s="13"/>
      <c r="L3" s="13"/>
    </row>
    <row r="4" spans="1:15" ht="21.75" customHeight="1" x14ac:dyDescent="0.7">
      <c r="D4" s="147" t="s">
        <v>37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</row>
    <row r="5" spans="1:15" ht="21.75" customHeight="1" x14ac:dyDescent="0.7">
      <c r="A5" s="23"/>
      <c r="F5" s="2"/>
      <c r="G5" s="2"/>
      <c r="H5" s="2"/>
      <c r="I5" s="2"/>
      <c r="J5" s="150" t="s">
        <v>113</v>
      </c>
      <c r="K5" s="150"/>
      <c r="L5" s="150"/>
      <c r="M5" s="26"/>
      <c r="N5" s="143" t="s">
        <v>114</v>
      </c>
      <c r="O5" s="2"/>
    </row>
    <row r="6" spans="1:15" ht="21.75" customHeight="1" x14ac:dyDescent="0.7">
      <c r="A6" s="23"/>
      <c r="D6" s="26" t="s">
        <v>115</v>
      </c>
      <c r="F6" s="2"/>
      <c r="G6" s="2"/>
      <c r="H6" s="2" t="s">
        <v>116</v>
      </c>
      <c r="I6" s="2"/>
      <c r="J6" s="26"/>
      <c r="K6" s="5"/>
      <c r="L6" s="5"/>
      <c r="M6" s="2"/>
      <c r="N6" s="26" t="s">
        <v>117</v>
      </c>
      <c r="O6" s="26"/>
    </row>
    <row r="7" spans="1:15" s="87" customFormat="1" x14ac:dyDescent="0.65">
      <c r="A7" s="90"/>
      <c r="B7" s="91"/>
      <c r="C7" s="91"/>
      <c r="D7" s="2" t="s">
        <v>118</v>
      </c>
      <c r="E7" s="2"/>
      <c r="F7" s="26" t="s">
        <v>119</v>
      </c>
      <c r="G7" s="2"/>
      <c r="H7" s="26" t="s">
        <v>120</v>
      </c>
      <c r="I7" s="5"/>
      <c r="J7" s="26" t="s">
        <v>121</v>
      </c>
      <c r="K7" s="2"/>
      <c r="L7" s="2" t="s">
        <v>122</v>
      </c>
      <c r="M7" s="2"/>
      <c r="N7" s="26" t="s">
        <v>123</v>
      </c>
      <c r="O7" s="43" t="s">
        <v>124</v>
      </c>
    </row>
    <row r="8" spans="1:15" ht="21.75" customHeight="1" x14ac:dyDescent="0.7">
      <c r="A8" s="14"/>
      <c r="B8" s="4"/>
      <c r="C8" s="4"/>
      <c r="D8" s="2" t="s">
        <v>141</v>
      </c>
      <c r="F8" s="26" t="s">
        <v>126</v>
      </c>
      <c r="G8" s="2"/>
      <c r="H8" s="26" t="s">
        <v>127</v>
      </c>
      <c r="I8" s="2"/>
      <c r="J8" s="26" t="s">
        <v>128</v>
      </c>
      <c r="K8" s="2"/>
      <c r="L8" s="26" t="s">
        <v>129</v>
      </c>
      <c r="M8" s="2"/>
      <c r="N8" s="26" t="s">
        <v>130</v>
      </c>
      <c r="O8" s="43" t="s">
        <v>114</v>
      </c>
    </row>
    <row r="9" spans="1:15" s="5" customFormat="1" ht="21.75" customHeight="1" x14ac:dyDescent="0.7">
      <c r="B9" s="14"/>
      <c r="C9" s="14"/>
      <c r="D9" s="149" t="s">
        <v>5</v>
      </c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</row>
    <row r="10" spans="1:15" s="5" customFormat="1" ht="21.75" customHeight="1" x14ac:dyDescent="0.7">
      <c r="A10" s="14" t="s">
        <v>187</v>
      </c>
      <c r="B10" s="14"/>
      <c r="C10" s="1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1:15" s="5" customFormat="1" ht="21.75" customHeight="1" x14ac:dyDescent="0.7">
      <c r="A11" s="14" t="s">
        <v>200</v>
      </c>
      <c r="B11" s="14"/>
      <c r="C11" s="14"/>
      <c r="D11" s="85">
        <v>433655</v>
      </c>
      <c r="E11" s="3"/>
      <c r="F11" s="85">
        <v>1384395</v>
      </c>
      <c r="G11" s="3"/>
      <c r="H11" s="85">
        <v>26349</v>
      </c>
      <c r="I11" s="3"/>
      <c r="J11" s="85">
        <v>43365</v>
      </c>
      <c r="K11" s="3"/>
      <c r="L11" s="85">
        <v>1019831</v>
      </c>
      <c r="M11" s="85"/>
      <c r="N11" s="85"/>
      <c r="O11" s="85">
        <f>SUM(D11:N11)</f>
        <v>2907595</v>
      </c>
    </row>
    <row r="12" spans="1:15" s="5" customFormat="1" ht="21.75" customHeight="1" x14ac:dyDescent="0.7">
      <c r="A12" s="14"/>
      <c r="B12" s="14"/>
      <c r="C12" s="14"/>
      <c r="D12" s="85"/>
      <c r="E12" s="3"/>
      <c r="F12" s="85"/>
      <c r="G12" s="3"/>
      <c r="H12" s="85"/>
      <c r="I12" s="3"/>
      <c r="J12" s="85"/>
      <c r="K12" s="3"/>
      <c r="L12" s="85"/>
      <c r="M12" s="85"/>
      <c r="N12" s="85"/>
      <c r="O12" s="85"/>
    </row>
    <row r="13" spans="1:15" s="5" customFormat="1" ht="21.75" customHeight="1" x14ac:dyDescent="0.7">
      <c r="A13" s="14" t="s">
        <v>131</v>
      </c>
      <c r="B13" s="14"/>
      <c r="C13" s="14"/>
      <c r="D13" s="144"/>
      <c r="E13" s="132"/>
      <c r="F13" s="132"/>
      <c r="G13" s="132"/>
      <c r="H13" s="132"/>
      <c r="I13" s="132"/>
      <c r="J13" s="132"/>
      <c r="K13" s="132"/>
      <c r="L13" s="27"/>
      <c r="M13" s="27"/>
      <c r="N13" s="27"/>
      <c r="O13" s="145"/>
    </row>
    <row r="14" spans="1:15" s="5" customFormat="1" ht="21.75" customHeight="1" x14ac:dyDescent="0.7">
      <c r="A14" s="40" t="s">
        <v>142</v>
      </c>
      <c r="B14" s="24"/>
      <c r="C14" s="24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O14" s="132"/>
    </row>
    <row r="15" spans="1:15" s="5" customFormat="1" ht="21.75" customHeight="1" x14ac:dyDescent="0.65">
      <c r="A15" s="25" t="s">
        <v>133</v>
      </c>
      <c r="B15" s="128"/>
      <c r="C15" s="24"/>
      <c r="D15" s="37">
        <v>0</v>
      </c>
      <c r="E15" s="129"/>
      <c r="F15" s="37">
        <v>0</v>
      </c>
      <c r="G15" s="129"/>
      <c r="H15" s="37">
        <v>0</v>
      </c>
      <c r="I15" s="44"/>
      <c r="J15" s="37">
        <v>0</v>
      </c>
      <c r="K15" s="131"/>
      <c r="L15" s="131">
        <v>-63266</v>
      </c>
      <c r="M15" s="131"/>
      <c r="N15" s="131"/>
      <c r="O15" s="132">
        <f>SUM(D15:N15)</f>
        <v>-63266</v>
      </c>
    </row>
    <row r="16" spans="1:15" s="5" customFormat="1" ht="21.75" customHeight="1" x14ac:dyDescent="0.7">
      <c r="A16" s="133" t="s">
        <v>143</v>
      </c>
      <c r="B16" s="10"/>
      <c r="C16" s="10"/>
      <c r="D16" s="135">
        <f>SUM(D15)</f>
        <v>0</v>
      </c>
      <c r="E16" s="144"/>
      <c r="F16" s="135">
        <f>SUM(F15)</f>
        <v>0</v>
      </c>
      <c r="G16" s="144"/>
      <c r="H16" s="135">
        <f>SUM(H15)</f>
        <v>0</v>
      </c>
      <c r="I16" s="144"/>
      <c r="J16" s="135">
        <f>SUM(J15)</f>
        <v>0</v>
      </c>
      <c r="K16" s="144"/>
      <c r="L16" s="135">
        <f>SUM(L15)</f>
        <v>-63266</v>
      </c>
      <c r="M16" s="136"/>
      <c r="N16" s="135">
        <f>SUM(N15)</f>
        <v>0</v>
      </c>
      <c r="O16" s="135">
        <f>SUM(D16:N16)</f>
        <v>-63266</v>
      </c>
    </row>
    <row r="17" spans="1:15" s="5" customFormat="1" ht="22.4" customHeight="1" x14ac:dyDescent="0.7">
      <c r="A17" s="10"/>
      <c r="B17" s="10"/>
      <c r="C17" s="10"/>
      <c r="D17" s="42"/>
      <c r="E17" s="41"/>
      <c r="F17" s="41"/>
      <c r="G17" s="41"/>
      <c r="H17" s="41"/>
      <c r="I17" s="41"/>
      <c r="J17" s="41"/>
      <c r="K17" s="41"/>
      <c r="L17" s="27"/>
      <c r="M17" s="41"/>
    </row>
    <row r="18" spans="1:15" s="5" customFormat="1" ht="21.75" customHeight="1" x14ac:dyDescent="0.7">
      <c r="A18" s="14" t="s">
        <v>135</v>
      </c>
      <c r="B18" s="14"/>
      <c r="C18" s="14"/>
      <c r="D18" s="3"/>
      <c r="E18" s="41"/>
      <c r="F18" s="41"/>
      <c r="G18" s="41"/>
      <c r="H18" s="41"/>
      <c r="I18" s="41"/>
      <c r="J18" s="41"/>
      <c r="K18" s="41"/>
      <c r="L18" s="27"/>
      <c r="M18" s="41"/>
    </row>
    <row r="19" spans="1:15" s="5" customFormat="1" ht="21.75" customHeight="1" x14ac:dyDescent="0.65">
      <c r="A19" t="s">
        <v>136</v>
      </c>
      <c r="B19"/>
      <c r="C19"/>
      <c r="D19" s="42">
        <v>0</v>
      </c>
      <c r="E19" s="42"/>
      <c r="F19" s="42">
        <v>0</v>
      </c>
      <c r="G19" s="42"/>
      <c r="H19" s="42">
        <v>0</v>
      </c>
      <c r="I19" s="42"/>
      <c r="J19" s="42">
        <v>0</v>
      </c>
      <c r="K19" s="42"/>
      <c r="L19" s="42">
        <v>133107</v>
      </c>
      <c r="M19" s="42"/>
      <c r="N19" s="39"/>
      <c r="O19" s="41">
        <f>SUM(D19:N19)</f>
        <v>133107</v>
      </c>
    </row>
    <row r="20" spans="1:15" s="5" customFormat="1" ht="21.75" hidden="1" customHeight="1" x14ac:dyDescent="0.65">
      <c r="A20" s="24" t="s">
        <v>137</v>
      </c>
      <c r="B20" s="24"/>
      <c r="C20" s="24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39"/>
      <c r="O20" s="41">
        <f>SUM(D20:N20)</f>
        <v>0</v>
      </c>
    </row>
    <row r="21" spans="1:15" s="5" customFormat="1" ht="21.75" customHeight="1" x14ac:dyDescent="0.7">
      <c r="A21" s="10" t="s">
        <v>138</v>
      </c>
      <c r="B21" s="10"/>
      <c r="C21" s="10"/>
      <c r="D21" s="84">
        <f>SUM(D19:D20)</f>
        <v>0</v>
      </c>
      <c r="E21" s="3"/>
      <c r="F21" s="84">
        <f>SUM(F19:F20)</f>
        <v>0</v>
      </c>
      <c r="G21" s="3"/>
      <c r="H21" s="84">
        <f>SUM(H19:H20)</f>
        <v>0</v>
      </c>
      <c r="I21" s="3"/>
      <c r="J21" s="84">
        <f>SUM(J19:J20)</f>
        <v>0</v>
      </c>
      <c r="K21" s="3"/>
      <c r="L21" s="84">
        <f>SUM(L19:L20)</f>
        <v>133107</v>
      </c>
      <c r="M21" s="3"/>
      <c r="N21" s="84">
        <f>SUM(N19:N20)</f>
        <v>0</v>
      </c>
      <c r="O21" s="84">
        <f>SUM(D21:N21)</f>
        <v>133107</v>
      </c>
    </row>
    <row r="22" spans="1:15" s="5" customFormat="1" ht="22.4" customHeight="1" x14ac:dyDescent="0.7">
      <c r="A22" s="10"/>
      <c r="B22" s="10"/>
      <c r="C22" s="10"/>
      <c r="D22" s="42"/>
      <c r="E22" s="41"/>
      <c r="F22" s="41"/>
      <c r="G22" s="41"/>
      <c r="H22" s="41"/>
      <c r="I22" s="41"/>
      <c r="J22" s="41"/>
      <c r="K22" s="41"/>
      <c r="L22" s="27"/>
      <c r="M22" s="41"/>
    </row>
    <row r="23" spans="1:15" ht="21.75" customHeight="1" thickBot="1" x14ac:dyDescent="0.75">
      <c r="A23" s="19" t="s">
        <v>188</v>
      </c>
      <c r="D23" s="33">
        <f>D16+D21+D11</f>
        <v>433655</v>
      </c>
      <c r="E23" s="30"/>
      <c r="F23" s="33">
        <f>F16+F21+F11</f>
        <v>1384395</v>
      </c>
      <c r="G23" s="30"/>
      <c r="H23" s="33">
        <f>H16+H21+H11</f>
        <v>26349</v>
      </c>
      <c r="I23" s="30"/>
      <c r="J23" s="33">
        <f>J16+J21+J11</f>
        <v>43365</v>
      </c>
      <c r="K23" s="30"/>
      <c r="L23" s="33">
        <f>L16+L21+L11</f>
        <v>1089672</v>
      </c>
      <c r="M23" s="30"/>
      <c r="N23" s="33">
        <f>N16+N21+N11</f>
        <v>0</v>
      </c>
      <c r="O23" s="33">
        <f>SUM(D23:N23)</f>
        <v>2977436</v>
      </c>
    </row>
    <row r="24" spans="1:15" ht="22" thickTop="1" x14ac:dyDescent="0.65">
      <c r="L24" s="41"/>
      <c r="O24" s="41"/>
    </row>
  </sheetData>
  <mergeCells count="3">
    <mergeCell ref="D4:O4"/>
    <mergeCell ref="J5:L5"/>
    <mergeCell ref="D9:O9"/>
  </mergeCells>
  <pageMargins left="0.7" right="0.7" top="0.48" bottom="0.5" header="0.5" footer="0.5"/>
  <pageSetup paperSize="9" scale="90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A9158-47AD-4458-A987-BFB6F9747F1D}">
  <dimension ref="A1:Q24"/>
  <sheetViews>
    <sheetView view="pageBreakPreview" zoomScale="70" zoomScaleNormal="55" zoomScaleSheetLayoutView="70" workbookViewId="0">
      <selection activeCell="N22" sqref="N22"/>
    </sheetView>
  </sheetViews>
  <sheetFormatPr defaultColWidth="9.09765625" defaultRowHeight="22.5" customHeight="1" x14ac:dyDescent="0.65"/>
  <cols>
    <col min="1" max="1" width="67.3984375" customWidth="1"/>
    <col min="2" max="2" width="11.296875" style="17" customWidth="1"/>
    <col min="3" max="3" width="1.09765625" style="5" customWidth="1"/>
    <col min="4" max="4" width="13.3984375" customWidth="1"/>
    <col min="5" max="5" width="1.09765625" customWidth="1"/>
    <col min="6" max="6" width="13.3984375" customWidth="1"/>
    <col min="7" max="7" width="1.09765625" customWidth="1"/>
    <col min="8" max="8" width="13.3984375" customWidth="1"/>
    <col min="9" max="9" width="1.09765625" customWidth="1"/>
    <col min="10" max="10" width="13.3984375" customWidth="1"/>
    <col min="11" max="11" width="1.09765625" customWidth="1"/>
    <col min="12" max="12" width="13.3984375" customWidth="1"/>
    <col min="13" max="13" width="1.09765625" customWidth="1"/>
    <col min="14" max="14" width="13.3984375" customWidth="1"/>
  </cols>
  <sheetData>
    <row r="1" spans="1:17" ht="22.5" customHeight="1" x14ac:dyDescent="0.7">
      <c r="A1" s="120" t="s">
        <v>35</v>
      </c>
      <c r="C1" s="16"/>
      <c r="D1" s="17"/>
      <c r="L1" s="17"/>
    </row>
    <row r="2" spans="1:17" ht="22.5" customHeight="1" x14ac:dyDescent="0.7">
      <c r="A2" s="121" t="s">
        <v>111</v>
      </c>
      <c r="B2" s="36"/>
      <c r="C2" s="20"/>
      <c r="D2" s="36"/>
      <c r="E2" s="23"/>
      <c r="F2" s="23" t="s">
        <v>139</v>
      </c>
      <c r="G2" s="23"/>
      <c r="H2" s="23" t="s">
        <v>139</v>
      </c>
      <c r="I2" s="23"/>
      <c r="L2" s="36" t="s">
        <v>140</v>
      </c>
    </row>
    <row r="3" spans="1:17" ht="22.15" customHeight="1" x14ac:dyDescent="0.7">
      <c r="A3" s="13"/>
      <c r="B3" s="13"/>
      <c r="C3" s="89"/>
      <c r="D3" s="13"/>
      <c r="E3" s="13"/>
      <c r="F3" s="13"/>
      <c r="G3" s="13"/>
      <c r="H3" s="13"/>
      <c r="I3" s="13"/>
      <c r="L3" s="13"/>
    </row>
    <row r="4" spans="1:17" ht="21.75" customHeight="1" x14ac:dyDescent="0.7">
      <c r="C4" s="2"/>
      <c r="D4" s="147" t="s">
        <v>37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</row>
    <row r="5" spans="1:17" ht="21.75" customHeight="1" x14ac:dyDescent="0.7">
      <c r="A5" s="23"/>
      <c r="F5" s="2"/>
      <c r="G5" s="2"/>
      <c r="H5" s="2"/>
      <c r="I5" s="2"/>
      <c r="J5" s="150" t="s">
        <v>113</v>
      </c>
      <c r="K5" s="150"/>
      <c r="L5" s="150"/>
      <c r="M5" s="26"/>
      <c r="N5" s="2"/>
    </row>
    <row r="6" spans="1:17" ht="21.75" customHeight="1" x14ac:dyDescent="0.7">
      <c r="A6" s="23"/>
      <c r="D6" s="26" t="s">
        <v>115</v>
      </c>
      <c r="F6" s="2"/>
      <c r="G6" s="2"/>
      <c r="H6" s="2" t="s">
        <v>116</v>
      </c>
      <c r="I6" s="2"/>
      <c r="J6" s="26"/>
      <c r="K6" s="5"/>
      <c r="L6" s="5"/>
      <c r="M6" s="2"/>
      <c r="N6" s="26"/>
    </row>
    <row r="7" spans="1:17" s="87" customFormat="1" ht="21.5" x14ac:dyDescent="0.65">
      <c r="A7" s="90"/>
      <c r="B7" s="91"/>
      <c r="C7" s="5"/>
      <c r="D7" s="2" t="s">
        <v>118</v>
      </c>
      <c r="E7" s="2"/>
      <c r="F7" s="26" t="s">
        <v>119</v>
      </c>
      <c r="G7" s="2"/>
      <c r="H7" s="26" t="s">
        <v>120</v>
      </c>
      <c r="I7" s="5"/>
      <c r="J7" s="26" t="s">
        <v>121</v>
      </c>
      <c r="K7" s="2"/>
      <c r="L7" s="2" t="s">
        <v>122</v>
      </c>
      <c r="M7" s="2"/>
      <c r="N7" s="43" t="s">
        <v>124</v>
      </c>
    </row>
    <row r="8" spans="1:17" ht="21.75" customHeight="1" x14ac:dyDescent="0.7">
      <c r="A8" s="14"/>
      <c r="B8" s="4" t="s">
        <v>3</v>
      </c>
      <c r="C8" s="4"/>
      <c r="D8" s="2" t="s">
        <v>141</v>
      </c>
      <c r="F8" s="26" t="s">
        <v>126</v>
      </c>
      <c r="G8" s="2"/>
      <c r="H8" s="26" t="s">
        <v>127</v>
      </c>
      <c r="I8" s="2"/>
      <c r="J8" s="26" t="s">
        <v>128</v>
      </c>
      <c r="K8" s="2"/>
      <c r="L8" s="26" t="s">
        <v>129</v>
      </c>
      <c r="M8" s="2"/>
      <c r="N8" s="43" t="s">
        <v>114</v>
      </c>
    </row>
    <row r="9" spans="1:17" s="5" customFormat="1" ht="21.75" customHeight="1" x14ac:dyDescent="0.7">
      <c r="B9" s="14"/>
      <c r="C9" s="14"/>
      <c r="D9" s="149" t="s">
        <v>5</v>
      </c>
      <c r="E9" s="149"/>
      <c r="F9" s="149"/>
      <c r="G9" s="149"/>
      <c r="H9" s="149"/>
      <c r="I9" s="149"/>
      <c r="J9" s="149"/>
      <c r="K9" s="149"/>
      <c r="L9" s="149"/>
      <c r="M9" s="149"/>
      <c r="N9" s="149"/>
    </row>
    <row r="10" spans="1:17" s="5" customFormat="1" ht="21.75" customHeight="1" x14ac:dyDescent="0.7">
      <c r="A10" s="14" t="s">
        <v>189</v>
      </c>
      <c r="B10" s="14"/>
      <c r="C10" s="1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17" s="5" customFormat="1" ht="21.65" customHeight="1" x14ac:dyDescent="0.7">
      <c r="A11" s="14" t="s">
        <v>181</v>
      </c>
      <c r="B11" s="14"/>
      <c r="C11" s="78"/>
      <c r="D11" s="85">
        <v>433655</v>
      </c>
      <c r="E11" s="3"/>
      <c r="F11" s="85">
        <v>1384395</v>
      </c>
      <c r="G11" s="3"/>
      <c r="H11" s="85">
        <v>26349</v>
      </c>
      <c r="I11" s="3"/>
      <c r="J11" s="85">
        <v>43365</v>
      </c>
      <c r="K11" s="3"/>
      <c r="L11" s="85">
        <v>1162265</v>
      </c>
      <c r="M11" s="85"/>
      <c r="N11" s="85">
        <f>SUM(D11:L11)</f>
        <v>3050029</v>
      </c>
    </row>
    <row r="12" spans="1:17" s="5" customFormat="1" ht="21.65" customHeight="1" x14ac:dyDescent="0.7">
      <c r="A12" s="14"/>
      <c r="B12" s="14"/>
      <c r="C12" s="78"/>
      <c r="D12" s="85"/>
      <c r="E12" s="3"/>
      <c r="F12" s="85"/>
      <c r="G12" s="3"/>
      <c r="H12" s="85"/>
      <c r="I12" s="3"/>
      <c r="J12" s="85"/>
      <c r="K12" s="3"/>
      <c r="L12" s="85"/>
      <c r="M12" s="85"/>
      <c r="N12" s="85"/>
    </row>
    <row r="13" spans="1:17" s="5" customFormat="1" ht="21.75" customHeight="1" x14ac:dyDescent="0.7">
      <c r="A13" s="14" t="s">
        <v>131</v>
      </c>
      <c r="B13" s="14"/>
      <c r="C13" s="14"/>
      <c r="D13" s="14"/>
      <c r="E13" s="124"/>
      <c r="F13" s="125"/>
      <c r="G13" s="125"/>
      <c r="H13" s="125"/>
      <c r="I13" s="125"/>
      <c r="J13" s="125"/>
      <c r="K13" s="125"/>
      <c r="L13" s="125"/>
      <c r="M13" s="27"/>
      <c r="N13" s="27"/>
      <c r="O13" s="27"/>
      <c r="P13" s="27"/>
      <c r="Q13" s="126"/>
    </row>
    <row r="14" spans="1:17" s="5" customFormat="1" ht="21.75" customHeight="1" x14ac:dyDescent="0.7">
      <c r="A14" s="40" t="s">
        <v>142</v>
      </c>
      <c r="B14" s="24"/>
      <c r="C14" s="24"/>
      <c r="D14" s="24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41"/>
      <c r="P14" s="141"/>
      <c r="Q14" s="125"/>
    </row>
    <row r="15" spans="1:17" s="5" customFormat="1" ht="21.75" customHeight="1" x14ac:dyDescent="0.65">
      <c r="A15" s="25" t="s">
        <v>133</v>
      </c>
      <c r="B15" s="128">
        <v>9</v>
      </c>
      <c r="C15" s="24"/>
      <c r="D15" s="129">
        <v>0</v>
      </c>
      <c r="E15" s="37"/>
      <c r="F15" s="129">
        <v>0</v>
      </c>
      <c r="G15" s="37"/>
      <c r="H15" s="129">
        <v>0</v>
      </c>
      <c r="I15" s="37"/>
      <c r="J15" s="130">
        <v>0</v>
      </c>
      <c r="K15" s="37"/>
      <c r="L15" s="131">
        <v>-68906</v>
      </c>
      <c r="M15" s="142"/>
      <c r="N15" s="131">
        <f>SUM(D15:L15)</f>
        <v>-68906</v>
      </c>
      <c r="O15" s="142"/>
      <c r="P15" s="41"/>
      <c r="Q15" s="132"/>
    </row>
    <row r="16" spans="1:17" s="5" customFormat="1" ht="21.75" customHeight="1" x14ac:dyDescent="0.7">
      <c r="A16" s="133" t="s">
        <v>143</v>
      </c>
      <c r="B16" s="10"/>
      <c r="C16" s="10"/>
      <c r="D16" s="84">
        <f>SUM(D15)</f>
        <v>0</v>
      </c>
      <c r="E16" s="85"/>
      <c r="F16" s="84">
        <f>SUM(F15)</f>
        <v>0</v>
      </c>
      <c r="G16" s="85"/>
      <c r="H16" s="84">
        <f>SUM(H15)</f>
        <v>0</v>
      </c>
      <c r="I16" s="85"/>
      <c r="J16" s="84">
        <f>SUM(J15)</f>
        <v>0</v>
      </c>
      <c r="K16" s="85"/>
      <c r="L16" s="84">
        <f>SUM(L15)</f>
        <v>-68906</v>
      </c>
      <c r="M16" s="85"/>
      <c r="N16" s="84">
        <f>SUM(N15)</f>
        <v>-68906</v>
      </c>
      <c r="O16" s="140"/>
      <c r="P16" s="140"/>
      <c r="Q16" s="140"/>
    </row>
    <row r="17" spans="1:14" s="5" customFormat="1" ht="22.15" customHeight="1" x14ac:dyDescent="0.7">
      <c r="A17" s="10"/>
      <c r="B17" s="10"/>
      <c r="C17" s="10"/>
      <c r="D17" s="42"/>
      <c r="E17" s="41"/>
      <c r="F17" s="41"/>
      <c r="G17" s="41"/>
      <c r="H17" s="41"/>
      <c r="I17" s="41"/>
      <c r="J17" s="41"/>
      <c r="K17" s="41"/>
      <c r="L17" s="27"/>
      <c r="M17" s="41"/>
    </row>
    <row r="18" spans="1:14" s="5" customFormat="1" ht="22" x14ac:dyDescent="0.7">
      <c r="A18" s="14" t="s">
        <v>135</v>
      </c>
      <c r="B18" s="14"/>
      <c r="C18" s="14"/>
      <c r="D18" s="3"/>
      <c r="E18" s="41"/>
      <c r="F18" s="41"/>
      <c r="G18" s="41"/>
      <c r="H18" s="41"/>
      <c r="I18" s="41"/>
      <c r="J18" s="41"/>
      <c r="K18" s="41"/>
      <c r="L18" s="27"/>
      <c r="M18" s="41"/>
    </row>
    <row r="19" spans="1:14" s="5" customFormat="1" ht="21.5" x14ac:dyDescent="0.65">
      <c r="A19" t="s">
        <v>136</v>
      </c>
      <c r="B19"/>
      <c r="C19" s="24"/>
      <c r="D19" s="42">
        <v>0</v>
      </c>
      <c r="E19" s="42"/>
      <c r="F19" s="42">
        <v>0</v>
      </c>
      <c r="G19" s="42"/>
      <c r="H19" s="42">
        <v>0</v>
      </c>
      <c r="I19" s="42"/>
      <c r="J19" s="42">
        <v>0</v>
      </c>
      <c r="K19" s="42"/>
      <c r="L19" s="42">
        <f>'SOCI 7'!H24</f>
        <v>90525</v>
      </c>
      <c r="M19" s="42"/>
      <c r="N19" s="41">
        <f>SUM(D19:L19)</f>
        <v>90525</v>
      </c>
    </row>
    <row r="20" spans="1:14" s="5" customFormat="1" ht="22" x14ac:dyDescent="0.7">
      <c r="A20" s="10" t="s">
        <v>138</v>
      </c>
      <c r="B20" s="10"/>
      <c r="C20" s="10"/>
      <c r="D20" s="84">
        <f>SUM(D19)</f>
        <v>0</v>
      </c>
      <c r="E20" s="3"/>
      <c r="F20" s="84">
        <f>SUM(F19)</f>
        <v>0</v>
      </c>
      <c r="G20" s="3"/>
      <c r="H20" s="84">
        <f>SUM(H19)</f>
        <v>0</v>
      </c>
      <c r="I20" s="3"/>
      <c r="J20" s="84">
        <f>SUM(J19)</f>
        <v>0</v>
      </c>
      <c r="K20" s="3"/>
      <c r="L20" s="84">
        <f>SUM(L19)</f>
        <v>90525</v>
      </c>
      <c r="M20" s="3"/>
      <c r="N20" s="84">
        <f>SUM(N19)</f>
        <v>90525</v>
      </c>
    </row>
    <row r="21" spans="1:14" s="5" customFormat="1" ht="22.15" customHeight="1" x14ac:dyDescent="0.7">
      <c r="A21" s="10"/>
      <c r="B21" s="10"/>
      <c r="C21" s="10"/>
      <c r="D21" s="42"/>
      <c r="E21" s="41"/>
      <c r="F21" s="41"/>
      <c r="G21" s="41"/>
      <c r="H21" s="41"/>
      <c r="I21" s="41"/>
      <c r="J21" s="41"/>
      <c r="K21" s="41"/>
      <c r="L21" s="27"/>
      <c r="M21" s="41"/>
    </row>
    <row r="22" spans="1:14" ht="21.75" customHeight="1" thickBot="1" x14ac:dyDescent="0.75">
      <c r="A22" s="19" t="s">
        <v>190</v>
      </c>
      <c r="C22" s="19"/>
      <c r="D22" s="33">
        <f>D11+D16+D20</f>
        <v>433655</v>
      </c>
      <c r="E22" s="48"/>
      <c r="F22" s="33">
        <f>F11+F16+F20</f>
        <v>1384395</v>
      </c>
      <c r="G22" s="48"/>
      <c r="H22" s="33">
        <f>H11+H16+H20</f>
        <v>26349</v>
      </c>
      <c r="I22" s="48"/>
      <c r="J22" s="33">
        <f>J11+J16+J20</f>
        <v>43365</v>
      </c>
      <c r="K22" s="48"/>
      <c r="L22" s="33">
        <f>L11+L16+L20</f>
        <v>1183884</v>
      </c>
      <c r="M22" s="48"/>
      <c r="N22" s="33">
        <f>N11+N16+N20</f>
        <v>3071648</v>
      </c>
    </row>
    <row r="23" spans="1:14" ht="22.5" customHeight="1" thickTop="1" x14ac:dyDescent="0.65">
      <c r="N23" s="41"/>
    </row>
    <row r="24" spans="1:14" ht="22.5" customHeight="1" x14ac:dyDescent="0.65">
      <c r="N24" s="41"/>
    </row>
  </sheetData>
  <mergeCells count="3">
    <mergeCell ref="D4:N4"/>
    <mergeCell ref="J5:L5"/>
    <mergeCell ref="D9:N9"/>
  </mergeCells>
  <pageMargins left="0.7" right="0.7" top="0.48" bottom="0.5" header="0.5" footer="0.5"/>
  <pageSetup paperSize="9" scale="90" firstPageNumber="11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I119"/>
  <sheetViews>
    <sheetView tabSelected="1" view="pageBreakPreview" topLeftCell="A69" zoomScale="80" zoomScaleNormal="55" zoomScaleSheetLayoutView="80" workbookViewId="0">
      <selection activeCell="I70" sqref="I70"/>
    </sheetView>
  </sheetViews>
  <sheetFormatPr defaultColWidth="9.09765625" defaultRowHeight="21" customHeight="1" x14ac:dyDescent="0.65"/>
  <cols>
    <col min="1" max="1" width="69.09765625" style="9" customWidth="1"/>
    <col min="2" max="2" width="5.59765625" style="9" customWidth="1"/>
    <col min="3" max="3" width="13.09765625" style="5" customWidth="1"/>
    <col min="4" max="4" width="1.3984375" style="5" customWidth="1"/>
    <col min="5" max="5" width="13.09765625" style="5" customWidth="1"/>
    <col min="6" max="6" width="1.3984375" style="5" customWidth="1"/>
    <col min="7" max="7" width="13.09765625" style="5" customWidth="1"/>
    <col min="8" max="8" width="1.3984375" style="5" customWidth="1"/>
    <col min="9" max="9" width="13.09765625" style="5" customWidth="1"/>
    <col min="10" max="16384" width="9.09765625" style="5"/>
  </cols>
  <sheetData>
    <row r="1" spans="1:9" ht="21" customHeight="1" x14ac:dyDescent="0.7">
      <c r="A1" s="120" t="s">
        <v>35</v>
      </c>
      <c r="B1" s="11"/>
      <c r="D1" s="8"/>
      <c r="F1" s="8"/>
      <c r="G1" s="8"/>
      <c r="H1" s="8"/>
      <c r="I1" s="8"/>
    </row>
    <row r="2" spans="1:9" ht="21" customHeight="1" x14ac:dyDescent="0.7">
      <c r="A2" s="120" t="s">
        <v>144</v>
      </c>
      <c r="B2" s="11"/>
      <c r="D2" s="8"/>
      <c r="F2" s="8"/>
      <c r="G2" s="8"/>
      <c r="H2" s="8"/>
      <c r="I2" s="8"/>
    </row>
    <row r="3" spans="1:9" s="87" customFormat="1" ht="22.15" customHeight="1" x14ac:dyDescent="0.55000000000000004">
      <c r="A3" s="86"/>
      <c r="B3" s="86"/>
      <c r="C3" s="151" t="s">
        <v>145</v>
      </c>
      <c r="D3" s="151"/>
      <c r="E3" s="151"/>
      <c r="F3" s="151"/>
      <c r="G3" s="151"/>
      <c r="H3" s="151"/>
      <c r="I3" s="151"/>
    </row>
    <row r="4" spans="1:9" ht="22.15" customHeight="1" x14ac:dyDescent="0.7">
      <c r="A4" s="11"/>
      <c r="B4" s="11"/>
      <c r="C4" s="147" t="s">
        <v>0</v>
      </c>
      <c r="D4" s="147"/>
      <c r="E4" s="147"/>
      <c r="F4" s="38"/>
      <c r="G4" s="147" t="s">
        <v>37</v>
      </c>
      <c r="H4" s="147"/>
      <c r="I4" s="147"/>
    </row>
    <row r="5" spans="1:9" ht="22.15" customHeight="1" x14ac:dyDescent="0.7">
      <c r="A5" s="11"/>
      <c r="B5" s="11"/>
      <c r="C5" s="148" t="s">
        <v>186</v>
      </c>
      <c r="D5" s="148"/>
      <c r="E5" s="148"/>
      <c r="F5" s="38"/>
      <c r="G5" s="148" t="s">
        <v>186</v>
      </c>
      <c r="H5" s="148"/>
      <c r="I5" s="148"/>
    </row>
    <row r="6" spans="1:9" ht="22.15" customHeight="1" x14ac:dyDescent="0.7">
      <c r="A6" s="11"/>
      <c r="B6" s="11"/>
      <c r="C6" s="148" t="s">
        <v>185</v>
      </c>
      <c r="D6" s="148"/>
      <c r="E6" s="148"/>
      <c r="F6" s="38"/>
      <c r="G6" s="148" t="s">
        <v>185</v>
      </c>
      <c r="H6" s="148"/>
      <c r="I6" s="148"/>
    </row>
    <row r="7" spans="1:9" ht="22.15" customHeight="1" x14ac:dyDescent="0.7">
      <c r="A7" s="11"/>
      <c r="B7" s="75"/>
      <c r="C7" s="26">
        <v>2568</v>
      </c>
      <c r="D7" s="2"/>
      <c r="E7" s="26">
        <v>2567</v>
      </c>
      <c r="F7" s="2"/>
      <c r="G7" s="26">
        <v>2568</v>
      </c>
      <c r="H7" s="2"/>
      <c r="I7" s="26">
        <v>2567</v>
      </c>
    </row>
    <row r="8" spans="1:9" ht="22.15" customHeight="1" x14ac:dyDescent="0.7">
      <c r="A8" s="11"/>
      <c r="B8" s="11"/>
      <c r="C8" s="149" t="s">
        <v>5</v>
      </c>
      <c r="D8" s="149"/>
      <c r="E8" s="149"/>
      <c r="F8" s="149"/>
      <c r="G8" s="149"/>
      <c r="H8" s="149"/>
      <c r="I8" s="149"/>
    </row>
    <row r="9" spans="1:9" ht="22.15" customHeight="1" x14ac:dyDescent="0.7">
      <c r="A9" s="7" t="s">
        <v>146</v>
      </c>
      <c r="B9" s="7"/>
      <c r="C9" s="22"/>
      <c r="D9" s="22"/>
      <c r="E9" s="22"/>
      <c r="F9" s="22"/>
      <c r="G9" s="22"/>
      <c r="H9" s="22"/>
      <c r="I9" s="22"/>
    </row>
    <row r="10" spans="1:9" ht="22.15" customHeight="1" x14ac:dyDescent="0.65">
      <c r="A10" s="24" t="s">
        <v>107</v>
      </c>
      <c r="B10" s="24"/>
      <c r="C10" s="37">
        <v>90474</v>
      </c>
      <c r="D10" s="27"/>
      <c r="E10" s="37">
        <v>133059</v>
      </c>
      <c r="F10" s="37"/>
      <c r="G10" s="37">
        <v>90525</v>
      </c>
      <c r="H10" s="37"/>
      <c r="I10" s="37">
        <v>133107</v>
      </c>
    </row>
    <row r="11" spans="1:9" ht="22.15" customHeight="1" x14ac:dyDescent="0.65">
      <c r="A11" s="12" t="s">
        <v>147</v>
      </c>
      <c r="B11" s="12"/>
      <c r="C11" s="37"/>
      <c r="D11" s="37"/>
      <c r="E11" s="37"/>
      <c r="F11" s="37"/>
      <c r="G11" s="37"/>
      <c r="H11" s="37"/>
      <c r="I11" s="37"/>
    </row>
    <row r="12" spans="1:9" ht="22.15" customHeight="1" x14ac:dyDescent="0.65">
      <c r="A12" s="24" t="s">
        <v>148</v>
      </c>
      <c r="B12" s="24"/>
      <c r="C12" s="37">
        <v>24026</v>
      </c>
      <c r="D12" s="37"/>
      <c r="E12" s="37">
        <v>26085</v>
      </c>
      <c r="F12" s="37"/>
      <c r="G12" s="37">
        <v>24026</v>
      </c>
      <c r="H12" s="37"/>
      <c r="I12" s="37">
        <v>26085</v>
      </c>
    </row>
    <row r="13" spans="1:9" ht="22.15" customHeight="1" x14ac:dyDescent="0.65">
      <c r="A13" s="24" t="s">
        <v>16</v>
      </c>
      <c r="B13" s="24"/>
      <c r="C13" s="37">
        <v>15080</v>
      </c>
      <c r="D13" s="37"/>
      <c r="E13" s="37">
        <v>15721</v>
      </c>
      <c r="F13" s="37"/>
      <c r="G13" s="37">
        <v>15080</v>
      </c>
      <c r="H13" s="37"/>
      <c r="I13" s="37">
        <v>15721</v>
      </c>
    </row>
    <row r="14" spans="1:9" ht="22.15" customHeight="1" x14ac:dyDescent="0.65">
      <c r="A14" s="25" t="s">
        <v>149</v>
      </c>
      <c r="B14" s="25"/>
      <c r="C14" s="37">
        <v>248700</v>
      </c>
      <c r="D14" s="37"/>
      <c r="E14" s="37">
        <v>221014</v>
      </c>
      <c r="F14" s="37"/>
      <c r="G14" s="37">
        <v>248700</v>
      </c>
      <c r="H14" s="37"/>
      <c r="I14" s="37">
        <v>221014</v>
      </c>
    </row>
    <row r="15" spans="1:9" ht="22.15" customHeight="1" x14ac:dyDescent="0.65">
      <c r="A15" t="s">
        <v>150</v>
      </c>
      <c r="B15"/>
      <c r="C15" s="37">
        <v>2502</v>
      </c>
      <c r="D15" s="37"/>
      <c r="E15" s="37">
        <v>-23969</v>
      </c>
      <c r="F15" s="37"/>
      <c r="G15" s="37">
        <v>2502</v>
      </c>
      <c r="H15" s="37"/>
      <c r="I15" s="37">
        <v>-23969</v>
      </c>
    </row>
    <row r="16" spans="1:9" ht="22.15" customHeight="1" x14ac:dyDescent="0.65">
      <c r="A16" s="25" t="s">
        <v>179</v>
      </c>
      <c r="B16" s="25"/>
      <c r="C16" s="37">
        <v>2976</v>
      </c>
      <c r="D16" s="37"/>
      <c r="E16" s="37">
        <v>1049</v>
      </c>
      <c r="F16" s="37"/>
      <c r="G16" s="37">
        <v>2976</v>
      </c>
      <c r="H16" s="37"/>
      <c r="I16" s="37">
        <v>1049</v>
      </c>
    </row>
    <row r="17" spans="1:9" ht="22.15" customHeight="1" x14ac:dyDescent="0.65">
      <c r="A17" s="25" t="s">
        <v>191</v>
      </c>
      <c r="B17" s="25"/>
      <c r="C17" s="37">
        <v>-21716</v>
      </c>
      <c r="D17" s="37"/>
      <c r="E17" s="37">
        <v>-6492</v>
      </c>
      <c r="F17" s="37"/>
      <c r="G17" s="37">
        <v>-21716</v>
      </c>
      <c r="H17" s="37"/>
      <c r="I17" s="37">
        <v>-6492</v>
      </c>
    </row>
    <row r="18" spans="1:9" ht="22.15" customHeight="1" x14ac:dyDescent="0.65">
      <c r="A18" s="25" t="s">
        <v>183</v>
      </c>
      <c r="B18" s="25"/>
      <c r="C18" s="37">
        <v>24419</v>
      </c>
      <c r="D18" s="37"/>
      <c r="E18" s="37">
        <v>6811</v>
      </c>
      <c r="F18" s="37"/>
      <c r="G18" s="37">
        <v>24419</v>
      </c>
      <c r="H18" s="37"/>
      <c r="I18" s="37">
        <v>6811</v>
      </c>
    </row>
    <row r="19" spans="1:9" ht="22.15" customHeight="1" x14ac:dyDescent="0.65">
      <c r="A19" s="25" t="s">
        <v>151</v>
      </c>
      <c r="B19" s="25"/>
      <c r="C19" s="37">
        <v>-1055</v>
      </c>
      <c r="D19" s="37"/>
      <c r="E19" s="37">
        <v>-97</v>
      </c>
      <c r="F19" s="37"/>
      <c r="G19" s="37">
        <v>-1055</v>
      </c>
      <c r="H19" s="37"/>
      <c r="I19" s="37">
        <v>-97</v>
      </c>
    </row>
    <row r="20" spans="1:9" ht="22.15" customHeight="1" x14ac:dyDescent="0.65">
      <c r="A20" s="25" t="s">
        <v>152</v>
      </c>
      <c r="B20" s="25"/>
      <c r="C20" s="37">
        <v>5772</v>
      </c>
      <c r="D20" s="37"/>
      <c r="E20" s="37">
        <v>5240</v>
      </c>
      <c r="F20" s="37"/>
      <c r="G20" s="37">
        <v>5772</v>
      </c>
      <c r="H20" s="37"/>
      <c r="I20" s="37">
        <v>5240</v>
      </c>
    </row>
    <row r="21" spans="1:9" ht="22.15" customHeight="1" x14ac:dyDescent="0.65">
      <c r="A21" t="s">
        <v>153</v>
      </c>
      <c r="B21" s="25"/>
      <c r="C21" s="45">
        <v>-1196</v>
      </c>
      <c r="D21" s="37"/>
      <c r="E21" s="45">
        <v>-1866</v>
      </c>
      <c r="F21" s="37"/>
      <c r="G21" s="45">
        <v>-1196</v>
      </c>
      <c r="H21" s="37"/>
      <c r="I21" s="45">
        <v>-1864</v>
      </c>
    </row>
    <row r="22" spans="1:9" s="87" customFormat="1" ht="22.15" customHeight="1" x14ac:dyDescent="0.65">
      <c r="A22" s="86"/>
      <c r="B22" s="86"/>
      <c r="C22" s="31">
        <f>SUM(C10:C21)</f>
        <v>389982</v>
      </c>
      <c r="D22" s="37"/>
      <c r="E22" s="31">
        <f>SUM(E10:E21)</f>
        <v>376555</v>
      </c>
      <c r="F22" s="37"/>
      <c r="G22" s="31">
        <f>SUM(G10:G21)</f>
        <v>390033</v>
      </c>
      <c r="H22" s="37"/>
      <c r="I22" s="31">
        <f>SUM(I10:I21)</f>
        <v>376605</v>
      </c>
    </row>
    <row r="23" spans="1:9" ht="22.15" customHeight="1" x14ac:dyDescent="0.65">
      <c r="A23" s="115" t="s">
        <v>154</v>
      </c>
      <c r="B23" s="12"/>
    </row>
    <row r="24" spans="1:9" ht="22.15" customHeight="1" x14ac:dyDescent="0.65">
      <c r="A24" s="24" t="s">
        <v>43</v>
      </c>
      <c r="B24" s="24"/>
      <c r="C24" s="37">
        <v>-46236</v>
      </c>
      <c r="D24" s="37"/>
      <c r="E24" s="37">
        <v>32504</v>
      </c>
      <c r="F24" s="37"/>
      <c r="G24" s="37">
        <v>-46236</v>
      </c>
      <c r="H24" s="37"/>
      <c r="I24" s="37">
        <v>32504</v>
      </c>
    </row>
    <row r="25" spans="1:9" ht="22.15" customHeight="1" x14ac:dyDescent="0.65">
      <c r="A25" s="9" t="s">
        <v>155</v>
      </c>
      <c r="C25" s="37">
        <v>2537</v>
      </c>
      <c r="D25" s="37"/>
      <c r="E25" s="37">
        <v>-2095</v>
      </c>
      <c r="F25" s="37"/>
      <c r="G25" s="37">
        <v>2537</v>
      </c>
      <c r="H25" s="37"/>
      <c r="I25" s="37">
        <v>-2095</v>
      </c>
    </row>
    <row r="26" spans="1:9" ht="22.15" customHeight="1" x14ac:dyDescent="0.65">
      <c r="A26" s="24" t="s">
        <v>156</v>
      </c>
      <c r="C26" s="37">
        <v>-50174</v>
      </c>
      <c r="D26" s="27"/>
      <c r="E26" s="37">
        <v>-26031</v>
      </c>
      <c r="F26" s="27"/>
      <c r="G26" s="37">
        <v>-50174</v>
      </c>
      <c r="H26" s="27"/>
      <c r="I26" s="37">
        <v>-26031</v>
      </c>
    </row>
    <row r="27" spans="1:9" ht="22.15" customHeight="1" x14ac:dyDescent="0.65">
      <c r="A27" s="24" t="s">
        <v>182</v>
      </c>
      <c r="C27" s="37">
        <v>1320</v>
      </c>
      <c r="D27" s="27"/>
      <c r="E27" s="37">
        <v>46</v>
      </c>
      <c r="F27" s="27"/>
      <c r="G27" s="37">
        <v>1320</v>
      </c>
      <c r="H27" s="37"/>
      <c r="I27" s="37">
        <v>46</v>
      </c>
    </row>
    <row r="28" spans="1:9" ht="22.15" customHeight="1" x14ac:dyDescent="0.65">
      <c r="A28" s="24" t="s">
        <v>48</v>
      </c>
      <c r="B28" s="24"/>
      <c r="C28" s="37">
        <v>-22022</v>
      </c>
      <c r="D28" s="34"/>
      <c r="E28" s="37">
        <v>-3401</v>
      </c>
      <c r="F28" s="34"/>
      <c r="G28" s="37">
        <v>-22034</v>
      </c>
      <c r="H28" s="34"/>
      <c r="I28" s="37">
        <v>-3376</v>
      </c>
    </row>
    <row r="29" spans="1:9" ht="22.15" customHeight="1" x14ac:dyDescent="0.65">
      <c r="A29" s="24" t="s">
        <v>56</v>
      </c>
      <c r="B29" s="24"/>
      <c r="C29" s="37">
        <v>-399</v>
      </c>
      <c r="D29" s="34"/>
      <c r="E29" s="37">
        <v>-294</v>
      </c>
      <c r="F29" s="34"/>
      <c r="G29" s="37">
        <v>-399</v>
      </c>
      <c r="H29" s="34"/>
      <c r="I29" s="37">
        <v>-294</v>
      </c>
    </row>
    <row r="30" spans="1:9" ht="22.15" customHeight="1" x14ac:dyDescent="0.65">
      <c r="A30" s="24" t="s">
        <v>57</v>
      </c>
      <c r="B30" s="24"/>
      <c r="C30" s="37">
        <v>-2683</v>
      </c>
      <c r="D30" s="34"/>
      <c r="E30" s="37">
        <v>-12</v>
      </c>
      <c r="F30" s="34"/>
      <c r="G30" s="37">
        <v>-2683</v>
      </c>
      <c r="H30" s="34"/>
      <c r="I30" s="37">
        <v>-12</v>
      </c>
    </row>
    <row r="31" spans="1:9" ht="22.15" customHeight="1" x14ac:dyDescent="0.65">
      <c r="A31" s="24" t="s">
        <v>157</v>
      </c>
      <c r="B31" s="24"/>
      <c r="C31" s="37">
        <v>425</v>
      </c>
      <c r="D31" s="34"/>
      <c r="E31" s="37">
        <v>-363</v>
      </c>
      <c r="F31" s="34"/>
      <c r="G31" s="37">
        <v>438</v>
      </c>
      <c r="H31" s="34"/>
      <c r="I31" s="37">
        <v>-363</v>
      </c>
    </row>
    <row r="32" spans="1:9" ht="22.15" customHeight="1" x14ac:dyDescent="0.65">
      <c r="A32" s="24" t="s">
        <v>66</v>
      </c>
      <c r="B32" s="24"/>
      <c r="C32" s="37">
        <v>50017</v>
      </c>
      <c r="D32" s="34"/>
      <c r="E32" s="37">
        <v>39201</v>
      </c>
      <c r="F32" s="34"/>
      <c r="G32" s="37">
        <v>49987</v>
      </c>
      <c r="H32" s="34"/>
      <c r="I32" s="37">
        <v>39232</v>
      </c>
    </row>
    <row r="33" spans="1:9" ht="22.15" customHeight="1" x14ac:dyDescent="0.65">
      <c r="A33" s="24" t="s">
        <v>158</v>
      </c>
      <c r="B33" s="24"/>
      <c r="C33" s="37">
        <v>3420</v>
      </c>
      <c r="D33" s="34"/>
      <c r="E33" s="37">
        <v>-1195</v>
      </c>
      <c r="F33" s="34"/>
      <c r="G33" s="37">
        <v>3420</v>
      </c>
      <c r="H33" s="34"/>
      <c r="I33" s="37">
        <v>-1195</v>
      </c>
    </row>
    <row r="34" spans="1:9" ht="22.15" customHeight="1" x14ac:dyDescent="0.65">
      <c r="A34" s="24" t="s">
        <v>71</v>
      </c>
      <c r="B34" s="24"/>
      <c r="C34" s="37">
        <v>3493</v>
      </c>
      <c r="D34" s="34"/>
      <c r="E34" s="37">
        <v>-3140</v>
      </c>
      <c r="F34" s="34"/>
      <c r="G34" s="37">
        <v>3476</v>
      </c>
      <c r="H34" s="34"/>
      <c r="I34" s="37">
        <v>-3139</v>
      </c>
    </row>
    <row r="35" spans="1:9" customFormat="1" ht="22.15" customHeight="1" x14ac:dyDescent="0.65">
      <c r="A35" s="24" t="s">
        <v>159</v>
      </c>
      <c r="B35" s="24"/>
      <c r="C35" s="82">
        <f>SUM(C22:C34)</f>
        <v>329680</v>
      </c>
      <c r="D35" s="29"/>
      <c r="E35" s="82">
        <f>SUM(E22:E34)</f>
        <v>411775</v>
      </c>
      <c r="F35" s="29"/>
      <c r="G35" s="82">
        <f>SUM(G22:G34)</f>
        <v>329685</v>
      </c>
      <c r="H35" s="29"/>
      <c r="I35" s="82">
        <f>SUM(I22:I34)</f>
        <v>411882</v>
      </c>
    </row>
    <row r="36" spans="1:9" customFormat="1" ht="22.15" customHeight="1" x14ac:dyDescent="0.65">
      <c r="A36" s="24" t="s">
        <v>160</v>
      </c>
      <c r="B36" s="24"/>
      <c r="C36" s="37">
        <v>-25837</v>
      </c>
      <c r="D36" s="29"/>
      <c r="E36" s="37">
        <v>-23152</v>
      </c>
      <c r="F36" s="29"/>
      <c r="G36" s="37">
        <v>-25837</v>
      </c>
      <c r="H36" s="29"/>
      <c r="I36" s="37">
        <v>-23152</v>
      </c>
    </row>
    <row r="37" spans="1:9" ht="22.15" customHeight="1" x14ac:dyDescent="0.7">
      <c r="A37" s="10" t="s">
        <v>161</v>
      </c>
      <c r="B37" s="10"/>
      <c r="C37" s="32">
        <f>SUM(C35:C36)</f>
        <v>303843</v>
      </c>
      <c r="D37" s="30"/>
      <c r="E37" s="32">
        <f>SUM(E35:E36)</f>
        <v>388623</v>
      </c>
      <c r="F37" s="30"/>
      <c r="G37" s="32">
        <f>SUM(G35:G36)</f>
        <v>303848</v>
      </c>
      <c r="H37" s="30"/>
      <c r="I37" s="32">
        <f>SUM(I35:I36)</f>
        <v>388730</v>
      </c>
    </row>
    <row r="38" spans="1:9" ht="21.75" customHeight="1" x14ac:dyDescent="0.7">
      <c r="A38" s="7"/>
      <c r="B38" s="7"/>
      <c r="C38" s="44"/>
      <c r="D38" s="27"/>
      <c r="E38" s="44"/>
      <c r="F38" s="27"/>
      <c r="G38" s="44"/>
      <c r="H38" s="27"/>
      <c r="I38" s="44"/>
    </row>
    <row r="39" spans="1:9" ht="21" customHeight="1" x14ac:dyDescent="0.7">
      <c r="A39" s="11" t="s">
        <v>35</v>
      </c>
      <c r="B39" s="11"/>
      <c r="C39" s="39"/>
      <c r="D39" s="76"/>
      <c r="E39" s="39"/>
      <c r="F39" s="76"/>
      <c r="G39" s="76"/>
      <c r="H39" s="76"/>
      <c r="I39" s="76"/>
    </row>
    <row r="40" spans="1:9" ht="21" customHeight="1" x14ac:dyDescent="0.7">
      <c r="A40" s="11" t="s">
        <v>144</v>
      </c>
      <c r="B40" s="11"/>
      <c r="C40" s="39"/>
      <c r="D40" s="76"/>
      <c r="E40" s="39"/>
      <c r="F40" s="76"/>
      <c r="G40" s="76"/>
      <c r="H40" s="76"/>
      <c r="I40" s="76"/>
    </row>
    <row r="41" spans="1:9" ht="15" customHeight="1" x14ac:dyDescent="0.7">
      <c r="A41" s="11"/>
      <c r="B41" s="11"/>
      <c r="C41" s="39"/>
      <c r="D41" s="76"/>
      <c r="E41" s="39"/>
      <c r="F41" s="76"/>
      <c r="G41" s="76"/>
      <c r="H41" s="76"/>
      <c r="I41" s="76"/>
    </row>
    <row r="42" spans="1:9" ht="22.15" customHeight="1" x14ac:dyDescent="0.7">
      <c r="A42" s="11"/>
      <c r="B42" s="11"/>
      <c r="C42" s="147" t="s">
        <v>0</v>
      </c>
      <c r="D42" s="147"/>
      <c r="E42" s="147"/>
      <c r="F42" s="38"/>
      <c r="G42" s="147" t="s">
        <v>37</v>
      </c>
      <c r="H42" s="147"/>
      <c r="I42" s="147"/>
    </row>
    <row r="43" spans="1:9" ht="22.15" customHeight="1" x14ac:dyDescent="0.7">
      <c r="A43" s="11"/>
      <c r="B43" s="11"/>
      <c r="C43" s="148" t="s">
        <v>186</v>
      </c>
      <c r="D43" s="148"/>
      <c r="E43" s="148"/>
      <c r="F43" s="38"/>
      <c r="G43" s="148" t="s">
        <v>186</v>
      </c>
      <c r="H43" s="148"/>
      <c r="I43" s="148"/>
    </row>
    <row r="44" spans="1:9" ht="22.15" customHeight="1" x14ac:dyDescent="0.7">
      <c r="A44" s="11"/>
      <c r="B44" s="11"/>
      <c r="C44" s="148" t="s">
        <v>185</v>
      </c>
      <c r="D44" s="148"/>
      <c r="E44" s="148"/>
      <c r="F44" s="38"/>
      <c r="G44" s="148" t="s">
        <v>185</v>
      </c>
      <c r="H44" s="148"/>
      <c r="I44" s="148"/>
    </row>
    <row r="45" spans="1:9" ht="22.15" customHeight="1" x14ac:dyDescent="0.7">
      <c r="A45" s="11"/>
      <c r="B45" s="75"/>
      <c r="C45" s="26">
        <v>2568</v>
      </c>
      <c r="D45" s="2"/>
      <c r="E45" s="26">
        <v>2567</v>
      </c>
      <c r="F45" s="2"/>
      <c r="G45" s="26">
        <v>2568</v>
      </c>
      <c r="H45" s="2"/>
      <c r="I45" s="26">
        <v>2567</v>
      </c>
    </row>
    <row r="46" spans="1:9" ht="22.15" customHeight="1" x14ac:dyDescent="0.7">
      <c r="A46" s="11"/>
      <c r="B46" s="11"/>
      <c r="C46" s="149" t="s">
        <v>5</v>
      </c>
      <c r="D46" s="149"/>
      <c r="E46" s="149"/>
      <c r="F46" s="149"/>
      <c r="G46" s="149"/>
      <c r="H46" s="149"/>
      <c r="I46" s="149"/>
    </row>
    <row r="47" spans="1:9" ht="22.15" customHeight="1" x14ac:dyDescent="0.7">
      <c r="A47" s="7" t="s">
        <v>162</v>
      </c>
      <c r="B47" s="7"/>
      <c r="C47" s="44"/>
      <c r="D47" s="27"/>
      <c r="E47" s="44"/>
      <c r="F47" s="27"/>
      <c r="G47" s="44"/>
      <c r="H47" s="27"/>
      <c r="I47" s="44"/>
    </row>
    <row r="48" spans="1:9" ht="22.15" customHeight="1" x14ac:dyDescent="0.65">
      <c r="A48" t="s">
        <v>163</v>
      </c>
      <c r="B48" s="4"/>
      <c r="C48" s="37">
        <v>1135</v>
      </c>
      <c r="D48" s="27"/>
      <c r="E48" s="37">
        <v>1198</v>
      </c>
      <c r="F48" s="27"/>
      <c r="G48" s="37">
        <v>1135</v>
      </c>
      <c r="H48" s="27"/>
      <c r="I48" s="37">
        <v>1198</v>
      </c>
    </row>
    <row r="49" spans="1:9" ht="22.15" customHeight="1" x14ac:dyDescent="0.65">
      <c r="A49" t="s">
        <v>164</v>
      </c>
      <c r="B49" s="4"/>
      <c r="C49" s="37">
        <v>-363073</v>
      </c>
      <c r="D49" s="27"/>
      <c r="E49" s="37">
        <v>-261781</v>
      </c>
      <c r="F49" s="27"/>
      <c r="G49" s="37">
        <v>-363073</v>
      </c>
      <c r="H49" s="27"/>
      <c r="I49" s="37">
        <v>-261781</v>
      </c>
    </row>
    <row r="50" spans="1:9" ht="22.15" customHeight="1" x14ac:dyDescent="0.65">
      <c r="A50" t="s">
        <v>165</v>
      </c>
      <c r="B50" s="4"/>
      <c r="C50" s="37">
        <v>-9182</v>
      </c>
      <c r="D50" s="27"/>
      <c r="E50" s="37">
        <v>-2448</v>
      </c>
      <c r="F50" s="27"/>
      <c r="G50" s="37">
        <v>-9182</v>
      </c>
      <c r="H50" s="27"/>
      <c r="I50" s="37">
        <v>-2448</v>
      </c>
    </row>
    <row r="51" spans="1:9" ht="22.15" customHeight="1" x14ac:dyDescent="0.65">
      <c r="A51" t="s">
        <v>166</v>
      </c>
      <c r="B51" s="4"/>
      <c r="C51" s="37">
        <v>-944</v>
      </c>
      <c r="D51" s="27"/>
      <c r="E51" s="37">
        <v>-2307</v>
      </c>
      <c r="F51" s="27"/>
      <c r="G51" s="37">
        <v>-944</v>
      </c>
      <c r="H51" s="27"/>
      <c r="I51" s="37">
        <v>-2307</v>
      </c>
    </row>
    <row r="52" spans="1:9" ht="22.15" customHeight="1" x14ac:dyDescent="0.65">
      <c r="A52" t="s">
        <v>153</v>
      </c>
      <c r="B52" s="4"/>
      <c r="C52" s="37">
        <v>1243</v>
      </c>
      <c r="D52" s="27"/>
      <c r="E52" s="37">
        <v>2124</v>
      </c>
      <c r="F52" s="27"/>
      <c r="G52" s="37">
        <v>1243</v>
      </c>
      <c r="H52" s="27"/>
      <c r="I52" s="37">
        <v>2122</v>
      </c>
    </row>
    <row r="53" spans="1:9" ht="22.15" customHeight="1" x14ac:dyDescent="0.7">
      <c r="A53" s="19" t="s">
        <v>167</v>
      </c>
      <c r="B53" s="19"/>
      <c r="C53" s="32">
        <f>SUM(C48:C52)</f>
        <v>-370821</v>
      </c>
      <c r="D53" s="30"/>
      <c r="E53" s="32">
        <f>SUM(E48:E52)</f>
        <v>-263214</v>
      </c>
      <c r="F53" s="30"/>
      <c r="G53" s="32">
        <f>SUM(G48:G52)</f>
        <v>-370821</v>
      </c>
      <c r="H53" s="30"/>
      <c r="I53" s="32">
        <f>SUM(I48:I52)</f>
        <v>-263216</v>
      </c>
    </row>
    <row r="54" spans="1:9" ht="16.5" customHeight="1" x14ac:dyDescent="0.7">
      <c r="A54" s="10"/>
      <c r="B54" s="10"/>
      <c r="C54" s="30"/>
      <c r="D54" s="30"/>
      <c r="E54" s="30"/>
      <c r="F54" s="30"/>
      <c r="G54" s="30"/>
      <c r="H54" s="30"/>
      <c r="I54" s="30"/>
    </row>
    <row r="55" spans="1:9" ht="22.15" customHeight="1" x14ac:dyDescent="0.7">
      <c r="A55" s="7" t="s">
        <v>168</v>
      </c>
      <c r="B55" s="7"/>
      <c r="C55" s="31"/>
      <c r="D55" s="37"/>
      <c r="E55" s="31"/>
      <c r="F55" s="37"/>
      <c r="G55" s="31"/>
      <c r="H55" s="37"/>
      <c r="I55" s="31"/>
    </row>
    <row r="56" spans="1:9" ht="22.15" customHeight="1" x14ac:dyDescent="0.7">
      <c r="A56" s="24" t="s">
        <v>198</v>
      </c>
      <c r="B56" s="7"/>
      <c r="C56" s="31">
        <v>260000</v>
      </c>
      <c r="D56" s="37"/>
      <c r="E56" s="31">
        <v>0</v>
      </c>
      <c r="F56" s="37"/>
      <c r="G56" s="31">
        <v>260000</v>
      </c>
      <c r="H56" s="37"/>
      <c r="I56" s="31">
        <v>0</v>
      </c>
    </row>
    <row r="57" spans="1:9" ht="22.15" customHeight="1" x14ac:dyDescent="0.7">
      <c r="A57" s="24" t="s">
        <v>197</v>
      </c>
      <c r="B57" s="7"/>
      <c r="C57" s="31">
        <v>-55000</v>
      </c>
      <c r="D57" s="37"/>
      <c r="E57" s="44">
        <v>0</v>
      </c>
      <c r="F57" s="37"/>
      <c r="G57" s="31">
        <v>-55000</v>
      </c>
      <c r="H57" s="37"/>
      <c r="I57" s="31">
        <v>0</v>
      </c>
    </row>
    <row r="58" spans="1:9" ht="22.15" customHeight="1" x14ac:dyDescent="0.7">
      <c r="A58" s="24" t="s">
        <v>193</v>
      </c>
      <c r="B58" s="7"/>
      <c r="C58" s="31">
        <v>100000</v>
      </c>
      <c r="D58" s="37"/>
      <c r="E58" s="31">
        <v>0</v>
      </c>
      <c r="F58" s="37"/>
      <c r="G58" s="31">
        <v>100000</v>
      </c>
      <c r="H58" s="37"/>
      <c r="I58" s="31">
        <v>0</v>
      </c>
    </row>
    <row r="59" spans="1:9" ht="22.15" customHeight="1" x14ac:dyDescent="0.7">
      <c r="A59" s="24" t="s">
        <v>169</v>
      </c>
      <c r="B59" s="7"/>
      <c r="C59" s="37">
        <v>-152284</v>
      </c>
      <c r="D59" s="37"/>
      <c r="E59" s="37">
        <v>-146034</v>
      </c>
      <c r="F59" s="37"/>
      <c r="G59" s="37">
        <v>-152284</v>
      </c>
      <c r="H59" s="37"/>
      <c r="I59" s="37">
        <v>-146034</v>
      </c>
    </row>
    <row r="60" spans="1:9" ht="22.15" customHeight="1" x14ac:dyDescent="0.7">
      <c r="A60" s="24" t="s">
        <v>170</v>
      </c>
      <c r="B60" s="7"/>
      <c r="C60" s="37">
        <v>-35541</v>
      </c>
      <c r="D60" s="37"/>
      <c r="E60" s="37">
        <v>-38687</v>
      </c>
      <c r="F60" s="37"/>
      <c r="G60" s="37">
        <v>-35541</v>
      </c>
      <c r="H60" s="37"/>
      <c r="I60" s="37">
        <v>-38687</v>
      </c>
    </row>
    <row r="61" spans="1:9" ht="22.15" customHeight="1" x14ac:dyDescent="0.7">
      <c r="A61" s="24" t="s">
        <v>171</v>
      </c>
      <c r="B61" s="7"/>
      <c r="C61" s="37">
        <v>-68891</v>
      </c>
      <c r="D61" s="37"/>
      <c r="E61" s="37">
        <v>-63256</v>
      </c>
      <c r="F61" s="37"/>
      <c r="G61" s="37">
        <v>-68891</v>
      </c>
      <c r="H61" s="37"/>
      <c r="I61" s="37">
        <v>-63256</v>
      </c>
    </row>
    <row r="62" spans="1:9" ht="22.15" customHeight="1" x14ac:dyDescent="0.7">
      <c r="A62" s="24" t="s">
        <v>172</v>
      </c>
      <c r="B62" s="7"/>
      <c r="C62" s="37">
        <v>-14854</v>
      </c>
      <c r="D62" s="37"/>
      <c r="E62" s="37">
        <v>-15713</v>
      </c>
      <c r="F62" s="37"/>
      <c r="G62" s="37">
        <v>-14854</v>
      </c>
      <c r="H62" s="37"/>
      <c r="I62" s="37">
        <v>-15713</v>
      </c>
    </row>
    <row r="63" spans="1:9" ht="22.15" customHeight="1" x14ac:dyDescent="0.7">
      <c r="A63" s="10" t="s">
        <v>201</v>
      </c>
      <c r="B63" s="10"/>
      <c r="C63" s="32">
        <f>SUM(C56:C62)</f>
        <v>33430</v>
      </c>
      <c r="D63" s="30"/>
      <c r="E63" s="32">
        <f>SUM(E56:E62)</f>
        <v>-263690</v>
      </c>
      <c r="F63" s="30"/>
      <c r="G63" s="32">
        <f>SUM(G56:G62)</f>
        <v>33430</v>
      </c>
      <c r="H63" s="30"/>
      <c r="I63" s="32">
        <f>SUM(I56:I62)</f>
        <v>-263690</v>
      </c>
    </row>
    <row r="64" spans="1:9" ht="16.5" customHeight="1" x14ac:dyDescent="0.7">
      <c r="A64" s="10"/>
      <c r="B64" s="10"/>
      <c r="C64" s="30"/>
      <c r="D64" s="30"/>
      <c r="E64" s="30"/>
      <c r="F64" s="30"/>
      <c r="G64" s="30"/>
      <c r="H64" s="30"/>
      <c r="I64" s="30"/>
    </row>
    <row r="65" spans="1:9" ht="22.15" customHeight="1" x14ac:dyDescent="0.7">
      <c r="A65" s="118" t="s">
        <v>194</v>
      </c>
      <c r="B65" s="10"/>
      <c r="C65" s="30"/>
      <c r="D65" s="30"/>
      <c r="E65" s="30"/>
      <c r="F65" s="30"/>
      <c r="G65" s="30"/>
      <c r="H65" s="30"/>
      <c r="I65" s="30"/>
    </row>
    <row r="66" spans="1:9" ht="22.15" customHeight="1" x14ac:dyDescent="0.7">
      <c r="A66" s="118" t="s">
        <v>173</v>
      </c>
      <c r="B66" s="10"/>
      <c r="C66" s="37">
        <f>C37+C53+C63</f>
        <v>-33548</v>
      </c>
      <c r="D66" s="37"/>
      <c r="E66" s="37">
        <f>E37+E53+E63</f>
        <v>-138281</v>
      </c>
      <c r="F66" s="37"/>
      <c r="G66" s="37">
        <f>G37+G53+G63</f>
        <v>-33543</v>
      </c>
      <c r="H66" s="37"/>
      <c r="I66" s="37">
        <f>I37+I53+I63</f>
        <v>-138176</v>
      </c>
    </row>
    <row r="67" spans="1:9" ht="22.15" customHeight="1" x14ac:dyDescent="0.7">
      <c r="A67" s="118" t="s">
        <v>174</v>
      </c>
      <c r="B67" s="10"/>
      <c r="C67" s="30"/>
      <c r="D67" s="30"/>
      <c r="E67" s="30"/>
      <c r="F67" s="30"/>
      <c r="G67" s="30"/>
      <c r="H67" s="30"/>
      <c r="I67" s="30"/>
    </row>
    <row r="68" spans="1:9" ht="22.15" customHeight="1" x14ac:dyDescent="0.7">
      <c r="A68" s="24" t="s">
        <v>175</v>
      </c>
      <c r="B68" s="10"/>
      <c r="C68" s="37">
        <v>-94</v>
      </c>
      <c r="D68" s="30"/>
      <c r="E68" s="37">
        <v>1145</v>
      </c>
      <c r="F68" s="30"/>
      <c r="G68" s="37">
        <v>-94</v>
      </c>
      <c r="H68" s="30"/>
      <c r="I68" s="37">
        <v>1145</v>
      </c>
    </row>
    <row r="69" spans="1:9" ht="22.15" customHeight="1" x14ac:dyDescent="0.7">
      <c r="A69" s="19" t="s">
        <v>195</v>
      </c>
      <c r="B69" s="19"/>
      <c r="C69" s="80">
        <f>SUM(C66:C68)</f>
        <v>-33642</v>
      </c>
      <c r="D69" s="27"/>
      <c r="E69" s="80">
        <f>SUM(E66:E68)</f>
        <v>-137136</v>
      </c>
      <c r="F69" s="27"/>
      <c r="G69" s="80">
        <f>SUM(G66:G68)</f>
        <v>-33637</v>
      </c>
      <c r="H69" s="27"/>
      <c r="I69" s="80">
        <f>SUM(I66:I68)</f>
        <v>-137031</v>
      </c>
    </row>
    <row r="70" spans="1:9" ht="22.15" customHeight="1" x14ac:dyDescent="0.65">
      <c r="A70" s="24" t="s">
        <v>176</v>
      </c>
      <c r="B70" s="24"/>
      <c r="C70" s="37">
        <v>255506</v>
      </c>
      <c r="D70" s="29"/>
      <c r="E70" s="37">
        <v>399995</v>
      </c>
      <c r="F70" s="29"/>
      <c r="G70" s="37">
        <v>254660</v>
      </c>
      <c r="H70" s="29"/>
      <c r="I70" s="37">
        <v>399046</v>
      </c>
    </row>
    <row r="71" spans="1:9" ht="22.15" customHeight="1" thickBot="1" x14ac:dyDescent="0.75">
      <c r="A71" s="10" t="s">
        <v>192</v>
      </c>
      <c r="B71" s="10"/>
      <c r="C71" s="81">
        <f>SUM(C69:C70)</f>
        <v>221864</v>
      </c>
      <c r="D71" s="30"/>
      <c r="E71" s="81">
        <f>SUM(E69:E70)</f>
        <v>262859</v>
      </c>
      <c r="F71" s="30"/>
      <c r="G71" s="81">
        <f>SUM(G69:G70)</f>
        <v>221023</v>
      </c>
      <c r="H71" s="30"/>
      <c r="I71" s="81">
        <f>SUM(I69:I70)</f>
        <v>262015</v>
      </c>
    </row>
    <row r="72" spans="1:9" ht="22.15" customHeight="1" thickTop="1" x14ac:dyDescent="0.7">
      <c r="A72" s="10"/>
      <c r="B72" s="10"/>
      <c r="C72" s="30"/>
      <c r="D72" s="30"/>
      <c r="E72" s="30"/>
      <c r="F72" s="30"/>
      <c r="G72" s="30"/>
      <c r="H72" s="30"/>
      <c r="I72" s="30"/>
    </row>
    <row r="73" spans="1:9" ht="22.15" customHeight="1" x14ac:dyDescent="0.7">
      <c r="A73" s="119" t="s">
        <v>177</v>
      </c>
      <c r="B73" s="10"/>
      <c r="C73" s="30"/>
      <c r="D73" s="30"/>
      <c r="E73" s="30"/>
      <c r="F73" s="30"/>
      <c r="G73" s="30"/>
      <c r="H73" s="30"/>
      <c r="I73" s="30"/>
    </row>
    <row r="74" spans="1:9" ht="22.15" customHeight="1" x14ac:dyDescent="0.7">
      <c r="A74" s="118" t="s">
        <v>196</v>
      </c>
      <c r="B74" s="10"/>
      <c r="C74" s="30"/>
      <c r="D74" s="30"/>
      <c r="E74" s="30"/>
      <c r="F74" s="30"/>
      <c r="G74" s="30"/>
      <c r="H74" s="30"/>
      <c r="I74" s="30"/>
    </row>
    <row r="75" spans="1:9" ht="22.15" customHeight="1" x14ac:dyDescent="0.7">
      <c r="A75" s="118" t="s">
        <v>202</v>
      </c>
      <c r="B75" s="10"/>
      <c r="C75" s="30"/>
      <c r="D75" s="30"/>
      <c r="E75" s="30"/>
      <c r="F75" s="30"/>
      <c r="G75" s="30"/>
      <c r="H75" s="30"/>
      <c r="I75" s="30"/>
    </row>
    <row r="76" spans="1:9" ht="22.15" customHeight="1" x14ac:dyDescent="0.7">
      <c r="A76" s="118"/>
      <c r="B76" s="10"/>
      <c r="C76" s="30"/>
      <c r="D76" s="30"/>
      <c r="E76" s="30"/>
      <c r="F76" s="30"/>
      <c r="G76" s="30"/>
      <c r="H76" s="30"/>
      <c r="I76" s="30"/>
    </row>
    <row r="77" spans="1:9" ht="22.15" customHeight="1" x14ac:dyDescent="0.7">
      <c r="A77" s="118" t="s">
        <v>204</v>
      </c>
      <c r="B77" s="10"/>
      <c r="C77" s="30"/>
      <c r="D77" s="30"/>
      <c r="E77" s="30"/>
      <c r="F77" s="30"/>
      <c r="G77" s="30"/>
      <c r="H77" s="30"/>
      <c r="I77" s="30"/>
    </row>
    <row r="78" spans="1:9" ht="22.15" customHeight="1" x14ac:dyDescent="0.7">
      <c r="A78" s="118" t="s">
        <v>205</v>
      </c>
      <c r="B78" s="10"/>
      <c r="C78" s="30"/>
      <c r="D78" s="30"/>
      <c r="E78" s="30"/>
      <c r="F78" s="30"/>
      <c r="G78" s="30"/>
      <c r="H78" s="30"/>
      <c r="I78" s="30"/>
    </row>
    <row r="79" spans="1:9" ht="22.15" customHeight="1" x14ac:dyDescent="0.7">
      <c r="A79" s="119"/>
      <c r="B79" s="10"/>
      <c r="C79" s="30"/>
      <c r="D79" s="30"/>
      <c r="E79" s="30"/>
      <c r="F79" s="30"/>
      <c r="G79" s="30"/>
      <c r="H79" s="30"/>
      <c r="I79" s="30"/>
    </row>
    <row r="80" spans="1:9" ht="22.15" customHeight="1" x14ac:dyDescent="0.7">
      <c r="A80" s="118" t="s">
        <v>203</v>
      </c>
      <c r="B80" s="10"/>
      <c r="C80" s="30"/>
      <c r="D80" s="30"/>
      <c r="E80" s="30"/>
      <c r="F80" s="30"/>
      <c r="G80" s="30"/>
      <c r="H80" s="30"/>
      <c r="I80" s="30"/>
    </row>
    <row r="81" spans="1:9" ht="22.15" customHeight="1" x14ac:dyDescent="0.7">
      <c r="A81" s="118" t="s">
        <v>178</v>
      </c>
      <c r="B81" s="10"/>
      <c r="C81" s="37"/>
      <c r="D81" s="30"/>
      <c r="E81" s="37"/>
      <c r="F81" s="30"/>
      <c r="G81" s="37"/>
      <c r="H81" s="30"/>
      <c r="I81" s="37"/>
    </row>
    <row r="82" spans="1:9" ht="22.15" customHeight="1" x14ac:dyDescent="0.7">
      <c r="A82" s="118"/>
      <c r="B82" s="10"/>
      <c r="C82" s="37"/>
      <c r="D82" s="30"/>
      <c r="E82" s="37"/>
      <c r="F82" s="30"/>
      <c r="G82" s="37"/>
      <c r="H82" s="30"/>
      <c r="I82" s="37"/>
    </row>
    <row r="83" spans="1:9" ht="22.15" customHeight="1" x14ac:dyDescent="0.7">
      <c r="A83" s="118"/>
      <c r="B83" s="10"/>
      <c r="C83" s="37"/>
      <c r="D83" s="30"/>
      <c r="E83" s="37"/>
      <c r="F83" s="30"/>
      <c r="G83" s="37"/>
      <c r="H83" s="30"/>
      <c r="I83" s="37"/>
    </row>
    <row r="84" spans="1:9" ht="22.15" customHeight="1" x14ac:dyDescent="0.7">
      <c r="A84" s="118"/>
      <c r="B84" s="10"/>
      <c r="C84" s="37"/>
      <c r="D84" s="30"/>
      <c r="E84" s="37"/>
      <c r="F84" s="30"/>
      <c r="G84" s="37"/>
      <c r="H84" s="30"/>
      <c r="I84" s="37"/>
    </row>
    <row r="85" spans="1:9" ht="16.5" customHeight="1" x14ac:dyDescent="0.7">
      <c r="A85" s="10"/>
      <c r="B85" s="10"/>
      <c r="D85" s="30"/>
      <c r="E85" s="30"/>
      <c r="F85" s="30"/>
      <c r="H85" s="30"/>
      <c r="I85" s="30"/>
    </row>
    <row r="86" spans="1:9" ht="22.15" customHeight="1" x14ac:dyDescent="0.7">
      <c r="A86" s="119"/>
      <c r="B86" s="10"/>
      <c r="C86" s="30"/>
      <c r="D86" s="30"/>
      <c r="E86" s="30"/>
      <c r="F86" s="30"/>
      <c r="G86" s="30"/>
      <c r="H86" s="30"/>
      <c r="I86" s="30"/>
    </row>
    <row r="87" spans="1:9" ht="22.15" customHeight="1" x14ac:dyDescent="0.65">
      <c r="A87" s="118"/>
      <c r="E87" s="37"/>
      <c r="I87" s="37"/>
    </row>
    <row r="88" spans="1:9" ht="22.15" customHeight="1" x14ac:dyDescent="0.65">
      <c r="A88" s="118"/>
      <c r="E88" s="37"/>
      <c r="I88" s="37"/>
    </row>
    <row r="89" spans="1:9" ht="15" customHeight="1" x14ac:dyDescent="0.65">
      <c r="A89" s="118"/>
      <c r="E89" s="37"/>
      <c r="I89" s="37"/>
    </row>
    <row r="90" spans="1:9" ht="22.15" customHeight="1" x14ac:dyDescent="0.65">
      <c r="A90" s="118"/>
      <c r="E90" s="37"/>
      <c r="I90" s="37"/>
    </row>
    <row r="91" spans="1:9" ht="22.15" customHeight="1" x14ac:dyDescent="0.65">
      <c r="A91" s="118"/>
      <c r="E91" s="37"/>
      <c r="I91" s="37"/>
    </row>
    <row r="92" spans="1:9" ht="15" customHeight="1" x14ac:dyDescent="0.65">
      <c r="A92" s="118"/>
      <c r="E92" s="37"/>
      <c r="I92" s="37"/>
    </row>
    <row r="93" spans="1:9" ht="22.15" customHeight="1" x14ac:dyDescent="0.65">
      <c r="A93" s="24"/>
    </row>
    <row r="94" spans="1:9" ht="22.15" customHeight="1" x14ac:dyDescent="0.65">
      <c r="A94" s="24"/>
    </row>
    <row r="95" spans="1:9" ht="22" x14ac:dyDescent="0.7">
      <c r="A95" s="24"/>
      <c r="C95" s="30"/>
      <c r="G95" s="30"/>
    </row>
    <row r="96" spans="1:9" ht="21.5" x14ac:dyDescent="0.65">
      <c r="A96" s="24"/>
    </row>
    <row r="97" spans="1:9" ht="21.5" x14ac:dyDescent="0.65">
      <c r="A97" s="24"/>
    </row>
    <row r="98" spans="1:9" ht="21.75" customHeight="1" x14ac:dyDescent="0.65">
      <c r="A98" s="24"/>
    </row>
    <row r="99" spans="1:9" ht="21.75" customHeight="1" x14ac:dyDescent="0.65">
      <c r="A99" s="24"/>
    </row>
    <row r="100" spans="1:9" ht="21.75" customHeight="1" x14ac:dyDescent="0.65">
      <c r="A100" s="24"/>
    </row>
    <row r="101" spans="1:9" ht="21.75" customHeight="1" x14ac:dyDescent="0.7">
      <c r="A101" s="118"/>
      <c r="B101" s="10"/>
      <c r="C101" s="37"/>
      <c r="D101" s="30"/>
      <c r="E101" s="37"/>
      <c r="F101" s="37"/>
      <c r="G101" s="37"/>
      <c r="H101" s="37"/>
      <c r="I101" s="37"/>
    </row>
    <row r="102" spans="1:9" ht="21" customHeight="1" x14ac:dyDescent="0.7">
      <c r="A102" s="118"/>
      <c r="B102" s="10"/>
      <c r="C102" s="37"/>
      <c r="D102" s="30"/>
      <c r="E102" s="37"/>
      <c r="F102" s="37"/>
      <c r="G102" s="37"/>
      <c r="H102" s="37"/>
      <c r="I102" s="37"/>
    </row>
    <row r="103" spans="1:9" ht="21" customHeight="1" x14ac:dyDescent="0.65">
      <c r="A103" s="118"/>
      <c r="C103" s="37"/>
      <c r="E103" s="37"/>
      <c r="F103"/>
      <c r="G103" s="37"/>
      <c r="H103"/>
      <c r="I103" s="37"/>
    </row>
    <row r="104" spans="1:9" ht="21" customHeight="1" x14ac:dyDescent="0.65">
      <c r="A104" s="118"/>
      <c r="C104" s="37"/>
      <c r="D104" s="34"/>
      <c r="E104" s="37"/>
      <c r="F104" s="93"/>
      <c r="G104" s="37"/>
      <c r="H104"/>
      <c r="I104" s="37"/>
    </row>
    <row r="106" spans="1:9" ht="21" customHeight="1" x14ac:dyDescent="0.65">
      <c r="A106" s="24"/>
    </row>
    <row r="107" spans="1:9" ht="21" customHeight="1" x14ac:dyDescent="0.65">
      <c r="A107" s="24"/>
    </row>
    <row r="108" spans="1:9" ht="21" customHeight="1" x14ac:dyDescent="0.65">
      <c r="A108" s="24"/>
    </row>
    <row r="109" spans="1:9" ht="21" customHeight="1" x14ac:dyDescent="0.65">
      <c r="A109" s="24"/>
    </row>
    <row r="110" spans="1:9" ht="21" customHeight="1" x14ac:dyDescent="0.65">
      <c r="A110" s="24"/>
    </row>
    <row r="111" spans="1:9" ht="21" customHeight="1" x14ac:dyDescent="0.65">
      <c r="A111" s="24"/>
    </row>
    <row r="112" spans="1:9" ht="21" customHeight="1" x14ac:dyDescent="0.65">
      <c r="A112" s="24"/>
    </row>
    <row r="113" spans="1:1" ht="21" customHeight="1" x14ac:dyDescent="0.65">
      <c r="A113" s="24"/>
    </row>
    <row r="114" spans="1:1" ht="21" customHeight="1" x14ac:dyDescent="0.65">
      <c r="A114" s="24"/>
    </row>
    <row r="115" spans="1:1" ht="21" customHeight="1" x14ac:dyDescent="0.65">
      <c r="A115" s="24"/>
    </row>
    <row r="116" spans="1:1" ht="21" customHeight="1" x14ac:dyDescent="0.65">
      <c r="A116" s="24"/>
    </row>
    <row r="117" spans="1:1" ht="21" customHeight="1" x14ac:dyDescent="0.65">
      <c r="A117" s="24"/>
    </row>
    <row r="118" spans="1:1" ht="21" customHeight="1" x14ac:dyDescent="0.65">
      <c r="A118" s="24"/>
    </row>
    <row r="119" spans="1:1" ht="21" customHeight="1" x14ac:dyDescent="0.65">
      <c r="A119" s="24"/>
    </row>
  </sheetData>
  <mergeCells count="15">
    <mergeCell ref="C46:I46"/>
    <mergeCell ref="C6:E6"/>
    <mergeCell ref="G6:I6"/>
    <mergeCell ref="C3:I3"/>
    <mergeCell ref="C4:E4"/>
    <mergeCell ref="G4:I4"/>
    <mergeCell ref="C5:E5"/>
    <mergeCell ref="G5:I5"/>
    <mergeCell ref="C42:E42"/>
    <mergeCell ref="G42:I42"/>
    <mergeCell ref="C43:E43"/>
    <mergeCell ref="G43:I43"/>
    <mergeCell ref="C8:I8"/>
    <mergeCell ref="C44:E44"/>
    <mergeCell ref="G44:I44"/>
  </mergeCells>
  <pageMargins left="0.7" right="0.7" top="0.48" bottom="0.5" header="0.5" footer="0.5"/>
  <pageSetup paperSize="9" scale="76" firstPageNumber="1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8" max="16383" man="1"/>
    <brk id="103" max="8" man="1"/>
  </rowBreaks>
  <customProperties>
    <customPr name="OrphanNamesChecked" r:id="rId2"/>
  </customProperties>
  <ignoredErrors>
    <ignoredError sqref="C35:F35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E7C023-1B89-48F8-9CEC-366954B769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A76DA08-1F98-4348-BA43-D4F01E5D1A22}">
  <ds:schemaRefs>
    <ds:schemaRef ds:uri="4243d5be-521d-4052-81ca-f0f31ea6f2da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dcmitype/"/>
    <ds:schemaRef ds:uri="f6ba49b0-bcda-4796-8236-5b5cc1493ace"/>
    <ds:schemaRef ds:uri="http://schemas.microsoft.com/office/2006/documentManagement/types"/>
    <ds:schemaRef ds:uri="http://purl.org/dc/elements/1.1/"/>
    <ds:schemaRef ds:uri="05716746-add9-412a-97a9-1b5167d151a3"/>
    <ds:schemaRef ds:uri="http://schemas.microsoft.com/office/infopath/2007/PartnerControls"/>
    <ds:schemaRef ds:uri="http://schemas.microsoft.com/sharepoint/v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6A66B78-3418-48BA-B89E-8FE44809B9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7a4074b6-ae10-44c3-9248-82e73b5899b3}" enabled="1" method="Standard" siteId="{b93aa31d-e9dc-41ad-9a6a-3e43366a05ef}" contentBits="0" removed="0"/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Sheet1</vt:lpstr>
      <vt:lpstr>BS 3-5</vt:lpstr>
      <vt:lpstr>SOCI 6</vt:lpstr>
      <vt:lpstr>SOCI 7</vt:lpstr>
      <vt:lpstr>SCE 8</vt:lpstr>
      <vt:lpstr>SCE 9</vt:lpstr>
      <vt:lpstr>SCE 10</vt:lpstr>
      <vt:lpstr>SCE 11</vt:lpstr>
      <vt:lpstr>CF 12-13</vt:lpstr>
      <vt:lpstr>'BS 3-5'!Print_Area</vt:lpstr>
      <vt:lpstr>'CF 12-13'!Print_Area</vt:lpstr>
      <vt:lpstr>'SCE 10'!Print_Area</vt:lpstr>
      <vt:lpstr>'SCE 11'!Print_Area</vt:lpstr>
      <vt:lpstr>'SCE 8'!Print_Area</vt:lpstr>
      <vt:lpstr>'SCE 9'!Print_Area</vt:lpstr>
      <vt:lpstr>'SOCI 6'!Print_Area</vt:lpstr>
      <vt:lpstr>'SOCI 7'!Print_Area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nurapeevachareewan</dc:creator>
  <cp:keywords/>
  <dc:description/>
  <cp:lastModifiedBy>Weerawan Suwantemee</cp:lastModifiedBy>
  <cp:revision/>
  <cp:lastPrinted>2025-08-08T03:34:36Z</cp:lastPrinted>
  <dcterms:created xsi:type="dcterms:W3CDTF">2005-02-20T11:46:17Z</dcterms:created>
  <dcterms:modified xsi:type="dcterms:W3CDTF">2025-08-08T10:34:38Z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a4074b6-ae10-44c3-9248-82e73b5899b3_Enabled">
    <vt:lpwstr>true</vt:lpwstr>
  </property>
  <property fmtid="{D5CDD505-2E9C-101B-9397-08002B2CF9AE}" pid="3" name="MSIP_Label_7a4074b6-ae10-44c3-9248-82e73b5899b3_SetDate">
    <vt:lpwstr>2023-04-20T02:26:09Z</vt:lpwstr>
  </property>
  <property fmtid="{D5CDD505-2E9C-101B-9397-08002B2CF9AE}" pid="4" name="MSIP_Label_7a4074b6-ae10-44c3-9248-82e73b5899b3_Method">
    <vt:lpwstr>Standard</vt:lpwstr>
  </property>
  <property fmtid="{D5CDD505-2E9C-101B-9397-08002B2CF9AE}" pid="5" name="MSIP_Label_7a4074b6-ae10-44c3-9248-82e73b5899b3_Name">
    <vt:lpwstr>Public</vt:lpwstr>
  </property>
  <property fmtid="{D5CDD505-2E9C-101B-9397-08002B2CF9AE}" pid="6" name="MSIP_Label_7a4074b6-ae10-44c3-9248-82e73b5899b3_SiteId">
    <vt:lpwstr>b93aa31d-e9dc-41ad-9a6a-3e43366a05ef</vt:lpwstr>
  </property>
  <property fmtid="{D5CDD505-2E9C-101B-9397-08002B2CF9AE}" pid="7" name="MSIP_Label_7a4074b6-ae10-44c3-9248-82e73b5899b3_ActionId">
    <vt:lpwstr>8a32ec58-3821-4b3c-970c-ca4470974764</vt:lpwstr>
  </property>
  <property fmtid="{D5CDD505-2E9C-101B-9397-08002B2CF9AE}" pid="8" name="MSIP_Label_7a4074b6-ae10-44c3-9248-82e73b5899b3_ContentBits">
    <vt:lpwstr>0</vt:lpwstr>
  </property>
  <property fmtid="{D5CDD505-2E9C-101B-9397-08002B2CF9AE}" pid="9" name="ContentTypeId">
    <vt:lpwstr>0x010100FC3C573FF70E394A86433F5E112C33AA</vt:lpwstr>
  </property>
</Properties>
</file>