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FNA Pool\GL\GL\Audit KPMG\Job work\Year 2025\Q2 25\FS\FS set\"/>
    </mc:Choice>
  </mc:AlternateContent>
  <xr:revisionPtr revIDLastSave="0" documentId="13_ncr:1_{B5F86486-ECAA-4D4F-93D9-10DD139ECF51}" xr6:coauthVersionLast="47" xr6:coauthVersionMax="47" xr10:uidLastSave="{00000000-0000-0000-0000-000000000000}"/>
  <bookViews>
    <workbookView xWindow="-110" yWindow="-110" windowWidth="19420" windowHeight="11500" tabRatio="718" activeTab="7" xr2:uid="{F3752919-8099-4EDF-AFDE-BD91E8DE46BB}"/>
  </bookViews>
  <sheets>
    <sheet name="BS 2-4" sheetId="12" r:id="rId1"/>
    <sheet name="PL 5" sheetId="19" r:id="rId2"/>
    <sheet name="PL 6" sheetId="11" r:id="rId3"/>
    <sheet name="SCE 7" sheetId="16" r:id="rId4"/>
    <sheet name="SCE 8" sheetId="7" r:id="rId5"/>
    <sheet name="SCE 9" sheetId="17" r:id="rId6"/>
    <sheet name="SCE 10" sheetId="9" r:id="rId7"/>
    <sheet name="CF 11-12" sheetId="5" r:id="rId8"/>
  </sheets>
  <definedNames>
    <definedName name="_xlnm.Print_Area" localSheetId="0">'BS 2-4'!$A$1:$J$89</definedName>
    <definedName name="_xlnm.Print_Area" localSheetId="7">'CF 11-12'!$A$1:$I$83</definedName>
    <definedName name="_xlnm.Print_Area" localSheetId="1">'PL 5'!$A$1:$J$31</definedName>
    <definedName name="_xlnm.Print_Area" localSheetId="2">'PL 6'!$A$1:$J$31</definedName>
    <definedName name="_xlnm.Print_Area" localSheetId="6">'SCE 10'!$A$1:$O$24</definedName>
    <definedName name="_xlnm.Print_Area" localSheetId="3">'SCE 7'!$A$1:$P$25</definedName>
    <definedName name="_xlnm.Print_Area" localSheetId="4">'SCE 8'!$A$1:$O$24</definedName>
    <definedName name="_xlnm.Print_Area" localSheetId="5">'SCE 9'!$A$1:$P$25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12" l="1"/>
  <c r="J31" i="19"/>
  <c r="F31" i="19"/>
  <c r="F58" i="12"/>
  <c r="I65" i="5"/>
  <c r="E65" i="5"/>
  <c r="J30" i="12" l="1"/>
  <c r="J20" i="19"/>
  <c r="F20" i="19"/>
  <c r="J14" i="19"/>
  <c r="F14" i="19"/>
  <c r="F31" i="12"/>
  <c r="J22" i="19" l="1"/>
  <c r="J24" i="19" s="1"/>
  <c r="J26" i="19" s="1"/>
  <c r="J29" i="19" s="1"/>
  <c r="F22" i="19"/>
  <c r="F24" i="19" s="1"/>
  <c r="F26" i="19" s="1"/>
  <c r="F29" i="19" s="1"/>
  <c r="P12" i="16" l="1"/>
  <c r="P21" i="16"/>
  <c r="P16" i="16"/>
  <c r="K21" i="9" l="1"/>
  <c r="I21" i="9"/>
  <c r="G21" i="9"/>
  <c r="O12" i="9"/>
  <c r="O16" i="9"/>
  <c r="O17" i="9" s="1"/>
  <c r="M17" i="9"/>
  <c r="K17" i="9"/>
  <c r="I17" i="9"/>
  <c r="G17" i="9"/>
  <c r="E21" i="9"/>
  <c r="E17" i="9"/>
  <c r="P12" i="17"/>
  <c r="P16" i="17"/>
  <c r="P21" i="17"/>
  <c r="O22" i="17"/>
  <c r="K22" i="17"/>
  <c r="I22" i="17"/>
  <c r="G22" i="17"/>
  <c r="O17" i="17"/>
  <c r="M17" i="17"/>
  <c r="K17" i="17"/>
  <c r="I17" i="17"/>
  <c r="G17" i="17"/>
  <c r="E22" i="17"/>
  <c r="E17" i="17"/>
  <c r="O12" i="7"/>
  <c r="O16" i="7"/>
  <c r="O17" i="7" s="1"/>
  <c r="K21" i="7"/>
  <c r="I21" i="7"/>
  <c r="G21" i="7"/>
  <c r="E21" i="7"/>
  <c r="M17" i="7"/>
  <c r="K17" i="7"/>
  <c r="I17" i="7"/>
  <c r="G17" i="7"/>
  <c r="E17" i="7"/>
  <c r="O22" i="16"/>
  <c r="K22" i="16"/>
  <c r="I22" i="16"/>
  <c r="G22" i="16"/>
  <c r="E22" i="16"/>
  <c r="P17" i="16"/>
  <c r="O17" i="16"/>
  <c r="M17" i="16"/>
  <c r="K17" i="16"/>
  <c r="I17" i="16"/>
  <c r="G17" i="16"/>
  <c r="E17" i="16"/>
  <c r="J87" i="12"/>
  <c r="F87" i="12"/>
  <c r="J58" i="12"/>
  <c r="J50" i="12"/>
  <c r="F50" i="12"/>
  <c r="F60" i="12" s="1"/>
  <c r="J31" i="12"/>
  <c r="J17" i="12"/>
  <c r="F17" i="12"/>
  <c r="J20" i="11"/>
  <c r="F20" i="11"/>
  <c r="J14" i="11"/>
  <c r="F14" i="11"/>
  <c r="E55" i="5"/>
  <c r="I55" i="5"/>
  <c r="I23" i="9" l="1"/>
  <c r="E23" i="9"/>
  <c r="I23" i="7"/>
  <c r="G23" i="7"/>
  <c r="E23" i="7"/>
  <c r="G23" i="9"/>
  <c r="K23" i="9"/>
  <c r="F22" i="11"/>
  <c r="F24" i="11" s="1"/>
  <c r="F26" i="11" s="1"/>
  <c r="E24" i="17"/>
  <c r="G24" i="17"/>
  <c r="I24" i="17"/>
  <c r="K24" i="17"/>
  <c r="P17" i="17"/>
  <c r="O24" i="17"/>
  <c r="K23" i="7"/>
  <c r="O24" i="16"/>
  <c r="E24" i="16"/>
  <c r="G24" i="16"/>
  <c r="I24" i="16"/>
  <c r="K24" i="16"/>
  <c r="J22" i="11"/>
  <c r="J24" i="11" s="1"/>
  <c r="J26" i="11" s="1"/>
  <c r="J33" i="12"/>
  <c r="F33" i="12"/>
  <c r="F89" i="12"/>
  <c r="J60" i="12"/>
  <c r="J89" i="12" s="1"/>
  <c r="J29" i="11" l="1"/>
  <c r="I23" i="5"/>
  <c r="I36" i="5" s="1"/>
  <c r="J31" i="11"/>
  <c r="F29" i="11"/>
  <c r="F31" i="11"/>
  <c r="E23" i="5"/>
  <c r="E36" i="5" s="1"/>
  <c r="M22" i="17" l="1"/>
  <c r="P20" i="17"/>
  <c r="P20" i="16"/>
  <c r="P22" i="16" s="1"/>
  <c r="P24" i="16" s="1"/>
  <c r="M22" i="16"/>
  <c r="M24" i="16" s="1"/>
  <c r="I38" i="5"/>
  <c r="I68" i="5" s="1"/>
  <c r="E38" i="5"/>
  <c r="E68" i="5" s="1"/>
  <c r="M24" i="17" l="1"/>
  <c r="P24" i="17" s="1"/>
  <c r="P22" i="17"/>
  <c r="I70" i="5"/>
  <c r="I72" i="5" s="1"/>
  <c r="E70" i="5"/>
  <c r="E72" i="5" s="1"/>
  <c r="H14" i="19" l="1"/>
  <c r="D14" i="19" l="1"/>
  <c r="G55" i="5" l="1"/>
  <c r="D20" i="11"/>
  <c r="H20" i="11" l="1"/>
  <c r="D20" i="19"/>
  <c r="D22" i="19" s="1"/>
  <c r="D24" i="19" l="1"/>
  <c r="D26" i="19" s="1"/>
  <c r="C55" i="5"/>
  <c r="H20" i="19"/>
  <c r="H22" i="19" s="1"/>
  <c r="H24" i="19" s="1"/>
  <c r="H26" i="19" s="1"/>
  <c r="H29" i="19" l="1"/>
  <c r="C65" i="5"/>
  <c r="H31" i="12"/>
  <c r="G65" i="5"/>
  <c r="H50" i="12"/>
  <c r="H14" i="11"/>
  <c r="H22" i="11" s="1"/>
  <c r="H24" i="11" s="1"/>
  <c r="H26" i="11" s="1"/>
  <c r="D29" i="19"/>
  <c r="D31" i="19"/>
  <c r="H31" i="19"/>
  <c r="D31" i="12" l="1"/>
  <c r="H29" i="11"/>
  <c r="M20" i="9"/>
  <c r="G23" i="5"/>
  <c r="G36" i="5" s="1"/>
  <c r="G38" i="5" s="1"/>
  <c r="G68" i="5" s="1"/>
  <c r="G70" i="5" s="1"/>
  <c r="G72" i="5" s="1"/>
  <c r="H31" i="11"/>
  <c r="D14" i="11" l="1"/>
  <c r="D22" i="11" s="1"/>
  <c r="D24" i="11" s="1"/>
  <c r="D26" i="11" s="1"/>
  <c r="D50" i="12"/>
  <c r="O20" i="9"/>
  <c r="O21" i="9" s="1"/>
  <c r="O23" i="9" s="1"/>
  <c r="M21" i="9"/>
  <c r="M23" i="9" s="1"/>
  <c r="D29" i="11" l="1"/>
  <c r="C23" i="5"/>
  <c r="C36" i="5" s="1"/>
  <c r="C38" i="5" s="1"/>
  <c r="C68" i="5" s="1"/>
  <c r="C70" i="5" s="1"/>
  <c r="C72" i="5" s="1"/>
  <c r="M20" i="7"/>
  <c r="D31" i="11"/>
  <c r="D87" i="12"/>
  <c r="O20" i="7" l="1"/>
  <c r="O21" i="7" s="1"/>
  <c r="O23" i="7" s="1"/>
  <c r="M21" i="7"/>
  <c r="M23" i="7" s="1"/>
  <c r="H87" i="12"/>
  <c r="H58" i="12" l="1"/>
  <c r="H60" i="12" s="1"/>
  <c r="H89" i="12" s="1"/>
  <c r="D58" i="12"/>
  <c r="D60" i="12" s="1"/>
  <c r="D89" i="12" s="1"/>
  <c r="H17" i="12" l="1"/>
  <c r="H33" i="12" s="1"/>
  <c r="D17" i="12"/>
  <c r="D33" i="12" s="1"/>
</calcChain>
</file>

<file path=xl/sharedStrings.xml><?xml version="1.0" encoding="utf-8"?>
<sst xmlns="http://schemas.openxmlformats.org/spreadsheetml/2006/main" count="370" uniqueCount="177">
  <si>
    <t>Symphony Communication Public Company Limited and its Subsidiary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</si>
  <si>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</si>
  <si>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</si>
  <si>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</si>
  <si>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</si>
  <si>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</si>
  <si>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</si>
  <si>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</si>
  <si>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</si>
  <si>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</si>
  <si>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</si>
  <si>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</si>
  <si>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</si>
  <si>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2, 3</t>
  </si>
  <si>
    <t>Inventories</t>
  </si>
  <si>
    <t>Current prepayments</t>
  </si>
  <si>
    <t>Current contract costs</t>
  </si>
  <si>
    <t>Other current assets</t>
  </si>
  <si>
    <t>Total current assets</t>
  </si>
  <si>
    <t>Non-current assets</t>
  </si>
  <si>
    <t>Investment in subsidiary</t>
  </si>
  <si>
    <t>Network equipment</t>
  </si>
  <si>
    <t xml:space="preserve">Property, plant and equipment  </t>
  </si>
  <si>
    <t>Right-of-use assets</t>
  </si>
  <si>
    <t>Intangible assets</t>
  </si>
  <si>
    <t>Network equipment guarantees</t>
  </si>
  <si>
    <t>Other guarantees and deposits</t>
  </si>
  <si>
    <t>Non-current prepayments</t>
  </si>
  <si>
    <t>Non-current contract costs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</si>
  <si>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</si>
  <si>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</si>
  <si>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</si>
  <si>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</si>
  <si>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</si>
  <si>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</si>
  <si>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</si>
  <si>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Current contract liabilities</t>
  </si>
  <si>
    <t>Current portion of lease liabilities</t>
  </si>
  <si>
    <t>Current portion of long-term borrowings</t>
  </si>
  <si>
    <t>Other current liabilities</t>
  </si>
  <si>
    <t>Total current liabilities</t>
  </si>
  <si>
    <t>Non-current liabilities</t>
  </si>
  <si>
    <t>Long-term borrowings</t>
  </si>
  <si>
    <t>Lease liabilities</t>
  </si>
  <si>
    <t>Non-current contract liabilities</t>
  </si>
  <si>
    <t>Non-current provisions for employee benefits</t>
  </si>
  <si>
    <t>Other non-current financial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</si>
  <si>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</si>
  <si>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</si>
  <si>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</si>
  <si>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</si>
  <si>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</si>
  <si>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(433,654,887 ordinary shares,</t>
  </si>
  <si>
    <t xml:space="preserve">   par value at Baht 1 per share) </t>
  </si>
  <si>
    <t xml:space="preserve">  Issued and paid-up share capital</t>
  </si>
  <si>
    <t>Share premium:</t>
  </si>
  <si>
    <t xml:space="preserve">  Share premium on ordinary shares</t>
  </si>
  <si>
    <t xml:space="preserve">Capital reserve for share-based </t>
  </si>
  <si>
    <t xml:space="preserve">   payment transactions </t>
  </si>
  <si>
    <t>Retained earnings</t>
  </si>
  <si>
    <t xml:space="preserve">  Appropriated</t>
  </si>
  <si>
    <t xml:space="preserve">     Legal reserve</t>
  </si>
  <si>
    <t xml:space="preserve">  Unappropriated</t>
  </si>
  <si>
    <t>Total equity</t>
  </si>
  <si>
    <t>Total liabilities and equity</t>
  </si>
  <si>
    <t xml:space="preserve">Statement of comprehensive income (Unaudited) </t>
  </si>
  <si>
    <t xml:space="preserve">Consolidated </t>
  </si>
  <si>
    <t xml:space="preserve">Separate </t>
  </si>
  <si>
    <t>Revenue from sale of goods and</t>
  </si>
  <si>
    <t xml:space="preserve">   rendering of services</t>
  </si>
  <si>
    <t xml:space="preserve">Other income  </t>
  </si>
  <si>
    <t>Expenses</t>
  </si>
  <si>
    <t>Cost of sale of goods and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</si>
  <si>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</si>
  <si>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</si>
  <si>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</si>
  <si>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</si>
  <si>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</si>
  <si>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</si>
  <si>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</si>
  <si>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</si>
  <si>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Other comprehensive income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</si>
  <si>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</si>
  <si>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</si>
  <si>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</si>
  <si>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</si>
  <si>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of equity</t>
  </si>
  <si>
    <t>Capital reserve</t>
  </si>
  <si>
    <t xml:space="preserve">Issued and </t>
  </si>
  <si>
    <t>for share-based</t>
  </si>
  <si>
    <t>Cash flow</t>
  </si>
  <si>
    <t>paid-up</t>
  </si>
  <si>
    <t>Share</t>
  </si>
  <si>
    <t xml:space="preserve">payment </t>
  </si>
  <si>
    <t>Legal</t>
  </si>
  <si>
    <t xml:space="preserve"> hedge</t>
  </si>
  <si>
    <t>Total</t>
  </si>
  <si>
    <t>share capital</t>
  </si>
  <si>
    <t>premium</t>
  </si>
  <si>
    <t>transactions</t>
  </si>
  <si>
    <t>reserve</t>
  </si>
  <si>
    <t>Unappropriated</t>
  </si>
  <si>
    <t>equity</t>
  </si>
  <si>
    <t>Comprehensive income for the period</t>
  </si>
  <si>
    <t xml:space="preserve">    Profit or loss</t>
  </si>
  <si>
    <t xml:space="preserve">    Other comprehensive income</t>
  </si>
  <si>
    <t>Balance at 1 January 2024</t>
  </si>
  <si>
    <t>Separate financial statements</t>
  </si>
  <si>
    <t>Statement of cash flows (Unaudited)</t>
  </si>
  <si>
    <t xml:space="preserve"> </t>
  </si>
  <si>
    <t xml:space="preserve">Consolidated  </t>
  </si>
  <si>
    <t>Cash flows from operating activities</t>
  </si>
  <si>
    <t>Adjustments to reconcile profit to cash receipts (payments)</t>
  </si>
  <si>
    <t>Tax expense</t>
  </si>
  <si>
    <t>Depreciation and amortisation</t>
  </si>
  <si>
    <t>Loss on write-off of equipment and network equipment</t>
  </si>
  <si>
    <t>Employee benefits expenses</t>
  </si>
  <si>
    <t>Interest income</t>
  </si>
  <si>
    <t>Changes in operating assets and liabilities</t>
  </si>
  <si>
    <t>Prepayments</t>
  </si>
  <si>
    <t>Contract liabilities</t>
  </si>
  <si>
    <t xml:space="preserve">Net cash generated from operating </t>
  </si>
  <si>
    <t>Taxes paid</t>
  </si>
  <si>
    <t xml:space="preserve">Net cash from operating activities  </t>
  </si>
  <si>
    <t>Cash flows from investing activities</t>
  </si>
  <si>
    <t>Proceeds from sale of equipment and network equipment</t>
  </si>
  <si>
    <t>Acquisition of network equipment</t>
  </si>
  <si>
    <t>Acquisition of property, plant and equipment</t>
  </si>
  <si>
    <t>Acquisition of intangible assets</t>
  </si>
  <si>
    <t xml:space="preserve">Interest received  </t>
  </si>
  <si>
    <t xml:space="preserve">Net cash used in investing activities  </t>
  </si>
  <si>
    <t>Cash flows from financing activities</t>
  </si>
  <si>
    <t>Repayment of long-term borrowings</t>
  </si>
  <si>
    <t>Payment of lease liabilities</t>
  </si>
  <si>
    <t>Interest paid</t>
  </si>
  <si>
    <t xml:space="preserve">   before effect of exchange rate changes</t>
  </si>
  <si>
    <t>Effect of exchange rate changes on cash and cash equivalents</t>
  </si>
  <si>
    <t>Cash and cash equivalents at 1 January</t>
  </si>
  <si>
    <t>Non-cash transactions</t>
  </si>
  <si>
    <t>Income</t>
  </si>
  <si>
    <t>Total income</t>
  </si>
  <si>
    <t>Transaction with owners, recorded directly in equity</t>
  </si>
  <si>
    <t xml:space="preserve">   Distributions to owners of the parent</t>
  </si>
  <si>
    <t xml:space="preserve">   Dividend</t>
  </si>
  <si>
    <t xml:space="preserve">   Total distributions to owners of the parent</t>
  </si>
  <si>
    <t xml:space="preserve">   Distributions to owners </t>
  </si>
  <si>
    <t xml:space="preserve">   Total distributions to owners </t>
  </si>
  <si>
    <t>Gain on disposal of equipment and network equipment</t>
  </si>
  <si>
    <t>Dividends paid to owners of the Company</t>
  </si>
  <si>
    <t>Short-term borrowings</t>
  </si>
  <si>
    <t>Unrealised loss (gain) on foreign exchange</t>
  </si>
  <si>
    <t>Impairment loss recognised in profit or loss</t>
  </si>
  <si>
    <t>Contract cost assets</t>
  </si>
  <si>
    <t>30 June</t>
  </si>
  <si>
    <t>Balance at 30 June 2024</t>
  </si>
  <si>
    <t>Six-month period ended 30 June 2024</t>
  </si>
  <si>
    <t>Six-month period ended 30 June 2025</t>
  </si>
  <si>
    <t>Balance at 30 June 2025</t>
  </si>
  <si>
    <t>Six-month period ended</t>
  </si>
  <si>
    <t>Reversal of impairment on network equipment</t>
  </si>
  <si>
    <t>Cash and cash equivalents at 30 June</t>
  </si>
  <si>
    <t>Three-month period ended</t>
  </si>
  <si>
    <t>Net decrease in cash and cash equivalents,</t>
  </si>
  <si>
    <t>Net decrease in cash and cash equivalents</t>
  </si>
  <si>
    <t>Proceeds from long-term borrowings</t>
  </si>
  <si>
    <t>Repayment of short-term borrowings from financial institutions</t>
  </si>
  <si>
    <t>Proceeds from short-term borrowings from financial institutions</t>
  </si>
  <si>
    <t>2, 8</t>
  </si>
  <si>
    <t>Balance at 1 January 2025</t>
  </si>
  <si>
    <t xml:space="preserve">Net cash from (used in) financing activities  </t>
  </si>
  <si>
    <t>For the six-month period ended 30 June 2025, the Group/Company acquired network equipment totaling Baht 209.59 million and had</t>
  </si>
  <si>
    <t>For the six-month period ended 30 June 2025, the Group/Company acquired property, plant and equipment totaling Baht 11.58 million</t>
  </si>
  <si>
    <t>and had cash payments of Baht 9.18 million which included beginning balance of accounts payable - property, plant and equipment by</t>
  </si>
  <si>
    <t>Baht 0.79 million.</t>
  </si>
  <si>
    <t>For the six-month period ended 30 June 2025, the Group's/Company's right-of-use assets increased by Baht 27.73 million which were</t>
  </si>
  <si>
    <t>lease liabilities.</t>
  </si>
  <si>
    <t>cash payments of Baht 363.07 million which included accounts payable - network equipment by Baht 269.34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</si>
</sst>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</numFmts>
  <fonts count="2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0" fontId="3" fillId="0" borderId="0"/>
    <xf numFmtId="187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7" fillId="0" borderId="0"/>
    <xf numFmtId="0" fontId="3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12">
    <xf numFmtId="0" fontId="0" fillId="0" borderId="0" xfId="0"/>
    <xf numFmtId="0" fontId="10" fillId="0" borderId="0" xfId="2" applyFont="1"/>
    <xf numFmtId="49" fontId="12" fillId="0" borderId="0" xfId="2" applyNumberFormat="1" applyFont="1"/>
    <xf numFmtId="0" fontId="14" fillId="0" borderId="0" xfId="2" applyFont="1"/>
    <xf numFmtId="0" fontId="13" fillId="0" borderId="0" xfId="0" applyFont="1"/>
    <xf numFmtId="0" fontId="14" fillId="0" borderId="0" xfId="0" applyFont="1"/>
    <xf numFmtId="49" fontId="13" fillId="0" borderId="0" xfId="2" applyNumberFormat="1" applyFont="1"/>
    <xf numFmtId="0" fontId="14" fillId="0" borderId="0" xfId="2" applyFont="1" applyAlignment="1">
      <alignment horizontal="center"/>
    </xf>
    <xf numFmtId="49" fontId="14" fillId="0" borderId="0" xfId="2" applyNumberFormat="1" applyFont="1"/>
    <xf numFmtId="189" fontId="14" fillId="0" borderId="0" xfId="2" applyNumberFormat="1" applyFont="1"/>
    <xf numFmtId="0" fontId="15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0" fontId="13" fillId="0" borderId="0" xfId="2" applyFont="1" applyAlignment="1">
      <alignment horizontal="justify"/>
    </xf>
    <xf numFmtId="0" fontId="13" fillId="0" borderId="0" xfId="2" applyFont="1"/>
    <xf numFmtId="189" fontId="13" fillId="0" borderId="1" xfId="2" applyNumberFormat="1" applyFont="1" applyBorder="1" applyAlignment="1">
      <alignment horizontal="center"/>
    </xf>
    <xf numFmtId="188" fontId="13" fillId="0" borderId="0" xfId="2" applyNumberFormat="1" applyFont="1" applyAlignment="1">
      <alignment horizontal="right"/>
    </xf>
    <xf numFmtId="189" fontId="14" fillId="0" borderId="0" xfId="2" applyNumberFormat="1" applyFont="1" applyAlignment="1">
      <alignment horizontal="center"/>
    </xf>
    <xf numFmtId="189" fontId="13" fillId="0" borderId="0" xfId="2" applyNumberFormat="1" applyFont="1"/>
    <xf numFmtId="0" fontId="4" fillId="0" borderId="0" xfId="2" applyFont="1" applyAlignment="1">
      <alignment horizontal="center"/>
    </xf>
    <xf numFmtId="189" fontId="13" fillId="0" borderId="0" xfId="2" applyNumberFormat="1" applyFont="1" applyAlignment="1">
      <alignment horizontal="center"/>
    </xf>
    <xf numFmtId="0" fontId="16" fillId="0" borderId="0" xfId="0" applyFont="1"/>
    <xf numFmtId="188" fontId="4" fillId="0" borderId="0" xfId="1" applyNumberFormat="1" applyFont="1" applyFill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/>
    <xf numFmtId="188" fontId="14" fillId="0" borderId="0" xfId="1" applyNumberFormat="1" applyFont="1" applyFill="1"/>
    <xf numFmtId="189" fontId="14" fillId="0" borderId="0" xfId="1" applyNumberFormat="1" applyFont="1" applyFill="1"/>
    <xf numFmtId="189" fontId="14" fillId="0" borderId="0" xfId="1" applyNumberFormat="1" applyFont="1" applyFill="1" applyAlignment="1">
      <alignment horizontal="right"/>
    </xf>
    <xf numFmtId="188" fontId="13" fillId="0" borderId="1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Alignment="1">
      <alignment horizontal="center"/>
    </xf>
    <xf numFmtId="189" fontId="13" fillId="0" borderId="0" xfId="1" applyNumberFormat="1" applyFont="1" applyFill="1" applyAlignment="1">
      <alignment horizontal="right"/>
    </xf>
    <xf numFmtId="189" fontId="13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13" fillId="0" borderId="1" xfId="1" applyNumberFormat="1" applyFont="1" applyFill="1" applyBorder="1" applyAlignment="1">
      <alignment horizontal="right"/>
    </xf>
    <xf numFmtId="189" fontId="13" fillId="0" borderId="3" xfId="1" applyNumberFormat="1" applyFont="1" applyFill="1" applyBorder="1" applyAlignment="1">
      <alignment horizontal="right"/>
    </xf>
    <xf numFmtId="189" fontId="14" fillId="0" borderId="0" xfId="3" applyNumberFormat="1" applyFont="1" applyFill="1" applyAlignment="1">
      <alignment horizontal="right"/>
    </xf>
    <xf numFmtId="189" fontId="14" fillId="0" borderId="0" xfId="3" applyNumberFormat="1" applyFont="1" applyFill="1"/>
    <xf numFmtId="189" fontId="13" fillId="0" borderId="5" xfId="3" applyNumberFormat="1" applyFont="1" applyFill="1" applyBorder="1" applyAlignment="1">
      <alignment horizontal="right"/>
    </xf>
    <xf numFmtId="189" fontId="13" fillId="0" borderId="0" xfId="3" applyNumberFormat="1" applyFont="1" applyFill="1" applyAlignment="1">
      <alignment horizontal="right"/>
    </xf>
    <xf numFmtId="189" fontId="14" fillId="0" borderId="3" xfId="3" applyNumberFormat="1" applyFont="1" applyFill="1" applyBorder="1" applyAlignment="1">
      <alignment horizontal="right"/>
    </xf>
    <xf numFmtId="189" fontId="4" fillId="0" borderId="0" xfId="3" applyNumberFormat="1" applyFont="1" applyFill="1" applyAlignment="1">
      <alignment horizontal="right"/>
    </xf>
    <xf numFmtId="189" fontId="13" fillId="0" borderId="1" xfId="3" applyNumberFormat="1" applyFont="1" applyFill="1" applyBorder="1" applyAlignment="1">
      <alignment horizontal="right"/>
    </xf>
    <xf numFmtId="189" fontId="14" fillId="0" borderId="0" xfId="3" applyNumberFormat="1" applyFont="1" applyFill="1" applyBorder="1" applyAlignment="1">
      <alignment horizontal="right"/>
    </xf>
    <xf numFmtId="0" fontId="14" fillId="0" borderId="3" xfId="2" applyFont="1" applyBorder="1" applyAlignment="1">
      <alignment horizontal="center"/>
    </xf>
    <xf numFmtId="189" fontId="13" fillId="0" borderId="2" xfId="3" applyNumberFormat="1" applyFont="1" applyFill="1" applyBorder="1" applyAlignment="1">
      <alignment horizontal="right"/>
    </xf>
    <xf numFmtId="189" fontId="14" fillId="0" borderId="5" xfId="3" applyNumberFormat="1" applyFont="1" applyFill="1" applyBorder="1" applyAlignment="1">
      <alignment horizontal="right"/>
    </xf>
    <xf numFmtId="10" fontId="13" fillId="0" borderId="0" xfId="3" applyNumberFormat="1" applyFont="1" applyFill="1" applyAlignment="1">
      <alignment horizontal="right"/>
    </xf>
    <xf numFmtId="189" fontId="4" fillId="0" borderId="0" xfId="3" applyNumberFormat="1" applyFont="1" applyFill="1"/>
    <xf numFmtId="189" fontId="13" fillId="0" borderId="4" xfId="3" applyNumberFormat="1" applyFont="1" applyFill="1" applyBorder="1" applyAlignment="1">
      <alignment horizontal="right"/>
    </xf>
    <xf numFmtId="0" fontId="13" fillId="0" borderId="0" xfId="2" applyFont="1" applyAlignment="1">
      <alignment horizontal="center"/>
    </xf>
    <xf numFmtId="49" fontId="6" fillId="0" borderId="0" xfId="2" applyNumberFormat="1" applyFont="1"/>
    <xf numFmtId="0" fontId="9" fillId="0" borderId="0" xfId="2" applyFont="1"/>
    <xf numFmtId="0" fontId="8" fillId="0" borderId="0" xfId="2" applyFont="1"/>
    <xf numFmtId="49" fontId="10" fillId="0" borderId="0" xfId="2" applyNumberFormat="1" applyFont="1"/>
    <xf numFmtId="0" fontId="11" fillId="0" borderId="0" xfId="2" applyFont="1"/>
    <xf numFmtId="49" fontId="15" fillId="0" borderId="0" xfId="2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9" fontId="16" fillId="0" borderId="0" xfId="2" applyNumberFormat="1" applyFont="1"/>
    <xf numFmtId="0" fontId="14" fillId="0" borderId="0" xfId="2" applyFont="1" applyAlignment="1">
      <alignment horizontal="right"/>
    </xf>
    <xf numFmtId="49" fontId="15" fillId="0" borderId="0" xfId="2" applyNumberFormat="1" applyFont="1"/>
    <xf numFmtId="0" fontId="14" fillId="0" borderId="0" xfId="2" applyFont="1" applyAlignment="1">
      <alignment horizontal="left"/>
    </xf>
    <xf numFmtId="189" fontId="11" fillId="0" borderId="0" xfId="2" applyNumberFormat="1" applyFont="1"/>
    <xf numFmtId="189" fontId="9" fillId="0" borderId="0" xfId="2" applyNumberFormat="1" applyFont="1"/>
    <xf numFmtId="49" fontId="5" fillId="0" borderId="0" xfId="2" applyNumberFormat="1" applyFont="1"/>
    <xf numFmtId="49" fontId="9" fillId="0" borderId="0" xfId="2" applyNumberFormat="1" applyFont="1"/>
    <xf numFmtId="0" fontId="4" fillId="0" borderId="0" xfId="2" applyFont="1"/>
    <xf numFmtId="0" fontId="7" fillId="0" borderId="0" xfId="2" applyFont="1" applyAlignment="1">
      <alignment horizontal="center"/>
    </xf>
    <xf numFmtId="188" fontId="9" fillId="0" borderId="0" xfId="2" applyNumberFormat="1" applyFont="1"/>
    <xf numFmtId="0" fontId="9" fillId="0" borderId="0" xfId="2" applyFont="1" applyAlignment="1">
      <alignment horizontal="center"/>
    </xf>
    <xf numFmtId="49" fontId="11" fillId="0" borderId="0" xfId="2" applyNumberFormat="1" applyFont="1"/>
    <xf numFmtId="0" fontId="15" fillId="0" borderId="0" xfId="0" applyFont="1" applyAlignment="1">
      <alignment horizontal="center"/>
    </xf>
    <xf numFmtId="0" fontId="16" fillId="0" borderId="0" xfId="2" applyFont="1" applyAlignment="1">
      <alignment horizontal="left"/>
    </xf>
    <xf numFmtId="188" fontId="14" fillId="0" borderId="0" xfId="2" applyNumberFormat="1" applyFont="1" applyAlignment="1">
      <alignment horizontal="right"/>
    </xf>
    <xf numFmtId="3" fontId="9" fillId="0" borderId="0" xfId="2" applyNumberFormat="1" applyFont="1"/>
    <xf numFmtId="189" fontId="13" fillId="0" borderId="0" xfId="2" applyNumberFormat="1" applyFont="1" applyAlignment="1">
      <alignment horizontal="right"/>
    </xf>
    <xf numFmtId="0" fontId="13" fillId="0" borderId="0" xfId="0" applyFont="1" applyAlignment="1">
      <alignment wrapText="1"/>
    </xf>
    <xf numFmtId="187" fontId="13" fillId="0" borderId="2" xfId="3" applyFont="1" applyFill="1" applyBorder="1" applyAlignment="1">
      <alignment horizontal="right"/>
    </xf>
    <xf numFmtId="49" fontId="4" fillId="0" borderId="0" xfId="2" applyNumberFormat="1" applyFont="1"/>
    <xf numFmtId="49" fontId="12" fillId="0" borderId="0" xfId="0" applyNumberFormat="1" applyFont="1"/>
    <xf numFmtId="188" fontId="14" fillId="0" borderId="0" xfId="0" applyNumberFormat="1" applyFont="1"/>
    <xf numFmtId="0" fontId="21" fillId="0" borderId="0" xfId="0" applyFont="1"/>
    <xf numFmtId="187" fontId="14" fillId="0" borderId="0" xfId="1" applyFont="1" applyFill="1"/>
    <xf numFmtId="49" fontId="10" fillId="0" borderId="0" xfId="0" applyNumberFormat="1" applyFont="1"/>
    <xf numFmtId="49" fontId="13" fillId="0" borderId="0" xfId="0" applyNumberFormat="1" applyFont="1"/>
    <xf numFmtId="49" fontId="14" fillId="0" borderId="0" xfId="0" applyNumberFormat="1" applyFont="1"/>
    <xf numFmtId="16" fontId="4" fillId="0" borderId="0" xfId="0" quotePrefix="1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49" fontId="16" fillId="0" borderId="0" xfId="0" applyNumberFormat="1" applyFont="1"/>
    <xf numFmtId="188" fontId="13" fillId="0" borderId="0" xfId="0" applyNumberFormat="1" applyFont="1"/>
    <xf numFmtId="0" fontId="4" fillId="0" borderId="0" xfId="0" applyFont="1" applyAlignment="1">
      <alignment horizontal="right"/>
    </xf>
    <xf numFmtId="49" fontId="4" fillId="0" borderId="0" xfId="0" applyNumberFormat="1" applyFont="1"/>
    <xf numFmtId="187" fontId="14" fillId="0" borderId="0" xfId="0" applyNumberFormat="1" applyFont="1"/>
    <xf numFmtId="188" fontId="13" fillId="0" borderId="0" xfId="0" applyNumberFormat="1" applyFont="1" applyAlignment="1">
      <alignment horizontal="right"/>
    </xf>
    <xf numFmtId="188" fontId="14" fillId="0" borderId="0" xfId="0" applyNumberFormat="1" applyFont="1" applyAlignment="1">
      <alignment horizontal="right"/>
    </xf>
    <xf numFmtId="188" fontId="4" fillId="0" borderId="0" xfId="0" applyNumberFormat="1" applyFont="1" applyAlignment="1">
      <alignment horizontal="right"/>
    </xf>
    <xf numFmtId="189" fontId="14" fillId="0" borderId="0" xfId="0" applyNumberFormat="1" applyFont="1"/>
    <xf numFmtId="189" fontId="13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188" fontId="4" fillId="0" borderId="0" xfId="0" applyNumberFormat="1" applyFont="1"/>
    <xf numFmtId="0" fontId="15" fillId="0" borderId="0" xfId="0" applyFont="1" applyAlignment="1">
      <alignment wrapText="1"/>
    </xf>
    <xf numFmtId="188" fontId="4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187" fontId="4" fillId="0" borderId="0" xfId="1" applyFont="1" applyFill="1"/>
    <xf numFmtId="187" fontId="14" fillId="0" borderId="0" xfId="1" applyFont="1" applyFill="1" applyAlignment="1">
      <alignment horizontal="right"/>
    </xf>
    <xf numFmtId="0" fontId="13" fillId="0" borderId="0" xfId="0" applyFont="1" applyAlignment="1">
      <alignment horizontal="center"/>
    </xf>
    <xf numFmtId="0" fontId="15" fillId="0" borderId="0" xfId="2" applyFont="1" applyAlignment="1">
      <alignment horizontal="center"/>
    </xf>
    <xf numFmtId="16" fontId="14" fillId="0" borderId="0" xfId="2" quotePrefix="1" applyNumberFormat="1" applyFont="1" applyAlignment="1">
      <alignment horizontal="center"/>
    </xf>
    <xf numFmtId="0" fontId="14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0" fontId="11" fillId="0" borderId="0" xfId="2" applyFont="1" applyAlignment="1">
      <alignment horizontal="center"/>
    </xf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7104-7BEC-44ED-A824-410E84D3C401}">
  <dimension ref="A1:R90"/>
  <sheetViews>
    <sheetView view="pageBreakPreview" topLeftCell="A32" zoomScale="80" zoomScaleNormal="70" zoomScaleSheetLayoutView="80" workbookViewId="0">
      <selection activeCell="J89" sqref="J89"/>
    </sheetView>
  </sheetViews>
  <sheetFormatPr defaultColWidth="8.1640625" defaultRowHeight="14" x14ac:dyDescent="0.3"/>
  <cols>
    <col min="1" max="1" width="38.25" style="84" customWidth="1"/>
    <col min="2" max="2" width="8.1640625" style="70" customWidth="1"/>
    <col min="3" max="3" width="1.1640625" style="5" customWidth="1"/>
    <col min="4" max="4" width="12.1640625" style="79" customWidth="1"/>
    <col min="5" max="5" width="1.1640625" style="5" customWidth="1"/>
    <col min="6" max="6" width="12" style="79" customWidth="1"/>
    <col min="7" max="7" width="1.1640625" style="5" customWidth="1"/>
    <col min="8" max="8" width="12.1640625" style="5" customWidth="1"/>
    <col min="9" max="9" width="1.1640625" style="5" customWidth="1"/>
    <col min="10" max="10" width="12.1640625" style="5" customWidth="1"/>
    <col min="11" max="11" width="11.75" style="5" customWidth="1"/>
    <col min="12" max="13" width="13.75" style="81" bestFit="1" customWidth="1"/>
    <col min="14" max="14" width="13.75" style="5" bestFit="1" customWidth="1"/>
    <col min="15" max="16384" width="8.1640625" style="5"/>
  </cols>
  <sheetData>
    <row r="1" spans="1:11" ht="22.5" customHeight="1" x14ac:dyDescent="0.35">
      <c r="A1" s="78" t="s">
        <v>0</v>
      </c>
      <c r="K1" s="80"/>
    </row>
    <row r="2" spans="1:11" ht="22.5" customHeight="1" x14ac:dyDescent="0.3">
      <c r="A2" s="82" t="s">
        <v>1</v>
      </c>
    </row>
    <row r="3" spans="1:11" ht="22.5" customHeight="1" x14ac:dyDescent="0.3">
      <c r="A3" s="83"/>
    </row>
    <row r="4" spans="1:11" ht="22.5" customHeight="1" x14ac:dyDescent="0.3">
      <c r="C4" s="56"/>
      <c r="D4" s="105" t="s">
        <v>2</v>
      </c>
      <c r="E4" s="105"/>
      <c r="F4" s="105"/>
      <c r="G4" s="4"/>
      <c r="H4" s="105" t="s">
        <v>3</v>
      </c>
      <c r="I4" s="105"/>
      <c r="J4" s="105"/>
    </row>
    <row r="5" spans="1:11" ht="22.5" customHeight="1" x14ac:dyDescent="0.3">
      <c r="C5" s="56"/>
      <c r="D5" s="105" t="s">
        <v>4</v>
      </c>
      <c r="E5" s="105"/>
      <c r="F5" s="105"/>
      <c r="G5" s="4"/>
      <c r="H5" s="105" t="s">
        <v>4</v>
      </c>
      <c r="I5" s="105"/>
      <c r="J5" s="105"/>
    </row>
    <row r="6" spans="1:11" ht="22.5" customHeight="1" x14ac:dyDescent="0.3">
      <c r="C6" s="56"/>
      <c r="D6" s="85" t="s">
        <v>153</v>
      </c>
      <c r="E6" s="56"/>
      <c r="F6" s="55" t="s">
        <v>5</v>
      </c>
      <c r="G6" s="56"/>
      <c r="H6" s="85" t="s">
        <v>153</v>
      </c>
      <c r="I6" s="56"/>
      <c r="J6" s="55" t="s">
        <v>5</v>
      </c>
    </row>
    <row r="7" spans="1:11" ht="22.5" customHeight="1" x14ac:dyDescent="0.3">
      <c r="A7" s="82" t="s">
        <v>6</v>
      </c>
      <c r="B7" s="70" t="s">
        <v>7</v>
      </c>
      <c r="C7" s="56"/>
      <c r="D7" s="55">
        <v>2025</v>
      </c>
      <c r="E7" s="56"/>
      <c r="F7" s="55">
        <v>2024</v>
      </c>
      <c r="G7" s="56"/>
      <c r="H7" s="55">
        <v>2025</v>
      </c>
      <c r="I7" s="56"/>
      <c r="J7" s="55">
        <v>2024</v>
      </c>
    </row>
    <row r="8" spans="1:11" ht="22.5" customHeight="1" x14ac:dyDescent="0.3">
      <c r="A8" s="82"/>
      <c r="C8" s="56"/>
      <c r="D8" s="86" t="s">
        <v>8</v>
      </c>
      <c r="E8" s="56"/>
      <c r="F8" s="55"/>
      <c r="G8" s="56"/>
      <c r="H8" s="86" t="s">
        <v>8</v>
      </c>
      <c r="I8" s="56"/>
      <c r="J8" s="55"/>
    </row>
    <row r="9" spans="1:11" ht="22.5" customHeight="1" x14ac:dyDescent="0.3">
      <c r="C9" s="56"/>
      <c r="D9" s="106" t="s">
        <v>9</v>
      </c>
      <c r="E9" s="106"/>
      <c r="F9" s="106"/>
      <c r="G9" s="106"/>
      <c r="H9" s="106"/>
      <c r="I9" s="106"/>
      <c r="J9" s="106"/>
    </row>
    <row r="10" spans="1:11" ht="22.5" customHeight="1" x14ac:dyDescent="0.3">
      <c r="A10" s="87" t="s">
        <v>10</v>
      </c>
      <c r="C10" s="55"/>
      <c r="D10" s="88"/>
      <c r="E10" s="4"/>
      <c r="F10" s="88"/>
      <c r="G10" s="4"/>
      <c r="H10" s="89"/>
      <c r="I10" s="89"/>
      <c r="J10" s="89"/>
    </row>
    <row r="11" spans="1:11" ht="22.5" customHeight="1" x14ac:dyDescent="0.3">
      <c r="A11" s="90" t="s">
        <v>11</v>
      </c>
      <c r="C11" s="55"/>
      <c r="D11" s="21">
        <v>221864</v>
      </c>
      <c r="E11" s="22"/>
      <c r="F11" s="21">
        <v>255506</v>
      </c>
      <c r="G11" s="22"/>
      <c r="H11" s="22">
        <v>221023</v>
      </c>
      <c r="I11" s="22"/>
      <c r="J11" s="22">
        <v>254660</v>
      </c>
      <c r="K11" s="91"/>
    </row>
    <row r="12" spans="1:11" ht="22.5" customHeight="1" x14ac:dyDescent="0.3">
      <c r="A12" s="90" t="s">
        <v>12</v>
      </c>
      <c r="B12" s="70" t="s">
        <v>13</v>
      </c>
      <c r="C12" s="55"/>
      <c r="D12" s="21">
        <v>332386</v>
      </c>
      <c r="E12" s="22"/>
      <c r="F12" s="24">
        <v>292090</v>
      </c>
      <c r="G12" s="22"/>
      <c r="H12" s="22">
        <v>332386</v>
      </c>
      <c r="I12" s="22"/>
      <c r="J12" s="24">
        <v>292090</v>
      </c>
      <c r="K12" s="91"/>
    </row>
    <row r="13" spans="1:11" ht="22.5" customHeight="1" x14ac:dyDescent="0.3">
      <c r="A13" s="90" t="s">
        <v>14</v>
      </c>
      <c r="C13" s="55"/>
      <c r="D13" s="21">
        <v>7552</v>
      </c>
      <c r="E13" s="22"/>
      <c r="F13" s="25">
        <v>10089</v>
      </c>
      <c r="G13" s="22"/>
      <c r="H13" s="22">
        <v>7552</v>
      </c>
      <c r="I13" s="22"/>
      <c r="J13" s="26">
        <v>10089</v>
      </c>
      <c r="K13" s="91"/>
    </row>
    <row r="14" spans="1:11" ht="22.5" customHeight="1" x14ac:dyDescent="0.3">
      <c r="A14" s="90" t="s">
        <v>15</v>
      </c>
      <c r="C14" s="55"/>
      <c r="D14" s="21">
        <v>74139</v>
      </c>
      <c r="E14" s="22"/>
      <c r="F14" s="24">
        <v>21433</v>
      </c>
      <c r="G14" s="22"/>
      <c r="H14" s="22">
        <v>74139</v>
      </c>
      <c r="I14" s="22"/>
      <c r="J14" s="26">
        <v>21433</v>
      </c>
      <c r="K14" s="91"/>
    </row>
    <row r="15" spans="1:11" ht="22.5" customHeight="1" x14ac:dyDescent="0.3">
      <c r="A15" s="90" t="s">
        <v>16</v>
      </c>
      <c r="C15" s="55"/>
      <c r="D15" s="21">
        <v>10740</v>
      </c>
      <c r="E15" s="22"/>
      <c r="F15" s="24">
        <v>11609</v>
      </c>
      <c r="G15" s="22"/>
      <c r="H15" s="22">
        <v>10740</v>
      </c>
      <c r="I15" s="22"/>
      <c r="J15" s="26">
        <v>11609</v>
      </c>
      <c r="K15" s="91"/>
    </row>
    <row r="16" spans="1:11" ht="22.5" customHeight="1" x14ac:dyDescent="0.3">
      <c r="A16" s="90" t="s">
        <v>17</v>
      </c>
      <c r="C16" s="55"/>
      <c r="D16" s="21">
        <v>48326</v>
      </c>
      <c r="E16" s="22"/>
      <c r="F16" s="24">
        <v>25730</v>
      </c>
      <c r="G16" s="22"/>
      <c r="H16" s="22">
        <v>48278</v>
      </c>
      <c r="I16" s="22"/>
      <c r="J16" s="26">
        <v>25670</v>
      </c>
      <c r="K16" s="91"/>
    </row>
    <row r="17" spans="1:18" ht="22.5" customHeight="1" x14ac:dyDescent="0.3">
      <c r="A17" s="83" t="s">
        <v>18</v>
      </c>
      <c r="C17" s="55"/>
      <c r="D17" s="32">
        <f>SUM(D11:D16)</f>
        <v>695007</v>
      </c>
      <c r="E17" s="92"/>
      <c r="F17" s="32">
        <f>SUM(F11:F16)</f>
        <v>616457</v>
      </c>
      <c r="G17" s="92"/>
      <c r="H17" s="32">
        <f>SUM(H11:H16)</f>
        <v>694118</v>
      </c>
      <c r="I17" s="92"/>
      <c r="J17" s="32">
        <f>SUM(J11:J16)</f>
        <v>615551</v>
      </c>
      <c r="K17" s="91"/>
    </row>
    <row r="18" spans="1:18" ht="22.5" customHeight="1" x14ac:dyDescent="0.3">
      <c r="C18" s="56"/>
      <c r="D18" s="93"/>
      <c r="E18" s="93"/>
      <c r="F18" s="93"/>
      <c r="G18" s="93"/>
      <c r="H18" s="93"/>
      <c r="I18" s="93"/>
      <c r="J18" s="93"/>
      <c r="K18" s="91"/>
    </row>
    <row r="19" spans="1:18" ht="22.5" customHeight="1" x14ac:dyDescent="0.3">
      <c r="A19" s="87" t="s">
        <v>19</v>
      </c>
      <c r="C19" s="55"/>
      <c r="D19" s="94"/>
      <c r="E19" s="94"/>
      <c r="F19" s="94"/>
      <c r="G19" s="94"/>
      <c r="H19" s="94"/>
      <c r="I19" s="94"/>
      <c r="J19" s="94"/>
      <c r="K19" s="91"/>
    </row>
    <row r="20" spans="1:18" ht="23.5" customHeight="1" x14ac:dyDescent="0.3">
      <c r="A20" s="90" t="s">
        <v>20</v>
      </c>
      <c r="C20" s="55"/>
      <c r="D20" s="22">
        <v>0</v>
      </c>
      <c r="E20" s="94"/>
      <c r="F20" s="22">
        <v>0</v>
      </c>
      <c r="G20" s="94"/>
      <c r="H20" s="22">
        <v>0</v>
      </c>
      <c r="I20" s="94"/>
      <c r="J20" s="22">
        <v>0</v>
      </c>
      <c r="K20" s="91"/>
    </row>
    <row r="21" spans="1:18" ht="22.5" customHeight="1" x14ac:dyDescent="0.3">
      <c r="A21" s="90" t="s">
        <v>21</v>
      </c>
      <c r="B21" s="70">
        <v>4</v>
      </c>
      <c r="C21" s="55"/>
      <c r="D21" s="22">
        <v>3422105</v>
      </c>
      <c r="E21" s="22"/>
      <c r="F21" s="22">
        <v>3409005</v>
      </c>
      <c r="G21" s="22"/>
      <c r="H21" s="22">
        <v>3422105</v>
      </c>
      <c r="I21" s="22"/>
      <c r="J21" s="22">
        <v>3409005</v>
      </c>
      <c r="K21" s="91"/>
    </row>
    <row r="22" spans="1:18" ht="22.5" customHeight="1" x14ac:dyDescent="0.3">
      <c r="A22" s="90" t="s">
        <v>22</v>
      </c>
      <c r="B22" s="70">
        <v>5</v>
      </c>
      <c r="C22" s="55"/>
      <c r="D22" s="22">
        <v>214661</v>
      </c>
      <c r="E22" s="22"/>
      <c r="F22" s="22">
        <v>216802</v>
      </c>
      <c r="G22" s="22"/>
      <c r="H22" s="22">
        <v>214661</v>
      </c>
      <c r="I22" s="22"/>
      <c r="J22" s="22">
        <v>216802</v>
      </c>
      <c r="K22" s="91"/>
    </row>
    <row r="23" spans="1:18" ht="22.5" customHeight="1" x14ac:dyDescent="0.3">
      <c r="A23" s="90" t="s">
        <v>23</v>
      </c>
      <c r="B23" s="70">
        <v>6</v>
      </c>
      <c r="C23" s="55"/>
      <c r="D23" s="22">
        <v>128567</v>
      </c>
      <c r="E23" s="22"/>
      <c r="F23" s="22">
        <v>136917</v>
      </c>
      <c r="G23" s="22"/>
      <c r="H23" s="22">
        <v>128567</v>
      </c>
      <c r="I23" s="22"/>
      <c r="J23" s="22">
        <v>136917</v>
      </c>
      <c r="K23" s="91"/>
    </row>
    <row r="24" spans="1:18" ht="22.5" customHeight="1" x14ac:dyDescent="0.3">
      <c r="A24" s="90" t="s">
        <v>24</v>
      </c>
      <c r="C24" s="55"/>
      <c r="D24" s="22">
        <v>15245</v>
      </c>
      <c r="E24" s="22"/>
      <c r="F24" s="22">
        <v>16502</v>
      </c>
      <c r="G24" s="22"/>
      <c r="H24" s="22">
        <v>15245</v>
      </c>
      <c r="I24" s="22"/>
      <c r="J24" s="22">
        <v>16502</v>
      </c>
      <c r="K24" s="91"/>
      <c r="M24" s="95"/>
      <c r="N24" s="95"/>
      <c r="O24" s="95"/>
      <c r="P24" s="95"/>
      <c r="Q24" s="95"/>
      <c r="R24" s="95"/>
    </row>
    <row r="25" spans="1:18" ht="22.5" customHeight="1" x14ac:dyDescent="0.3">
      <c r="A25" s="90" t="s">
        <v>25</v>
      </c>
      <c r="C25" s="55"/>
      <c r="D25" s="22">
        <v>18547</v>
      </c>
      <c r="E25" s="22"/>
      <c r="F25" s="22">
        <v>18148</v>
      </c>
      <c r="G25" s="22"/>
      <c r="H25" s="22">
        <v>18547</v>
      </c>
      <c r="I25" s="22"/>
      <c r="J25" s="22">
        <v>18148</v>
      </c>
      <c r="K25" s="91"/>
      <c r="N25" s="91"/>
    </row>
    <row r="26" spans="1:18" ht="22.5" customHeight="1" x14ac:dyDescent="0.3">
      <c r="A26" s="90" t="s">
        <v>26</v>
      </c>
      <c r="C26" s="55"/>
      <c r="D26" s="22">
        <v>11845</v>
      </c>
      <c r="E26" s="22"/>
      <c r="F26" s="22">
        <v>9162</v>
      </c>
      <c r="G26" s="22"/>
      <c r="H26" s="22">
        <v>11845</v>
      </c>
      <c r="I26" s="22"/>
      <c r="J26" s="22">
        <v>9162</v>
      </c>
      <c r="K26" s="91"/>
      <c r="N26" s="91"/>
    </row>
    <row r="27" spans="1:18" ht="22.5" customHeight="1" x14ac:dyDescent="0.3">
      <c r="A27" s="90" t="s">
        <v>27</v>
      </c>
      <c r="C27" s="55"/>
      <c r="D27" s="22">
        <v>12605</v>
      </c>
      <c r="E27" s="22"/>
      <c r="F27" s="22">
        <v>15137</v>
      </c>
      <c r="G27" s="22"/>
      <c r="H27" s="22">
        <v>12605</v>
      </c>
      <c r="I27" s="22"/>
      <c r="J27" s="22">
        <v>15137</v>
      </c>
      <c r="K27" s="91"/>
      <c r="N27" s="91"/>
    </row>
    <row r="28" spans="1:18" ht="22.5" customHeight="1" x14ac:dyDescent="0.3">
      <c r="A28" s="90" t="s">
        <v>28</v>
      </c>
      <c r="C28" s="55"/>
      <c r="D28" s="22">
        <v>17192</v>
      </c>
      <c r="E28" s="22"/>
      <c r="F28" s="22">
        <v>17643</v>
      </c>
      <c r="G28" s="22"/>
      <c r="H28" s="22">
        <v>17192</v>
      </c>
      <c r="I28" s="22"/>
      <c r="J28" s="22">
        <v>17643</v>
      </c>
      <c r="K28" s="91"/>
      <c r="N28" s="91"/>
    </row>
    <row r="29" spans="1:18" ht="22.5" customHeight="1" x14ac:dyDescent="0.3">
      <c r="A29" s="90" t="s">
        <v>29</v>
      </c>
      <c r="C29" s="55"/>
      <c r="D29" s="22">
        <v>17498</v>
      </c>
      <c r="E29" s="22"/>
      <c r="F29" s="22">
        <v>21840</v>
      </c>
      <c r="G29" s="22"/>
      <c r="H29" s="22">
        <v>17498</v>
      </c>
      <c r="I29" s="22"/>
      <c r="J29" s="22">
        <v>21840</v>
      </c>
      <c r="K29" s="91"/>
      <c r="N29" s="91"/>
    </row>
    <row r="30" spans="1:18" ht="22.5" customHeight="1" x14ac:dyDescent="0.3">
      <c r="A30" s="90" t="s">
        <v>30</v>
      </c>
      <c r="C30" s="55"/>
      <c r="D30" s="22">
        <v>5084</v>
      </c>
      <c r="E30" s="22"/>
      <c r="F30" s="22">
        <v>5509</v>
      </c>
      <c r="G30" s="22"/>
      <c r="H30" s="22">
        <v>5063</v>
      </c>
      <c r="I30" s="22"/>
      <c r="J30" s="22">
        <f>5501</f>
        <v>5501</v>
      </c>
      <c r="K30" s="91"/>
    </row>
    <row r="31" spans="1:18" ht="22.5" customHeight="1" x14ac:dyDescent="0.3">
      <c r="A31" s="83" t="s">
        <v>31</v>
      </c>
      <c r="C31" s="55"/>
      <c r="D31" s="32">
        <f>SUM(D20:D30)</f>
        <v>3863349</v>
      </c>
      <c r="E31" s="92"/>
      <c r="F31" s="32">
        <f>SUM(F20:F30)</f>
        <v>3866665</v>
      </c>
      <c r="G31" s="92"/>
      <c r="H31" s="32">
        <f>SUM(H20:H30)</f>
        <v>3863328</v>
      </c>
      <c r="I31" s="96"/>
      <c r="J31" s="32">
        <f>SUM(J20:J30)</f>
        <v>3866657</v>
      </c>
      <c r="K31" s="91"/>
    </row>
    <row r="32" spans="1:18" ht="22.5" customHeight="1" x14ac:dyDescent="0.3">
      <c r="C32" s="56"/>
      <c r="D32" s="29"/>
      <c r="E32" s="92"/>
      <c r="F32" s="29"/>
      <c r="G32" s="92"/>
      <c r="H32" s="29"/>
      <c r="I32" s="96"/>
      <c r="J32" s="29"/>
      <c r="K32" s="91"/>
    </row>
    <row r="33" spans="1:15" ht="22.5" customHeight="1" thickBot="1" x14ac:dyDescent="0.35">
      <c r="A33" s="83" t="s">
        <v>32</v>
      </c>
      <c r="C33" s="55"/>
      <c r="D33" s="30">
        <f>D17+D31</f>
        <v>4558356</v>
      </c>
      <c r="E33" s="92"/>
      <c r="F33" s="30">
        <f>F17+F31</f>
        <v>4483122</v>
      </c>
      <c r="G33" s="92"/>
      <c r="H33" s="30">
        <f>H17+H31</f>
        <v>4557446</v>
      </c>
      <c r="I33" s="96"/>
      <c r="J33" s="30">
        <f>J17+J31</f>
        <v>4482208</v>
      </c>
      <c r="K33" s="91"/>
      <c r="M33" s="95"/>
      <c r="N33" s="95"/>
      <c r="O33" s="95"/>
    </row>
    <row r="34" spans="1:15" ht="22.5" customHeight="1" thickTop="1" x14ac:dyDescent="0.35">
      <c r="A34" s="78" t="s">
        <v>0</v>
      </c>
      <c r="E34" s="79"/>
      <c r="G34" s="79"/>
      <c r="H34" s="79"/>
      <c r="I34" s="79"/>
      <c r="J34" s="79"/>
      <c r="K34" s="91"/>
      <c r="M34" s="5"/>
    </row>
    <row r="35" spans="1:15" ht="22.5" customHeight="1" x14ac:dyDescent="0.3">
      <c r="A35" s="82" t="s">
        <v>1</v>
      </c>
      <c r="K35" s="91"/>
      <c r="M35" s="5"/>
    </row>
    <row r="36" spans="1:15" ht="22.5" customHeight="1" x14ac:dyDescent="0.3">
      <c r="A36" s="83"/>
      <c r="K36" s="91"/>
      <c r="M36" s="5"/>
    </row>
    <row r="37" spans="1:15" ht="22.5" customHeight="1" x14ac:dyDescent="0.3">
      <c r="A37" s="90"/>
      <c r="C37" s="55"/>
      <c r="D37" s="105" t="s">
        <v>2</v>
      </c>
      <c r="E37" s="105"/>
      <c r="F37" s="105"/>
      <c r="G37" s="4"/>
      <c r="H37" s="105" t="s">
        <v>3</v>
      </c>
      <c r="I37" s="105"/>
      <c r="J37" s="105"/>
      <c r="K37" s="91"/>
      <c r="M37" s="5"/>
    </row>
    <row r="38" spans="1:15" ht="22.5" customHeight="1" x14ac:dyDescent="0.3">
      <c r="A38" s="90"/>
      <c r="C38" s="55"/>
      <c r="D38" s="105" t="s">
        <v>4</v>
      </c>
      <c r="E38" s="105"/>
      <c r="F38" s="105"/>
      <c r="G38" s="4"/>
      <c r="H38" s="105" t="s">
        <v>4</v>
      </c>
      <c r="I38" s="105"/>
      <c r="J38" s="105"/>
      <c r="K38" s="91"/>
      <c r="M38" s="5"/>
    </row>
    <row r="39" spans="1:15" ht="22.5" customHeight="1" x14ac:dyDescent="0.3">
      <c r="A39" s="90"/>
      <c r="C39" s="55"/>
      <c r="D39" s="85" t="s">
        <v>153</v>
      </c>
      <c r="E39" s="56"/>
      <c r="F39" s="55" t="s">
        <v>5</v>
      </c>
      <c r="G39" s="56"/>
      <c r="H39" s="85" t="s">
        <v>153</v>
      </c>
      <c r="I39" s="56"/>
      <c r="J39" s="55" t="s">
        <v>5</v>
      </c>
      <c r="K39" s="91"/>
      <c r="M39" s="5"/>
    </row>
    <row r="40" spans="1:15" ht="22.5" customHeight="1" x14ac:dyDescent="0.3">
      <c r="A40" s="82" t="s">
        <v>33</v>
      </c>
      <c r="B40" s="70" t="s">
        <v>7</v>
      </c>
      <c r="C40" s="55"/>
      <c r="D40" s="55">
        <v>2025</v>
      </c>
      <c r="E40" s="56"/>
      <c r="F40" s="55">
        <v>2024</v>
      </c>
      <c r="G40" s="56"/>
      <c r="H40" s="55">
        <v>2025</v>
      </c>
      <c r="I40" s="56"/>
      <c r="J40" s="55">
        <v>2024</v>
      </c>
      <c r="K40" s="91"/>
      <c r="M40" s="5"/>
    </row>
    <row r="41" spans="1:15" ht="22.5" customHeight="1" x14ac:dyDescent="0.3">
      <c r="A41" s="82"/>
      <c r="C41" s="55"/>
      <c r="D41" s="86" t="s">
        <v>8</v>
      </c>
      <c r="E41" s="56"/>
      <c r="F41" s="55"/>
      <c r="G41" s="56"/>
      <c r="H41" s="86" t="s">
        <v>8</v>
      </c>
      <c r="I41" s="56"/>
      <c r="J41" s="55"/>
      <c r="K41" s="91"/>
      <c r="M41" s="5"/>
    </row>
    <row r="42" spans="1:15" ht="22.5" customHeight="1" x14ac:dyDescent="0.3">
      <c r="A42" s="83"/>
      <c r="C42" s="55"/>
      <c r="D42" s="106" t="s">
        <v>9</v>
      </c>
      <c r="E42" s="106"/>
      <c r="F42" s="106"/>
      <c r="G42" s="106"/>
      <c r="H42" s="106"/>
      <c r="I42" s="106"/>
      <c r="J42" s="106"/>
      <c r="K42" s="91"/>
      <c r="M42" s="5"/>
    </row>
    <row r="43" spans="1:15" ht="22.5" customHeight="1" x14ac:dyDescent="0.3">
      <c r="A43" s="87" t="s">
        <v>34</v>
      </c>
      <c r="C43" s="55"/>
      <c r="D43" s="86"/>
      <c r="E43" s="55"/>
      <c r="F43" s="86"/>
      <c r="G43" s="55"/>
      <c r="H43" s="55"/>
      <c r="I43" s="55"/>
      <c r="J43" s="55"/>
      <c r="K43" s="91"/>
      <c r="M43" s="5"/>
    </row>
    <row r="44" spans="1:15" ht="22.5" customHeight="1" x14ac:dyDescent="0.3">
      <c r="A44" s="84" t="s">
        <v>149</v>
      </c>
      <c r="B44" s="70">
        <v>7</v>
      </c>
      <c r="C44" s="55"/>
      <c r="D44" s="31">
        <v>205000</v>
      </c>
      <c r="E44" s="55"/>
      <c r="F44" s="31">
        <v>0</v>
      </c>
      <c r="G44" s="55"/>
      <c r="H44" s="31">
        <v>205000</v>
      </c>
      <c r="I44" s="55"/>
      <c r="J44" s="31">
        <v>0</v>
      </c>
      <c r="K44" s="91"/>
      <c r="M44" s="5"/>
    </row>
    <row r="45" spans="1:15" ht="22.5" customHeight="1" x14ac:dyDescent="0.3">
      <c r="A45" s="90" t="s">
        <v>35</v>
      </c>
      <c r="B45" s="70">
        <v>2</v>
      </c>
      <c r="C45" s="55"/>
      <c r="D45" s="31">
        <v>442743</v>
      </c>
      <c r="E45" s="55"/>
      <c r="F45" s="31">
        <v>544219</v>
      </c>
      <c r="G45" s="55"/>
      <c r="H45" s="31">
        <v>442652</v>
      </c>
      <c r="I45" s="55"/>
      <c r="J45" s="31">
        <v>544158</v>
      </c>
      <c r="K45" s="91"/>
      <c r="M45" s="5"/>
    </row>
    <row r="46" spans="1:15" ht="22.5" customHeight="1" x14ac:dyDescent="0.3">
      <c r="A46" s="97" t="s">
        <v>36</v>
      </c>
      <c r="C46" s="55"/>
      <c r="D46" s="31">
        <v>20755</v>
      </c>
      <c r="E46" s="55"/>
      <c r="F46" s="31">
        <v>16927</v>
      </c>
      <c r="G46" s="55"/>
      <c r="H46" s="31">
        <v>20755</v>
      </c>
      <c r="I46" s="55"/>
      <c r="J46" s="31">
        <v>16927</v>
      </c>
      <c r="K46" s="91"/>
      <c r="M46" s="5"/>
    </row>
    <row r="47" spans="1:15" ht="22.5" customHeight="1" x14ac:dyDescent="0.3">
      <c r="A47" s="97" t="s">
        <v>37</v>
      </c>
      <c r="C47" s="55"/>
      <c r="D47" s="31">
        <v>57606</v>
      </c>
      <c r="E47" s="55"/>
      <c r="F47" s="31">
        <v>57873</v>
      </c>
      <c r="G47" s="55"/>
      <c r="H47" s="31">
        <v>57606</v>
      </c>
      <c r="I47" s="55"/>
      <c r="J47" s="31">
        <v>57873</v>
      </c>
      <c r="K47" s="91"/>
      <c r="M47" s="5"/>
    </row>
    <row r="48" spans="1:15" ht="22.5" customHeight="1" x14ac:dyDescent="0.3">
      <c r="A48" s="90" t="s">
        <v>38</v>
      </c>
      <c r="B48" s="70">
        <v>7</v>
      </c>
      <c r="C48" s="55"/>
      <c r="D48" s="31">
        <v>265809</v>
      </c>
      <c r="E48" s="22"/>
      <c r="F48" s="31">
        <v>304489</v>
      </c>
      <c r="G48" s="22"/>
      <c r="H48" s="31">
        <v>265809</v>
      </c>
      <c r="I48" s="22"/>
      <c r="J48" s="31">
        <v>304489</v>
      </c>
      <c r="K48" s="91"/>
    </row>
    <row r="49" spans="1:14" ht="22.5" customHeight="1" x14ac:dyDescent="0.3">
      <c r="A49" s="90" t="s">
        <v>39</v>
      </c>
      <c r="C49" s="55"/>
      <c r="D49" s="31">
        <v>32841</v>
      </c>
      <c r="E49" s="22"/>
      <c r="F49" s="31">
        <f>34927</f>
        <v>34927</v>
      </c>
      <c r="G49" s="22"/>
      <c r="H49" s="31">
        <v>32818</v>
      </c>
      <c r="I49" s="22"/>
      <c r="J49" s="31">
        <v>34921</v>
      </c>
      <c r="K49" s="91"/>
    </row>
    <row r="50" spans="1:14" ht="22.5" customHeight="1" x14ac:dyDescent="0.3">
      <c r="A50" s="83" t="s">
        <v>40</v>
      </c>
      <c r="C50" s="55"/>
      <c r="D50" s="32">
        <f>SUM(D44:D49)</f>
        <v>1024754</v>
      </c>
      <c r="E50" s="92"/>
      <c r="F50" s="32">
        <f>SUM(F44:F49)</f>
        <v>958435</v>
      </c>
      <c r="G50" s="92"/>
      <c r="H50" s="32">
        <f>SUM(H44:H49)</f>
        <v>1024640</v>
      </c>
      <c r="I50" s="92"/>
      <c r="J50" s="32">
        <f>SUM(J44:J49)</f>
        <v>958368</v>
      </c>
      <c r="K50" s="91"/>
    </row>
    <row r="51" spans="1:14" ht="22.5" customHeight="1" x14ac:dyDescent="0.3">
      <c r="A51" s="90"/>
      <c r="C51" s="55"/>
      <c r="D51" s="94"/>
      <c r="E51" s="94"/>
      <c r="F51" s="94"/>
      <c r="G51" s="94"/>
      <c r="H51" s="94"/>
      <c r="I51" s="94"/>
      <c r="J51" s="94"/>
      <c r="K51" s="91"/>
    </row>
    <row r="52" spans="1:14" ht="22.5" customHeight="1" x14ac:dyDescent="0.3">
      <c r="A52" s="87" t="s">
        <v>41</v>
      </c>
      <c r="C52" s="55"/>
      <c r="K52" s="91"/>
    </row>
    <row r="53" spans="1:14" ht="22.5" customHeight="1" x14ac:dyDescent="0.3">
      <c r="A53" s="90" t="s">
        <v>42</v>
      </c>
      <c r="B53" s="70">
        <v>7</v>
      </c>
      <c r="C53" s="55"/>
      <c r="D53" s="31">
        <v>333321</v>
      </c>
      <c r="E53" s="22"/>
      <c r="F53" s="31">
        <v>346897</v>
      </c>
      <c r="G53" s="22"/>
      <c r="H53" s="31">
        <v>333321</v>
      </c>
      <c r="I53" s="22"/>
      <c r="J53" s="31">
        <v>346897</v>
      </c>
      <c r="K53" s="91"/>
    </row>
    <row r="54" spans="1:14" ht="22.5" customHeight="1" x14ac:dyDescent="0.3">
      <c r="A54" s="90" t="s">
        <v>43</v>
      </c>
      <c r="C54" s="55"/>
      <c r="D54" s="31">
        <v>35227</v>
      </c>
      <c r="E54" s="22"/>
      <c r="F54" s="31">
        <v>39668</v>
      </c>
      <c r="G54" s="22"/>
      <c r="H54" s="31">
        <v>35227</v>
      </c>
      <c r="I54" s="22"/>
      <c r="J54" s="31">
        <v>39668</v>
      </c>
      <c r="K54" s="91"/>
    </row>
    <row r="55" spans="1:14" ht="22.5" customHeight="1" x14ac:dyDescent="0.3">
      <c r="A55" s="90" t="s">
        <v>44</v>
      </c>
      <c r="C55" s="55"/>
      <c r="D55" s="31">
        <v>32476</v>
      </c>
      <c r="E55" s="22"/>
      <c r="F55" s="31">
        <v>32884</v>
      </c>
      <c r="G55" s="22"/>
      <c r="H55" s="31">
        <v>32476</v>
      </c>
      <c r="I55" s="22"/>
      <c r="J55" s="31">
        <v>32884</v>
      </c>
      <c r="K55" s="91"/>
    </row>
    <row r="56" spans="1:14" ht="22.5" customHeight="1" x14ac:dyDescent="0.3">
      <c r="A56" s="90" t="s">
        <v>45</v>
      </c>
      <c r="C56" s="55"/>
      <c r="D56" s="31">
        <v>60134</v>
      </c>
      <c r="E56" s="22"/>
      <c r="F56" s="31">
        <v>54362</v>
      </c>
      <c r="G56" s="22"/>
      <c r="H56" s="31">
        <v>60134</v>
      </c>
      <c r="I56" s="22"/>
      <c r="J56" s="28">
        <v>54362</v>
      </c>
      <c r="K56" s="91"/>
    </row>
    <row r="57" spans="1:14" ht="22.5" hidden="1" customHeight="1" x14ac:dyDescent="0.3">
      <c r="A57" s="90" t="s">
        <v>46</v>
      </c>
      <c r="B57" s="70">
        <v>9</v>
      </c>
      <c r="C57" s="55"/>
      <c r="D57" s="31"/>
      <c r="E57" s="22"/>
      <c r="F57" s="31">
        <v>0</v>
      </c>
      <c r="G57" s="22"/>
      <c r="H57" s="31"/>
      <c r="I57" s="22"/>
      <c r="J57" s="28">
        <v>0</v>
      </c>
      <c r="K57" s="91"/>
    </row>
    <row r="58" spans="1:14" ht="22.5" customHeight="1" x14ac:dyDescent="0.3">
      <c r="A58" s="83" t="s">
        <v>47</v>
      </c>
      <c r="C58" s="55"/>
      <c r="D58" s="32">
        <f>SUM(D53:D57)</f>
        <v>461158</v>
      </c>
      <c r="E58" s="92"/>
      <c r="F58" s="27">
        <f>SUM(F53:F56)</f>
        <v>473811</v>
      </c>
      <c r="G58" s="92"/>
      <c r="H58" s="32">
        <f>SUM(H53:H57)</f>
        <v>461158</v>
      </c>
      <c r="I58" s="92"/>
      <c r="J58" s="32">
        <f>SUM(J53:J57)</f>
        <v>473811</v>
      </c>
      <c r="K58" s="91"/>
    </row>
    <row r="59" spans="1:14" ht="22.5" customHeight="1" x14ac:dyDescent="0.3">
      <c r="A59" s="83"/>
      <c r="C59" s="55"/>
      <c r="D59" s="29"/>
      <c r="E59" s="92"/>
      <c r="F59" s="29"/>
      <c r="G59" s="92"/>
      <c r="H59" s="29"/>
      <c r="I59" s="92"/>
      <c r="J59" s="29"/>
      <c r="N59" s="91"/>
    </row>
    <row r="60" spans="1:14" ht="22.5" customHeight="1" x14ac:dyDescent="0.3">
      <c r="A60" s="83" t="s">
        <v>48</v>
      </c>
      <c r="C60" s="55"/>
      <c r="D60" s="33">
        <f>D50+D58</f>
        <v>1485912</v>
      </c>
      <c r="E60" s="92"/>
      <c r="F60" s="33">
        <f>F50+F58</f>
        <v>1432246</v>
      </c>
      <c r="G60" s="92"/>
      <c r="H60" s="33">
        <f>H50+H58</f>
        <v>1485798</v>
      </c>
      <c r="I60" s="92"/>
      <c r="J60" s="33">
        <f>J50+J58</f>
        <v>1432179</v>
      </c>
      <c r="N60" s="91"/>
    </row>
    <row r="61" spans="1:14" ht="22.5" customHeight="1" x14ac:dyDescent="0.3">
      <c r="A61" s="90"/>
      <c r="C61" s="98"/>
      <c r="D61" s="99"/>
      <c r="E61" s="98"/>
      <c r="F61" s="99"/>
      <c r="G61" s="98"/>
      <c r="H61" s="23"/>
      <c r="I61" s="98"/>
      <c r="J61" s="23"/>
    </row>
    <row r="62" spans="1:14" ht="22.5" customHeight="1" x14ac:dyDescent="0.35">
      <c r="A62" s="78" t="s">
        <v>0</v>
      </c>
      <c r="E62" s="79"/>
      <c r="G62" s="79"/>
      <c r="H62" s="79"/>
      <c r="I62" s="79"/>
      <c r="J62" s="79"/>
      <c r="M62" s="5"/>
    </row>
    <row r="63" spans="1:14" ht="22.5" customHeight="1" x14ac:dyDescent="0.3">
      <c r="A63" s="82" t="s">
        <v>1</v>
      </c>
      <c r="M63" s="5"/>
    </row>
    <row r="64" spans="1:14" ht="22.5" customHeight="1" x14ac:dyDescent="0.3">
      <c r="A64" s="83"/>
      <c r="M64" s="5"/>
    </row>
    <row r="65" spans="1:13" ht="22.5" customHeight="1" x14ac:dyDescent="0.3">
      <c r="A65" s="90"/>
      <c r="C65" s="55"/>
      <c r="D65" s="105" t="s">
        <v>2</v>
      </c>
      <c r="E65" s="105"/>
      <c r="F65" s="105"/>
      <c r="G65" s="4"/>
      <c r="H65" s="105" t="s">
        <v>3</v>
      </c>
      <c r="I65" s="105"/>
      <c r="J65" s="105"/>
      <c r="M65" s="5"/>
    </row>
    <row r="66" spans="1:13" ht="22.5" customHeight="1" x14ac:dyDescent="0.3">
      <c r="A66" s="90"/>
      <c r="C66" s="55"/>
      <c r="D66" s="105" t="s">
        <v>4</v>
      </c>
      <c r="E66" s="105"/>
      <c r="F66" s="105"/>
      <c r="G66" s="4"/>
      <c r="H66" s="105" t="s">
        <v>4</v>
      </c>
      <c r="I66" s="105"/>
      <c r="J66" s="105"/>
      <c r="M66" s="5"/>
    </row>
    <row r="67" spans="1:13" ht="22.5" customHeight="1" x14ac:dyDescent="0.3">
      <c r="A67" s="90"/>
      <c r="C67" s="55"/>
      <c r="D67" s="85" t="s">
        <v>153</v>
      </c>
      <c r="E67" s="56"/>
      <c r="F67" s="55" t="s">
        <v>5</v>
      </c>
      <c r="G67" s="56"/>
      <c r="H67" s="85" t="s">
        <v>153</v>
      </c>
      <c r="I67" s="56"/>
      <c r="J67" s="55" t="s">
        <v>5</v>
      </c>
      <c r="M67" s="5"/>
    </row>
    <row r="68" spans="1:13" ht="22.5" customHeight="1" x14ac:dyDescent="0.3">
      <c r="A68" s="82" t="s">
        <v>33</v>
      </c>
      <c r="C68" s="55"/>
      <c r="D68" s="55">
        <v>2025</v>
      </c>
      <c r="E68" s="56"/>
      <c r="F68" s="55">
        <v>2024</v>
      </c>
      <c r="G68" s="56"/>
      <c r="H68" s="55">
        <v>2025</v>
      </c>
      <c r="I68" s="56"/>
      <c r="J68" s="55">
        <v>2024</v>
      </c>
      <c r="M68" s="5"/>
    </row>
    <row r="69" spans="1:13" ht="22.5" customHeight="1" x14ac:dyDescent="0.3">
      <c r="A69" s="82"/>
      <c r="C69" s="55"/>
      <c r="D69" s="86" t="s">
        <v>8</v>
      </c>
      <c r="E69" s="56"/>
      <c r="F69" s="55"/>
      <c r="G69" s="56"/>
      <c r="H69" s="86" t="s">
        <v>8</v>
      </c>
      <c r="I69" s="56"/>
      <c r="J69" s="55"/>
      <c r="M69" s="5"/>
    </row>
    <row r="70" spans="1:13" ht="22.5" customHeight="1" x14ac:dyDescent="0.3">
      <c r="A70" s="83"/>
      <c r="C70" s="55"/>
      <c r="D70" s="106" t="s">
        <v>9</v>
      </c>
      <c r="E70" s="106"/>
      <c r="F70" s="106"/>
      <c r="G70" s="106"/>
      <c r="H70" s="106"/>
      <c r="I70" s="106"/>
      <c r="J70" s="106"/>
      <c r="M70" s="5"/>
    </row>
    <row r="71" spans="1:13" ht="22.5" customHeight="1" x14ac:dyDescent="0.3">
      <c r="A71" s="87" t="s">
        <v>49</v>
      </c>
      <c r="C71" s="55"/>
      <c r="D71" s="94"/>
      <c r="E71" s="94"/>
      <c r="F71" s="94"/>
      <c r="G71" s="94"/>
      <c r="H71" s="94"/>
      <c r="I71" s="94"/>
      <c r="J71" s="94"/>
    </row>
    <row r="72" spans="1:13" ht="22.5" customHeight="1" x14ac:dyDescent="0.3">
      <c r="A72" s="90" t="s">
        <v>50</v>
      </c>
      <c r="C72" s="55"/>
      <c r="D72" s="94"/>
      <c r="E72" s="94"/>
      <c r="F72" s="94"/>
      <c r="G72" s="94"/>
      <c r="H72" s="94"/>
      <c r="I72" s="94"/>
      <c r="J72" s="94"/>
    </row>
    <row r="73" spans="1:13" ht="22.5" customHeight="1" x14ac:dyDescent="0.3">
      <c r="A73" s="90" t="s">
        <v>51</v>
      </c>
      <c r="C73" s="55"/>
      <c r="D73" s="94"/>
      <c r="E73" s="94"/>
      <c r="F73" s="94"/>
      <c r="G73" s="94"/>
      <c r="H73" s="94"/>
      <c r="I73" s="94"/>
      <c r="J73" s="94"/>
    </row>
    <row r="74" spans="1:13" ht="22.5" customHeight="1" x14ac:dyDescent="0.3">
      <c r="A74" s="100" t="s">
        <v>52</v>
      </c>
      <c r="C74" s="55"/>
      <c r="D74" s="94"/>
      <c r="E74" s="94"/>
      <c r="F74" s="94"/>
      <c r="G74" s="94"/>
      <c r="H74" s="94"/>
      <c r="I74" s="94"/>
      <c r="J74" s="94"/>
    </row>
    <row r="75" spans="1:13" ht="22.5" customHeight="1" thickBot="1" x14ac:dyDescent="0.35">
      <c r="A75" s="100" t="s">
        <v>53</v>
      </c>
      <c r="C75" s="55"/>
      <c r="D75" s="101">
        <v>433655</v>
      </c>
      <c r="E75" s="94"/>
      <c r="F75" s="101">
        <v>433655</v>
      </c>
      <c r="G75" s="94"/>
      <c r="H75" s="101">
        <v>433655</v>
      </c>
      <c r="I75" s="94"/>
      <c r="J75" s="101">
        <v>433655</v>
      </c>
    </row>
    <row r="76" spans="1:13" ht="22.5" customHeight="1" thickTop="1" x14ac:dyDescent="0.3">
      <c r="A76" s="90" t="s">
        <v>54</v>
      </c>
      <c r="C76" s="55"/>
      <c r="D76" s="94"/>
      <c r="E76" s="94"/>
      <c r="F76" s="94"/>
      <c r="G76" s="94"/>
      <c r="H76" s="94"/>
      <c r="I76" s="94"/>
      <c r="J76" s="94"/>
    </row>
    <row r="77" spans="1:13" ht="22.5" customHeight="1" x14ac:dyDescent="0.3">
      <c r="A77" s="100" t="s">
        <v>52</v>
      </c>
      <c r="C77" s="55"/>
      <c r="D77" s="94"/>
      <c r="E77" s="94"/>
      <c r="F77" s="94"/>
      <c r="G77" s="94"/>
      <c r="H77" s="94"/>
      <c r="I77" s="94"/>
      <c r="J77" s="94"/>
    </row>
    <row r="78" spans="1:13" ht="22.5" customHeight="1" x14ac:dyDescent="0.3">
      <c r="A78" s="100" t="s">
        <v>53</v>
      </c>
      <c r="C78" s="55"/>
      <c r="D78" s="94">
        <v>433655</v>
      </c>
      <c r="E78" s="94"/>
      <c r="F78" s="94">
        <v>433655</v>
      </c>
      <c r="G78" s="94"/>
      <c r="H78" s="94">
        <v>433655</v>
      </c>
      <c r="I78" s="94"/>
      <c r="J78" s="94">
        <v>433655</v>
      </c>
    </row>
    <row r="79" spans="1:13" ht="22.5" customHeight="1" x14ac:dyDescent="0.3">
      <c r="A79" s="90" t="s">
        <v>55</v>
      </c>
      <c r="C79" s="55"/>
      <c r="D79" s="94"/>
      <c r="E79" s="94"/>
      <c r="F79" s="94"/>
      <c r="G79" s="94"/>
      <c r="H79" s="94"/>
      <c r="I79" s="94"/>
      <c r="J79" s="94"/>
    </row>
    <row r="80" spans="1:13" ht="22.5" customHeight="1" x14ac:dyDescent="0.3">
      <c r="A80" s="90" t="s">
        <v>56</v>
      </c>
      <c r="C80" s="55"/>
      <c r="D80" s="94">
        <v>1384395</v>
      </c>
      <c r="E80" s="94"/>
      <c r="F80" s="94">
        <v>1384395</v>
      </c>
      <c r="G80" s="94"/>
      <c r="H80" s="94">
        <v>1384395</v>
      </c>
      <c r="I80" s="94"/>
      <c r="J80" s="94">
        <v>1384395</v>
      </c>
    </row>
    <row r="81" spans="1:14" ht="22.5" customHeight="1" x14ac:dyDescent="0.3">
      <c r="A81" s="90" t="s">
        <v>57</v>
      </c>
      <c r="C81" s="55"/>
      <c r="D81" s="94"/>
      <c r="E81" s="94"/>
      <c r="F81" s="94"/>
      <c r="G81" s="94"/>
      <c r="H81" s="94"/>
      <c r="I81" s="94"/>
      <c r="J81" s="94"/>
    </row>
    <row r="82" spans="1:14" ht="22.5" customHeight="1" x14ac:dyDescent="0.3">
      <c r="A82" s="90" t="s">
        <v>58</v>
      </c>
      <c r="C82" s="55"/>
      <c r="D82" s="94">
        <v>26349</v>
      </c>
      <c r="E82" s="94"/>
      <c r="F82" s="94">
        <v>26349</v>
      </c>
      <c r="G82" s="94"/>
      <c r="H82" s="94">
        <v>26349</v>
      </c>
      <c r="I82" s="94"/>
      <c r="J82" s="94">
        <v>26349</v>
      </c>
    </row>
    <row r="83" spans="1:14" ht="22.5" customHeight="1" x14ac:dyDescent="0.3">
      <c r="A83" s="97" t="s">
        <v>59</v>
      </c>
      <c r="C83" s="55"/>
      <c r="D83" s="22"/>
      <c r="E83" s="22"/>
      <c r="F83" s="22"/>
      <c r="G83" s="22"/>
      <c r="H83" s="22"/>
      <c r="I83" s="22"/>
      <c r="J83" s="22"/>
    </row>
    <row r="84" spans="1:14" ht="22.5" customHeight="1" x14ac:dyDescent="0.3">
      <c r="A84" s="90" t="s">
        <v>60</v>
      </c>
      <c r="C84" s="55"/>
      <c r="D84" s="5"/>
      <c r="F84" s="5"/>
      <c r="G84" s="22"/>
      <c r="H84" s="22"/>
      <c r="I84" s="22"/>
      <c r="J84" s="22"/>
    </row>
    <row r="85" spans="1:14" ht="22.5" customHeight="1" x14ac:dyDescent="0.3">
      <c r="A85" s="90" t="s">
        <v>61</v>
      </c>
      <c r="C85" s="55"/>
      <c r="D85" s="94">
        <v>43365</v>
      </c>
      <c r="E85" s="22"/>
      <c r="F85" s="94">
        <v>43365</v>
      </c>
      <c r="G85" s="22"/>
      <c r="H85" s="94">
        <v>43365</v>
      </c>
      <c r="I85" s="22"/>
      <c r="J85" s="94">
        <v>43365</v>
      </c>
    </row>
    <row r="86" spans="1:14" ht="22.5" customHeight="1" x14ac:dyDescent="0.3">
      <c r="A86" s="90" t="s">
        <v>62</v>
      </c>
      <c r="C86" s="55"/>
      <c r="D86" s="94">
        <v>1184680</v>
      </c>
      <c r="E86" s="22"/>
      <c r="F86" s="94">
        <v>1163112</v>
      </c>
      <c r="G86" s="22"/>
      <c r="H86" s="94">
        <v>1183884</v>
      </c>
      <c r="I86" s="22"/>
      <c r="J86" s="94">
        <v>1162265</v>
      </c>
      <c r="M86" s="91"/>
      <c r="N86" s="81"/>
    </row>
    <row r="87" spans="1:14" ht="22.5" customHeight="1" x14ac:dyDescent="0.3">
      <c r="A87" s="102" t="s">
        <v>63</v>
      </c>
      <c r="C87" s="55"/>
      <c r="D87" s="32">
        <f>SUM(D76:D86)</f>
        <v>3072444</v>
      </c>
      <c r="E87" s="92"/>
      <c r="F87" s="32">
        <f>SUM(F76:F86)</f>
        <v>3050876</v>
      </c>
      <c r="G87" s="92"/>
      <c r="H87" s="32">
        <f>SUM(H76:H86)</f>
        <v>3071648</v>
      </c>
      <c r="I87" s="92"/>
      <c r="J87" s="32">
        <f>SUM(J76:J86)</f>
        <v>3050029</v>
      </c>
    </row>
    <row r="88" spans="1:14" ht="22.5" customHeight="1" x14ac:dyDescent="0.3">
      <c r="A88" s="83"/>
      <c r="C88" s="55"/>
      <c r="D88" s="29"/>
      <c r="E88" s="92"/>
      <c r="F88" s="29"/>
      <c r="G88" s="92"/>
      <c r="H88" s="29"/>
      <c r="I88" s="92"/>
      <c r="J88" s="29"/>
      <c r="L88" s="5"/>
      <c r="M88" s="5"/>
    </row>
    <row r="89" spans="1:14" ht="22.5" customHeight="1" thickBot="1" x14ac:dyDescent="0.35">
      <c r="A89" s="83" t="s">
        <v>64</v>
      </c>
      <c r="C89" s="55"/>
      <c r="D89" s="30">
        <f>D60+D87</f>
        <v>4558356</v>
      </c>
      <c r="E89" s="92"/>
      <c r="F89" s="30">
        <f>F60+F87</f>
        <v>4483122</v>
      </c>
      <c r="G89" s="92"/>
      <c r="H89" s="30">
        <f>H60+H87</f>
        <v>4557446</v>
      </c>
      <c r="I89" s="92"/>
      <c r="J89" s="30">
        <f>J60+J87</f>
        <v>4482208</v>
      </c>
      <c r="K89" s="95"/>
      <c r="L89" s="95"/>
      <c r="M89" s="5"/>
    </row>
    <row r="90" spans="1:14" ht="22.5" customHeight="1" thickTop="1" x14ac:dyDescent="0.3">
      <c r="A90" s="90"/>
      <c r="C90" s="98"/>
      <c r="D90" s="103"/>
      <c r="E90" s="23"/>
      <c r="F90" s="23"/>
      <c r="G90" s="23"/>
      <c r="H90" s="23"/>
      <c r="I90" s="23"/>
      <c r="J90" s="23"/>
      <c r="L90" s="5"/>
      <c r="M90" s="5"/>
    </row>
  </sheetData>
  <mergeCells count="15">
    <mergeCell ref="D37:F37"/>
    <mergeCell ref="H37:J37"/>
    <mergeCell ref="D38:F38"/>
    <mergeCell ref="H38:J38"/>
    <mergeCell ref="D70:J70"/>
    <mergeCell ref="D42:J42"/>
    <mergeCell ref="D65:F65"/>
    <mergeCell ref="H65:J65"/>
    <mergeCell ref="D66:F66"/>
    <mergeCell ref="H66:J66"/>
    <mergeCell ref="D4:F4"/>
    <mergeCell ref="H4:J4"/>
    <mergeCell ref="D5:F5"/>
    <mergeCell ref="H5:J5"/>
    <mergeCell ref="D9:J9"/>
  </mergeCells>
  <pageMargins left="0.8" right="0.8" top="0.48" bottom="0.5" header="0.5" footer="0.5"/>
  <pageSetup paperSize="9" scale="80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3" max="16383" man="1"/>
    <brk id="61" max="16383" man="1"/>
  </rowBreaks>
  <customProperties>
    <customPr name="OrphanNamesChecked" r:id="rId2"/>
  </customProperties>
  <ignoredErrors>
    <ignoredError sqref="D87:H87 J87 F5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3A343-9D81-4BB5-8619-0AA417C28D5B}">
  <dimension ref="A1:O87"/>
  <sheetViews>
    <sheetView view="pageBreakPreview" topLeftCell="A9" zoomScale="70" zoomScaleNormal="70" zoomScaleSheetLayoutView="70" workbookViewId="0">
      <selection activeCell="J31" sqref="J31"/>
    </sheetView>
  </sheetViews>
  <sheetFormatPr defaultColWidth="8.1640625" defaultRowHeight="22.5" customHeight="1" x14ac:dyDescent="0.4"/>
  <cols>
    <col min="1" max="1" width="38.25" style="64" customWidth="1"/>
    <col min="2" max="2" width="10.75" style="66" customWidth="1"/>
    <col min="3" max="3" width="1" style="50" customWidth="1"/>
    <col min="4" max="4" width="11.75" style="50" customWidth="1"/>
    <col min="5" max="5" width="1" style="50" customWidth="1"/>
    <col min="6" max="6" width="11.75" style="50" customWidth="1"/>
    <col min="7" max="7" width="1" style="50" customWidth="1"/>
    <col min="8" max="8" width="11.75" style="50" customWidth="1"/>
    <col min="9" max="9" width="1" style="50" customWidth="1"/>
    <col min="10" max="10" width="11.75" style="50" customWidth="1"/>
    <col min="11" max="11" width="9.4140625" style="50" bestFit="1" customWidth="1"/>
    <col min="12" max="12" width="11.6640625" style="50" bestFit="1" customWidth="1"/>
    <col min="13" max="13" width="17.75" style="50" bestFit="1" customWidth="1"/>
    <col min="14" max="14" width="14.25" style="50" bestFit="1" customWidth="1"/>
    <col min="15" max="16384" width="8.1640625" style="50"/>
  </cols>
  <sheetData>
    <row r="1" spans="1:15" ht="23.75" customHeight="1" x14ac:dyDescent="0.4">
      <c r="A1" s="2" t="s">
        <v>0</v>
      </c>
      <c r="C1" s="51"/>
      <c r="D1" s="67"/>
      <c r="E1" s="67"/>
      <c r="F1" s="67"/>
      <c r="G1" s="67"/>
      <c r="H1" s="62"/>
      <c r="I1" s="67"/>
      <c r="J1" s="62"/>
    </row>
    <row r="2" spans="1:15" ht="23.75" customHeight="1" x14ac:dyDescent="0.4">
      <c r="A2" s="52" t="s">
        <v>65</v>
      </c>
      <c r="C2" s="51"/>
      <c r="D2" s="67"/>
      <c r="F2" s="67"/>
      <c r="H2" s="67"/>
      <c r="J2" s="67"/>
    </row>
    <row r="3" spans="1:15" s="53" customFormat="1" ht="16.5" customHeight="1" x14ac:dyDescent="0.35">
      <c r="A3" s="1"/>
      <c r="B3" s="1"/>
      <c r="C3" s="1"/>
      <c r="D3" s="1"/>
      <c r="E3" s="1"/>
      <c r="F3" s="1"/>
    </row>
    <row r="4" spans="1:15" ht="20.149999999999999" customHeight="1" x14ac:dyDescent="0.4">
      <c r="C4" s="68"/>
      <c r="D4" s="109" t="s">
        <v>66</v>
      </c>
      <c r="E4" s="109"/>
      <c r="F4" s="109"/>
      <c r="G4" s="48"/>
      <c r="H4" s="109" t="s">
        <v>67</v>
      </c>
      <c r="I4" s="109"/>
      <c r="J4" s="109"/>
    </row>
    <row r="5" spans="1:15" ht="20.149999999999999" customHeight="1" x14ac:dyDescent="0.4">
      <c r="C5" s="68"/>
      <c r="D5" s="109" t="s">
        <v>4</v>
      </c>
      <c r="E5" s="109"/>
      <c r="F5" s="109"/>
      <c r="G5" s="48"/>
      <c r="H5" s="109" t="s">
        <v>4</v>
      </c>
      <c r="I5" s="109"/>
      <c r="J5" s="109"/>
    </row>
    <row r="6" spans="1:15" ht="20.149999999999999" customHeight="1" x14ac:dyDescent="0.4">
      <c r="A6" s="8"/>
      <c r="B6" s="10"/>
      <c r="C6" s="7"/>
      <c r="D6" s="108" t="s">
        <v>161</v>
      </c>
      <c r="E6" s="108"/>
      <c r="F6" s="108"/>
      <c r="G6" s="48"/>
      <c r="H6" s="108" t="s">
        <v>161</v>
      </c>
      <c r="I6" s="108"/>
      <c r="J6" s="108"/>
    </row>
    <row r="7" spans="1:15" ht="20.149999999999999" customHeight="1" x14ac:dyDescent="0.4">
      <c r="A7" s="69"/>
      <c r="B7" s="10"/>
      <c r="C7" s="7"/>
      <c r="D7" s="107" t="s">
        <v>153</v>
      </c>
      <c r="E7" s="108"/>
      <c r="F7" s="108"/>
      <c r="G7" s="48"/>
      <c r="H7" s="107" t="s">
        <v>153</v>
      </c>
      <c r="I7" s="108"/>
      <c r="J7" s="108"/>
    </row>
    <row r="8" spans="1:15" ht="20.149999999999999" customHeight="1" x14ac:dyDescent="0.4">
      <c r="A8" s="8"/>
      <c r="B8" s="70"/>
      <c r="C8" s="7"/>
      <c r="D8" s="55">
        <v>2025</v>
      </c>
      <c r="E8" s="56"/>
      <c r="F8" s="55">
        <v>2024</v>
      </c>
      <c r="G8" s="56"/>
      <c r="H8" s="55">
        <v>2025</v>
      </c>
      <c r="I8" s="56"/>
      <c r="J8" s="55">
        <v>2024</v>
      </c>
    </row>
    <row r="9" spans="1:15" ht="20.149999999999999" customHeight="1" x14ac:dyDescent="0.4">
      <c r="A9" s="8"/>
      <c r="B9" s="10"/>
      <c r="C9" s="7"/>
      <c r="D9" s="106" t="s">
        <v>9</v>
      </c>
      <c r="E9" s="106"/>
      <c r="F9" s="106"/>
      <c r="G9" s="106"/>
      <c r="H9" s="106"/>
      <c r="I9" s="106"/>
      <c r="J9" s="106"/>
    </row>
    <row r="10" spans="1:15" ht="21.65" customHeight="1" x14ac:dyDescent="0.4">
      <c r="A10" s="71" t="s">
        <v>139</v>
      </c>
      <c r="B10" s="10"/>
      <c r="C10" s="7"/>
      <c r="D10" s="34"/>
      <c r="E10" s="72"/>
      <c r="F10" s="34"/>
      <c r="G10" s="72"/>
      <c r="H10" s="34"/>
      <c r="I10" s="72"/>
      <c r="J10" s="34"/>
    </row>
    <row r="11" spans="1:15" ht="21.65" customHeight="1" x14ac:dyDescent="0.4">
      <c r="A11" s="60" t="s">
        <v>68</v>
      </c>
      <c r="B11" s="10"/>
      <c r="C11" s="7"/>
      <c r="D11" s="34"/>
      <c r="E11" s="72"/>
      <c r="F11" s="34"/>
      <c r="G11" s="72"/>
      <c r="H11" s="34"/>
      <c r="I11" s="72"/>
      <c r="J11" s="34"/>
    </row>
    <row r="12" spans="1:15" ht="21.65" customHeight="1" x14ac:dyDescent="0.4">
      <c r="A12" s="60" t="s">
        <v>69</v>
      </c>
      <c r="B12" s="10"/>
      <c r="C12" s="7"/>
      <c r="D12" s="34">
        <v>532242</v>
      </c>
      <c r="E12" s="72"/>
      <c r="F12" s="34">
        <v>511154</v>
      </c>
      <c r="G12" s="72"/>
      <c r="H12" s="34">
        <v>532242</v>
      </c>
      <c r="I12" s="72"/>
      <c r="J12" s="34">
        <v>511154</v>
      </c>
      <c r="N12" s="62"/>
      <c r="O12" s="62"/>
    </row>
    <row r="13" spans="1:15" ht="21.65" customHeight="1" x14ac:dyDescent="0.4">
      <c r="A13" s="60" t="s">
        <v>70</v>
      </c>
      <c r="B13" s="10"/>
      <c r="C13" s="7"/>
      <c r="D13" s="34">
        <v>1619</v>
      </c>
      <c r="E13" s="72"/>
      <c r="F13" s="34">
        <v>4567</v>
      </c>
      <c r="G13" s="72"/>
      <c r="H13" s="34">
        <v>1619</v>
      </c>
      <c r="I13" s="72"/>
      <c r="J13" s="34">
        <v>4564</v>
      </c>
      <c r="L13" s="62"/>
      <c r="N13" s="62"/>
      <c r="O13" s="62"/>
    </row>
    <row r="14" spans="1:15" ht="21.65" customHeight="1" x14ac:dyDescent="0.4">
      <c r="A14" s="11" t="s">
        <v>140</v>
      </c>
      <c r="B14" s="10"/>
      <c r="C14" s="7"/>
      <c r="D14" s="40">
        <f>SUM(D12:D13)</f>
        <v>533861</v>
      </c>
      <c r="E14" s="72"/>
      <c r="F14" s="40">
        <f>SUM(F12:F13)</f>
        <v>515721</v>
      </c>
      <c r="G14" s="72"/>
      <c r="H14" s="40">
        <f>SUM(H12:H13)</f>
        <v>533861</v>
      </c>
      <c r="I14" s="72"/>
      <c r="J14" s="40">
        <f>SUM(J12:J13)</f>
        <v>515718</v>
      </c>
      <c r="N14" s="62"/>
      <c r="O14" s="62"/>
    </row>
    <row r="15" spans="1:15" ht="22" customHeight="1" x14ac:dyDescent="0.4">
      <c r="A15" s="11"/>
      <c r="B15" s="10"/>
      <c r="C15" s="7"/>
      <c r="D15" s="34"/>
      <c r="E15" s="72"/>
      <c r="F15" s="34"/>
      <c r="G15" s="72"/>
      <c r="H15" s="34"/>
      <c r="I15" s="72"/>
      <c r="J15" s="34"/>
      <c r="N15" s="62"/>
      <c r="O15" s="62"/>
    </row>
    <row r="16" spans="1:15" ht="21.65" customHeight="1" x14ac:dyDescent="0.4">
      <c r="A16" s="71" t="s">
        <v>71</v>
      </c>
      <c r="B16" s="10"/>
      <c r="C16" s="7"/>
      <c r="D16" s="34"/>
      <c r="E16" s="72"/>
      <c r="F16" s="34"/>
      <c r="G16" s="72"/>
      <c r="H16" s="34"/>
      <c r="I16" s="72"/>
      <c r="J16" s="34"/>
      <c r="N16" s="62"/>
      <c r="O16" s="62"/>
    </row>
    <row r="17" spans="1:15" ht="21.65" customHeight="1" x14ac:dyDescent="0.4">
      <c r="A17" s="8" t="s">
        <v>72</v>
      </c>
      <c r="B17" s="10"/>
      <c r="C17" s="7"/>
      <c r="D17" s="34">
        <v>351657</v>
      </c>
      <c r="E17" s="72"/>
      <c r="F17" s="34">
        <v>330086</v>
      </c>
      <c r="G17" s="72"/>
      <c r="H17" s="34">
        <v>351657</v>
      </c>
      <c r="I17" s="72"/>
      <c r="J17" s="34">
        <v>330086</v>
      </c>
      <c r="K17" s="73"/>
      <c r="L17" s="62"/>
      <c r="M17" s="73"/>
      <c r="N17" s="62"/>
      <c r="O17" s="62"/>
    </row>
    <row r="18" spans="1:15" ht="21.65" customHeight="1" x14ac:dyDescent="0.4">
      <c r="A18" s="60" t="s">
        <v>73</v>
      </c>
      <c r="B18" s="10"/>
      <c r="C18" s="7"/>
      <c r="D18" s="34">
        <v>50113</v>
      </c>
      <c r="E18" s="72"/>
      <c r="F18" s="34">
        <v>38193</v>
      </c>
      <c r="G18" s="72"/>
      <c r="H18" s="34">
        <v>50113</v>
      </c>
      <c r="I18" s="72"/>
      <c r="J18" s="34">
        <v>38193</v>
      </c>
      <c r="K18" s="73"/>
      <c r="L18" s="62"/>
      <c r="M18" s="73"/>
      <c r="N18" s="62"/>
      <c r="O18" s="62"/>
    </row>
    <row r="19" spans="1:15" ht="21.65" customHeight="1" x14ac:dyDescent="0.4">
      <c r="A19" s="8" t="s">
        <v>74</v>
      </c>
      <c r="B19" s="10"/>
      <c r="C19" s="7"/>
      <c r="D19" s="34">
        <v>76265</v>
      </c>
      <c r="E19" s="72"/>
      <c r="F19" s="34">
        <v>63048</v>
      </c>
      <c r="G19" s="72"/>
      <c r="H19" s="34">
        <v>76239</v>
      </c>
      <c r="I19" s="72"/>
      <c r="J19" s="34">
        <v>63023</v>
      </c>
      <c r="K19" s="73"/>
      <c r="L19" s="62"/>
      <c r="M19" s="73"/>
      <c r="N19" s="62"/>
      <c r="O19" s="62"/>
    </row>
    <row r="20" spans="1:15" ht="23" customHeight="1" x14ac:dyDescent="0.4">
      <c r="A20" s="11" t="s">
        <v>75</v>
      </c>
      <c r="B20" s="10"/>
      <c r="C20" s="7"/>
      <c r="D20" s="40">
        <f>SUM(D17:D19)</f>
        <v>478035</v>
      </c>
      <c r="E20" s="72"/>
      <c r="F20" s="40">
        <f>SUM(F17:F19)</f>
        <v>431327</v>
      </c>
      <c r="G20" s="72"/>
      <c r="H20" s="40">
        <f>SUM(H17:H19)</f>
        <v>478009</v>
      </c>
      <c r="I20" s="72"/>
      <c r="J20" s="40">
        <f>SUM(J17:J19)</f>
        <v>431302</v>
      </c>
      <c r="N20" s="62"/>
      <c r="O20" s="62"/>
    </row>
    <row r="21" spans="1:15" ht="22" customHeight="1" x14ac:dyDescent="0.4">
      <c r="A21" s="60"/>
      <c r="B21" s="10"/>
      <c r="C21" s="7"/>
      <c r="D21" s="34"/>
      <c r="E21" s="72"/>
      <c r="F21" s="34"/>
      <c r="G21" s="72"/>
      <c r="H21" s="34"/>
      <c r="I21" s="72"/>
      <c r="J21" s="34"/>
      <c r="N21" s="62"/>
      <c r="O21" s="62"/>
    </row>
    <row r="22" spans="1:15" ht="21.65" customHeight="1" x14ac:dyDescent="0.4">
      <c r="A22" s="6" t="s">
        <v>76</v>
      </c>
      <c r="B22" s="10"/>
      <c r="C22" s="7"/>
      <c r="D22" s="37">
        <f>D14-D20</f>
        <v>55826</v>
      </c>
      <c r="E22" s="15"/>
      <c r="F22" s="37">
        <f>F14-F20</f>
        <v>84394</v>
      </c>
      <c r="G22" s="15"/>
      <c r="H22" s="37">
        <f>H14-H20</f>
        <v>55852</v>
      </c>
      <c r="I22" s="15"/>
      <c r="J22" s="37">
        <f>J14-J20</f>
        <v>84416</v>
      </c>
      <c r="N22" s="62"/>
      <c r="O22" s="62"/>
    </row>
    <row r="23" spans="1:15" ht="21.65" customHeight="1" x14ac:dyDescent="0.4">
      <c r="A23" s="8" t="s">
        <v>77</v>
      </c>
      <c r="B23" s="10"/>
      <c r="C23" s="7"/>
      <c r="D23" s="34">
        <v>-7823</v>
      </c>
      <c r="E23" s="72"/>
      <c r="F23" s="34">
        <v>-7768</v>
      </c>
      <c r="G23" s="72"/>
      <c r="H23" s="34">
        <v>-7823</v>
      </c>
      <c r="I23" s="72"/>
      <c r="J23" s="34">
        <v>-7768</v>
      </c>
      <c r="N23" s="62"/>
      <c r="O23" s="62"/>
    </row>
    <row r="24" spans="1:15" ht="21.65" customHeight="1" x14ac:dyDescent="0.4">
      <c r="A24" s="11" t="s">
        <v>78</v>
      </c>
      <c r="B24" s="10"/>
      <c r="C24" s="7"/>
      <c r="D24" s="36">
        <f>SUM(D22:D23)</f>
        <v>48003</v>
      </c>
      <c r="E24" s="15"/>
      <c r="F24" s="36">
        <f>SUM(F22:F23)</f>
        <v>76626</v>
      </c>
      <c r="G24" s="15"/>
      <c r="H24" s="36">
        <f>SUM(H22:H23)</f>
        <v>48029</v>
      </c>
      <c r="I24" s="15"/>
      <c r="J24" s="36">
        <f>SUM(J22:J23)</f>
        <v>76648</v>
      </c>
      <c r="N24" s="62"/>
      <c r="O24" s="62"/>
    </row>
    <row r="25" spans="1:15" ht="21.65" customHeight="1" x14ac:dyDescent="0.4">
      <c r="A25" s="60" t="s">
        <v>79</v>
      </c>
      <c r="B25" s="10"/>
      <c r="C25" s="7"/>
      <c r="D25" s="34">
        <v>-7916</v>
      </c>
      <c r="E25" s="72"/>
      <c r="F25" s="34">
        <v>-7804</v>
      </c>
      <c r="G25" s="72"/>
      <c r="H25" s="34">
        <v>-7916</v>
      </c>
      <c r="I25" s="72"/>
      <c r="J25" s="34">
        <v>-7804</v>
      </c>
      <c r="N25" s="62"/>
      <c r="O25" s="62"/>
    </row>
    <row r="26" spans="1:15" ht="21.65" customHeight="1" x14ac:dyDescent="0.4">
      <c r="A26" s="6" t="s">
        <v>80</v>
      </c>
      <c r="B26" s="10"/>
      <c r="C26" s="7"/>
      <c r="D26" s="40">
        <f>SUM(D24:D25)</f>
        <v>40087</v>
      </c>
      <c r="E26" s="15"/>
      <c r="F26" s="40">
        <f>SUM(F24:F25)</f>
        <v>68822</v>
      </c>
      <c r="G26" s="15"/>
      <c r="H26" s="40">
        <f>SUM(H24:H25)</f>
        <v>40113</v>
      </c>
      <c r="I26" s="15"/>
      <c r="J26" s="40">
        <f>SUM(J24:J25)</f>
        <v>68844</v>
      </c>
      <c r="N26" s="62"/>
      <c r="O26" s="62"/>
    </row>
    <row r="27" spans="1:15" ht="22" customHeight="1" x14ac:dyDescent="0.4">
      <c r="A27" s="6"/>
      <c r="B27" s="10"/>
      <c r="C27" s="7"/>
      <c r="D27" s="34"/>
      <c r="E27" s="74"/>
      <c r="F27" s="34"/>
      <c r="G27" s="15"/>
      <c r="H27" s="34"/>
      <c r="I27" s="15"/>
      <c r="J27" s="34"/>
      <c r="N27" s="62"/>
      <c r="O27" s="62"/>
    </row>
    <row r="28" spans="1:15" ht="21.65" customHeight="1" x14ac:dyDescent="0.4">
      <c r="A28" s="6" t="s">
        <v>81</v>
      </c>
      <c r="B28" s="10"/>
      <c r="C28" s="3"/>
      <c r="D28" s="37">
        <v>0</v>
      </c>
      <c r="E28" s="45"/>
      <c r="F28" s="37">
        <v>0</v>
      </c>
      <c r="G28" s="45"/>
      <c r="H28" s="37">
        <v>0</v>
      </c>
      <c r="I28" s="45"/>
      <c r="J28" s="37">
        <v>0</v>
      </c>
      <c r="N28" s="62"/>
      <c r="O28" s="62"/>
    </row>
    <row r="29" spans="1:15" ht="21.65" customHeight="1" thickBot="1" x14ac:dyDescent="0.45">
      <c r="A29" s="11" t="s">
        <v>82</v>
      </c>
      <c r="B29" s="10"/>
      <c r="C29" s="10"/>
      <c r="D29" s="47">
        <f>D26+D28</f>
        <v>40087</v>
      </c>
      <c r="E29" s="15"/>
      <c r="F29" s="47">
        <f>F26+F28</f>
        <v>68822</v>
      </c>
      <c r="G29" s="15"/>
      <c r="H29" s="47">
        <f>H26+H28</f>
        <v>40113</v>
      </c>
      <c r="I29" s="15"/>
      <c r="J29" s="47">
        <f>J26+J28</f>
        <v>68844</v>
      </c>
      <c r="N29" s="62"/>
      <c r="O29" s="62"/>
    </row>
    <row r="30" spans="1:15" ht="22" customHeight="1" thickTop="1" x14ac:dyDescent="0.4">
      <c r="A30" s="11"/>
      <c r="B30" s="10"/>
      <c r="C30" s="10"/>
      <c r="D30" s="37"/>
      <c r="E30" s="13"/>
      <c r="F30" s="37"/>
      <c r="G30" s="13"/>
      <c r="H30" s="37"/>
      <c r="I30" s="13"/>
      <c r="J30" s="37"/>
    </row>
    <row r="31" spans="1:15" ht="21.65" customHeight="1" thickBot="1" x14ac:dyDescent="0.45">
      <c r="A31" s="75" t="s">
        <v>83</v>
      </c>
      <c r="B31" s="10"/>
      <c r="C31" s="10"/>
      <c r="D31" s="76">
        <f>D26/'BS 2-4'!D78</f>
        <v>9.2439842732125771E-2</v>
      </c>
      <c r="E31" s="13"/>
      <c r="F31" s="76">
        <f>F26/'BS 2-4'!F78</f>
        <v>0.15870219414050341</v>
      </c>
      <c r="G31" s="13"/>
      <c r="H31" s="76">
        <f>H26/'BS 2-4'!H78</f>
        <v>9.2499798226700944E-2</v>
      </c>
      <c r="I31" s="13"/>
      <c r="J31" s="76">
        <f>J26/'BS 2-4'!J78</f>
        <v>0.15875292571283625</v>
      </c>
    </row>
    <row r="32" spans="1:15" ht="22.5" customHeight="1" thickTop="1" x14ac:dyDescent="0.4">
      <c r="A32" s="52"/>
      <c r="B32" s="10"/>
      <c r="C32" s="7"/>
      <c r="D32" s="74"/>
      <c r="E32" s="74"/>
      <c r="F32" s="74"/>
      <c r="G32" s="15"/>
      <c r="H32" s="37"/>
      <c r="I32" s="15"/>
      <c r="J32" s="37"/>
    </row>
    <row r="33" spans="1:10" ht="22.5" customHeight="1" x14ac:dyDescent="0.4">
      <c r="A33" s="8"/>
      <c r="B33" s="10"/>
      <c r="C33" s="3"/>
      <c r="D33" s="3"/>
      <c r="E33" s="3"/>
      <c r="F33" s="3"/>
      <c r="G33" s="3"/>
      <c r="H33" s="3"/>
      <c r="I33" s="3"/>
      <c r="J33" s="3"/>
    </row>
    <row r="34" spans="1:10" ht="22.5" customHeight="1" x14ac:dyDescent="0.4">
      <c r="A34" s="8"/>
      <c r="B34" s="10"/>
      <c r="C34" s="3"/>
      <c r="D34" s="3"/>
      <c r="E34" s="3"/>
      <c r="F34" s="3"/>
      <c r="G34" s="3"/>
      <c r="H34" s="3"/>
      <c r="I34" s="3"/>
      <c r="J34" s="3"/>
    </row>
    <row r="35" spans="1:10" ht="22.5" customHeight="1" x14ac:dyDescent="0.4">
      <c r="A35" s="8"/>
      <c r="B35" s="10"/>
      <c r="C35" s="3"/>
      <c r="D35" s="3"/>
      <c r="E35" s="3"/>
      <c r="F35" s="3"/>
      <c r="G35" s="3"/>
      <c r="H35" s="3"/>
      <c r="I35" s="3"/>
      <c r="J35" s="3"/>
    </row>
    <row r="36" spans="1:10" ht="22.5" customHeight="1" x14ac:dyDescent="0.4">
      <c r="A36" s="8"/>
      <c r="B36" s="10"/>
      <c r="C36" s="3"/>
      <c r="D36" s="3"/>
      <c r="E36" s="3"/>
      <c r="F36" s="3"/>
      <c r="G36" s="3"/>
      <c r="H36" s="3"/>
      <c r="I36" s="3"/>
      <c r="J36" s="3"/>
    </row>
    <row r="37" spans="1:10" ht="22.5" customHeight="1" x14ac:dyDescent="0.4">
      <c r="A37" s="8"/>
      <c r="B37" s="10"/>
      <c r="C37" s="3"/>
      <c r="D37" s="3"/>
      <c r="E37" s="3"/>
      <c r="F37" s="3"/>
      <c r="G37" s="3"/>
      <c r="H37" s="3"/>
      <c r="I37" s="3"/>
      <c r="J37" s="3"/>
    </row>
    <row r="38" spans="1:10" ht="22.5" customHeight="1" x14ac:dyDescent="0.4">
      <c r="A38" s="8"/>
      <c r="B38" s="10"/>
      <c r="C38" s="3"/>
      <c r="D38" s="3"/>
      <c r="E38" s="3"/>
      <c r="F38" s="3"/>
      <c r="G38" s="3"/>
      <c r="H38" s="3"/>
      <c r="I38" s="3"/>
      <c r="J38" s="3"/>
    </row>
    <row r="39" spans="1:10" ht="22.5" customHeight="1" x14ac:dyDescent="0.4">
      <c r="A39" s="8"/>
      <c r="B39" s="10"/>
      <c r="C39" s="3"/>
      <c r="D39" s="3"/>
      <c r="E39" s="3"/>
      <c r="F39" s="3"/>
      <c r="G39" s="3"/>
      <c r="H39" s="3"/>
      <c r="I39" s="3"/>
      <c r="J39" s="3"/>
    </row>
    <row r="40" spans="1:10" ht="22.5" customHeight="1" x14ac:dyDescent="0.4">
      <c r="A40" s="8"/>
      <c r="B40" s="10"/>
      <c r="C40" s="3"/>
      <c r="D40" s="3"/>
      <c r="E40" s="3"/>
      <c r="F40" s="3"/>
      <c r="G40" s="3"/>
      <c r="H40" s="3"/>
      <c r="I40" s="3"/>
      <c r="J40" s="3"/>
    </row>
    <row r="41" spans="1:10" ht="22.5" customHeight="1" x14ac:dyDescent="0.4">
      <c r="A41" s="8"/>
      <c r="B41" s="10"/>
      <c r="C41" s="3"/>
      <c r="D41" s="3"/>
      <c r="E41" s="3"/>
      <c r="F41" s="3"/>
      <c r="G41" s="3"/>
      <c r="H41" s="3"/>
      <c r="I41" s="3"/>
      <c r="J41" s="3"/>
    </row>
    <row r="42" spans="1:10" ht="22.5" customHeight="1" x14ac:dyDescent="0.4">
      <c r="A42" s="8"/>
      <c r="B42" s="10"/>
      <c r="C42" s="3"/>
      <c r="D42" s="3"/>
      <c r="E42" s="3"/>
      <c r="F42" s="3"/>
      <c r="G42" s="3"/>
      <c r="H42" s="3"/>
      <c r="I42" s="3"/>
      <c r="J42" s="3"/>
    </row>
    <row r="43" spans="1:10" ht="22.5" customHeight="1" x14ac:dyDescent="0.4">
      <c r="A43" s="8"/>
      <c r="B43" s="10"/>
      <c r="C43" s="3"/>
      <c r="D43" s="3"/>
      <c r="E43" s="3"/>
      <c r="F43" s="3"/>
      <c r="G43" s="3"/>
      <c r="H43" s="3"/>
      <c r="I43" s="3"/>
      <c r="J43" s="3"/>
    </row>
    <row r="44" spans="1:10" ht="22.5" customHeight="1" x14ac:dyDescent="0.4">
      <c r="A44" s="8"/>
      <c r="B44" s="10"/>
      <c r="C44" s="3"/>
      <c r="D44" s="3"/>
      <c r="E44" s="3"/>
      <c r="F44" s="3"/>
      <c r="G44" s="3"/>
      <c r="H44" s="3"/>
      <c r="I44" s="3"/>
      <c r="J44" s="3"/>
    </row>
    <row r="45" spans="1:10" ht="22.5" customHeight="1" x14ac:dyDescent="0.4">
      <c r="A45" s="8"/>
      <c r="B45" s="10"/>
      <c r="C45" s="3"/>
      <c r="D45" s="3"/>
      <c r="E45" s="3"/>
      <c r="F45" s="3"/>
      <c r="G45" s="3"/>
      <c r="H45" s="3"/>
      <c r="I45" s="3"/>
      <c r="J45" s="3"/>
    </row>
    <row r="46" spans="1:10" ht="22.5" customHeight="1" x14ac:dyDescent="0.4">
      <c r="A46" s="8"/>
      <c r="B46" s="10"/>
      <c r="C46" s="3"/>
      <c r="D46" s="3"/>
      <c r="E46" s="3"/>
      <c r="F46" s="3"/>
      <c r="G46" s="3"/>
      <c r="H46" s="3"/>
      <c r="I46" s="3"/>
      <c r="J46" s="3"/>
    </row>
    <row r="47" spans="1:10" ht="22.5" customHeight="1" x14ac:dyDescent="0.4">
      <c r="A47" s="8"/>
      <c r="B47" s="10"/>
      <c r="C47" s="3"/>
      <c r="D47" s="3"/>
      <c r="E47" s="3"/>
      <c r="F47" s="3"/>
      <c r="G47" s="3"/>
      <c r="H47" s="3"/>
      <c r="I47" s="3"/>
      <c r="J47" s="3"/>
    </row>
    <row r="48" spans="1:10" ht="22.5" customHeight="1" x14ac:dyDescent="0.4">
      <c r="A48" s="8"/>
      <c r="B48" s="10"/>
      <c r="C48" s="3"/>
      <c r="D48" s="3"/>
      <c r="E48" s="3"/>
      <c r="F48" s="3"/>
      <c r="G48" s="3"/>
      <c r="H48" s="3"/>
      <c r="I48" s="3"/>
      <c r="J48" s="3"/>
    </row>
    <row r="49" spans="1:10" ht="22.5" customHeight="1" x14ac:dyDescent="0.4">
      <c r="A49" s="8"/>
      <c r="B49" s="10"/>
      <c r="C49" s="3"/>
      <c r="D49" s="3"/>
      <c r="E49" s="3"/>
      <c r="F49" s="3"/>
      <c r="G49" s="3"/>
      <c r="H49" s="3"/>
      <c r="I49" s="3"/>
      <c r="J49" s="3"/>
    </row>
    <row r="50" spans="1:10" ht="22.5" customHeight="1" x14ac:dyDescent="0.4">
      <c r="A50" s="8"/>
      <c r="B50" s="10"/>
      <c r="C50" s="3"/>
      <c r="D50" s="3"/>
      <c r="E50" s="3"/>
      <c r="F50" s="3"/>
      <c r="G50" s="3"/>
      <c r="H50" s="3"/>
      <c r="I50" s="3"/>
      <c r="J50" s="3"/>
    </row>
    <row r="51" spans="1:10" ht="22.5" customHeight="1" x14ac:dyDescent="0.4">
      <c r="A51" s="8"/>
      <c r="B51" s="10"/>
      <c r="C51" s="3"/>
      <c r="D51" s="3"/>
      <c r="E51" s="3"/>
      <c r="F51" s="3"/>
      <c r="G51" s="3"/>
      <c r="H51" s="3"/>
      <c r="I51" s="3"/>
      <c r="J51" s="3"/>
    </row>
    <row r="52" spans="1:10" ht="22.5" customHeight="1" x14ac:dyDescent="0.4">
      <c r="A52" s="8"/>
      <c r="B52" s="10"/>
      <c r="C52" s="3"/>
      <c r="D52" s="3"/>
      <c r="E52" s="3"/>
      <c r="F52" s="3"/>
      <c r="G52" s="3"/>
      <c r="H52" s="3"/>
      <c r="I52" s="3"/>
      <c r="J52" s="3"/>
    </row>
    <row r="53" spans="1:10" ht="22.5" customHeight="1" x14ac:dyDescent="0.4">
      <c r="A53" s="8"/>
      <c r="B53" s="10"/>
      <c r="C53" s="3"/>
      <c r="D53" s="3"/>
      <c r="E53" s="3"/>
      <c r="F53" s="3"/>
      <c r="G53" s="3"/>
      <c r="H53" s="3"/>
      <c r="I53" s="3"/>
      <c r="J53" s="3"/>
    </row>
    <row r="54" spans="1:10" ht="22.5" customHeight="1" x14ac:dyDescent="0.4">
      <c r="A54" s="8"/>
      <c r="B54" s="10"/>
      <c r="C54" s="3"/>
      <c r="D54" s="3"/>
      <c r="E54" s="3"/>
      <c r="F54" s="3"/>
      <c r="G54" s="3"/>
      <c r="H54" s="3"/>
      <c r="I54" s="3"/>
      <c r="J54" s="3"/>
    </row>
    <row r="55" spans="1:10" ht="22.5" customHeight="1" x14ac:dyDescent="0.4">
      <c r="A55" s="77"/>
      <c r="B55" s="10"/>
      <c r="C55" s="3"/>
      <c r="D55" s="3"/>
      <c r="E55" s="3"/>
      <c r="F55" s="3"/>
      <c r="G55" s="3"/>
      <c r="H55" s="3"/>
      <c r="I55" s="3"/>
      <c r="J55" s="3"/>
    </row>
    <row r="56" spans="1:10" ht="22.5" customHeight="1" x14ac:dyDescent="0.4">
      <c r="A56" s="8"/>
      <c r="B56" s="10"/>
      <c r="C56" s="3"/>
      <c r="D56" s="3"/>
      <c r="E56" s="3"/>
      <c r="F56" s="3"/>
      <c r="G56" s="3"/>
      <c r="H56" s="3"/>
      <c r="I56" s="3"/>
      <c r="J56" s="3"/>
    </row>
    <row r="57" spans="1:10" ht="22.5" customHeight="1" x14ac:dyDescent="0.4">
      <c r="A57" s="8"/>
      <c r="B57" s="10"/>
      <c r="C57" s="3"/>
      <c r="D57" s="3"/>
      <c r="E57" s="3"/>
      <c r="F57" s="3"/>
      <c r="G57" s="3"/>
      <c r="H57" s="3"/>
      <c r="I57" s="3"/>
      <c r="J57" s="3"/>
    </row>
    <row r="58" spans="1:10" ht="22.5" customHeight="1" x14ac:dyDescent="0.4">
      <c r="A58" s="8"/>
      <c r="B58" s="10"/>
      <c r="C58" s="3"/>
      <c r="D58" s="3"/>
      <c r="E58" s="3"/>
      <c r="F58" s="3"/>
      <c r="G58" s="3"/>
      <c r="H58" s="3"/>
      <c r="I58" s="3"/>
      <c r="J58" s="3"/>
    </row>
    <row r="59" spans="1:10" ht="22.5" customHeight="1" x14ac:dyDescent="0.4">
      <c r="A59" s="8"/>
      <c r="B59" s="10"/>
      <c r="C59" s="3"/>
      <c r="D59" s="3"/>
      <c r="E59" s="3"/>
      <c r="F59" s="3"/>
      <c r="G59" s="3"/>
      <c r="H59" s="3"/>
      <c r="I59" s="3"/>
      <c r="J59" s="3"/>
    </row>
    <row r="60" spans="1:10" ht="22.5" customHeight="1" x14ac:dyDescent="0.4">
      <c r="A60" s="2"/>
      <c r="B60" s="10"/>
      <c r="C60" s="3"/>
      <c r="D60" s="3"/>
      <c r="E60" s="3"/>
      <c r="F60" s="3"/>
      <c r="G60" s="3"/>
      <c r="H60" s="3"/>
      <c r="I60" s="3"/>
      <c r="J60" s="3"/>
    </row>
    <row r="61" spans="1:10" ht="22.5" customHeight="1" x14ac:dyDescent="0.4">
      <c r="A61" s="52"/>
      <c r="B61" s="10"/>
      <c r="C61" s="3"/>
      <c r="D61" s="3"/>
      <c r="E61" s="3"/>
      <c r="F61" s="3"/>
      <c r="G61" s="3"/>
      <c r="H61" s="3"/>
      <c r="I61" s="3"/>
      <c r="J61" s="3"/>
    </row>
    <row r="62" spans="1:10" ht="22.5" customHeight="1" x14ac:dyDescent="0.4">
      <c r="A62" s="8"/>
      <c r="B62" s="10"/>
      <c r="C62" s="3"/>
      <c r="D62" s="3"/>
      <c r="E62" s="3"/>
      <c r="F62" s="3"/>
      <c r="G62" s="3"/>
      <c r="H62" s="3"/>
      <c r="I62" s="3"/>
      <c r="J62" s="3"/>
    </row>
    <row r="63" spans="1:10" ht="22.5" customHeight="1" x14ac:dyDescent="0.4">
      <c r="A63" s="8"/>
      <c r="B63" s="10"/>
      <c r="C63" s="3"/>
      <c r="D63" s="3"/>
      <c r="E63" s="3"/>
      <c r="F63" s="3"/>
      <c r="G63" s="3"/>
      <c r="H63" s="3"/>
      <c r="I63" s="3"/>
      <c r="J63" s="3"/>
    </row>
    <row r="64" spans="1:10" ht="22.5" customHeight="1" x14ac:dyDescent="0.4">
      <c r="A64" s="8"/>
      <c r="B64" s="10"/>
      <c r="C64" s="3"/>
      <c r="D64" s="3"/>
      <c r="E64" s="3"/>
      <c r="F64" s="3"/>
      <c r="G64" s="3"/>
      <c r="H64" s="3"/>
      <c r="I64" s="3"/>
      <c r="J64" s="3"/>
    </row>
    <row r="65" spans="1:10" ht="22.5" customHeight="1" x14ac:dyDescent="0.4">
      <c r="A65" s="8"/>
      <c r="B65" s="10"/>
      <c r="C65" s="3"/>
      <c r="D65" s="3"/>
      <c r="E65" s="3"/>
      <c r="F65" s="3"/>
      <c r="G65" s="3"/>
      <c r="H65" s="3"/>
      <c r="I65" s="3"/>
      <c r="J65" s="3"/>
    </row>
    <row r="66" spans="1:10" ht="22.5" customHeight="1" x14ac:dyDescent="0.4">
      <c r="A66" s="69"/>
      <c r="B66" s="10"/>
      <c r="C66" s="3"/>
      <c r="D66" s="3"/>
      <c r="E66" s="3"/>
      <c r="F66" s="3"/>
      <c r="G66" s="3"/>
      <c r="H66" s="3"/>
      <c r="I66" s="3"/>
      <c r="J66" s="3"/>
    </row>
    <row r="67" spans="1:10" ht="22.5" customHeight="1" x14ac:dyDescent="0.4">
      <c r="A67" s="8"/>
      <c r="B67" s="10"/>
      <c r="C67" s="3"/>
      <c r="D67" s="3"/>
      <c r="E67" s="3"/>
      <c r="F67" s="3"/>
      <c r="G67" s="3"/>
      <c r="H67" s="3"/>
      <c r="I67" s="3"/>
      <c r="J67" s="3"/>
    </row>
    <row r="68" spans="1:10" ht="22.5" customHeight="1" x14ac:dyDescent="0.4">
      <c r="A68" s="8"/>
      <c r="B68" s="10"/>
      <c r="C68" s="3"/>
      <c r="D68" s="3"/>
      <c r="E68" s="3"/>
      <c r="F68" s="3"/>
      <c r="G68" s="3"/>
      <c r="H68" s="3"/>
      <c r="I68" s="3"/>
      <c r="J68" s="3"/>
    </row>
    <row r="69" spans="1:10" ht="22.5" customHeight="1" x14ac:dyDescent="0.4">
      <c r="A69" s="8"/>
      <c r="B69" s="10"/>
      <c r="C69" s="3"/>
      <c r="D69" s="3"/>
      <c r="E69" s="3"/>
      <c r="F69" s="3"/>
      <c r="G69" s="3"/>
      <c r="H69" s="3"/>
      <c r="I69" s="3"/>
      <c r="J69" s="3"/>
    </row>
    <row r="70" spans="1:10" ht="22.5" customHeight="1" x14ac:dyDescent="0.4">
      <c r="A70" s="8"/>
      <c r="B70" s="10"/>
      <c r="C70" s="3"/>
      <c r="D70" s="3"/>
      <c r="E70" s="3"/>
      <c r="F70" s="3"/>
      <c r="G70" s="3"/>
      <c r="H70" s="3"/>
      <c r="I70" s="3"/>
      <c r="J70" s="3"/>
    </row>
    <row r="71" spans="1:10" ht="22.5" customHeight="1" x14ac:dyDescent="0.4">
      <c r="A71" s="8"/>
      <c r="B71" s="10"/>
      <c r="C71" s="3"/>
      <c r="D71" s="3"/>
      <c r="E71" s="3"/>
      <c r="F71" s="3"/>
      <c r="G71" s="3"/>
      <c r="H71" s="3"/>
      <c r="I71" s="3"/>
      <c r="J71" s="3"/>
    </row>
    <row r="72" spans="1:10" ht="22.5" customHeight="1" x14ac:dyDescent="0.4">
      <c r="A72" s="8"/>
      <c r="B72" s="10"/>
      <c r="C72" s="3"/>
      <c r="D72" s="3"/>
      <c r="E72" s="3"/>
      <c r="F72" s="3"/>
      <c r="G72" s="3"/>
      <c r="H72" s="3"/>
      <c r="I72" s="3"/>
      <c r="J72" s="3"/>
    </row>
    <row r="73" spans="1:10" ht="22.5" customHeight="1" x14ac:dyDescent="0.4">
      <c r="A73" s="8"/>
      <c r="B73" s="10"/>
      <c r="C73" s="3"/>
      <c r="D73" s="3"/>
      <c r="E73" s="3"/>
      <c r="F73" s="3"/>
      <c r="G73" s="3"/>
      <c r="H73" s="3"/>
      <c r="I73" s="3"/>
      <c r="J73" s="3"/>
    </row>
    <row r="74" spans="1:10" ht="22.5" customHeight="1" x14ac:dyDescent="0.4">
      <c r="A74" s="8"/>
      <c r="B74" s="10"/>
      <c r="C74" s="3"/>
      <c r="D74" s="3"/>
      <c r="E74" s="3"/>
      <c r="F74" s="3"/>
      <c r="G74" s="3"/>
      <c r="H74" s="3"/>
      <c r="I74" s="3"/>
      <c r="J74" s="3"/>
    </row>
    <row r="75" spans="1:10" ht="22.5" customHeight="1" x14ac:dyDescent="0.4">
      <c r="A75" s="8"/>
      <c r="B75" s="10"/>
      <c r="C75" s="3"/>
      <c r="D75" s="3"/>
      <c r="E75" s="3"/>
      <c r="F75" s="3"/>
      <c r="G75" s="3"/>
      <c r="H75" s="3"/>
      <c r="I75" s="3"/>
      <c r="J75" s="3"/>
    </row>
    <row r="76" spans="1:10" ht="22.5" customHeight="1" x14ac:dyDescent="0.4">
      <c r="A76" s="8"/>
      <c r="B76" s="10"/>
      <c r="C76" s="3"/>
      <c r="D76" s="3"/>
      <c r="E76" s="3"/>
      <c r="F76" s="3"/>
      <c r="G76" s="3"/>
      <c r="H76" s="3"/>
      <c r="I76" s="3"/>
      <c r="J76" s="3"/>
    </row>
    <row r="77" spans="1:10" ht="22.5" customHeight="1" x14ac:dyDescent="0.4">
      <c r="A77" s="8"/>
      <c r="B77" s="10"/>
      <c r="C77" s="3"/>
      <c r="D77" s="3"/>
      <c r="E77" s="3"/>
      <c r="F77" s="3"/>
      <c r="G77" s="3"/>
      <c r="H77" s="3"/>
      <c r="I77" s="3"/>
      <c r="J77" s="3"/>
    </row>
    <row r="78" spans="1:10" ht="22.5" customHeight="1" x14ac:dyDescent="0.4">
      <c r="A78" s="8"/>
      <c r="B78" s="10"/>
      <c r="C78" s="3"/>
      <c r="D78" s="3"/>
      <c r="E78" s="3"/>
      <c r="F78" s="3"/>
      <c r="G78" s="3"/>
      <c r="H78" s="3"/>
      <c r="I78" s="3"/>
      <c r="J78" s="3"/>
    </row>
    <row r="79" spans="1:10" ht="22.5" customHeight="1" x14ac:dyDescent="0.4">
      <c r="A79" s="8"/>
      <c r="B79" s="10"/>
      <c r="C79" s="3"/>
      <c r="D79" s="3"/>
      <c r="E79" s="3"/>
      <c r="F79" s="3"/>
      <c r="G79" s="3"/>
      <c r="H79" s="3"/>
      <c r="I79" s="3"/>
      <c r="J79" s="3"/>
    </row>
    <row r="80" spans="1:10" ht="22.5" customHeight="1" x14ac:dyDescent="0.4">
      <c r="A80" s="8"/>
      <c r="B80" s="10"/>
      <c r="C80" s="3"/>
      <c r="D80" s="3"/>
      <c r="E80" s="3"/>
      <c r="F80" s="3"/>
      <c r="G80" s="3"/>
      <c r="H80" s="3"/>
      <c r="I80" s="3"/>
      <c r="J80" s="3"/>
    </row>
    <row r="81" spans="1:10" ht="22.5" customHeight="1" x14ac:dyDescent="0.4">
      <c r="A81" s="8"/>
      <c r="B81" s="10"/>
      <c r="C81" s="3"/>
      <c r="D81" s="3"/>
      <c r="E81" s="3"/>
      <c r="F81" s="3"/>
      <c r="G81" s="3"/>
      <c r="H81" s="3"/>
      <c r="I81" s="3"/>
      <c r="J81" s="3"/>
    </row>
    <row r="82" spans="1:10" ht="22.5" customHeight="1" x14ac:dyDescent="0.4">
      <c r="A82" s="8"/>
      <c r="B82" s="10"/>
      <c r="C82" s="3"/>
      <c r="D82" s="3"/>
      <c r="E82" s="3"/>
      <c r="F82" s="3"/>
      <c r="G82" s="3"/>
      <c r="H82" s="3"/>
      <c r="I82" s="3"/>
      <c r="J82" s="3"/>
    </row>
    <row r="83" spans="1:10" ht="22.5" customHeight="1" x14ac:dyDescent="0.4">
      <c r="A83" s="8"/>
      <c r="B83" s="10"/>
      <c r="C83" s="3"/>
      <c r="D83" s="3"/>
      <c r="E83" s="3"/>
      <c r="F83" s="3"/>
      <c r="G83" s="3"/>
      <c r="H83" s="3"/>
      <c r="I83" s="3"/>
      <c r="J83" s="3"/>
    </row>
    <row r="84" spans="1:10" ht="22.5" customHeight="1" x14ac:dyDescent="0.4">
      <c r="A84" s="8"/>
      <c r="B84" s="10"/>
      <c r="C84" s="3"/>
      <c r="D84" s="3"/>
      <c r="E84" s="3"/>
      <c r="F84" s="3"/>
      <c r="G84" s="3"/>
      <c r="H84" s="3"/>
      <c r="I84" s="3"/>
      <c r="J84" s="3"/>
    </row>
    <row r="85" spans="1:10" ht="22.5" customHeight="1" x14ac:dyDescent="0.4">
      <c r="A85" s="8"/>
      <c r="B85" s="10"/>
      <c r="C85" s="3"/>
      <c r="D85" s="3"/>
      <c r="E85" s="3"/>
      <c r="F85" s="3"/>
      <c r="G85" s="3"/>
      <c r="H85" s="3"/>
      <c r="I85" s="3"/>
      <c r="J85" s="3"/>
    </row>
    <row r="86" spans="1:10" ht="22.5" customHeight="1" x14ac:dyDescent="0.4">
      <c r="A86" s="8"/>
      <c r="B86" s="10"/>
      <c r="C86" s="3"/>
      <c r="D86" s="3"/>
      <c r="E86" s="3"/>
      <c r="F86" s="3"/>
      <c r="G86" s="3"/>
      <c r="H86" s="3"/>
      <c r="I86" s="3"/>
      <c r="J86" s="3"/>
    </row>
    <row r="87" spans="1:10" ht="22.5" customHeight="1" x14ac:dyDescent="0.4">
      <c r="A87" s="8"/>
      <c r="B87" s="10"/>
      <c r="C87" s="3"/>
      <c r="D87" s="3"/>
      <c r="E87" s="3"/>
      <c r="F87" s="3"/>
      <c r="G87" s="3"/>
      <c r="H87" s="3"/>
      <c r="I87" s="3"/>
      <c r="J87" s="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9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ignoredErrors>
    <ignoredError sqref="E25:G25 I25:J2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dimension ref="A1:O87"/>
  <sheetViews>
    <sheetView view="pageBreakPreview" topLeftCell="A9" zoomScale="70" zoomScaleNormal="70" zoomScaleSheetLayoutView="70" workbookViewId="0">
      <selection activeCell="J31" sqref="J31"/>
    </sheetView>
  </sheetViews>
  <sheetFormatPr defaultColWidth="8.1640625" defaultRowHeight="22.5" customHeight="1" x14ac:dyDescent="0.4"/>
  <cols>
    <col min="1" max="1" width="38.33203125" style="64" customWidth="1"/>
    <col min="2" max="2" width="10.6640625" style="66" customWidth="1"/>
    <col min="3" max="3" width="1" style="50" customWidth="1"/>
    <col min="4" max="4" width="11.75" style="50" customWidth="1"/>
    <col min="5" max="5" width="1" style="50" customWidth="1"/>
    <col min="6" max="6" width="11.75" style="50" customWidth="1"/>
    <col min="7" max="7" width="1" style="50" customWidth="1"/>
    <col min="8" max="8" width="11.75" style="50" customWidth="1"/>
    <col min="9" max="9" width="1" style="50" customWidth="1"/>
    <col min="10" max="10" width="11.75" style="50" customWidth="1"/>
    <col min="11" max="11" width="9.4140625" style="50" bestFit="1" customWidth="1"/>
    <col min="12" max="12" width="11.6640625" style="50" bestFit="1" customWidth="1"/>
    <col min="13" max="13" width="17.75" style="50" bestFit="1" customWidth="1"/>
    <col min="14" max="14" width="14.25" style="50" bestFit="1" customWidth="1"/>
    <col min="15" max="16384" width="8.1640625" style="50"/>
  </cols>
  <sheetData>
    <row r="1" spans="1:15" ht="23.75" customHeight="1" x14ac:dyDescent="0.4">
      <c r="A1" s="2" t="s">
        <v>0</v>
      </c>
      <c r="C1" s="51"/>
      <c r="D1" s="67"/>
      <c r="E1" s="67"/>
      <c r="F1" s="67"/>
      <c r="G1" s="67"/>
      <c r="H1" s="62"/>
      <c r="I1" s="67"/>
      <c r="J1" s="62"/>
    </row>
    <row r="2" spans="1:15" ht="23.75" customHeight="1" x14ac:dyDescent="0.4">
      <c r="A2" s="52" t="s">
        <v>65</v>
      </c>
      <c r="C2" s="51"/>
      <c r="D2" s="67"/>
      <c r="F2" s="67"/>
      <c r="H2" s="67"/>
      <c r="J2" s="67"/>
    </row>
    <row r="3" spans="1:15" s="53" customFormat="1" ht="16.5" customHeight="1" x14ac:dyDescent="0.35">
      <c r="A3" s="1"/>
      <c r="B3" s="1"/>
      <c r="C3" s="1"/>
      <c r="D3" s="1"/>
      <c r="E3" s="1"/>
      <c r="F3" s="1"/>
    </row>
    <row r="4" spans="1:15" ht="20.149999999999999" customHeight="1" x14ac:dyDescent="0.4">
      <c r="C4" s="68"/>
      <c r="D4" s="109" t="s">
        <v>66</v>
      </c>
      <c r="E4" s="109"/>
      <c r="F4" s="109"/>
      <c r="G4" s="48"/>
      <c r="H4" s="109" t="s">
        <v>67</v>
      </c>
      <c r="I4" s="109"/>
      <c r="J4" s="109"/>
    </row>
    <row r="5" spans="1:15" ht="20.149999999999999" customHeight="1" x14ac:dyDescent="0.4">
      <c r="C5" s="68"/>
      <c r="D5" s="109" t="s">
        <v>4</v>
      </c>
      <c r="E5" s="109"/>
      <c r="F5" s="109"/>
      <c r="G5" s="48"/>
      <c r="H5" s="109" t="s">
        <v>4</v>
      </c>
      <c r="I5" s="109"/>
      <c r="J5" s="109"/>
    </row>
    <row r="6" spans="1:15" ht="20.149999999999999" customHeight="1" x14ac:dyDescent="0.4">
      <c r="A6" s="8"/>
      <c r="B6" s="10"/>
      <c r="C6" s="7"/>
      <c r="D6" s="108" t="s">
        <v>158</v>
      </c>
      <c r="E6" s="108"/>
      <c r="F6" s="108"/>
      <c r="G6" s="48"/>
      <c r="H6" s="108" t="s">
        <v>158</v>
      </c>
      <c r="I6" s="108"/>
      <c r="J6" s="108"/>
    </row>
    <row r="7" spans="1:15" ht="20.149999999999999" customHeight="1" x14ac:dyDescent="0.4">
      <c r="A7" s="69"/>
      <c r="B7" s="10"/>
      <c r="C7" s="7"/>
      <c r="D7" s="107" t="s">
        <v>153</v>
      </c>
      <c r="E7" s="108"/>
      <c r="F7" s="108"/>
      <c r="G7" s="48"/>
      <c r="H7" s="107" t="s">
        <v>153</v>
      </c>
      <c r="I7" s="108"/>
      <c r="J7" s="108"/>
    </row>
    <row r="8" spans="1:15" ht="20.149999999999999" customHeight="1" x14ac:dyDescent="0.4">
      <c r="A8" s="8"/>
      <c r="B8" s="70" t="s">
        <v>7</v>
      </c>
      <c r="C8" s="7"/>
      <c r="D8" s="55">
        <v>2025</v>
      </c>
      <c r="E8" s="56"/>
      <c r="F8" s="55">
        <v>2024</v>
      </c>
      <c r="G8" s="56"/>
      <c r="H8" s="55">
        <v>2025</v>
      </c>
      <c r="I8" s="56"/>
      <c r="J8" s="55">
        <v>2024</v>
      </c>
    </row>
    <row r="9" spans="1:15" ht="20.149999999999999" customHeight="1" x14ac:dyDescent="0.4">
      <c r="A9" s="8"/>
      <c r="B9" s="10"/>
      <c r="C9" s="7"/>
      <c r="D9" s="106" t="s">
        <v>9</v>
      </c>
      <c r="E9" s="106"/>
      <c r="F9" s="106"/>
      <c r="G9" s="106"/>
      <c r="H9" s="106"/>
      <c r="I9" s="106"/>
      <c r="J9" s="106"/>
    </row>
    <row r="10" spans="1:15" ht="21.65" customHeight="1" x14ac:dyDescent="0.4">
      <c r="A10" s="71" t="s">
        <v>139</v>
      </c>
      <c r="B10" s="10"/>
      <c r="C10" s="7"/>
      <c r="D10" s="34"/>
      <c r="E10" s="72"/>
      <c r="F10" s="34"/>
      <c r="G10" s="72"/>
      <c r="H10" s="34"/>
      <c r="I10" s="72"/>
      <c r="J10" s="34"/>
    </row>
    <row r="11" spans="1:15" ht="21.65" customHeight="1" x14ac:dyDescent="0.4">
      <c r="A11" s="60" t="s">
        <v>68</v>
      </c>
      <c r="B11" s="10"/>
      <c r="C11" s="7"/>
      <c r="D11" s="34"/>
      <c r="E11" s="72"/>
      <c r="F11" s="34"/>
      <c r="G11" s="72"/>
      <c r="H11" s="34"/>
      <c r="I11" s="72"/>
      <c r="J11" s="34"/>
    </row>
    <row r="12" spans="1:15" ht="21.65" customHeight="1" x14ac:dyDescent="0.4">
      <c r="A12" s="60" t="s">
        <v>69</v>
      </c>
      <c r="B12" s="10" t="s">
        <v>167</v>
      </c>
      <c r="C12" s="7"/>
      <c r="D12" s="34">
        <v>1062489</v>
      </c>
      <c r="E12" s="72"/>
      <c r="F12" s="34">
        <v>1018018</v>
      </c>
      <c r="G12" s="72"/>
      <c r="H12" s="34">
        <v>1062489</v>
      </c>
      <c r="I12" s="72"/>
      <c r="J12" s="34">
        <v>1018018</v>
      </c>
      <c r="N12" s="62"/>
      <c r="O12" s="62"/>
    </row>
    <row r="13" spans="1:15" ht="21.65" customHeight="1" x14ac:dyDescent="0.4">
      <c r="A13" s="60" t="s">
        <v>70</v>
      </c>
      <c r="B13" s="10"/>
      <c r="C13" s="7"/>
      <c r="D13" s="34">
        <v>4221</v>
      </c>
      <c r="E13" s="72"/>
      <c r="F13" s="34">
        <v>24818</v>
      </c>
      <c r="G13" s="72"/>
      <c r="H13" s="34">
        <v>4221</v>
      </c>
      <c r="I13" s="72"/>
      <c r="J13" s="34">
        <v>24815</v>
      </c>
      <c r="L13" s="62"/>
      <c r="N13" s="62"/>
      <c r="O13" s="62"/>
    </row>
    <row r="14" spans="1:15" ht="21.65" customHeight="1" x14ac:dyDescent="0.4">
      <c r="A14" s="11" t="s">
        <v>140</v>
      </c>
      <c r="B14" s="10"/>
      <c r="C14" s="7"/>
      <c r="D14" s="40">
        <f>SUM(D12:D13)</f>
        <v>1066710</v>
      </c>
      <c r="E14" s="72"/>
      <c r="F14" s="40">
        <f>SUM(F12:F13)</f>
        <v>1042836</v>
      </c>
      <c r="G14" s="72"/>
      <c r="H14" s="40">
        <f>SUM(H12:H13)</f>
        <v>1066710</v>
      </c>
      <c r="I14" s="72"/>
      <c r="J14" s="40">
        <f>SUM(J12:J13)</f>
        <v>1042833</v>
      </c>
      <c r="N14" s="62"/>
      <c r="O14" s="62"/>
    </row>
    <row r="15" spans="1:15" ht="22" customHeight="1" x14ac:dyDescent="0.4">
      <c r="A15" s="11"/>
      <c r="B15" s="10"/>
      <c r="C15" s="7"/>
      <c r="D15" s="34"/>
      <c r="E15" s="72"/>
      <c r="F15" s="34"/>
      <c r="G15" s="72"/>
      <c r="H15" s="34"/>
      <c r="I15" s="72"/>
      <c r="J15" s="34"/>
      <c r="N15" s="62"/>
      <c r="O15" s="62"/>
    </row>
    <row r="16" spans="1:15" ht="21.65" customHeight="1" x14ac:dyDescent="0.4">
      <c r="A16" s="71" t="s">
        <v>71</v>
      </c>
      <c r="B16" s="10"/>
      <c r="C16" s="7"/>
      <c r="D16" s="34"/>
      <c r="E16" s="72"/>
      <c r="F16" s="34"/>
      <c r="G16" s="72"/>
      <c r="H16" s="34"/>
      <c r="I16" s="72"/>
      <c r="J16" s="34"/>
      <c r="N16" s="62"/>
      <c r="O16" s="62"/>
    </row>
    <row r="17" spans="1:15" ht="21.65" customHeight="1" x14ac:dyDescent="0.4">
      <c r="A17" s="8" t="s">
        <v>72</v>
      </c>
      <c r="B17" s="10">
        <v>2</v>
      </c>
      <c r="C17" s="7"/>
      <c r="D17" s="34">
        <v>699617</v>
      </c>
      <c r="E17" s="72"/>
      <c r="F17" s="34">
        <v>657319</v>
      </c>
      <c r="G17" s="72"/>
      <c r="H17" s="34">
        <v>699617</v>
      </c>
      <c r="I17" s="72"/>
      <c r="J17" s="34">
        <v>657319</v>
      </c>
      <c r="K17" s="73"/>
      <c r="L17" s="62"/>
      <c r="M17" s="73"/>
      <c r="N17" s="62"/>
      <c r="O17" s="62"/>
    </row>
    <row r="18" spans="1:15" ht="21.65" customHeight="1" x14ac:dyDescent="0.4">
      <c r="A18" s="60" t="s">
        <v>73</v>
      </c>
      <c r="B18" s="10"/>
      <c r="C18" s="7"/>
      <c r="D18" s="34">
        <v>87181</v>
      </c>
      <c r="E18" s="72"/>
      <c r="F18" s="34">
        <v>76169</v>
      </c>
      <c r="G18" s="72"/>
      <c r="H18" s="34">
        <v>87181</v>
      </c>
      <c r="I18" s="72"/>
      <c r="J18" s="34">
        <v>76169</v>
      </c>
      <c r="K18" s="73"/>
      <c r="L18" s="62"/>
      <c r="M18" s="73"/>
      <c r="N18" s="62"/>
      <c r="O18" s="62"/>
    </row>
    <row r="19" spans="1:15" ht="21.65" customHeight="1" x14ac:dyDescent="0.4">
      <c r="A19" s="8" t="s">
        <v>74</v>
      </c>
      <c r="B19" s="10">
        <v>2</v>
      </c>
      <c r="C19" s="7"/>
      <c r="D19" s="34">
        <v>150332</v>
      </c>
      <c r="E19" s="72"/>
      <c r="F19" s="34">
        <v>134483</v>
      </c>
      <c r="G19" s="72"/>
      <c r="H19" s="34">
        <v>150281</v>
      </c>
      <c r="I19" s="72"/>
      <c r="J19" s="34">
        <v>134432</v>
      </c>
      <c r="K19" s="73"/>
      <c r="L19" s="62"/>
      <c r="M19" s="73"/>
      <c r="N19" s="62"/>
      <c r="O19" s="62"/>
    </row>
    <row r="20" spans="1:15" ht="23" customHeight="1" x14ac:dyDescent="0.4">
      <c r="A20" s="11" t="s">
        <v>75</v>
      </c>
      <c r="B20" s="10"/>
      <c r="C20" s="7"/>
      <c r="D20" s="40">
        <f>SUM(D17:D19)</f>
        <v>937130</v>
      </c>
      <c r="E20" s="72"/>
      <c r="F20" s="40">
        <f>SUM(F17:F19)</f>
        <v>867971</v>
      </c>
      <c r="G20" s="72"/>
      <c r="H20" s="40">
        <f>SUM(H17:H19)</f>
        <v>937079</v>
      </c>
      <c r="I20" s="72"/>
      <c r="J20" s="40">
        <f>SUM(J17:J19)</f>
        <v>867920</v>
      </c>
      <c r="N20" s="62"/>
      <c r="O20" s="62"/>
    </row>
    <row r="21" spans="1:15" ht="22" customHeight="1" x14ac:dyDescent="0.4">
      <c r="A21" s="60"/>
      <c r="B21" s="10"/>
      <c r="C21" s="7"/>
      <c r="D21" s="34"/>
      <c r="E21" s="72"/>
      <c r="F21" s="34"/>
      <c r="G21" s="72"/>
      <c r="H21" s="34"/>
      <c r="I21" s="72"/>
      <c r="J21" s="34"/>
      <c r="N21" s="62"/>
      <c r="O21" s="62"/>
    </row>
    <row r="22" spans="1:15" ht="21.65" customHeight="1" x14ac:dyDescent="0.4">
      <c r="A22" s="6" t="s">
        <v>76</v>
      </c>
      <c r="B22" s="10"/>
      <c r="C22" s="7"/>
      <c r="D22" s="37">
        <f>D14-D20</f>
        <v>129580</v>
      </c>
      <c r="E22" s="15"/>
      <c r="F22" s="37">
        <f>F14-F20</f>
        <v>174865</v>
      </c>
      <c r="G22" s="15"/>
      <c r="H22" s="37">
        <f>H14-H20</f>
        <v>129631</v>
      </c>
      <c r="I22" s="15"/>
      <c r="J22" s="37">
        <f>J14-J20</f>
        <v>174913</v>
      </c>
      <c r="N22" s="62"/>
      <c r="O22" s="62"/>
    </row>
    <row r="23" spans="1:15" ht="21.65" customHeight="1" x14ac:dyDescent="0.4">
      <c r="A23" s="8" t="s">
        <v>77</v>
      </c>
      <c r="B23" s="10"/>
      <c r="C23" s="7"/>
      <c r="D23" s="34">
        <v>-15080</v>
      </c>
      <c r="E23" s="72"/>
      <c r="F23" s="34">
        <v>-15721</v>
      </c>
      <c r="G23" s="72"/>
      <c r="H23" s="34">
        <v>-15080</v>
      </c>
      <c r="I23" s="72"/>
      <c r="J23" s="34">
        <v>-15721</v>
      </c>
      <c r="N23" s="62"/>
      <c r="O23" s="62"/>
    </row>
    <row r="24" spans="1:15" ht="21.65" customHeight="1" x14ac:dyDescent="0.4">
      <c r="A24" s="11" t="s">
        <v>78</v>
      </c>
      <c r="B24" s="10"/>
      <c r="C24" s="7"/>
      <c r="D24" s="36">
        <f>SUM(D22:D23)</f>
        <v>114500</v>
      </c>
      <c r="E24" s="15"/>
      <c r="F24" s="36">
        <f>SUM(F22:F23)</f>
        <v>159144</v>
      </c>
      <c r="G24" s="15"/>
      <c r="H24" s="36">
        <f>SUM(H22:H23)</f>
        <v>114551</v>
      </c>
      <c r="I24" s="15"/>
      <c r="J24" s="36">
        <f>SUM(J22:J23)</f>
        <v>159192</v>
      </c>
      <c r="N24" s="62"/>
      <c r="O24" s="62"/>
    </row>
    <row r="25" spans="1:15" ht="21.65" customHeight="1" x14ac:dyDescent="0.4">
      <c r="A25" s="60" t="s">
        <v>79</v>
      </c>
      <c r="B25" s="10"/>
      <c r="C25" s="7"/>
      <c r="D25" s="34">
        <v>-24026</v>
      </c>
      <c r="E25" s="72"/>
      <c r="F25" s="34">
        <v>-26085</v>
      </c>
      <c r="G25" s="72"/>
      <c r="H25" s="34">
        <v>-24026</v>
      </c>
      <c r="I25" s="72"/>
      <c r="J25" s="34">
        <v>-26085</v>
      </c>
      <c r="N25" s="62"/>
      <c r="O25" s="62"/>
    </row>
    <row r="26" spans="1:15" ht="21.65" customHeight="1" x14ac:dyDescent="0.4">
      <c r="A26" s="6" t="s">
        <v>80</v>
      </c>
      <c r="B26" s="10"/>
      <c r="C26" s="7"/>
      <c r="D26" s="40">
        <f>SUM(D24:D25)</f>
        <v>90474</v>
      </c>
      <c r="E26" s="15"/>
      <c r="F26" s="40">
        <f>SUM(F24:F25)</f>
        <v>133059</v>
      </c>
      <c r="G26" s="15"/>
      <c r="H26" s="40">
        <f>SUM(H24:H25)</f>
        <v>90525</v>
      </c>
      <c r="I26" s="15"/>
      <c r="J26" s="40">
        <f>SUM(J24:J25)</f>
        <v>133107</v>
      </c>
      <c r="N26" s="62"/>
      <c r="O26" s="62"/>
    </row>
    <row r="27" spans="1:15" ht="22" customHeight="1" x14ac:dyDescent="0.4">
      <c r="A27" s="6"/>
      <c r="B27" s="10"/>
      <c r="C27" s="7"/>
      <c r="D27" s="34"/>
      <c r="E27" s="74"/>
      <c r="F27" s="34"/>
      <c r="G27" s="15"/>
      <c r="H27" s="34"/>
      <c r="I27" s="15"/>
      <c r="J27" s="34"/>
      <c r="N27" s="62"/>
      <c r="O27" s="62"/>
    </row>
    <row r="28" spans="1:15" ht="21.65" customHeight="1" x14ac:dyDescent="0.4">
      <c r="A28" s="6" t="s">
        <v>81</v>
      </c>
      <c r="B28" s="10"/>
      <c r="C28" s="3"/>
      <c r="D28" s="37">
        <v>0</v>
      </c>
      <c r="E28" s="45"/>
      <c r="F28" s="37">
        <v>0</v>
      </c>
      <c r="G28" s="45"/>
      <c r="H28" s="37">
        <v>0</v>
      </c>
      <c r="I28" s="45"/>
      <c r="J28" s="37">
        <v>0</v>
      </c>
      <c r="N28" s="62"/>
      <c r="O28" s="62"/>
    </row>
    <row r="29" spans="1:15" ht="21.65" customHeight="1" thickBot="1" x14ac:dyDescent="0.45">
      <c r="A29" s="11" t="s">
        <v>82</v>
      </c>
      <c r="B29" s="10"/>
      <c r="C29" s="10"/>
      <c r="D29" s="47">
        <f>D26+D28</f>
        <v>90474</v>
      </c>
      <c r="E29" s="15"/>
      <c r="F29" s="47">
        <f>F26+F28</f>
        <v>133059</v>
      </c>
      <c r="G29" s="15"/>
      <c r="H29" s="47">
        <f>H26+H28</f>
        <v>90525</v>
      </c>
      <c r="I29" s="15"/>
      <c r="J29" s="47">
        <f>J26+J28</f>
        <v>133107</v>
      </c>
      <c r="N29" s="62"/>
      <c r="O29" s="62"/>
    </row>
    <row r="30" spans="1:15" ht="22" customHeight="1" thickTop="1" x14ac:dyDescent="0.4">
      <c r="A30" s="11"/>
      <c r="B30" s="10"/>
      <c r="C30" s="10"/>
      <c r="D30" s="37"/>
      <c r="E30" s="13"/>
      <c r="F30" s="37"/>
      <c r="G30" s="13"/>
      <c r="H30" s="37"/>
      <c r="I30" s="13"/>
      <c r="J30" s="37"/>
    </row>
    <row r="31" spans="1:15" ht="21.65" customHeight="1" thickBot="1" x14ac:dyDescent="0.45">
      <c r="A31" s="75" t="s">
        <v>83</v>
      </c>
      <c r="B31" s="10"/>
      <c r="C31" s="10"/>
      <c r="D31" s="76">
        <f>D26/'BS 2-4'!D78</f>
        <v>0.20863128523826543</v>
      </c>
      <c r="E31" s="13"/>
      <c r="F31" s="76">
        <f>F26/'BS 2-4'!F78</f>
        <v>0.30683146741072975</v>
      </c>
      <c r="G31" s="13"/>
      <c r="H31" s="76">
        <f>H26/'BS 2-4'!H78</f>
        <v>0.20874889024685522</v>
      </c>
      <c r="I31" s="13"/>
      <c r="J31" s="76">
        <f>J26/'BS 2-4'!J78</f>
        <v>0.30694215447763773</v>
      </c>
    </row>
    <row r="32" spans="1:15" ht="22.5" customHeight="1" thickTop="1" x14ac:dyDescent="0.4">
      <c r="A32" s="52"/>
      <c r="B32" s="10"/>
      <c r="C32" s="7"/>
      <c r="D32" s="74"/>
      <c r="E32" s="74"/>
      <c r="F32" s="74"/>
      <c r="G32" s="15"/>
      <c r="H32" s="37"/>
      <c r="I32" s="15"/>
      <c r="J32" s="37"/>
    </row>
    <row r="33" spans="1:10" ht="22.5" customHeight="1" x14ac:dyDescent="0.4">
      <c r="A33" s="8"/>
      <c r="B33" s="10"/>
      <c r="C33" s="3"/>
      <c r="D33" s="3"/>
      <c r="E33" s="3"/>
      <c r="F33" s="3"/>
      <c r="G33" s="3"/>
      <c r="H33" s="3"/>
      <c r="I33" s="3"/>
      <c r="J33" s="3"/>
    </row>
    <row r="34" spans="1:10" ht="22.5" customHeight="1" x14ac:dyDescent="0.4">
      <c r="A34" s="8"/>
      <c r="B34" s="10"/>
      <c r="C34" s="3"/>
      <c r="D34" s="3"/>
      <c r="E34" s="3"/>
      <c r="F34" s="3"/>
      <c r="G34" s="3"/>
      <c r="H34" s="3"/>
      <c r="I34" s="3"/>
      <c r="J34" s="3"/>
    </row>
    <row r="35" spans="1:10" ht="22.5" customHeight="1" x14ac:dyDescent="0.4">
      <c r="A35" s="8"/>
      <c r="B35" s="10"/>
      <c r="C35" s="3"/>
      <c r="D35" s="3"/>
      <c r="E35" s="3"/>
      <c r="F35" s="3"/>
      <c r="G35" s="3"/>
      <c r="H35" s="3"/>
      <c r="I35" s="3"/>
      <c r="J35" s="3"/>
    </row>
    <row r="36" spans="1:10" ht="22.5" customHeight="1" x14ac:dyDescent="0.4">
      <c r="A36" s="8"/>
      <c r="B36" s="10"/>
      <c r="C36" s="3"/>
      <c r="D36" s="3"/>
      <c r="E36" s="3"/>
      <c r="F36" s="3"/>
      <c r="G36" s="3"/>
      <c r="H36" s="3"/>
      <c r="I36" s="3"/>
      <c r="J36" s="3"/>
    </row>
    <row r="37" spans="1:10" ht="22.5" customHeight="1" x14ac:dyDescent="0.4">
      <c r="A37" s="8"/>
      <c r="B37" s="10"/>
      <c r="C37" s="3"/>
      <c r="D37" s="3"/>
      <c r="E37" s="3"/>
      <c r="F37" s="3"/>
      <c r="G37" s="3"/>
      <c r="H37" s="3"/>
      <c r="I37" s="3"/>
      <c r="J37" s="3"/>
    </row>
    <row r="38" spans="1:10" ht="22.5" customHeight="1" x14ac:dyDescent="0.4">
      <c r="A38" s="8"/>
      <c r="B38" s="10"/>
      <c r="C38" s="3"/>
      <c r="D38" s="3"/>
      <c r="E38" s="3"/>
      <c r="F38" s="3"/>
      <c r="G38" s="3"/>
      <c r="H38" s="3"/>
      <c r="I38" s="3"/>
      <c r="J38" s="3"/>
    </row>
    <row r="39" spans="1:10" ht="22.5" customHeight="1" x14ac:dyDescent="0.4">
      <c r="A39" s="8"/>
      <c r="B39" s="10"/>
      <c r="C39" s="3"/>
      <c r="D39" s="3"/>
      <c r="E39" s="3"/>
      <c r="F39" s="3"/>
      <c r="G39" s="3"/>
      <c r="H39" s="3"/>
      <c r="I39" s="3"/>
      <c r="J39" s="3"/>
    </row>
    <row r="40" spans="1:10" ht="22.5" customHeight="1" x14ac:dyDescent="0.4">
      <c r="A40" s="8"/>
      <c r="B40" s="10"/>
      <c r="C40" s="3"/>
      <c r="D40" s="3"/>
      <c r="E40" s="3"/>
      <c r="F40" s="3"/>
      <c r="G40" s="3"/>
      <c r="H40" s="3"/>
      <c r="I40" s="3"/>
      <c r="J40" s="3"/>
    </row>
    <row r="41" spans="1:10" ht="22.5" customHeight="1" x14ac:dyDescent="0.4">
      <c r="A41" s="8"/>
      <c r="B41" s="10"/>
      <c r="C41" s="3"/>
      <c r="D41" s="3"/>
      <c r="E41" s="3"/>
      <c r="F41" s="3"/>
      <c r="G41" s="3"/>
      <c r="H41" s="3"/>
      <c r="I41" s="3"/>
      <c r="J41" s="3"/>
    </row>
    <row r="42" spans="1:10" ht="22.5" customHeight="1" x14ac:dyDescent="0.4">
      <c r="A42" s="8"/>
      <c r="B42" s="10"/>
      <c r="C42" s="3"/>
      <c r="D42" s="3"/>
      <c r="E42" s="3"/>
      <c r="F42" s="3"/>
      <c r="G42" s="3"/>
      <c r="H42" s="3"/>
      <c r="I42" s="3"/>
      <c r="J42" s="3"/>
    </row>
    <row r="43" spans="1:10" ht="22.5" customHeight="1" x14ac:dyDescent="0.4">
      <c r="A43" s="8"/>
      <c r="B43" s="10"/>
      <c r="C43" s="3"/>
      <c r="D43" s="3"/>
      <c r="E43" s="3"/>
      <c r="F43" s="3"/>
      <c r="G43" s="3"/>
      <c r="H43" s="3"/>
      <c r="I43" s="3"/>
      <c r="J43" s="3"/>
    </row>
    <row r="44" spans="1:10" ht="22.5" customHeight="1" x14ac:dyDescent="0.4">
      <c r="A44" s="8"/>
      <c r="B44" s="10"/>
      <c r="C44" s="3"/>
      <c r="D44" s="3"/>
      <c r="E44" s="3"/>
      <c r="F44" s="3"/>
      <c r="G44" s="3"/>
      <c r="H44" s="3"/>
      <c r="I44" s="3"/>
      <c r="J44" s="3"/>
    </row>
    <row r="45" spans="1:10" ht="22.5" customHeight="1" x14ac:dyDescent="0.4">
      <c r="A45" s="8"/>
      <c r="B45" s="10"/>
      <c r="C45" s="3"/>
      <c r="D45" s="3"/>
      <c r="E45" s="3"/>
      <c r="F45" s="3"/>
      <c r="G45" s="3"/>
      <c r="H45" s="3"/>
      <c r="I45" s="3"/>
      <c r="J45" s="3"/>
    </row>
    <row r="46" spans="1:10" ht="22.5" customHeight="1" x14ac:dyDescent="0.4">
      <c r="A46" s="8"/>
      <c r="B46" s="10"/>
      <c r="C46" s="3"/>
      <c r="D46" s="3"/>
      <c r="E46" s="3"/>
      <c r="F46" s="3"/>
      <c r="G46" s="3"/>
      <c r="H46" s="3"/>
      <c r="I46" s="3"/>
      <c r="J46" s="3"/>
    </row>
    <row r="47" spans="1:10" ht="22.5" customHeight="1" x14ac:dyDescent="0.4">
      <c r="A47" s="8"/>
      <c r="B47" s="10"/>
      <c r="C47" s="3"/>
      <c r="D47" s="3"/>
      <c r="E47" s="3"/>
      <c r="F47" s="3"/>
      <c r="G47" s="3"/>
      <c r="H47" s="3"/>
      <c r="I47" s="3"/>
      <c r="J47" s="3"/>
    </row>
    <row r="48" spans="1:10" ht="22.5" customHeight="1" x14ac:dyDescent="0.4">
      <c r="A48" s="8"/>
      <c r="B48" s="10"/>
      <c r="C48" s="3"/>
      <c r="D48" s="3"/>
      <c r="E48" s="3"/>
      <c r="F48" s="3"/>
      <c r="G48" s="3"/>
      <c r="H48" s="3"/>
      <c r="I48" s="3"/>
      <c r="J48" s="3"/>
    </row>
    <row r="49" spans="1:10" ht="22.5" customHeight="1" x14ac:dyDescent="0.4">
      <c r="A49" s="8"/>
      <c r="B49" s="10"/>
      <c r="C49" s="3"/>
      <c r="D49" s="3"/>
      <c r="E49" s="3"/>
      <c r="F49" s="3"/>
      <c r="G49" s="3"/>
      <c r="H49" s="3"/>
      <c r="I49" s="3"/>
      <c r="J49" s="3"/>
    </row>
    <row r="50" spans="1:10" ht="22.5" customHeight="1" x14ac:dyDescent="0.4">
      <c r="A50" s="8"/>
      <c r="B50" s="10"/>
      <c r="C50" s="3"/>
      <c r="D50" s="3"/>
      <c r="E50" s="3"/>
      <c r="F50" s="3"/>
      <c r="G50" s="3"/>
      <c r="H50" s="3"/>
      <c r="I50" s="3"/>
      <c r="J50" s="3"/>
    </row>
    <row r="51" spans="1:10" ht="22.5" customHeight="1" x14ac:dyDescent="0.4">
      <c r="A51" s="8"/>
      <c r="B51" s="10"/>
      <c r="C51" s="3"/>
      <c r="D51" s="3"/>
      <c r="E51" s="3"/>
      <c r="F51" s="3"/>
      <c r="G51" s="3"/>
      <c r="H51" s="3"/>
      <c r="I51" s="3"/>
      <c r="J51" s="3"/>
    </row>
    <row r="52" spans="1:10" ht="22.5" customHeight="1" x14ac:dyDescent="0.4">
      <c r="A52" s="8"/>
      <c r="B52" s="10"/>
      <c r="C52" s="3"/>
      <c r="D52" s="3"/>
      <c r="E52" s="3"/>
      <c r="F52" s="3"/>
      <c r="G52" s="3"/>
      <c r="H52" s="3"/>
      <c r="I52" s="3"/>
      <c r="J52" s="3"/>
    </row>
    <row r="53" spans="1:10" ht="22.5" customHeight="1" x14ac:dyDescent="0.4">
      <c r="A53" s="8"/>
      <c r="B53" s="10"/>
      <c r="C53" s="3"/>
      <c r="D53" s="3"/>
      <c r="E53" s="3"/>
      <c r="F53" s="3"/>
      <c r="G53" s="3"/>
      <c r="H53" s="3"/>
      <c r="I53" s="3"/>
      <c r="J53" s="3"/>
    </row>
    <row r="54" spans="1:10" ht="22.5" customHeight="1" x14ac:dyDescent="0.4">
      <c r="A54" s="8"/>
      <c r="B54" s="10"/>
      <c r="C54" s="3"/>
      <c r="D54" s="3"/>
      <c r="E54" s="3"/>
      <c r="F54" s="3"/>
      <c r="G54" s="3"/>
      <c r="H54" s="3"/>
      <c r="I54" s="3"/>
      <c r="J54" s="3"/>
    </row>
    <row r="55" spans="1:10" ht="22.5" customHeight="1" x14ac:dyDescent="0.4">
      <c r="A55" s="77"/>
      <c r="B55" s="10"/>
      <c r="C55" s="3"/>
      <c r="D55" s="3"/>
      <c r="E55" s="3"/>
      <c r="F55" s="3"/>
      <c r="G55" s="3"/>
      <c r="H55" s="3"/>
      <c r="I55" s="3"/>
      <c r="J55" s="3"/>
    </row>
    <row r="56" spans="1:10" ht="22.5" customHeight="1" x14ac:dyDescent="0.4">
      <c r="A56" s="8"/>
      <c r="B56" s="10"/>
      <c r="C56" s="3"/>
      <c r="D56" s="3"/>
      <c r="E56" s="3"/>
      <c r="F56" s="3"/>
      <c r="G56" s="3"/>
      <c r="H56" s="3"/>
      <c r="I56" s="3"/>
      <c r="J56" s="3"/>
    </row>
    <row r="57" spans="1:10" ht="22.5" customHeight="1" x14ac:dyDescent="0.4">
      <c r="A57" s="8"/>
      <c r="B57" s="10"/>
      <c r="C57" s="3"/>
      <c r="D57" s="3"/>
      <c r="E57" s="3"/>
      <c r="F57" s="3"/>
      <c r="G57" s="3"/>
      <c r="H57" s="3"/>
      <c r="I57" s="3"/>
      <c r="J57" s="3"/>
    </row>
    <row r="58" spans="1:10" ht="22.5" customHeight="1" x14ac:dyDescent="0.4">
      <c r="A58" s="8"/>
      <c r="B58" s="10"/>
      <c r="C58" s="3"/>
      <c r="D58" s="3"/>
      <c r="E58" s="3"/>
      <c r="F58" s="3"/>
      <c r="G58" s="3"/>
      <c r="H58" s="3"/>
      <c r="I58" s="3"/>
      <c r="J58" s="3"/>
    </row>
    <row r="59" spans="1:10" ht="22.5" customHeight="1" x14ac:dyDescent="0.4">
      <c r="A59" s="8"/>
      <c r="B59" s="10"/>
      <c r="C59" s="3"/>
      <c r="D59" s="3"/>
      <c r="E59" s="3"/>
      <c r="F59" s="3"/>
      <c r="G59" s="3"/>
      <c r="H59" s="3"/>
      <c r="I59" s="3"/>
      <c r="J59" s="3"/>
    </row>
    <row r="60" spans="1:10" ht="22.5" customHeight="1" x14ac:dyDescent="0.4">
      <c r="A60" s="2"/>
      <c r="B60" s="10"/>
      <c r="C60" s="3"/>
      <c r="D60" s="3"/>
      <c r="E60" s="3"/>
      <c r="F60" s="3"/>
      <c r="G60" s="3"/>
      <c r="H60" s="3"/>
      <c r="I60" s="3"/>
      <c r="J60" s="3"/>
    </row>
    <row r="61" spans="1:10" ht="22.5" customHeight="1" x14ac:dyDescent="0.4">
      <c r="A61" s="52"/>
      <c r="B61" s="10"/>
      <c r="C61" s="3"/>
      <c r="D61" s="3"/>
      <c r="E61" s="3"/>
      <c r="F61" s="3"/>
      <c r="G61" s="3"/>
      <c r="H61" s="3"/>
      <c r="I61" s="3"/>
      <c r="J61" s="3"/>
    </row>
    <row r="62" spans="1:10" ht="22.5" customHeight="1" x14ac:dyDescent="0.4">
      <c r="A62" s="8"/>
      <c r="B62" s="10"/>
      <c r="C62" s="3"/>
      <c r="D62" s="3"/>
      <c r="E62" s="3"/>
      <c r="F62" s="3"/>
      <c r="G62" s="3"/>
      <c r="H62" s="3"/>
      <c r="I62" s="3"/>
      <c r="J62" s="3"/>
    </row>
    <row r="63" spans="1:10" ht="22.5" customHeight="1" x14ac:dyDescent="0.4">
      <c r="A63" s="8"/>
      <c r="B63" s="10"/>
      <c r="C63" s="3"/>
      <c r="D63" s="3"/>
      <c r="E63" s="3"/>
      <c r="F63" s="3"/>
      <c r="G63" s="3"/>
      <c r="H63" s="3"/>
      <c r="I63" s="3"/>
      <c r="J63" s="3"/>
    </row>
    <row r="64" spans="1:10" ht="22.5" customHeight="1" x14ac:dyDescent="0.4">
      <c r="A64" s="8"/>
      <c r="B64" s="10"/>
      <c r="C64" s="3"/>
      <c r="D64" s="3"/>
      <c r="E64" s="3"/>
      <c r="F64" s="3"/>
      <c r="G64" s="3"/>
      <c r="H64" s="3"/>
      <c r="I64" s="3"/>
      <c r="J64" s="3"/>
    </row>
    <row r="65" spans="1:10" ht="22.5" customHeight="1" x14ac:dyDescent="0.4">
      <c r="A65" s="8"/>
      <c r="B65" s="10"/>
      <c r="C65" s="3"/>
      <c r="D65" s="3"/>
      <c r="E65" s="3"/>
      <c r="F65" s="3"/>
      <c r="G65" s="3"/>
      <c r="H65" s="3"/>
      <c r="I65" s="3"/>
      <c r="J65" s="3"/>
    </row>
    <row r="66" spans="1:10" ht="22.5" customHeight="1" x14ac:dyDescent="0.4">
      <c r="A66" s="69"/>
      <c r="B66" s="10"/>
      <c r="C66" s="3"/>
      <c r="D66" s="3"/>
      <c r="E66" s="3"/>
      <c r="F66" s="3"/>
      <c r="G66" s="3"/>
      <c r="H66" s="3"/>
      <c r="I66" s="3"/>
      <c r="J66" s="3"/>
    </row>
    <row r="67" spans="1:10" ht="22.5" customHeight="1" x14ac:dyDescent="0.4">
      <c r="A67" s="8"/>
      <c r="B67" s="10"/>
      <c r="C67" s="3"/>
      <c r="D67" s="3"/>
      <c r="E67" s="3"/>
      <c r="F67" s="3"/>
      <c r="G67" s="3"/>
      <c r="H67" s="3"/>
      <c r="I67" s="3"/>
      <c r="J67" s="3"/>
    </row>
    <row r="68" spans="1:10" ht="22.5" customHeight="1" x14ac:dyDescent="0.4">
      <c r="A68" s="8"/>
      <c r="B68" s="10"/>
      <c r="C68" s="3"/>
      <c r="D68" s="3"/>
      <c r="E68" s="3"/>
      <c r="F68" s="3"/>
      <c r="G68" s="3"/>
      <c r="H68" s="3"/>
      <c r="I68" s="3"/>
      <c r="J68" s="3"/>
    </row>
    <row r="69" spans="1:10" ht="22.5" customHeight="1" x14ac:dyDescent="0.4">
      <c r="A69" s="8"/>
      <c r="B69" s="10"/>
      <c r="C69" s="3"/>
      <c r="D69" s="3"/>
      <c r="E69" s="3"/>
      <c r="F69" s="3"/>
      <c r="G69" s="3"/>
      <c r="H69" s="3"/>
      <c r="I69" s="3"/>
      <c r="J69" s="3"/>
    </row>
    <row r="70" spans="1:10" ht="22.5" customHeight="1" x14ac:dyDescent="0.4">
      <c r="A70" s="8"/>
      <c r="B70" s="10"/>
      <c r="C70" s="3"/>
      <c r="D70" s="3"/>
      <c r="E70" s="3"/>
      <c r="F70" s="3"/>
      <c r="G70" s="3"/>
      <c r="H70" s="3"/>
      <c r="I70" s="3"/>
      <c r="J70" s="3"/>
    </row>
    <row r="71" spans="1:10" ht="22.5" customHeight="1" x14ac:dyDescent="0.4">
      <c r="A71" s="8"/>
      <c r="B71" s="10"/>
      <c r="C71" s="3"/>
      <c r="D71" s="3"/>
      <c r="E71" s="3"/>
      <c r="F71" s="3"/>
      <c r="G71" s="3"/>
      <c r="H71" s="3"/>
      <c r="I71" s="3"/>
      <c r="J71" s="3"/>
    </row>
    <row r="72" spans="1:10" ht="22.5" customHeight="1" x14ac:dyDescent="0.4">
      <c r="A72" s="8"/>
      <c r="B72" s="10"/>
      <c r="C72" s="3"/>
      <c r="D72" s="3"/>
      <c r="E72" s="3"/>
      <c r="F72" s="3"/>
      <c r="G72" s="3"/>
      <c r="H72" s="3"/>
      <c r="I72" s="3"/>
      <c r="J72" s="3"/>
    </row>
    <row r="73" spans="1:10" ht="22.5" customHeight="1" x14ac:dyDescent="0.4">
      <c r="A73" s="8"/>
      <c r="B73" s="10"/>
      <c r="C73" s="3"/>
      <c r="D73" s="3"/>
      <c r="E73" s="3"/>
      <c r="F73" s="3"/>
      <c r="G73" s="3"/>
      <c r="H73" s="3"/>
      <c r="I73" s="3"/>
      <c r="J73" s="3"/>
    </row>
    <row r="74" spans="1:10" ht="22.5" customHeight="1" x14ac:dyDescent="0.4">
      <c r="A74" s="8"/>
      <c r="B74" s="10"/>
      <c r="C74" s="3"/>
      <c r="D74" s="3"/>
      <c r="E74" s="3"/>
      <c r="F74" s="3"/>
      <c r="G74" s="3"/>
      <c r="H74" s="3"/>
      <c r="I74" s="3"/>
      <c r="J74" s="3"/>
    </row>
    <row r="75" spans="1:10" ht="22.5" customHeight="1" x14ac:dyDescent="0.4">
      <c r="A75" s="8"/>
      <c r="B75" s="10"/>
      <c r="C75" s="3"/>
      <c r="D75" s="3"/>
      <c r="E75" s="3"/>
      <c r="F75" s="3"/>
      <c r="G75" s="3"/>
      <c r="H75" s="3"/>
      <c r="I75" s="3"/>
      <c r="J75" s="3"/>
    </row>
    <row r="76" spans="1:10" ht="22.5" customHeight="1" x14ac:dyDescent="0.4">
      <c r="A76" s="8"/>
      <c r="B76" s="10"/>
      <c r="C76" s="3"/>
      <c r="D76" s="3"/>
      <c r="E76" s="3"/>
      <c r="F76" s="3"/>
      <c r="G76" s="3"/>
      <c r="H76" s="3"/>
      <c r="I76" s="3"/>
      <c r="J76" s="3"/>
    </row>
    <row r="77" spans="1:10" ht="22.5" customHeight="1" x14ac:dyDescent="0.4">
      <c r="A77" s="8"/>
      <c r="B77" s="10"/>
      <c r="C77" s="3"/>
      <c r="D77" s="3"/>
      <c r="E77" s="3"/>
      <c r="F77" s="3"/>
      <c r="G77" s="3"/>
      <c r="H77" s="3"/>
      <c r="I77" s="3"/>
      <c r="J77" s="3"/>
    </row>
    <row r="78" spans="1:10" ht="22.5" customHeight="1" x14ac:dyDescent="0.4">
      <c r="A78" s="8"/>
      <c r="B78" s="10"/>
      <c r="C78" s="3"/>
      <c r="D78" s="3"/>
      <c r="E78" s="3"/>
      <c r="F78" s="3"/>
      <c r="G78" s="3"/>
      <c r="H78" s="3"/>
      <c r="I78" s="3"/>
      <c r="J78" s="3"/>
    </row>
    <row r="79" spans="1:10" ht="22.5" customHeight="1" x14ac:dyDescent="0.4">
      <c r="A79" s="8"/>
      <c r="B79" s="10"/>
      <c r="C79" s="3"/>
      <c r="D79" s="3"/>
      <c r="E79" s="3"/>
      <c r="F79" s="3"/>
      <c r="G79" s="3"/>
      <c r="H79" s="3"/>
      <c r="I79" s="3"/>
      <c r="J79" s="3"/>
    </row>
    <row r="80" spans="1:10" ht="22.5" customHeight="1" x14ac:dyDescent="0.4">
      <c r="A80" s="8"/>
      <c r="B80" s="10"/>
      <c r="C80" s="3"/>
      <c r="D80" s="3"/>
      <c r="E80" s="3"/>
      <c r="F80" s="3"/>
      <c r="G80" s="3"/>
      <c r="H80" s="3"/>
      <c r="I80" s="3"/>
      <c r="J80" s="3"/>
    </row>
    <row r="81" spans="1:10" ht="22.5" customHeight="1" x14ac:dyDescent="0.4">
      <c r="A81" s="8"/>
      <c r="B81" s="10"/>
      <c r="C81" s="3"/>
      <c r="D81" s="3"/>
      <c r="E81" s="3"/>
      <c r="F81" s="3"/>
      <c r="G81" s="3"/>
      <c r="H81" s="3"/>
      <c r="I81" s="3"/>
      <c r="J81" s="3"/>
    </row>
    <row r="82" spans="1:10" ht="22.5" customHeight="1" x14ac:dyDescent="0.4">
      <c r="A82" s="8"/>
      <c r="B82" s="10"/>
      <c r="C82" s="3"/>
      <c r="D82" s="3"/>
      <c r="E82" s="3"/>
      <c r="F82" s="3"/>
      <c r="G82" s="3"/>
      <c r="H82" s="3"/>
      <c r="I82" s="3"/>
      <c r="J82" s="3"/>
    </row>
    <row r="83" spans="1:10" ht="22.5" customHeight="1" x14ac:dyDescent="0.4">
      <c r="A83" s="8"/>
      <c r="B83" s="10"/>
      <c r="C83" s="3"/>
      <c r="D83" s="3"/>
      <c r="E83" s="3"/>
      <c r="F83" s="3"/>
      <c r="G83" s="3"/>
      <c r="H83" s="3"/>
      <c r="I83" s="3"/>
      <c r="J83" s="3"/>
    </row>
    <row r="84" spans="1:10" ht="22.5" customHeight="1" x14ac:dyDescent="0.4">
      <c r="A84" s="8"/>
      <c r="B84" s="10"/>
      <c r="C84" s="3"/>
      <c r="D84" s="3"/>
      <c r="E84" s="3"/>
      <c r="F84" s="3"/>
      <c r="G84" s="3"/>
      <c r="H84" s="3"/>
      <c r="I84" s="3"/>
      <c r="J84" s="3"/>
    </row>
    <row r="85" spans="1:10" ht="22.5" customHeight="1" x14ac:dyDescent="0.4">
      <c r="A85" s="8"/>
      <c r="B85" s="10"/>
      <c r="C85" s="3"/>
      <c r="D85" s="3"/>
      <c r="E85" s="3"/>
      <c r="F85" s="3"/>
      <c r="G85" s="3"/>
      <c r="H85" s="3"/>
      <c r="I85" s="3"/>
      <c r="J85" s="3"/>
    </row>
    <row r="86" spans="1:10" ht="22.5" customHeight="1" x14ac:dyDescent="0.4">
      <c r="A86" s="8"/>
      <c r="B86" s="10"/>
      <c r="C86" s="3"/>
      <c r="D86" s="3"/>
      <c r="E86" s="3"/>
      <c r="F86" s="3"/>
      <c r="G86" s="3"/>
      <c r="H86" s="3"/>
      <c r="I86" s="3"/>
      <c r="J86" s="3"/>
    </row>
    <row r="87" spans="1:10" ht="22.5" customHeight="1" x14ac:dyDescent="0.4">
      <c r="A87" s="8"/>
      <c r="B87" s="10"/>
      <c r="C87" s="3"/>
      <c r="D87" s="3"/>
      <c r="E87" s="3"/>
      <c r="F87" s="3"/>
      <c r="G87" s="3"/>
      <c r="H87" s="3"/>
      <c r="I87" s="3"/>
      <c r="J87" s="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9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ignoredErrors>
    <ignoredError sqref="E25:G25 I25:J2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EB66-6BA0-411B-916B-0B29C926715B}">
  <dimension ref="A1:P25"/>
  <sheetViews>
    <sheetView view="pageBreakPreview" zoomScale="60" zoomScaleNormal="55" workbookViewId="0">
      <selection activeCell="P24" sqref="P24"/>
    </sheetView>
  </sheetViews>
  <sheetFormatPr defaultColWidth="8.1640625" defaultRowHeight="14" x14ac:dyDescent="0.3"/>
  <cols>
    <col min="1" max="1" width="50.6640625" style="3" customWidth="1"/>
    <col min="2" max="2" width="8.9140625" style="3" customWidth="1"/>
    <col min="3" max="3" width="10.83203125" style="3" customWidth="1"/>
    <col min="4" max="4" width="1" style="3" customWidth="1"/>
    <col min="5" max="5" width="13.33203125" style="3" customWidth="1"/>
    <col min="6" max="6" width="1" style="3" customWidth="1"/>
    <col min="7" max="7" width="13.33203125" style="3" customWidth="1"/>
    <col min="8" max="8" width="1" style="3" customWidth="1"/>
    <col min="9" max="9" width="13.33203125" style="3" customWidth="1"/>
    <col min="10" max="10" width="1" style="3" customWidth="1"/>
    <col min="11" max="11" width="13.33203125" style="3" customWidth="1"/>
    <col min="12" max="12" width="1" style="3" customWidth="1"/>
    <col min="13" max="13" width="13.33203125" style="3" customWidth="1"/>
    <col min="14" max="14" width="1" style="3" customWidth="1"/>
    <col min="15" max="15" width="12.75" style="3" hidden="1" customWidth="1"/>
    <col min="16" max="16" width="13.33203125" style="3" customWidth="1"/>
    <col min="17" max="16384" width="8.1640625" style="3"/>
  </cols>
  <sheetData>
    <row r="1" spans="1:16" ht="22.4" customHeight="1" x14ac:dyDescent="0.35">
      <c r="A1" s="2" t="s">
        <v>0</v>
      </c>
      <c r="B1" s="12"/>
      <c r="C1" s="12"/>
      <c r="D1" s="12"/>
    </row>
    <row r="2" spans="1:16" ht="22.4" customHeight="1" x14ac:dyDescent="0.3">
      <c r="A2" s="1" t="s">
        <v>84</v>
      </c>
      <c r="B2" s="13"/>
      <c r="C2" s="13"/>
      <c r="D2" s="13"/>
      <c r="E2" s="13"/>
      <c r="F2" s="12"/>
      <c r="H2" s="12"/>
    </row>
    <row r="3" spans="1:16" ht="21.65" customHeight="1" x14ac:dyDescent="0.3">
      <c r="A3" s="11"/>
      <c r="B3" s="11"/>
      <c r="C3" s="11"/>
      <c r="D3" s="11"/>
      <c r="E3" s="11"/>
      <c r="F3" s="11"/>
      <c r="G3" s="11"/>
      <c r="H3" s="11"/>
      <c r="I3" s="11"/>
    </row>
    <row r="4" spans="1:16" ht="21.65" customHeight="1" x14ac:dyDescent="0.3">
      <c r="A4" s="7"/>
      <c r="B4" s="7"/>
      <c r="C4" s="7"/>
      <c r="D4" s="7"/>
      <c r="E4" s="109" t="s">
        <v>85</v>
      </c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</row>
    <row r="5" spans="1:16" ht="22" customHeight="1" x14ac:dyDescent="0.3">
      <c r="E5" s="7"/>
      <c r="F5" s="7"/>
      <c r="H5" s="7"/>
      <c r="K5" s="110" t="s">
        <v>59</v>
      </c>
      <c r="L5" s="110"/>
      <c r="M5" s="110"/>
      <c r="N5" s="7"/>
      <c r="O5" s="42" t="s">
        <v>86</v>
      </c>
      <c r="P5" s="7"/>
    </row>
    <row r="6" spans="1:16" ht="22" customHeight="1" x14ac:dyDescent="0.3">
      <c r="E6" s="7"/>
      <c r="F6" s="7"/>
      <c r="H6" s="7"/>
      <c r="I6" s="7" t="s">
        <v>87</v>
      </c>
      <c r="K6" s="7"/>
      <c r="L6" s="7"/>
      <c r="M6" s="7"/>
      <c r="N6" s="7"/>
      <c r="O6" s="7"/>
      <c r="P6" s="7"/>
    </row>
    <row r="7" spans="1:16" ht="22" customHeight="1" x14ac:dyDescent="0.3">
      <c r="E7" s="7" t="s">
        <v>88</v>
      </c>
      <c r="F7" s="7"/>
      <c r="G7" s="7"/>
      <c r="H7" s="7"/>
      <c r="I7" s="7" t="s">
        <v>89</v>
      </c>
      <c r="K7" s="7"/>
      <c r="O7" s="7" t="s">
        <v>90</v>
      </c>
      <c r="P7" s="7"/>
    </row>
    <row r="8" spans="1:16" ht="22" customHeight="1" x14ac:dyDescent="0.3">
      <c r="E8" s="7" t="s">
        <v>91</v>
      </c>
      <c r="F8" s="7"/>
      <c r="G8" s="7" t="s">
        <v>92</v>
      </c>
      <c r="H8" s="7"/>
      <c r="I8" s="7" t="s">
        <v>93</v>
      </c>
      <c r="K8" s="7" t="s">
        <v>94</v>
      </c>
      <c r="L8" s="7"/>
      <c r="M8" s="7"/>
      <c r="N8" s="7"/>
      <c r="O8" s="7" t="s">
        <v>95</v>
      </c>
      <c r="P8" s="18" t="s">
        <v>96</v>
      </c>
    </row>
    <row r="9" spans="1:16" ht="22" customHeight="1" x14ac:dyDescent="0.3">
      <c r="B9" s="10"/>
      <c r="C9" s="10"/>
      <c r="D9" s="10"/>
      <c r="E9" s="7" t="s">
        <v>97</v>
      </c>
      <c r="F9" s="7"/>
      <c r="G9" s="7" t="s">
        <v>98</v>
      </c>
      <c r="H9" s="7"/>
      <c r="I9" s="7" t="s">
        <v>99</v>
      </c>
      <c r="K9" s="7" t="s">
        <v>100</v>
      </c>
      <c r="L9" s="7"/>
      <c r="M9" s="7" t="s">
        <v>101</v>
      </c>
      <c r="N9" s="7"/>
      <c r="O9" s="7" t="s">
        <v>100</v>
      </c>
      <c r="P9" s="18" t="s">
        <v>102</v>
      </c>
    </row>
    <row r="10" spans="1:16" ht="22" customHeight="1" x14ac:dyDescent="0.3">
      <c r="B10" s="13"/>
      <c r="C10" s="13"/>
      <c r="D10" s="13"/>
      <c r="E10" s="106" t="s">
        <v>9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16" ht="22" customHeight="1" x14ac:dyDescent="0.3">
      <c r="A11" s="13" t="s">
        <v>155</v>
      </c>
      <c r="B11" s="13"/>
      <c r="C11" s="13"/>
      <c r="D11" s="13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22" customHeight="1" x14ac:dyDescent="0.3">
      <c r="A12" s="13" t="s">
        <v>106</v>
      </c>
      <c r="B12" s="13"/>
      <c r="C12" s="13"/>
      <c r="D12" s="13"/>
      <c r="E12" s="19">
        <v>433655</v>
      </c>
      <c r="F12" s="15"/>
      <c r="G12" s="19">
        <v>1384395</v>
      </c>
      <c r="H12" s="15"/>
      <c r="I12" s="19">
        <v>26349</v>
      </c>
      <c r="J12" s="15"/>
      <c r="K12" s="19">
        <v>43365</v>
      </c>
      <c r="L12" s="15"/>
      <c r="M12" s="19">
        <v>1020777</v>
      </c>
      <c r="N12" s="19"/>
      <c r="O12" s="19"/>
      <c r="P12" s="19">
        <f>SUM(E12:M12)</f>
        <v>2908541</v>
      </c>
    </row>
    <row r="13" spans="1:16" ht="22" customHeight="1" x14ac:dyDescent="0.3">
      <c r="A13" s="13"/>
      <c r="B13" s="13"/>
      <c r="C13" s="13"/>
      <c r="D13" s="13"/>
      <c r="E13" s="19"/>
      <c r="F13" s="15"/>
      <c r="G13" s="19"/>
      <c r="H13" s="15"/>
      <c r="I13" s="19"/>
      <c r="J13" s="15"/>
      <c r="K13" s="19"/>
      <c r="L13" s="15"/>
      <c r="M13" s="19"/>
      <c r="N13" s="19"/>
      <c r="O13" s="19"/>
      <c r="P13" s="19"/>
    </row>
    <row r="14" spans="1:16" ht="22" customHeight="1" x14ac:dyDescent="0.3">
      <c r="A14" s="4" t="s">
        <v>141</v>
      </c>
      <c r="B14" s="13"/>
      <c r="C14" s="13"/>
      <c r="D14" s="13"/>
      <c r="E14" s="15"/>
      <c r="F14" s="9"/>
      <c r="G14" s="9"/>
      <c r="H14" s="9"/>
      <c r="I14" s="9"/>
      <c r="J14" s="9"/>
      <c r="K14" s="9"/>
      <c r="L14" s="9"/>
      <c r="M14" s="39"/>
      <c r="N14" s="39"/>
      <c r="O14" s="39"/>
      <c r="P14"/>
    </row>
    <row r="15" spans="1:16" ht="22" customHeight="1" x14ac:dyDescent="0.3">
      <c r="A15" s="20" t="s">
        <v>142</v>
      </c>
      <c r="B15"/>
      <c r="C15"/>
      <c r="D15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9"/>
    </row>
    <row r="16" spans="1:16" ht="22" customHeight="1" x14ac:dyDescent="0.3">
      <c r="A16" s="5" t="s">
        <v>143</v>
      </c>
      <c r="B16" s="10"/>
      <c r="C16" s="10"/>
      <c r="D16" s="8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6"/>
      <c r="M16" s="16">
        <v>-63266</v>
      </c>
      <c r="N16" s="16"/>
      <c r="O16" s="16"/>
      <c r="P16" s="9">
        <f>SUM(E16:O16)</f>
        <v>-63266</v>
      </c>
    </row>
    <row r="17" spans="1:16" ht="22" customHeight="1" x14ac:dyDescent="0.3">
      <c r="A17" s="20" t="s">
        <v>144</v>
      </c>
      <c r="B17" s="6"/>
      <c r="C17" s="6"/>
      <c r="D17" s="6"/>
      <c r="E17" s="14">
        <f>SUM(E16)</f>
        <v>0</v>
      </c>
      <c r="F17" s="15"/>
      <c r="G17" s="14">
        <f>SUM(G16)</f>
        <v>0</v>
      </c>
      <c r="H17" s="15"/>
      <c r="I17" s="14">
        <f>SUM(I16)</f>
        <v>0</v>
      </c>
      <c r="J17" s="15"/>
      <c r="K17" s="14">
        <f>SUM(K16)</f>
        <v>0</v>
      </c>
      <c r="L17" s="15"/>
      <c r="M17" s="14">
        <f>SUM(M16)</f>
        <v>-63266</v>
      </c>
      <c r="N17" s="19"/>
      <c r="O17" s="14">
        <f>SUM(O16)</f>
        <v>0</v>
      </c>
      <c r="P17" s="14">
        <f>SUM(P16)</f>
        <v>-63266</v>
      </c>
    </row>
    <row r="18" spans="1:16" ht="22" customHeight="1" x14ac:dyDescent="0.3">
      <c r="A18" s="6"/>
      <c r="B18" s="6"/>
      <c r="C18" s="6"/>
      <c r="D18" s="6"/>
      <c r="E18" s="16"/>
      <c r="F18" s="9"/>
      <c r="G18" s="9"/>
      <c r="H18" s="9"/>
      <c r="I18" s="9"/>
      <c r="J18" s="9"/>
      <c r="K18" s="9"/>
      <c r="L18" s="9"/>
      <c r="M18" s="39"/>
      <c r="N18" s="39"/>
      <c r="O18" s="39"/>
    </row>
    <row r="19" spans="1:16" ht="22" customHeight="1" x14ac:dyDescent="0.3">
      <c r="A19" s="13" t="s">
        <v>103</v>
      </c>
      <c r="B19" s="13"/>
      <c r="C19" s="13"/>
      <c r="D19" s="13"/>
      <c r="E19" s="15"/>
      <c r="F19" s="9"/>
      <c r="G19" s="9"/>
      <c r="H19" s="9"/>
      <c r="I19" s="9"/>
      <c r="J19" s="9"/>
      <c r="K19" s="9"/>
      <c r="L19" s="9"/>
      <c r="M19" s="39"/>
      <c r="N19" s="39"/>
      <c r="O19" s="39"/>
    </row>
    <row r="20" spans="1:16" ht="22" customHeight="1" x14ac:dyDescent="0.3">
      <c r="A20" s="3" t="s">
        <v>104</v>
      </c>
      <c r="E20" s="16">
        <v>0</v>
      </c>
      <c r="F20" s="16"/>
      <c r="G20" s="16">
        <v>0</v>
      </c>
      <c r="H20" s="16"/>
      <c r="I20" s="16">
        <v>0</v>
      </c>
      <c r="J20" s="16"/>
      <c r="K20" s="16">
        <v>0</v>
      </c>
      <c r="L20" s="16"/>
      <c r="M20" s="16">
        <v>133059</v>
      </c>
      <c r="N20" s="16"/>
      <c r="O20" s="16">
        <v>0</v>
      </c>
      <c r="P20" s="9">
        <f>SUM(E20:M20)</f>
        <v>133059</v>
      </c>
    </row>
    <row r="21" spans="1:16" ht="22" hidden="1" customHeight="1" x14ac:dyDescent="0.3">
      <c r="A21" s="8" t="s">
        <v>105</v>
      </c>
      <c r="B21" s="6"/>
      <c r="C21" s="6"/>
      <c r="D21" s="8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9">
        <f>SUM(E21:O21)</f>
        <v>0</v>
      </c>
    </row>
    <row r="22" spans="1:16" ht="22" customHeight="1" x14ac:dyDescent="0.3">
      <c r="A22" s="6" t="s">
        <v>82</v>
      </c>
      <c r="B22" s="6"/>
      <c r="C22" s="6"/>
      <c r="D22" s="6"/>
      <c r="E22" s="14">
        <f>SUM(E20:E21)</f>
        <v>0</v>
      </c>
      <c r="F22" s="15"/>
      <c r="G22" s="14">
        <f>SUM(G20:G21)</f>
        <v>0</v>
      </c>
      <c r="H22" s="15"/>
      <c r="I22" s="14">
        <f>SUM(I20:I21)</f>
        <v>0</v>
      </c>
      <c r="J22" s="15"/>
      <c r="K22" s="14">
        <f>SUM(K20:K21)</f>
        <v>0</v>
      </c>
      <c r="L22" s="15"/>
      <c r="M22" s="14">
        <f>SUM(M20:M21)</f>
        <v>133059</v>
      </c>
      <c r="N22" s="19"/>
      <c r="O22" s="14">
        <f>SUM(O20:O21)</f>
        <v>0</v>
      </c>
      <c r="P22" s="14">
        <f>SUM(P20:P21)</f>
        <v>133059</v>
      </c>
    </row>
    <row r="23" spans="1:16" ht="22" customHeight="1" x14ac:dyDescent="0.3">
      <c r="A23" s="6"/>
      <c r="B23" s="11"/>
      <c r="C23" s="11"/>
      <c r="D23" s="6"/>
      <c r="E23" s="16"/>
      <c r="F23" s="9"/>
      <c r="G23" s="9"/>
      <c r="H23" s="9"/>
      <c r="I23" s="9"/>
      <c r="J23" s="9"/>
      <c r="K23" s="9"/>
      <c r="L23" s="9"/>
      <c r="M23" s="39"/>
      <c r="N23" s="39"/>
      <c r="O23" s="39"/>
    </row>
    <row r="24" spans="1:16" ht="22" customHeight="1" thickBot="1" x14ac:dyDescent="0.35">
      <c r="A24" s="11" t="s">
        <v>154</v>
      </c>
      <c r="D24" s="11"/>
      <c r="E24" s="43">
        <f>E17+E22+E12</f>
        <v>433655</v>
      </c>
      <c r="F24" s="17"/>
      <c r="G24" s="43">
        <f>G17+G22+G12</f>
        <v>1384395</v>
      </c>
      <c r="H24" s="17"/>
      <c r="I24" s="43">
        <f>I17+I22+I12</f>
        <v>26349</v>
      </c>
      <c r="J24" s="17"/>
      <c r="K24" s="43">
        <f>K17+K22+K12</f>
        <v>43365</v>
      </c>
      <c r="L24" s="17"/>
      <c r="M24" s="43">
        <f>M17+M22+M12</f>
        <v>1090570</v>
      </c>
      <c r="N24" s="17"/>
      <c r="O24" s="43">
        <f>O17+O22+O12</f>
        <v>0</v>
      </c>
      <c r="P24" s="43">
        <f>P17+P22+P12</f>
        <v>2978334</v>
      </c>
    </row>
    <row r="25" spans="1:16" ht="22.4" customHeight="1" thickTop="1" x14ac:dyDescent="0.3"/>
  </sheetData>
  <mergeCells count="3">
    <mergeCell ref="E4:P4"/>
    <mergeCell ref="K5:M5"/>
    <mergeCell ref="E10:P10"/>
  </mergeCells>
  <pageMargins left="0.7" right="0.7" top="0.48" bottom="0.5" header="0.5" footer="0.5"/>
  <pageSetup paperSize="9" scale="78" firstPageNumber="7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dimension ref="A1:R41"/>
  <sheetViews>
    <sheetView view="pageBreakPreview" zoomScale="55" zoomScaleNormal="70" zoomScaleSheetLayoutView="55" workbookViewId="0">
      <selection activeCell="O16" sqref="O16"/>
    </sheetView>
  </sheetViews>
  <sheetFormatPr defaultColWidth="8.1640625" defaultRowHeight="22.4" customHeight="1" x14ac:dyDescent="0.3"/>
  <cols>
    <col min="1" max="1" width="50.6640625" style="3" customWidth="1"/>
    <col min="2" max="2" width="8.9140625" style="3" customWidth="1"/>
    <col min="3" max="3" width="10.83203125" style="3" customWidth="1"/>
    <col min="4" max="4" width="1" style="3" customWidth="1"/>
    <col min="5" max="5" width="13.33203125" style="3" customWidth="1"/>
    <col min="6" max="6" width="1" style="3" customWidth="1"/>
    <col min="7" max="7" width="13.33203125" style="3" customWidth="1"/>
    <col min="8" max="8" width="1" style="3" customWidth="1"/>
    <col min="9" max="9" width="13.33203125" style="3" customWidth="1"/>
    <col min="10" max="10" width="1" style="3" customWidth="1"/>
    <col min="11" max="11" width="13.33203125" style="3" customWidth="1"/>
    <col min="12" max="12" width="1" style="3" customWidth="1"/>
    <col min="13" max="13" width="13.33203125" style="3" customWidth="1"/>
    <col min="14" max="14" width="1" style="3" customWidth="1"/>
    <col min="15" max="15" width="13.33203125" style="3" customWidth="1"/>
    <col min="16" max="16" width="9.75" style="3" bestFit="1" customWidth="1"/>
    <col min="17" max="16384" width="8.1640625" style="3"/>
  </cols>
  <sheetData>
    <row r="1" spans="1:18" ht="22.4" customHeight="1" x14ac:dyDescent="0.35">
      <c r="A1" s="2" t="s">
        <v>0</v>
      </c>
      <c r="B1" s="12"/>
      <c r="C1" s="12"/>
      <c r="D1" s="12"/>
    </row>
    <row r="2" spans="1:18" ht="22.4" customHeight="1" x14ac:dyDescent="0.3">
      <c r="A2" s="1" t="s">
        <v>84</v>
      </c>
      <c r="B2" s="13"/>
      <c r="C2" s="13"/>
      <c r="D2" s="13"/>
      <c r="E2" s="13"/>
      <c r="F2" s="12"/>
      <c r="H2" s="12"/>
    </row>
    <row r="3" spans="1:18" ht="21.65" customHeight="1" x14ac:dyDescent="0.3">
      <c r="A3" s="11"/>
      <c r="B3" s="11"/>
      <c r="C3" s="11"/>
      <c r="D3" s="11"/>
      <c r="E3" s="11"/>
      <c r="F3" s="11"/>
      <c r="G3" s="11"/>
      <c r="H3" s="11"/>
      <c r="I3" s="11"/>
    </row>
    <row r="4" spans="1:18" ht="21.65" customHeight="1" x14ac:dyDescent="0.3">
      <c r="A4" s="7"/>
      <c r="B4" s="7"/>
      <c r="C4" s="7"/>
      <c r="D4" s="7"/>
      <c r="E4" s="109" t="s">
        <v>85</v>
      </c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8" ht="22.25" customHeight="1" x14ac:dyDescent="0.3">
      <c r="E5" s="7"/>
      <c r="F5" s="7"/>
      <c r="H5" s="7"/>
      <c r="K5" s="110" t="s">
        <v>59</v>
      </c>
      <c r="L5" s="110"/>
      <c r="M5" s="110"/>
      <c r="N5" s="7"/>
      <c r="O5" s="7"/>
    </row>
    <row r="6" spans="1:18" ht="22.25" customHeight="1" x14ac:dyDescent="0.3">
      <c r="E6" s="7"/>
      <c r="F6" s="7"/>
      <c r="H6" s="7"/>
      <c r="I6" s="7" t="s">
        <v>87</v>
      </c>
      <c r="K6" s="7"/>
      <c r="L6" s="7"/>
      <c r="M6" s="7"/>
      <c r="N6" s="7"/>
      <c r="O6" s="7"/>
    </row>
    <row r="7" spans="1:18" ht="22.25" customHeight="1" x14ac:dyDescent="0.3">
      <c r="E7" s="7" t="s">
        <v>88</v>
      </c>
      <c r="F7" s="7"/>
      <c r="G7" s="7"/>
      <c r="H7" s="7"/>
      <c r="I7" s="7" t="s">
        <v>89</v>
      </c>
      <c r="K7" s="7"/>
      <c r="O7" s="7"/>
    </row>
    <row r="8" spans="1:18" ht="22.25" customHeight="1" x14ac:dyDescent="0.3">
      <c r="E8" s="7" t="s">
        <v>91</v>
      </c>
      <c r="F8" s="7"/>
      <c r="G8" s="7" t="s">
        <v>92</v>
      </c>
      <c r="H8" s="7"/>
      <c r="I8" s="7" t="s">
        <v>93</v>
      </c>
      <c r="K8" s="7" t="s">
        <v>94</v>
      </c>
      <c r="L8" s="7"/>
      <c r="M8" s="7"/>
      <c r="N8" s="7"/>
      <c r="O8" s="18" t="s">
        <v>96</v>
      </c>
    </row>
    <row r="9" spans="1:18" ht="22.25" customHeight="1" x14ac:dyDescent="0.3">
      <c r="B9" s="10"/>
      <c r="C9" s="10" t="s">
        <v>7</v>
      </c>
      <c r="E9" s="7" t="s">
        <v>97</v>
      </c>
      <c r="F9" s="7"/>
      <c r="G9" s="7" t="s">
        <v>98</v>
      </c>
      <c r="H9" s="7"/>
      <c r="I9" s="7" t="s">
        <v>99</v>
      </c>
      <c r="K9" s="7" t="s">
        <v>100</v>
      </c>
      <c r="L9" s="7"/>
      <c r="M9" s="7" t="s">
        <v>101</v>
      </c>
      <c r="N9" s="7"/>
      <c r="O9" s="18" t="s">
        <v>102</v>
      </c>
    </row>
    <row r="10" spans="1:18" ht="22.25" customHeight="1" x14ac:dyDescent="0.3">
      <c r="B10" s="13"/>
      <c r="C10" s="13"/>
      <c r="D10" s="13"/>
      <c r="E10" s="106" t="s">
        <v>9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</row>
    <row r="11" spans="1:18" ht="22.25" customHeight="1" x14ac:dyDescent="0.3">
      <c r="A11" s="13" t="s">
        <v>156</v>
      </c>
      <c r="B11" s="13"/>
      <c r="C11" s="13"/>
      <c r="D11" s="13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8" ht="22.25" customHeight="1" x14ac:dyDescent="0.3">
      <c r="A12" s="13" t="s">
        <v>168</v>
      </c>
      <c r="B12" s="13"/>
      <c r="C12" s="13"/>
      <c r="D12" s="13"/>
      <c r="E12" s="19">
        <v>433655</v>
      </c>
      <c r="F12" s="15"/>
      <c r="G12" s="19">
        <v>1384395</v>
      </c>
      <c r="H12" s="15"/>
      <c r="I12" s="19">
        <v>26349</v>
      </c>
      <c r="J12" s="15"/>
      <c r="K12" s="19">
        <v>43365</v>
      </c>
      <c r="L12" s="15"/>
      <c r="M12" s="19">
        <v>1163112</v>
      </c>
      <c r="N12" s="19"/>
      <c r="O12" s="19">
        <f>SUM(E12:M12)</f>
        <v>3050876</v>
      </c>
    </row>
    <row r="13" spans="1:18" ht="22.25" customHeight="1" x14ac:dyDescent="0.3">
      <c r="A13" s="13"/>
      <c r="B13" s="13"/>
      <c r="C13" s="13"/>
      <c r="D13" s="13"/>
      <c r="E13" s="19"/>
      <c r="F13" s="15"/>
      <c r="G13" s="19"/>
      <c r="H13" s="15"/>
      <c r="I13" s="19"/>
      <c r="J13" s="15"/>
      <c r="K13" s="19"/>
      <c r="L13" s="15"/>
      <c r="M13" s="19"/>
      <c r="N13" s="19"/>
      <c r="O13" s="19"/>
    </row>
    <row r="14" spans="1:18" ht="22" customHeight="1" x14ac:dyDescent="0.3">
      <c r="A14" s="4" t="s">
        <v>141</v>
      </c>
      <c r="B14" s="13"/>
      <c r="C14" s="13"/>
      <c r="D14" s="13"/>
      <c r="E14" s="15"/>
      <c r="F14" s="9"/>
      <c r="G14" s="9"/>
      <c r="H14" s="9"/>
      <c r="I14" s="9"/>
      <c r="J14" s="9"/>
      <c r="K14" s="9"/>
      <c r="L14" s="9"/>
      <c r="M14" s="39"/>
      <c r="N14" s="39"/>
      <c r="O14" s="39"/>
      <c r="P14" s="9"/>
      <c r="Q14"/>
    </row>
    <row r="15" spans="1:18" ht="22" customHeight="1" x14ac:dyDescent="0.3">
      <c r="A15" s="20" t="s">
        <v>142</v>
      </c>
      <c r="B15"/>
      <c r="C15"/>
      <c r="D15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Q15" s="9"/>
    </row>
    <row r="16" spans="1:18" ht="22" customHeight="1" x14ac:dyDescent="0.3">
      <c r="A16" s="5" t="s">
        <v>143</v>
      </c>
      <c r="B16" s="10"/>
      <c r="C16" s="10">
        <v>9</v>
      </c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6"/>
      <c r="M16" s="16">
        <v>-68906</v>
      </c>
      <c r="N16" s="16"/>
      <c r="O16" s="16">
        <f>SUM(E16:M16)</f>
        <v>-68906</v>
      </c>
      <c r="Q16" s="9"/>
      <c r="R16" s="9"/>
    </row>
    <row r="17" spans="1:17" ht="22" customHeight="1" x14ac:dyDescent="0.3">
      <c r="A17" s="20" t="s">
        <v>144</v>
      </c>
      <c r="B17" s="6"/>
      <c r="C17" s="6"/>
      <c r="D17" s="6"/>
      <c r="E17" s="14">
        <f>SUM(E16)</f>
        <v>0</v>
      </c>
      <c r="F17" s="15"/>
      <c r="G17" s="14">
        <f>SUM(G16)</f>
        <v>0</v>
      </c>
      <c r="H17" s="15"/>
      <c r="I17" s="14">
        <f>SUM(I16)</f>
        <v>0</v>
      </c>
      <c r="J17" s="15"/>
      <c r="K17" s="14">
        <f>SUM(K16)</f>
        <v>0</v>
      </c>
      <c r="L17" s="15"/>
      <c r="M17" s="14">
        <f>SUM(M16)</f>
        <v>-68906</v>
      </c>
      <c r="N17" s="19"/>
      <c r="O17" s="14">
        <f>SUM(O16)</f>
        <v>-68906</v>
      </c>
      <c r="P17" s="15"/>
      <c r="Q17" s="19"/>
    </row>
    <row r="18" spans="1:17" ht="22.25" customHeight="1" x14ac:dyDescent="0.3">
      <c r="A18" s="6"/>
      <c r="B18" s="6"/>
      <c r="C18" s="6"/>
      <c r="D18" s="6"/>
      <c r="E18" s="16"/>
      <c r="F18" s="9"/>
      <c r="G18" s="9"/>
      <c r="H18" s="9"/>
      <c r="I18" s="9"/>
      <c r="J18" s="9"/>
      <c r="K18" s="9"/>
      <c r="L18" s="9"/>
      <c r="M18" s="39"/>
      <c r="N18" s="39"/>
    </row>
    <row r="19" spans="1:17" ht="22.25" customHeight="1" x14ac:dyDescent="0.3">
      <c r="A19" s="13" t="s">
        <v>103</v>
      </c>
      <c r="B19" s="13"/>
      <c r="C19" s="13"/>
      <c r="D19" s="13"/>
      <c r="E19" s="15"/>
      <c r="F19" s="9"/>
      <c r="G19" s="9"/>
      <c r="H19" s="9"/>
      <c r="I19" s="9"/>
      <c r="J19" s="9"/>
      <c r="K19" s="9"/>
      <c r="L19" s="9"/>
      <c r="M19" s="39"/>
      <c r="N19" s="39"/>
    </row>
    <row r="20" spans="1:17" ht="22.25" customHeight="1" x14ac:dyDescent="0.3">
      <c r="A20" s="3" t="s">
        <v>104</v>
      </c>
      <c r="E20" s="16">
        <v>0</v>
      </c>
      <c r="F20" s="16"/>
      <c r="G20" s="16">
        <v>0</v>
      </c>
      <c r="H20" s="16"/>
      <c r="I20" s="16">
        <v>0</v>
      </c>
      <c r="J20" s="16"/>
      <c r="K20" s="16">
        <v>0</v>
      </c>
      <c r="L20" s="16"/>
      <c r="M20" s="16">
        <f>'PL 6'!D26</f>
        <v>90474</v>
      </c>
      <c r="N20" s="16"/>
      <c r="O20" s="9">
        <f>SUM(E20:N20)</f>
        <v>90474</v>
      </c>
    </row>
    <row r="21" spans="1:17" ht="23" customHeight="1" x14ac:dyDescent="0.3">
      <c r="A21" s="6" t="s">
        <v>82</v>
      </c>
      <c r="B21" s="6"/>
      <c r="C21" s="6"/>
      <c r="D21" s="8"/>
      <c r="E21" s="14">
        <f>SUM(E20)</f>
        <v>0</v>
      </c>
      <c r="F21" s="15"/>
      <c r="G21" s="14">
        <f>SUM(G20)</f>
        <v>0</v>
      </c>
      <c r="H21" s="15"/>
      <c r="I21" s="14">
        <f>SUM(I20)</f>
        <v>0</v>
      </c>
      <c r="J21" s="15"/>
      <c r="K21" s="14">
        <f>SUM(K20)</f>
        <v>0</v>
      </c>
      <c r="L21" s="15"/>
      <c r="M21" s="14">
        <f>SUM(M20)</f>
        <v>90474</v>
      </c>
      <c r="N21" s="19"/>
      <c r="O21" s="14">
        <f>SUM(O20)</f>
        <v>90474</v>
      </c>
    </row>
    <row r="22" spans="1:17" ht="22.25" customHeight="1" x14ac:dyDescent="0.3">
      <c r="A22" s="6"/>
      <c r="B22" s="6"/>
      <c r="C22" s="6"/>
      <c r="D22" s="6"/>
      <c r="E22" s="16"/>
      <c r="F22" s="9"/>
      <c r="G22" s="9"/>
      <c r="H22" s="9"/>
      <c r="I22" s="9"/>
      <c r="J22" s="9"/>
      <c r="K22" s="9"/>
      <c r="L22" s="9"/>
      <c r="M22" s="39"/>
      <c r="N22" s="39"/>
    </row>
    <row r="23" spans="1:17" ht="22.25" customHeight="1" thickBot="1" x14ac:dyDescent="0.35">
      <c r="A23" s="11" t="s">
        <v>157</v>
      </c>
      <c r="B23" s="11"/>
      <c r="C23" s="11"/>
      <c r="D23" s="6"/>
      <c r="E23" s="43">
        <f>E12+E17+E21</f>
        <v>433655</v>
      </c>
      <c r="F23" s="17"/>
      <c r="G23" s="43">
        <f>G12+G17+G21</f>
        <v>1384395</v>
      </c>
      <c r="H23" s="17"/>
      <c r="I23" s="43">
        <f>I12+I17+I21</f>
        <v>26349</v>
      </c>
      <c r="J23" s="17"/>
      <c r="K23" s="43">
        <f>K12+K17+K21</f>
        <v>43365</v>
      </c>
      <c r="L23" s="17"/>
      <c r="M23" s="43">
        <f>M12+M17+M21</f>
        <v>1184680</v>
      </c>
      <c r="N23" s="17"/>
      <c r="O23" s="43">
        <f>O12+O17+O21</f>
        <v>3072444</v>
      </c>
      <c r="P23" s="9"/>
    </row>
    <row r="24" spans="1:17" ht="22.4" customHeight="1" thickTop="1" x14ac:dyDescent="0.3">
      <c r="D24" s="11"/>
      <c r="O24" s="9"/>
    </row>
    <row r="25" spans="1:17" ht="22.4" customHeight="1" x14ac:dyDescent="0.3">
      <c r="O25" s="9"/>
    </row>
    <row r="35" spans="1:1" ht="22.4" customHeight="1" x14ac:dyDescent="0.3">
      <c r="A35" s="65"/>
    </row>
    <row r="40" spans="1:1" ht="22.4" customHeight="1" x14ac:dyDescent="0.3">
      <c r="A40" s="6"/>
    </row>
    <row r="41" spans="1:1" ht="22.4" customHeight="1" x14ac:dyDescent="0.3">
      <c r="A41" s="13"/>
    </row>
  </sheetData>
  <mergeCells count="3">
    <mergeCell ref="E10:O10"/>
    <mergeCell ref="E4:O4"/>
    <mergeCell ref="K5:M5"/>
  </mergeCells>
  <pageMargins left="0.7" right="0.7" top="0.48" bottom="0.5" header="0.5" footer="0.5"/>
  <pageSetup paperSize="9" scale="78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ignoredErrors>
    <ignoredError sqref="O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6A197-0451-48F4-B8AF-870426E0460D}">
  <dimension ref="A1:P25"/>
  <sheetViews>
    <sheetView view="pageBreakPreview" zoomScale="55" zoomScaleNormal="55" zoomScaleSheetLayoutView="55" workbookViewId="0">
      <selection activeCell="P16" sqref="P16"/>
    </sheetView>
  </sheetViews>
  <sheetFormatPr defaultColWidth="8.1640625" defaultRowHeight="14" x14ac:dyDescent="0.3"/>
  <cols>
    <col min="1" max="1" width="50.6640625" style="3" customWidth="1"/>
    <col min="2" max="2" width="8.9140625" style="3" customWidth="1"/>
    <col min="3" max="3" width="10.83203125" style="3" customWidth="1"/>
    <col min="4" max="4" width="1" style="3" customWidth="1"/>
    <col min="5" max="5" width="13.33203125" style="3" customWidth="1"/>
    <col min="6" max="6" width="1" style="3" customWidth="1"/>
    <col min="7" max="7" width="13.33203125" style="3" customWidth="1"/>
    <col min="8" max="8" width="1" style="3" customWidth="1"/>
    <col min="9" max="9" width="13.33203125" style="3" customWidth="1"/>
    <col min="10" max="10" width="1" style="3" customWidth="1"/>
    <col min="11" max="11" width="13.33203125" style="3" customWidth="1"/>
    <col min="12" max="12" width="1" style="3" customWidth="1"/>
    <col min="13" max="13" width="13.33203125" style="3" customWidth="1"/>
    <col min="14" max="14" width="1" style="3" customWidth="1"/>
    <col min="15" max="15" width="12.33203125" style="3" hidden="1" customWidth="1"/>
    <col min="16" max="16" width="13.33203125" style="3" customWidth="1"/>
    <col min="17" max="16384" width="8.1640625" style="3"/>
  </cols>
  <sheetData>
    <row r="1" spans="1:16" ht="22.4" customHeight="1" x14ac:dyDescent="0.35">
      <c r="A1" s="2" t="s">
        <v>0</v>
      </c>
      <c r="B1" s="12"/>
      <c r="C1" s="12"/>
      <c r="D1" s="12"/>
    </row>
    <row r="2" spans="1:16" ht="22.4" customHeight="1" x14ac:dyDescent="0.3">
      <c r="A2" s="1" t="s">
        <v>84</v>
      </c>
      <c r="B2" s="13"/>
      <c r="C2" s="13"/>
      <c r="D2" s="13"/>
      <c r="E2" s="13"/>
      <c r="F2" s="12"/>
      <c r="H2" s="12"/>
    </row>
    <row r="3" spans="1:16" ht="21.65" customHeight="1" x14ac:dyDescent="0.3">
      <c r="A3" s="11"/>
      <c r="B3" s="11"/>
      <c r="C3" s="11"/>
      <c r="D3" s="11"/>
      <c r="E3" s="11"/>
      <c r="F3" s="11"/>
      <c r="G3" s="11"/>
      <c r="H3" s="11"/>
      <c r="I3" s="11"/>
    </row>
    <row r="4" spans="1:16" ht="21.65" customHeight="1" x14ac:dyDescent="0.3">
      <c r="A4" s="7"/>
      <c r="B4" s="7"/>
      <c r="C4" s="7"/>
      <c r="D4" s="7"/>
      <c r="E4" s="109" t="s">
        <v>107</v>
      </c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</row>
    <row r="5" spans="1:16" ht="22" customHeight="1" x14ac:dyDescent="0.3">
      <c r="E5" s="7"/>
      <c r="F5" s="7"/>
      <c r="H5" s="7"/>
      <c r="K5" s="110" t="s">
        <v>59</v>
      </c>
      <c r="L5" s="110"/>
      <c r="M5" s="110"/>
      <c r="N5" s="7"/>
      <c r="O5" s="42" t="s">
        <v>86</v>
      </c>
      <c r="P5" s="7"/>
    </row>
    <row r="6" spans="1:16" ht="22" customHeight="1" x14ac:dyDescent="0.3">
      <c r="E6" s="7"/>
      <c r="F6" s="7"/>
      <c r="H6" s="7"/>
      <c r="I6" s="3" t="s">
        <v>87</v>
      </c>
      <c r="K6" s="7"/>
      <c r="L6" s="7"/>
      <c r="M6" s="7"/>
      <c r="N6" s="7"/>
      <c r="O6" s="7"/>
      <c r="P6" s="7"/>
    </row>
    <row r="7" spans="1:16" ht="22" customHeight="1" x14ac:dyDescent="0.3">
      <c r="E7" s="7" t="s">
        <v>88</v>
      </c>
      <c r="F7" s="7"/>
      <c r="G7" s="7"/>
      <c r="H7" s="7"/>
      <c r="I7" s="7" t="s">
        <v>89</v>
      </c>
      <c r="K7" s="7"/>
      <c r="O7" s="7" t="s">
        <v>90</v>
      </c>
      <c r="P7" s="7"/>
    </row>
    <row r="8" spans="1:16" ht="22" customHeight="1" x14ac:dyDescent="0.3">
      <c r="E8" s="7" t="s">
        <v>91</v>
      </c>
      <c r="F8" s="7"/>
      <c r="G8" s="7" t="s">
        <v>92</v>
      </c>
      <c r="H8" s="7"/>
      <c r="I8" s="7" t="s">
        <v>93</v>
      </c>
      <c r="K8" s="7" t="s">
        <v>94</v>
      </c>
      <c r="L8" s="7"/>
      <c r="M8" s="7"/>
      <c r="N8" s="7"/>
      <c r="O8" s="7" t="s">
        <v>95</v>
      </c>
      <c r="P8" s="18" t="s">
        <v>96</v>
      </c>
    </row>
    <row r="9" spans="1:16" ht="22" customHeight="1" x14ac:dyDescent="0.3">
      <c r="B9" s="10"/>
      <c r="C9" s="10"/>
      <c r="E9" s="7" t="s">
        <v>97</v>
      </c>
      <c r="F9" s="7"/>
      <c r="G9" s="7" t="s">
        <v>98</v>
      </c>
      <c r="H9" s="7"/>
      <c r="I9" s="7" t="s">
        <v>99</v>
      </c>
      <c r="K9" s="7" t="s">
        <v>100</v>
      </c>
      <c r="L9" s="7"/>
      <c r="M9" s="7" t="s">
        <v>101</v>
      </c>
      <c r="N9" s="7"/>
      <c r="O9" s="7" t="s">
        <v>100</v>
      </c>
      <c r="P9" s="18" t="s">
        <v>102</v>
      </c>
    </row>
    <row r="10" spans="1:16" ht="22" customHeight="1" x14ac:dyDescent="0.3">
      <c r="B10" s="13"/>
      <c r="C10" s="13"/>
      <c r="D10" s="13"/>
      <c r="E10" s="106" t="s">
        <v>9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16" ht="22" customHeight="1" x14ac:dyDescent="0.3">
      <c r="A11" s="13" t="s">
        <v>155</v>
      </c>
      <c r="B11" s="13"/>
      <c r="C11" s="13"/>
      <c r="D11" s="13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22" customHeight="1" x14ac:dyDescent="0.3">
      <c r="A12" s="13" t="s">
        <v>106</v>
      </c>
      <c r="B12" s="13"/>
      <c r="C12" s="13"/>
      <c r="D12" s="13"/>
      <c r="E12" s="19">
        <v>433655</v>
      </c>
      <c r="F12" s="15"/>
      <c r="G12" s="19">
        <v>1384395</v>
      </c>
      <c r="H12" s="15"/>
      <c r="I12" s="19">
        <v>26349</v>
      </c>
      <c r="J12" s="15"/>
      <c r="K12" s="19">
        <v>43365</v>
      </c>
      <c r="L12" s="15"/>
      <c r="M12" s="19">
        <v>1019831</v>
      </c>
      <c r="N12" s="19"/>
      <c r="O12" s="19"/>
      <c r="P12" s="19">
        <f>SUM(E12:O12)</f>
        <v>2907595</v>
      </c>
    </row>
    <row r="13" spans="1:16" ht="22" customHeight="1" x14ac:dyDescent="0.3">
      <c r="A13" s="13"/>
      <c r="B13" s="13"/>
      <c r="C13" s="13"/>
      <c r="D13" s="13"/>
      <c r="E13" s="19"/>
      <c r="F13" s="15"/>
      <c r="G13" s="19"/>
      <c r="H13" s="15"/>
      <c r="I13" s="19"/>
      <c r="J13" s="15"/>
      <c r="K13" s="19"/>
      <c r="L13" s="15"/>
      <c r="M13" s="19"/>
      <c r="N13" s="19"/>
      <c r="O13" s="19"/>
      <c r="P13" s="19"/>
    </row>
    <row r="14" spans="1:16" ht="22" customHeight="1" x14ac:dyDescent="0.3">
      <c r="A14" s="4" t="s">
        <v>141</v>
      </c>
      <c r="B14" s="13"/>
      <c r="C14" s="13"/>
      <c r="D14" s="13"/>
      <c r="E14" s="15"/>
      <c r="F14" s="9"/>
      <c r="G14" s="9"/>
      <c r="H14" s="9"/>
      <c r="I14" s="9"/>
      <c r="J14" s="9"/>
      <c r="K14" s="9"/>
      <c r="L14" s="9"/>
      <c r="M14" s="39"/>
      <c r="N14" s="39"/>
      <c r="O14" s="39"/>
      <c r="P14"/>
    </row>
    <row r="15" spans="1:16" ht="22" customHeight="1" x14ac:dyDescent="0.3">
      <c r="A15" s="20" t="s">
        <v>145</v>
      </c>
      <c r="B15"/>
      <c r="C15"/>
      <c r="D15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9"/>
    </row>
    <row r="16" spans="1:16" ht="22" customHeight="1" x14ac:dyDescent="0.3">
      <c r="A16" s="5" t="s">
        <v>143</v>
      </c>
      <c r="B16" s="10"/>
      <c r="C16" s="10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6"/>
      <c r="M16" s="16">
        <v>-63266</v>
      </c>
      <c r="N16" s="16"/>
      <c r="O16" s="16"/>
      <c r="P16" s="9">
        <f>SUM(E16:O16)</f>
        <v>-63266</v>
      </c>
    </row>
    <row r="17" spans="1:16" ht="22" customHeight="1" x14ac:dyDescent="0.3">
      <c r="A17" s="20" t="s">
        <v>146</v>
      </c>
      <c r="B17" s="6"/>
      <c r="C17" s="6"/>
      <c r="D17" s="6"/>
      <c r="E17" s="14">
        <f>SUM(E16)</f>
        <v>0</v>
      </c>
      <c r="F17" s="19"/>
      <c r="G17" s="14">
        <f>SUM(G16)</f>
        <v>0</v>
      </c>
      <c r="H17" s="19"/>
      <c r="I17" s="14">
        <f>SUM(I16)</f>
        <v>0</v>
      </c>
      <c r="J17" s="19"/>
      <c r="K17" s="14">
        <f>SUM(K16)</f>
        <v>0</v>
      </c>
      <c r="L17" s="19"/>
      <c r="M17" s="14">
        <f>SUM(M16)</f>
        <v>-63266</v>
      </c>
      <c r="N17" s="19"/>
      <c r="O17" s="14">
        <f>SUM(O16)</f>
        <v>0</v>
      </c>
      <c r="P17" s="14">
        <f>SUM(E17:O17)</f>
        <v>-63266</v>
      </c>
    </row>
    <row r="18" spans="1:16" ht="21" customHeight="1" x14ac:dyDescent="0.3">
      <c r="A18" s="6"/>
      <c r="B18" s="6"/>
      <c r="C18" s="6"/>
      <c r="D18" s="6"/>
      <c r="E18" s="16"/>
      <c r="F18" s="9"/>
      <c r="G18" s="9"/>
      <c r="H18" s="9"/>
      <c r="I18" s="9"/>
      <c r="J18" s="9"/>
      <c r="K18" s="9"/>
      <c r="L18" s="9"/>
      <c r="M18" s="39"/>
      <c r="N18" s="39"/>
      <c r="O18" s="39"/>
    </row>
    <row r="19" spans="1:16" ht="22" customHeight="1" x14ac:dyDescent="0.3">
      <c r="A19" s="13" t="s">
        <v>103</v>
      </c>
      <c r="B19" s="13"/>
      <c r="C19" s="13"/>
      <c r="D19" s="13"/>
      <c r="E19" s="15"/>
      <c r="F19" s="9"/>
      <c r="G19" s="9"/>
      <c r="H19" s="9"/>
      <c r="I19" s="9"/>
      <c r="J19" s="9"/>
      <c r="K19" s="9"/>
      <c r="L19" s="9"/>
      <c r="M19" s="39"/>
      <c r="N19" s="39"/>
      <c r="O19" s="39"/>
    </row>
    <row r="20" spans="1:16" ht="22" customHeight="1" x14ac:dyDescent="0.3">
      <c r="A20" s="3" t="s">
        <v>104</v>
      </c>
      <c r="E20" s="16">
        <v>0</v>
      </c>
      <c r="F20" s="16"/>
      <c r="G20" s="16">
        <v>0</v>
      </c>
      <c r="H20" s="16"/>
      <c r="I20" s="16">
        <v>0</v>
      </c>
      <c r="J20" s="16"/>
      <c r="K20" s="16">
        <v>0</v>
      </c>
      <c r="L20" s="16"/>
      <c r="M20" s="16">
        <v>133107</v>
      </c>
      <c r="N20" s="16"/>
      <c r="O20" s="16">
        <v>0</v>
      </c>
      <c r="P20" s="9">
        <f>SUM(E20:O20)</f>
        <v>133107</v>
      </c>
    </row>
    <row r="21" spans="1:16" ht="22" hidden="1" customHeight="1" x14ac:dyDescent="0.3">
      <c r="A21" s="8" t="s">
        <v>105</v>
      </c>
      <c r="B21" s="6"/>
      <c r="C21" s="6"/>
      <c r="D21" s="8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9">
        <f>SUM(E21:O21)</f>
        <v>0</v>
      </c>
    </row>
    <row r="22" spans="1:16" ht="22" customHeight="1" x14ac:dyDescent="0.3">
      <c r="A22" s="6" t="s">
        <v>82</v>
      </c>
      <c r="B22" s="6"/>
      <c r="C22" s="6"/>
      <c r="D22" s="6"/>
      <c r="E22" s="14">
        <f>SUM(E20:E21)</f>
        <v>0</v>
      </c>
      <c r="F22" s="15"/>
      <c r="G22" s="14">
        <f>SUM(G20:G21)</f>
        <v>0</v>
      </c>
      <c r="H22" s="15"/>
      <c r="I22" s="14">
        <f>SUM(I20:I21)</f>
        <v>0</v>
      </c>
      <c r="J22" s="15"/>
      <c r="K22" s="14">
        <f>SUM(K20:K21)</f>
        <v>0</v>
      </c>
      <c r="L22" s="15"/>
      <c r="M22" s="14">
        <f>SUM(M20:M21)</f>
        <v>133107</v>
      </c>
      <c r="N22" s="19"/>
      <c r="O22" s="14">
        <f>SUM(O20:O21)</f>
        <v>0</v>
      </c>
      <c r="P22" s="14">
        <f>SUM(E22:O22)</f>
        <v>133107</v>
      </c>
    </row>
    <row r="23" spans="1:16" ht="22" customHeight="1" x14ac:dyDescent="0.3">
      <c r="A23" s="6"/>
      <c r="B23" s="11"/>
      <c r="C23" s="11"/>
      <c r="D23" s="6"/>
      <c r="E23" s="16"/>
      <c r="F23" s="9"/>
      <c r="G23" s="9"/>
      <c r="H23" s="9"/>
      <c r="I23" s="9"/>
      <c r="J23" s="9"/>
      <c r="K23" s="9"/>
      <c r="L23" s="9"/>
      <c r="M23" s="39"/>
      <c r="N23" s="39"/>
      <c r="O23" s="39"/>
    </row>
    <row r="24" spans="1:16" ht="22" customHeight="1" thickBot="1" x14ac:dyDescent="0.35">
      <c r="A24" s="11" t="s">
        <v>154</v>
      </c>
      <c r="D24" s="11"/>
      <c r="E24" s="43">
        <f>E17+E22+E12</f>
        <v>433655</v>
      </c>
      <c r="F24" s="17"/>
      <c r="G24" s="43">
        <f>G17+G22+G12</f>
        <v>1384395</v>
      </c>
      <c r="H24" s="17"/>
      <c r="I24" s="43">
        <f>I17+I22+I12</f>
        <v>26349</v>
      </c>
      <c r="J24" s="17"/>
      <c r="K24" s="43">
        <f>K17+K22+K12</f>
        <v>43365</v>
      </c>
      <c r="L24" s="17"/>
      <c r="M24" s="43">
        <f>M17+M22+M12</f>
        <v>1089672</v>
      </c>
      <c r="N24" s="17"/>
      <c r="O24" s="43">
        <f>O17+O22+O12</f>
        <v>0</v>
      </c>
      <c r="P24" s="43">
        <f>SUM(E24:O24)</f>
        <v>2977436</v>
      </c>
    </row>
    <row r="25" spans="1:16" ht="22" customHeight="1" thickTop="1" x14ac:dyDescent="0.3"/>
  </sheetData>
  <mergeCells count="3">
    <mergeCell ref="E4:P4"/>
    <mergeCell ref="K5:M5"/>
    <mergeCell ref="E10:P10"/>
  </mergeCells>
  <pageMargins left="0.7" right="0.7" top="0.48" bottom="0.5" header="0.5" footer="0.5"/>
  <pageSetup paperSize="9" scale="78" firstPageNumber="9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dimension ref="A1:Q38"/>
  <sheetViews>
    <sheetView view="pageBreakPreview" zoomScale="55" zoomScaleNormal="55" zoomScaleSheetLayoutView="55" workbookViewId="0">
      <selection activeCell="O20" sqref="O20"/>
    </sheetView>
  </sheetViews>
  <sheetFormatPr defaultColWidth="8.1640625" defaultRowHeight="22.4" customHeight="1" x14ac:dyDescent="0.3"/>
  <cols>
    <col min="1" max="1" width="50.6640625" style="3" customWidth="1"/>
    <col min="2" max="2" width="8.9140625" style="3" customWidth="1"/>
    <col min="3" max="3" width="9.9140625" style="3" customWidth="1"/>
    <col min="4" max="4" width="1" style="3" customWidth="1"/>
    <col min="5" max="5" width="13.33203125" style="3" customWidth="1"/>
    <col min="6" max="6" width="1" style="3" customWidth="1"/>
    <col min="7" max="7" width="13.33203125" style="3" customWidth="1"/>
    <col min="8" max="8" width="1" style="3" customWidth="1"/>
    <col min="9" max="9" width="13.33203125" style="3" customWidth="1"/>
    <col min="10" max="10" width="1" style="3" customWidth="1"/>
    <col min="11" max="11" width="13.33203125" style="3" customWidth="1"/>
    <col min="12" max="12" width="1" style="3" customWidth="1"/>
    <col min="13" max="13" width="13.33203125" style="3" customWidth="1"/>
    <col min="14" max="14" width="1" style="3" customWidth="1"/>
    <col min="15" max="15" width="13.33203125" style="3" customWidth="1"/>
    <col min="16" max="16" width="11.1640625" style="3" bestFit="1" customWidth="1"/>
    <col min="17" max="16384" width="8.1640625" style="3"/>
  </cols>
  <sheetData>
    <row r="1" spans="1:17" ht="22.4" customHeight="1" x14ac:dyDescent="0.35">
      <c r="A1" s="2" t="s">
        <v>0</v>
      </c>
      <c r="B1" s="12"/>
      <c r="C1" s="12"/>
      <c r="D1" s="12"/>
    </row>
    <row r="2" spans="1:17" ht="22.4" customHeight="1" x14ac:dyDescent="0.3">
      <c r="A2" s="1" t="s">
        <v>84</v>
      </c>
      <c r="B2" s="13"/>
      <c r="C2" s="13"/>
      <c r="D2" s="13"/>
      <c r="E2" s="13"/>
      <c r="F2" s="12"/>
      <c r="H2" s="12"/>
    </row>
    <row r="3" spans="1:17" ht="21.65" customHeight="1" x14ac:dyDescent="0.3">
      <c r="A3" s="11"/>
      <c r="B3" s="11"/>
      <c r="C3" s="11"/>
      <c r="D3" s="11"/>
      <c r="E3" s="11"/>
      <c r="F3" s="11"/>
      <c r="G3" s="11"/>
      <c r="H3" s="11"/>
      <c r="I3" s="11"/>
    </row>
    <row r="4" spans="1:17" ht="21.65" customHeight="1" x14ac:dyDescent="0.3">
      <c r="A4" s="7"/>
      <c r="B4" s="7"/>
      <c r="C4" s="7"/>
      <c r="D4" s="7"/>
      <c r="E4" s="109" t="s">
        <v>107</v>
      </c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7" ht="22.25" customHeight="1" x14ac:dyDescent="0.3">
      <c r="E5" s="7"/>
      <c r="F5" s="7"/>
      <c r="H5" s="7"/>
      <c r="K5" s="110" t="s">
        <v>59</v>
      </c>
      <c r="L5" s="110"/>
      <c r="M5" s="110"/>
      <c r="N5" s="7"/>
      <c r="O5" s="7"/>
    </row>
    <row r="6" spans="1:17" ht="22.25" customHeight="1" x14ac:dyDescent="0.3">
      <c r="E6" s="7"/>
      <c r="F6" s="7"/>
      <c r="H6" s="7"/>
      <c r="I6" s="3" t="s">
        <v>87</v>
      </c>
      <c r="K6" s="7"/>
      <c r="L6" s="7"/>
      <c r="M6" s="7"/>
      <c r="N6" s="7"/>
      <c r="O6" s="7"/>
    </row>
    <row r="7" spans="1:17" ht="22.25" customHeight="1" x14ac:dyDescent="0.3">
      <c r="E7" s="7" t="s">
        <v>88</v>
      </c>
      <c r="F7" s="7"/>
      <c r="G7" s="7"/>
      <c r="H7" s="7"/>
      <c r="I7" s="7" t="s">
        <v>89</v>
      </c>
      <c r="K7" s="7"/>
      <c r="O7" s="7"/>
    </row>
    <row r="8" spans="1:17" ht="22.25" customHeight="1" x14ac:dyDescent="0.3">
      <c r="E8" s="7" t="s">
        <v>91</v>
      </c>
      <c r="F8" s="7"/>
      <c r="G8" s="7" t="s">
        <v>92</v>
      </c>
      <c r="H8" s="7"/>
      <c r="I8" s="7" t="s">
        <v>93</v>
      </c>
      <c r="K8" s="7" t="s">
        <v>94</v>
      </c>
      <c r="L8" s="7"/>
      <c r="M8" s="7"/>
      <c r="N8" s="7"/>
      <c r="O8" s="18" t="s">
        <v>96</v>
      </c>
    </row>
    <row r="9" spans="1:17" ht="22.25" customHeight="1" x14ac:dyDescent="0.3">
      <c r="B9" s="10"/>
      <c r="C9" s="10" t="s">
        <v>7</v>
      </c>
      <c r="E9" s="7" t="s">
        <v>97</v>
      </c>
      <c r="F9" s="7"/>
      <c r="G9" s="7" t="s">
        <v>98</v>
      </c>
      <c r="H9" s="7"/>
      <c r="I9" s="7" t="s">
        <v>99</v>
      </c>
      <c r="K9" s="7" t="s">
        <v>100</v>
      </c>
      <c r="L9" s="7"/>
      <c r="M9" s="7" t="s">
        <v>101</v>
      </c>
      <c r="N9" s="7"/>
      <c r="O9" s="18" t="s">
        <v>102</v>
      </c>
    </row>
    <row r="10" spans="1:17" ht="22.25" customHeight="1" x14ac:dyDescent="0.3">
      <c r="B10" s="13"/>
      <c r="C10" s="13"/>
      <c r="D10" s="13"/>
      <c r="E10" s="106" t="s">
        <v>9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</row>
    <row r="11" spans="1:17" ht="22.25" customHeight="1" x14ac:dyDescent="0.3">
      <c r="A11" s="13" t="s">
        <v>156</v>
      </c>
      <c r="B11" s="13"/>
      <c r="C11" s="13"/>
      <c r="D11" s="13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7" ht="22.25" customHeight="1" x14ac:dyDescent="0.3">
      <c r="A12" s="13" t="s">
        <v>168</v>
      </c>
      <c r="B12" s="13"/>
      <c r="C12" s="13"/>
      <c r="D12" s="13"/>
      <c r="E12" s="19">
        <v>433655</v>
      </c>
      <c r="F12" s="15"/>
      <c r="G12" s="19">
        <v>1384395</v>
      </c>
      <c r="H12" s="15"/>
      <c r="I12" s="19">
        <v>26349</v>
      </c>
      <c r="J12" s="15"/>
      <c r="K12" s="19">
        <v>43365</v>
      </c>
      <c r="L12" s="15"/>
      <c r="M12" s="19">
        <v>1162265</v>
      </c>
      <c r="N12" s="19"/>
      <c r="O12" s="19">
        <f>SUM(E12:M12)</f>
        <v>3050029</v>
      </c>
    </row>
    <row r="13" spans="1:17" ht="19" customHeight="1" x14ac:dyDescent="0.3">
      <c r="A13" s="13"/>
      <c r="B13" s="13"/>
      <c r="C13" s="13"/>
      <c r="D13" s="13"/>
      <c r="E13" s="19"/>
      <c r="F13" s="15"/>
      <c r="G13" s="19"/>
      <c r="H13" s="15"/>
      <c r="I13" s="19"/>
      <c r="J13" s="15"/>
      <c r="K13" s="19"/>
      <c r="L13" s="15"/>
      <c r="M13" s="19"/>
      <c r="N13" s="19"/>
      <c r="O13" s="19"/>
    </row>
    <row r="14" spans="1:17" ht="22" customHeight="1" x14ac:dyDescent="0.3">
      <c r="A14" s="4" t="s">
        <v>141</v>
      </c>
      <c r="B14" s="13"/>
      <c r="C14" s="13"/>
      <c r="D14" s="13"/>
      <c r="E14" s="15"/>
      <c r="F14" s="9"/>
      <c r="G14" s="9"/>
      <c r="H14" s="9"/>
      <c r="I14" s="9"/>
      <c r="J14" s="9"/>
      <c r="K14" s="9"/>
      <c r="L14" s="9"/>
      <c r="M14" s="39"/>
      <c r="N14" s="39"/>
      <c r="O14" s="39"/>
      <c r="P14" s="9"/>
      <c r="Q14"/>
    </row>
    <row r="15" spans="1:17" ht="22" customHeight="1" x14ac:dyDescent="0.3">
      <c r="A15" s="20" t="s">
        <v>145</v>
      </c>
      <c r="B15"/>
      <c r="C15"/>
      <c r="D15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Q15" s="9"/>
    </row>
    <row r="16" spans="1:17" ht="22" customHeight="1" x14ac:dyDescent="0.3">
      <c r="A16" s="5" t="s">
        <v>143</v>
      </c>
      <c r="B16" s="10"/>
      <c r="C16" s="10">
        <v>9</v>
      </c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6"/>
      <c r="M16" s="16">
        <v>-68906</v>
      </c>
      <c r="N16" s="16"/>
      <c r="O16" s="16">
        <f>SUM(E16:M16)</f>
        <v>-68906</v>
      </c>
      <c r="Q16" s="9"/>
    </row>
    <row r="17" spans="1:17" ht="22" customHeight="1" x14ac:dyDescent="0.3">
      <c r="A17" s="20" t="s">
        <v>146</v>
      </c>
      <c r="B17" s="6"/>
      <c r="C17" s="6"/>
      <c r="D17" s="6"/>
      <c r="E17" s="14">
        <f>SUM(E16)</f>
        <v>0</v>
      </c>
      <c r="F17" s="19"/>
      <c r="G17" s="14">
        <f>SUM(G16)</f>
        <v>0</v>
      </c>
      <c r="H17" s="19"/>
      <c r="I17" s="14">
        <f>SUM(I16)</f>
        <v>0</v>
      </c>
      <c r="J17" s="19"/>
      <c r="K17" s="14">
        <f>SUM(K16)</f>
        <v>0</v>
      </c>
      <c r="L17" s="19"/>
      <c r="M17" s="14">
        <f>SUM(M16)</f>
        <v>-68906</v>
      </c>
      <c r="N17" s="19"/>
      <c r="O17" s="14">
        <f>SUM(O16)</f>
        <v>-68906</v>
      </c>
      <c r="P17" s="19"/>
      <c r="Q17" s="19"/>
    </row>
    <row r="18" spans="1:17" ht="19.5" customHeight="1" x14ac:dyDescent="0.3">
      <c r="A18" s="6"/>
      <c r="B18" s="6"/>
      <c r="C18" s="6"/>
      <c r="D18" s="6"/>
      <c r="E18" s="16"/>
      <c r="F18" s="9"/>
      <c r="G18" s="9"/>
      <c r="H18" s="9"/>
      <c r="I18" s="9"/>
      <c r="J18" s="9"/>
      <c r="K18" s="9"/>
      <c r="L18" s="9"/>
      <c r="M18" s="39"/>
      <c r="N18" s="39"/>
    </row>
    <row r="19" spans="1:17" ht="22.25" customHeight="1" x14ac:dyDescent="0.3">
      <c r="A19" s="13" t="s">
        <v>103</v>
      </c>
      <c r="B19" s="13"/>
      <c r="C19" s="13"/>
      <c r="D19" s="13"/>
      <c r="E19" s="15"/>
      <c r="F19" s="9"/>
      <c r="G19" s="9"/>
      <c r="H19" s="9"/>
      <c r="I19" s="9"/>
      <c r="J19" s="9"/>
      <c r="K19" s="9"/>
      <c r="L19" s="9"/>
      <c r="M19" s="39"/>
      <c r="N19" s="39"/>
    </row>
    <row r="20" spans="1:17" ht="22.25" customHeight="1" x14ac:dyDescent="0.3">
      <c r="A20" s="3" t="s">
        <v>104</v>
      </c>
      <c r="E20" s="16">
        <v>0</v>
      </c>
      <c r="F20" s="16"/>
      <c r="G20" s="16">
        <v>0</v>
      </c>
      <c r="H20" s="16"/>
      <c r="I20" s="16">
        <v>0</v>
      </c>
      <c r="J20" s="16"/>
      <c r="K20" s="16">
        <v>0</v>
      </c>
      <c r="L20" s="16"/>
      <c r="M20" s="16">
        <f>'PL 6'!H26</f>
        <v>90525</v>
      </c>
      <c r="N20" s="16"/>
      <c r="O20" s="9">
        <f>SUM(E20:M20)</f>
        <v>90525</v>
      </c>
    </row>
    <row r="21" spans="1:17" ht="23" customHeight="1" x14ac:dyDescent="0.3">
      <c r="A21" s="6" t="s">
        <v>82</v>
      </c>
      <c r="B21" s="6"/>
      <c r="C21" s="6"/>
      <c r="D21" s="8"/>
      <c r="E21" s="14">
        <f>SUM(E20)</f>
        <v>0</v>
      </c>
      <c r="F21" s="15"/>
      <c r="G21" s="14">
        <f>SUM(G20)</f>
        <v>0</v>
      </c>
      <c r="H21" s="15"/>
      <c r="I21" s="14">
        <f>SUM(I20)</f>
        <v>0</v>
      </c>
      <c r="J21" s="15"/>
      <c r="K21" s="14">
        <f>SUM(K20)</f>
        <v>0</v>
      </c>
      <c r="L21" s="15"/>
      <c r="M21" s="14">
        <f>SUM(M20)</f>
        <v>90525</v>
      </c>
      <c r="N21" s="19"/>
      <c r="O21" s="14">
        <f>SUM(O20)</f>
        <v>90525</v>
      </c>
    </row>
    <row r="22" spans="1:17" ht="19.5" customHeight="1" x14ac:dyDescent="0.3">
      <c r="A22" s="6"/>
      <c r="B22" s="6"/>
      <c r="C22" s="6"/>
      <c r="D22" s="6"/>
      <c r="E22" s="16"/>
      <c r="F22" s="9"/>
      <c r="G22" s="9"/>
      <c r="H22" s="9"/>
      <c r="I22" s="9"/>
      <c r="J22" s="9"/>
      <c r="K22" s="9"/>
      <c r="L22" s="9"/>
      <c r="M22" s="39"/>
      <c r="N22" s="39"/>
    </row>
    <row r="23" spans="1:17" ht="22.25" customHeight="1" thickBot="1" x14ac:dyDescent="0.35">
      <c r="A23" s="11" t="s">
        <v>157</v>
      </c>
      <c r="B23" s="11"/>
      <c r="C23" s="11"/>
      <c r="D23" s="6"/>
      <c r="E23" s="43">
        <f>E12+E17+E21</f>
        <v>433655</v>
      </c>
      <c r="F23" s="17"/>
      <c r="G23" s="43">
        <f>G12+G17+G21</f>
        <v>1384395</v>
      </c>
      <c r="H23" s="17"/>
      <c r="I23" s="43">
        <f>I12+I17+I21</f>
        <v>26349</v>
      </c>
      <c r="J23" s="17"/>
      <c r="K23" s="43">
        <f>K12+K17+K21</f>
        <v>43365</v>
      </c>
      <c r="L23" s="17"/>
      <c r="M23" s="43">
        <f>M12+M17+M21</f>
        <v>1183884</v>
      </c>
      <c r="N23" s="17"/>
      <c r="O23" s="43">
        <f>O12+O17+O21</f>
        <v>3071648</v>
      </c>
      <c r="P23" s="9"/>
    </row>
    <row r="24" spans="1:17" ht="22.25" customHeight="1" thickTop="1" x14ac:dyDescent="0.3">
      <c r="D24" s="11"/>
      <c r="O24" s="9"/>
    </row>
    <row r="25" spans="1:17" ht="22.4" customHeight="1" x14ac:dyDescent="0.3">
      <c r="O25" s="9"/>
    </row>
    <row r="32" spans="1:17" ht="22.4" customHeight="1" x14ac:dyDescent="0.3">
      <c r="A32" s="65"/>
    </row>
    <row r="37" spans="1:1" ht="22.4" customHeight="1" x14ac:dyDescent="0.3">
      <c r="A37" s="6"/>
    </row>
    <row r="38" spans="1:1" ht="22.4" customHeight="1" x14ac:dyDescent="0.3">
      <c r="A38" s="13"/>
    </row>
  </sheetData>
  <mergeCells count="3">
    <mergeCell ref="E4:O4"/>
    <mergeCell ref="K5:M5"/>
    <mergeCell ref="E10:O10"/>
  </mergeCells>
  <pageMargins left="0.7" right="0.7" top="0.48" bottom="0.5" header="0.5" footer="0.5"/>
  <pageSetup paperSize="9" scale="79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dimension ref="A1:M107"/>
  <sheetViews>
    <sheetView tabSelected="1" view="pageBreakPreview" topLeftCell="A66" zoomScale="80" zoomScaleNormal="70" zoomScaleSheetLayoutView="80" workbookViewId="0">
      <selection activeCell="I72" sqref="I72"/>
    </sheetView>
  </sheetViews>
  <sheetFormatPr defaultColWidth="8.1640625" defaultRowHeight="22.25" customHeight="1" x14ac:dyDescent="0.4"/>
  <cols>
    <col min="1" max="1" width="47.9140625" style="64" customWidth="1"/>
    <col min="2" max="2" width="7.08203125" style="64" customWidth="1"/>
    <col min="3" max="3" width="12.1640625" style="50" customWidth="1"/>
    <col min="4" max="4" width="1.1640625" style="50" customWidth="1"/>
    <col min="5" max="5" width="12.1640625" style="50" customWidth="1"/>
    <col min="6" max="6" width="1.1640625" style="50" customWidth="1"/>
    <col min="7" max="7" width="12.1640625" style="50" customWidth="1"/>
    <col min="8" max="8" width="1.1640625" style="50" customWidth="1"/>
    <col min="9" max="9" width="12.1640625" style="50" customWidth="1"/>
    <col min="10" max="10" width="8.1640625" style="50"/>
    <col min="11" max="12" width="9.1640625" style="50" bestFit="1" customWidth="1"/>
    <col min="13" max="13" width="12.9140625" style="50" bestFit="1" customWidth="1"/>
    <col min="14" max="16384" width="8.1640625" style="50"/>
  </cols>
  <sheetData>
    <row r="1" spans="1:9" ht="22.25" customHeight="1" x14ac:dyDescent="0.4">
      <c r="A1" s="2" t="s">
        <v>0</v>
      </c>
      <c r="B1" s="49"/>
      <c r="D1" s="51"/>
      <c r="F1" s="51"/>
      <c r="G1" s="51"/>
      <c r="H1" s="51"/>
      <c r="I1" s="51"/>
    </row>
    <row r="2" spans="1:9" ht="22.25" customHeight="1" x14ac:dyDescent="0.4">
      <c r="A2" s="52" t="s">
        <v>108</v>
      </c>
      <c r="B2" s="49"/>
      <c r="D2" s="51"/>
      <c r="F2" s="51"/>
      <c r="G2" s="51"/>
      <c r="H2" s="51"/>
      <c r="I2" s="51"/>
    </row>
    <row r="3" spans="1:9" s="53" customFormat="1" ht="21.5" customHeight="1" x14ac:dyDescent="0.35">
      <c r="A3" s="52"/>
      <c r="B3" s="52"/>
      <c r="C3" s="111" t="s">
        <v>109</v>
      </c>
      <c r="D3" s="111"/>
      <c r="E3" s="111"/>
      <c r="F3" s="111"/>
      <c r="G3" s="111"/>
      <c r="H3" s="111"/>
      <c r="I3" s="111"/>
    </row>
    <row r="4" spans="1:9" ht="21.5" customHeight="1" x14ac:dyDescent="0.4">
      <c r="A4" s="49"/>
      <c r="B4" s="49"/>
      <c r="C4" s="105" t="s">
        <v>110</v>
      </c>
      <c r="D4" s="105"/>
      <c r="E4" s="105"/>
      <c r="F4" s="4"/>
      <c r="G4" s="105" t="s">
        <v>3</v>
      </c>
      <c r="H4" s="105"/>
      <c r="I4" s="105"/>
    </row>
    <row r="5" spans="1:9" ht="21.5" customHeight="1" x14ac:dyDescent="0.4">
      <c r="A5" s="49"/>
      <c r="B5" s="49"/>
      <c r="C5" s="105" t="s">
        <v>4</v>
      </c>
      <c r="D5" s="105"/>
      <c r="E5" s="105"/>
      <c r="F5" s="4"/>
      <c r="G5" s="105" t="s">
        <v>4</v>
      </c>
      <c r="H5" s="105"/>
      <c r="I5" s="105"/>
    </row>
    <row r="6" spans="1:9" ht="21.5" customHeight="1" x14ac:dyDescent="0.4">
      <c r="A6" s="6"/>
      <c r="B6" s="6"/>
      <c r="C6" s="108" t="s">
        <v>158</v>
      </c>
      <c r="D6" s="108"/>
      <c r="E6" s="108"/>
      <c r="F6" s="48"/>
      <c r="G6" s="108" t="s">
        <v>158</v>
      </c>
      <c r="H6" s="108"/>
      <c r="I6" s="108"/>
    </row>
    <row r="7" spans="1:9" ht="21.5" customHeight="1" x14ac:dyDescent="0.4">
      <c r="A7" s="52"/>
      <c r="B7" s="6"/>
      <c r="C7" s="107" t="s">
        <v>153</v>
      </c>
      <c r="D7" s="108"/>
      <c r="E7" s="108"/>
      <c r="F7" s="48"/>
      <c r="G7" s="107" t="s">
        <v>153</v>
      </c>
      <c r="H7" s="108"/>
      <c r="I7" s="108"/>
    </row>
    <row r="8" spans="1:9" ht="21.5" customHeight="1" x14ac:dyDescent="0.4">
      <c r="A8" s="6"/>
      <c r="B8" s="54"/>
      <c r="C8" s="55">
        <v>2025</v>
      </c>
      <c r="D8" s="56"/>
      <c r="E8" s="55">
        <v>2024</v>
      </c>
      <c r="F8" s="56"/>
      <c r="G8" s="55">
        <v>2025</v>
      </c>
      <c r="H8" s="56"/>
      <c r="I8" s="55">
        <v>2024</v>
      </c>
    </row>
    <row r="9" spans="1:9" ht="21.5" customHeight="1" x14ac:dyDescent="0.4">
      <c r="A9" s="6"/>
      <c r="B9" s="6"/>
      <c r="C9" s="106" t="s">
        <v>9</v>
      </c>
      <c r="D9" s="106"/>
      <c r="E9" s="106"/>
      <c r="F9" s="106"/>
      <c r="G9" s="106"/>
      <c r="H9" s="106"/>
      <c r="I9" s="106"/>
    </row>
    <row r="10" spans="1:9" ht="21.5" customHeight="1" x14ac:dyDescent="0.4">
      <c r="A10" s="57" t="s">
        <v>111</v>
      </c>
      <c r="B10" s="57"/>
      <c r="C10" s="58"/>
      <c r="D10" s="58"/>
      <c r="E10" s="58"/>
      <c r="F10" s="58"/>
      <c r="G10" s="58"/>
      <c r="H10" s="58"/>
      <c r="I10" s="58"/>
    </row>
    <row r="11" spans="1:9" ht="21.5" customHeight="1" x14ac:dyDescent="0.4">
      <c r="A11" s="8" t="s">
        <v>80</v>
      </c>
      <c r="B11" s="8"/>
      <c r="C11" s="34">
        <v>90474</v>
      </c>
      <c r="D11" s="34"/>
      <c r="E11" s="34">
        <v>133059</v>
      </c>
      <c r="F11" s="34"/>
      <c r="G11" s="34">
        <v>90525</v>
      </c>
      <c r="H11" s="34"/>
      <c r="I11" s="34">
        <v>133107</v>
      </c>
    </row>
    <row r="12" spans="1:9" ht="21.5" customHeight="1" x14ac:dyDescent="0.4">
      <c r="A12" s="59" t="s">
        <v>112</v>
      </c>
      <c r="B12" s="59"/>
      <c r="C12" s="34"/>
      <c r="D12" s="34"/>
      <c r="E12" s="34"/>
      <c r="F12" s="34"/>
      <c r="G12" s="34"/>
      <c r="H12" s="34"/>
      <c r="I12" s="34"/>
    </row>
    <row r="13" spans="1:9" ht="21.5" customHeight="1" x14ac:dyDescent="0.4">
      <c r="A13" s="8" t="s">
        <v>113</v>
      </c>
      <c r="B13" s="8"/>
      <c r="C13" s="34">
        <v>24026</v>
      </c>
      <c r="D13" s="34"/>
      <c r="E13" s="34">
        <v>26085</v>
      </c>
      <c r="F13" s="34"/>
      <c r="G13" s="34">
        <v>24026</v>
      </c>
      <c r="H13" s="34"/>
      <c r="I13" s="34">
        <v>26085</v>
      </c>
    </row>
    <row r="14" spans="1:9" ht="21.5" customHeight="1" x14ac:dyDescent="0.4">
      <c r="A14" s="8" t="s">
        <v>77</v>
      </c>
      <c r="B14" s="8"/>
      <c r="C14" s="34">
        <v>15080</v>
      </c>
      <c r="D14" s="34"/>
      <c r="E14" s="34">
        <v>15721</v>
      </c>
      <c r="F14" s="34"/>
      <c r="G14" s="34">
        <v>15080</v>
      </c>
      <c r="H14" s="34"/>
      <c r="I14" s="34">
        <v>15721</v>
      </c>
    </row>
    <row r="15" spans="1:9" ht="21.5" customHeight="1" x14ac:dyDescent="0.4">
      <c r="A15" s="60" t="s">
        <v>114</v>
      </c>
      <c r="B15" s="60"/>
      <c r="C15" s="34">
        <v>248700</v>
      </c>
      <c r="D15" s="34"/>
      <c r="E15" s="34">
        <v>221014</v>
      </c>
      <c r="F15" s="34"/>
      <c r="G15" s="34">
        <v>248700</v>
      </c>
      <c r="H15" s="34"/>
      <c r="I15" s="34">
        <v>221014</v>
      </c>
    </row>
    <row r="16" spans="1:9" ht="21.5" customHeight="1" x14ac:dyDescent="0.4">
      <c r="A16" s="3" t="s">
        <v>150</v>
      </c>
      <c r="B16" s="60"/>
      <c r="C16" s="34">
        <v>2502</v>
      </c>
      <c r="D16" s="34"/>
      <c r="E16" s="34">
        <v>-23969</v>
      </c>
      <c r="F16" s="34"/>
      <c r="G16" s="34">
        <v>2502</v>
      </c>
      <c r="H16" s="34"/>
      <c r="I16" s="34">
        <v>-23969</v>
      </c>
    </row>
    <row r="17" spans="1:12" ht="21.5" customHeight="1" x14ac:dyDescent="0.4">
      <c r="A17" s="3" t="s">
        <v>151</v>
      </c>
      <c r="B17" s="60"/>
      <c r="C17" s="34">
        <v>2976</v>
      </c>
      <c r="D17" s="34"/>
      <c r="E17" s="34">
        <v>1049</v>
      </c>
      <c r="F17" s="34"/>
      <c r="G17" s="34">
        <v>2976</v>
      </c>
      <c r="H17" s="34"/>
      <c r="I17" s="34">
        <v>1049</v>
      </c>
    </row>
    <row r="18" spans="1:12" ht="21.5" customHeight="1" x14ac:dyDescent="0.4">
      <c r="A18" s="3" t="s">
        <v>159</v>
      </c>
      <c r="B18" s="60"/>
      <c r="C18" s="34">
        <v>-21716</v>
      </c>
      <c r="D18" s="34"/>
      <c r="E18" s="34">
        <v>-6492</v>
      </c>
      <c r="F18" s="34"/>
      <c r="G18" s="34">
        <v>-21716</v>
      </c>
      <c r="H18" s="34"/>
      <c r="I18" s="34">
        <v>-6492</v>
      </c>
    </row>
    <row r="19" spans="1:12" ht="21.5" customHeight="1" x14ac:dyDescent="0.4">
      <c r="A19" s="60" t="s">
        <v>115</v>
      </c>
      <c r="B19" s="3"/>
      <c r="C19" s="34">
        <v>24419</v>
      </c>
      <c r="D19" s="34"/>
      <c r="E19" s="34">
        <v>6811</v>
      </c>
      <c r="F19" s="34"/>
      <c r="G19" s="34">
        <v>24419</v>
      </c>
      <c r="H19" s="34"/>
      <c r="I19" s="34">
        <v>6811</v>
      </c>
    </row>
    <row r="20" spans="1:12" ht="21.5" customHeight="1" x14ac:dyDescent="0.4">
      <c r="A20" s="60" t="s">
        <v>147</v>
      </c>
      <c r="B20" s="60"/>
      <c r="C20" s="34">
        <v>-1055</v>
      </c>
      <c r="D20" s="34"/>
      <c r="E20" s="34">
        <v>-97</v>
      </c>
      <c r="F20" s="34"/>
      <c r="G20" s="34">
        <v>-1055</v>
      </c>
      <c r="H20" s="34"/>
      <c r="I20" s="34">
        <v>-97</v>
      </c>
    </row>
    <row r="21" spans="1:12" ht="21.5" customHeight="1" x14ac:dyDescent="0.4">
      <c r="A21" s="60" t="s">
        <v>116</v>
      </c>
      <c r="B21" s="60"/>
      <c r="C21" s="34">
        <v>5772</v>
      </c>
      <c r="D21" s="34"/>
      <c r="E21" s="34">
        <v>5240</v>
      </c>
      <c r="F21" s="34"/>
      <c r="G21" s="34">
        <v>5772</v>
      </c>
      <c r="H21" s="34"/>
      <c r="I21" s="34">
        <v>5240</v>
      </c>
    </row>
    <row r="22" spans="1:12" s="6" customFormat="1" ht="21.5" customHeight="1" x14ac:dyDescent="0.3">
      <c r="A22" s="8" t="s">
        <v>117</v>
      </c>
      <c r="C22" s="26">
        <v>-1196</v>
      </c>
      <c r="E22" s="25">
        <v>-1866</v>
      </c>
      <c r="F22" s="25"/>
      <c r="G22" s="25">
        <v>-1196</v>
      </c>
      <c r="H22" s="25"/>
      <c r="I22" s="25">
        <v>-1864</v>
      </c>
    </row>
    <row r="23" spans="1:12" s="53" customFormat="1" ht="21.5" customHeight="1" x14ac:dyDescent="0.35">
      <c r="A23" s="6"/>
      <c r="B23" s="6"/>
      <c r="C23" s="44">
        <f>SUM(C11:C22)</f>
        <v>389982</v>
      </c>
      <c r="D23" s="37"/>
      <c r="E23" s="44">
        <f>SUM(E11:E22)</f>
        <v>376555</v>
      </c>
      <c r="F23" s="37"/>
      <c r="G23" s="44">
        <f>SUM(G11:G22)</f>
        <v>390033</v>
      </c>
      <c r="H23" s="37"/>
      <c r="I23" s="44">
        <f>SUM(I11:I22)</f>
        <v>376605</v>
      </c>
      <c r="L23" s="61"/>
    </row>
    <row r="24" spans="1:12" ht="21.5" customHeight="1" x14ac:dyDescent="0.4">
      <c r="A24" s="59" t="s">
        <v>118</v>
      </c>
      <c r="B24" s="59"/>
      <c r="C24" s="34"/>
      <c r="D24" s="34"/>
      <c r="E24" s="34"/>
      <c r="F24" s="34"/>
      <c r="G24" s="34"/>
      <c r="H24" s="34"/>
      <c r="I24" s="34"/>
    </row>
    <row r="25" spans="1:12" ht="21.5" customHeight="1" x14ac:dyDescent="0.4">
      <c r="A25" s="8" t="s">
        <v>12</v>
      </c>
      <c r="B25" s="8"/>
      <c r="C25" s="34">
        <v>-46236</v>
      </c>
      <c r="D25" s="34"/>
      <c r="E25" s="34">
        <v>32504</v>
      </c>
      <c r="F25" s="34"/>
      <c r="G25" s="34">
        <v>-46236</v>
      </c>
      <c r="H25" s="34"/>
      <c r="I25" s="34">
        <v>32504</v>
      </c>
      <c r="L25" s="62"/>
    </row>
    <row r="26" spans="1:12" ht="21.5" customHeight="1" x14ac:dyDescent="0.4">
      <c r="A26" s="8" t="s">
        <v>14</v>
      </c>
      <c r="B26" s="8"/>
      <c r="C26" s="34">
        <v>2537</v>
      </c>
      <c r="D26" s="34"/>
      <c r="E26" s="34">
        <v>-2095</v>
      </c>
      <c r="F26" s="34"/>
      <c r="G26" s="34">
        <v>2537</v>
      </c>
      <c r="H26" s="34"/>
      <c r="I26" s="34">
        <v>-2095</v>
      </c>
    </row>
    <row r="27" spans="1:12" ht="21.5" customHeight="1" x14ac:dyDescent="0.4">
      <c r="A27" s="8" t="s">
        <v>119</v>
      </c>
      <c r="B27" s="8"/>
      <c r="C27" s="34">
        <v>-50174</v>
      </c>
      <c r="D27" s="39"/>
      <c r="E27" s="34">
        <v>-26031</v>
      </c>
      <c r="F27" s="39"/>
      <c r="G27" s="34">
        <v>-50174</v>
      </c>
      <c r="H27" s="39"/>
      <c r="I27" s="34">
        <v>-26031</v>
      </c>
    </row>
    <row r="28" spans="1:12" ht="21.5" customHeight="1" x14ac:dyDescent="0.4">
      <c r="A28" s="8" t="s">
        <v>152</v>
      </c>
      <c r="B28" s="8"/>
      <c r="C28" s="34">
        <v>1320</v>
      </c>
      <c r="D28" s="39"/>
      <c r="E28" s="34">
        <v>46</v>
      </c>
      <c r="F28" s="39"/>
      <c r="G28" s="34">
        <v>1320</v>
      </c>
      <c r="H28" s="34"/>
      <c r="I28" s="34">
        <v>46</v>
      </c>
    </row>
    <row r="29" spans="1:12" ht="21.5" customHeight="1" x14ac:dyDescent="0.4">
      <c r="A29" s="8" t="s">
        <v>17</v>
      </c>
      <c r="B29" s="8"/>
      <c r="C29" s="34">
        <v>-22022</v>
      </c>
      <c r="D29" s="39"/>
      <c r="E29" s="34">
        <v>-3401</v>
      </c>
      <c r="F29" s="39"/>
      <c r="G29" s="34">
        <v>-22034</v>
      </c>
      <c r="H29" s="34"/>
      <c r="I29" s="34">
        <v>-3376</v>
      </c>
      <c r="J29" s="3"/>
      <c r="K29" s="62"/>
    </row>
    <row r="30" spans="1:12" ht="21.5" customHeight="1" x14ac:dyDescent="0.4">
      <c r="A30" s="8" t="s">
        <v>25</v>
      </c>
      <c r="B30" s="8"/>
      <c r="C30" s="34">
        <v>-399</v>
      </c>
      <c r="D30" s="35"/>
      <c r="E30" s="34">
        <v>-294</v>
      </c>
      <c r="F30" s="35"/>
      <c r="G30" s="34">
        <v>-399</v>
      </c>
      <c r="H30" s="35"/>
      <c r="I30" s="34">
        <v>-294</v>
      </c>
    </row>
    <row r="31" spans="1:12" ht="21.5" customHeight="1" x14ac:dyDescent="0.4">
      <c r="A31" s="8" t="s">
        <v>26</v>
      </c>
      <c r="B31" s="8"/>
      <c r="C31" s="34">
        <v>-2683</v>
      </c>
      <c r="D31" s="35"/>
      <c r="E31" s="34">
        <v>-12</v>
      </c>
      <c r="F31" s="35"/>
      <c r="G31" s="34">
        <v>-2683</v>
      </c>
      <c r="H31" s="35"/>
      <c r="I31" s="34">
        <v>-12</v>
      </c>
    </row>
    <row r="32" spans="1:12" ht="21.5" customHeight="1" x14ac:dyDescent="0.4">
      <c r="A32" s="8" t="s">
        <v>30</v>
      </c>
      <c r="B32" s="8"/>
      <c r="C32" s="34">
        <v>425</v>
      </c>
      <c r="D32" s="35"/>
      <c r="E32" s="34">
        <v>-363</v>
      </c>
      <c r="F32" s="35"/>
      <c r="G32" s="34">
        <v>438</v>
      </c>
      <c r="H32" s="35"/>
      <c r="I32" s="34">
        <v>-363</v>
      </c>
    </row>
    <row r="33" spans="1:9" ht="21.5" customHeight="1" x14ac:dyDescent="0.4">
      <c r="A33" s="8" t="s">
        <v>35</v>
      </c>
      <c r="B33" s="8"/>
      <c r="C33" s="34">
        <v>50017</v>
      </c>
      <c r="D33" s="35"/>
      <c r="E33" s="34">
        <v>39201</v>
      </c>
      <c r="F33" s="35"/>
      <c r="G33" s="34">
        <v>49987</v>
      </c>
      <c r="H33" s="35"/>
      <c r="I33" s="34">
        <v>39232</v>
      </c>
    </row>
    <row r="34" spans="1:9" ht="21.5" customHeight="1" x14ac:dyDescent="0.4">
      <c r="A34" s="8" t="s">
        <v>120</v>
      </c>
      <c r="B34" s="8"/>
      <c r="C34" s="34">
        <v>3420</v>
      </c>
      <c r="D34" s="35"/>
      <c r="E34" s="34">
        <v>-1195</v>
      </c>
      <c r="F34" s="35"/>
      <c r="G34" s="34">
        <v>3420</v>
      </c>
      <c r="H34" s="35"/>
      <c r="I34" s="34">
        <v>-1195</v>
      </c>
    </row>
    <row r="35" spans="1:9" ht="21.5" customHeight="1" x14ac:dyDescent="0.4">
      <c r="A35" s="8" t="s">
        <v>39</v>
      </c>
      <c r="B35" s="8"/>
      <c r="C35" s="34">
        <v>3493</v>
      </c>
      <c r="D35" s="35"/>
      <c r="E35" s="34">
        <v>-3140</v>
      </c>
      <c r="F35" s="35"/>
      <c r="G35" s="34">
        <v>3476</v>
      </c>
      <c r="H35" s="35"/>
      <c r="I35" s="34">
        <v>-3139</v>
      </c>
    </row>
    <row r="36" spans="1:9" ht="21.5" customHeight="1" x14ac:dyDescent="0.4">
      <c r="A36" s="8" t="s">
        <v>121</v>
      </c>
      <c r="B36" s="8"/>
      <c r="C36" s="44">
        <f>SUM(C23:C35)</f>
        <v>329680</v>
      </c>
      <c r="D36" s="35"/>
      <c r="E36" s="44">
        <f>SUM(E23:E35)</f>
        <v>411775</v>
      </c>
      <c r="F36" s="35"/>
      <c r="G36" s="44">
        <f>SUM(G23:G35)</f>
        <v>329685</v>
      </c>
      <c r="H36" s="35"/>
      <c r="I36" s="44">
        <f>SUM(I23:I35)</f>
        <v>411882</v>
      </c>
    </row>
    <row r="37" spans="1:9" ht="21.5" customHeight="1" x14ac:dyDescent="0.4">
      <c r="A37" s="8" t="s">
        <v>122</v>
      </c>
      <c r="B37" s="8"/>
      <c r="C37" s="41">
        <v>-25837</v>
      </c>
      <c r="D37" s="35"/>
      <c r="E37" s="34">
        <v>-23152</v>
      </c>
      <c r="F37" s="35"/>
      <c r="G37" s="41">
        <v>-25837</v>
      </c>
      <c r="H37" s="35"/>
      <c r="I37" s="41">
        <v>-23152</v>
      </c>
    </row>
    <row r="38" spans="1:9" ht="21.5" customHeight="1" x14ac:dyDescent="0.4">
      <c r="A38" s="11" t="s">
        <v>123</v>
      </c>
      <c r="B38" s="6"/>
      <c r="C38" s="40">
        <f>SUM(C36:C37)</f>
        <v>303843</v>
      </c>
      <c r="D38" s="37"/>
      <c r="E38" s="40">
        <f>SUM(E36:E37)</f>
        <v>388623</v>
      </c>
      <c r="F38" s="37"/>
      <c r="G38" s="40">
        <f>SUM(G36:G37)</f>
        <v>303848</v>
      </c>
      <c r="H38" s="37"/>
      <c r="I38" s="40">
        <f>SUM(I36:I37)</f>
        <v>388730</v>
      </c>
    </row>
    <row r="39" spans="1:9" ht="21.5" customHeight="1" x14ac:dyDescent="0.4">
      <c r="A39" s="52"/>
      <c r="B39" s="57"/>
      <c r="C39" s="39"/>
      <c r="D39" s="39"/>
      <c r="E39" s="39"/>
      <c r="F39" s="39"/>
      <c r="G39" s="39"/>
      <c r="H39" s="39"/>
      <c r="I39" s="39"/>
    </row>
    <row r="40" spans="1:9" ht="22.25" customHeight="1" x14ac:dyDescent="0.4">
      <c r="A40" s="2" t="s">
        <v>0</v>
      </c>
      <c r="B40" s="6"/>
      <c r="C40" s="9"/>
      <c r="D40" s="9"/>
      <c r="E40" s="9"/>
      <c r="F40" s="9"/>
      <c r="G40" s="9"/>
      <c r="H40" s="9"/>
      <c r="I40" s="9"/>
    </row>
    <row r="41" spans="1:9" ht="22.25" customHeight="1" x14ac:dyDescent="0.4">
      <c r="A41" s="52" t="s">
        <v>108</v>
      </c>
      <c r="B41" s="6"/>
      <c r="C41" s="9"/>
      <c r="D41" s="9"/>
      <c r="E41" s="9"/>
      <c r="F41" s="9"/>
      <c r="G41" s="9"/>
      <c r="H41" s="9"/>
      <c r="I41" s="9"/>
    </row>
    <row r="42" spans="1:9" ht="15.5" customHeight="1" x14ac:dyDescent="0.4">
      <c r="A42" s="6"/>
      <c r="B42" s="6"/>
      <c r="C42" s="9"/>
      <c r="D42" s="9"/>
      <c r="E42" s="9"/>
      <c r="F42" s="9"/>
      <c r="G42" s="9"/>
      <c r="H42" s="9"/>
      <c r="I42" s="9"/>
    </row>
    <row r="43" spans="1:9" ht="21.5" customHeight="1" x14ac:dyDescent="0.4">
      <c r="A43" s="6"/>
      <c r="B43" s="6"/>
      <c r="C43" s="105" t="s">
        <v>110</v>
      </c>
      <c r="D43" s="105"/>
      <c r="E43" s="105"/>
      <c r="F43" s="4"/>
      <c r="G43" s="105" t="s">
        <v>3</v>
      </c>
      <c r="H43" s="105"/>
      <c r="I43" s="105"/>
    </row>
    <row r="44" spans="1:9" ht="21.5" customHeight="1" x14ac:dyDescent="0.4">
      <c r="A44" s="6"/>
      <c r="B44" s="6"/>
      <c r="C44" s="105" t="s">
        <v>4</v>
      </c>
      <c r="D44" s="105"/>
      <c r="E44" s="105"/>
      <c r="F44" s="4"/>
      <c r="G44" s="105" t="s">
        <v>4</v>
      </c>
      <c r="H44" s="105"/>
      <c r="I44" s="105"/>
    </row>
    <row r="45" spans="1:9" ht="21.5" customHeight="1" x14ac:dyDescent="0.4">
      <c r="A45" s="6"/>
      <c r="B45" s="6"/>
      <c r="C45" s="108" t="s">
        <v>158</v>
      </c>
      <c r="D45" s="108"/>
      <c r="E45" s="108"/>
      <c r="F45" s="48"/>
      <c r="G45" s="108" t="s">
        <v>158</v>
      </c>
      <c r="H45" s="108"/>
      <c r="I45" s="108"/>
    </row>
    <row r="46" spans="1:9" ht="21.5" customHeight="1" x14ac:dyDescent="0.4">
      <c r="A46" s="6"/>
      <c r="B46" s="6"/>
      <c r="C46" s="107" t="s">
        <v>153</v>
      </c>
      <c r="D46" s="108"/>
      <c r="E46" s="108"/>
      <c r="F46" s="48"/>
      <c r="G46" s="107" t="s">
        <v>153</v>
      </c>
      <c r="H46" s="108"/>
      <c r="I46" s="108"/>
    </row>
    <row r="47" spans="1:9" ht="21.5" customHeight="1" x14ac:dyDescent="0.4">
      <c r="A47" s="6"/>
      <c r="B47" s="54"/>
      <c r="C47" s="55">
        <v>2025</v>
      </c>
      <c r="D47" s="56"/>
      <c r="E47" s="55">
        <v>2024</v>
      </c>
      <c r="F47" s="56"/>
      <c r="G47" s="55">
        <v>2025</v>
      </c>
      <c r="H47" s="56"/>
      <c r="I47" s="55">
        <v>2024</v>
      </c>
    </row>
    <row r="48" spans="1:9" ht="21.5" customHeight="1" x14ac:dyDescent="0.4">
      <c r="A48" s="6"/>
      <c r="B48" s="6"/>
      <c r="C48" s="106" t="s">
        <v>9</v>
      </c>
      <c r="D48" s="106"/>
      <c r="E48" s="106"/>
      <c r="F48" s="106"/>
      <c r="G48" s="106"/>
      <c r="H48" s="106"/>
      <c r="I48" s="106"/>
    </row>
    <row r="49" spans="1:13" ht="21.5" customHeight="1" x14ac:dyDescent="0.4">
      <c r="A49" s="57" t="s">
        <v>124</v>
      </c>
      <c r="B49" s="57"/>
      <c r="C49" s="39"/>
      <c r="D49" s="39"/>
      <c r="E49" s="39"/>
      <c r="F49" s="39"/>
      <c r="G49" s="39"/>
      <c r="H49" s="39"/>
      <c r="I49" s="39"/>
    </row>
    <row r="50" spans="1:13" ht="21.5" customHeight="1" x14ac:dyDescent="0.4">
      <c r="A50" s="3" t="s">
        <v>125</v>
      </c>
      <c r="B50" s="10"/>
      <c r="C50" s="34">
        <v>1135</v>
      </c>
      <c r="D50" s="39"/>
      <c r="E50" s="34">
        <v>1198</v>
      </c>
      <c r="F50" s="39"/>
      <c r="G50" s="34">
        <v>1135</v>
      </c>
      <c r="H50" s="39"/>
      <c r="I50" s="34">
        <v>1198</v>
      </c>
    </row>
    <row r="51" spans="1:13" ht="21.5" customHeight="1" x14ac:dyDescent="0.4">
      <c r="A51" s="3" t="s">
        <v>126</v>
      </c>
      <c r="B51" s="10"/>
      <c r="C51" s="34">
        <v>-363073</v>
      </c>
      <c r="D51" s="39"/>
      <c r="E51" s="34">
        <v>-261781</v>
      </c>
      <c r="F51" s="39"/>
      <c r="G51" s="34">
        <v>-363073</v>
      </c>
      <c r="H51" s="39"/>
      <c r="I51" s="34">
        <v>-261781</v>
      </c>
    </row>
    <row r="52" spans="1:13" ht="21.5" customHeight="1" x14ac:dyDescent="0.4">
      <c r="A52" s="3" t="s">
        <v>127</v>
      </c>
      <c r="B52" s="10"/>
      <c r="C52" s="34">
        <v>-9182</v>
      </c>
      <c r="D52" s="39"/>
      <c r="E52" s="34">
        <v>-2448</v>
      </c>
      <c r="F52" s="39"/>
      <c r="G52" s="34">
        <v>-9182</v>
      </c>
      <c r="H52" s="39"/>
      <c r="I52" s="34">
        <v>-2448</v>
      </c>
    </row>
    <row r="53" spans="1:13" ht="21.5" customHeight="1" x14ac:dyDescent="0.4">
      <c r="A53" s="3" t="s">
        <v>128</v>
      </c>
      <c r="B53" s="10"/>
      <c r="C53" s="34">
        <v>-944</v>
      </c>
      <c r="D53" s="39"/>
      <c r="E53" s="34">
        <v>-2307</v>
      </c>
      <c r="F53" s="39"/>
      <c r="G53" s="34">
        <v>-944</v>
      </c>
      <c r="H53" s="39"/>
      <c r="I53" s="34">
        <v>-2307</v>
      </c>
    </row>
    <row r="54" spans="1:13" ht="21.5" customHeight="1" x14ac:dyDescent="0.4">
      <c r="A54" s="3" t="s">
        <v>129</v>
      </c>
      <c r="B54" s="10"/>
      <c r="C54" s="34">
        <v>1243</v>
      </c>
      <c r="D54" s="39"/>
      <c r="E54" s="34">
        <v>2124</v>
      </c>
      <c r="F54" s="39"/>
      <c r="G54" s="34">
        <v>1243</v>
      </c>
      <c r="H54" s="39"/>
      <c r="I54" s="34">
        <v>2122</v>
      </c>
    </row>
    <row r="55" spans="1:13" ht="21.5" customHeight="1" x14ac:dyDescent="0.4">
      <c r="A55" s="11" t="s">
        <v>130</v>
      </c>
      <c r="B55" s="11"/>
      <c r="C55" s="40">
        <f>SUM(C50:C54)</f>
        <v>-370821</v>
      </c>
      <c r="D55" s="39"/>
      <c r="E55" s="40">
        <f>SUM(E50:E54)</f>
        <v>-263214</v>
      </c>
      <c r="F55" s="39"/>
      <c r="G55" s="40">
        <f>SUM(G50:G54)</f>
        <v>-370821</v>
      </c>
      <c r="H55" s="39"/>
      <c r="I55" s="40">
        <f>SUM(I50:I54)</f>
        <v>-263216</v>
      </c>
    </row>
    <row r="56" spans="1:13" ht="15" customHeight="1" x14ac:dyDescent="0.4">
      <c r="A56" s="6"/>
      <c r="B56" s="6"/>
      <c r="C56" s="37"/>
      <c r="D56" s="39"/>
      <c r="E56" s="37"/>
      <c r="F56" s="39"/>
      <c r="G56" s="37"/>
      <c r="H56" s="39"/>
      <c r="I56" s="37"/>
    </row>
    <row r="57" spans="1:13" ht="21.5" customHeight="1" x14ac:dyDescent="0.4">
      <c r="A57" s="57" t="s">
        <v>131</v>
      </c>
      <c r="B57" s="6"/>
      <c r="C57" s="34"/>
      <c r="D57" s="39"/>
      <c r="E57" s="34"/>
      <c r="F57" s="39"/>
      <c r="G57" s="34"/>
      <c r="H57" s="39"/>
      <c r="I57" s="34"/>
    </row>
    <row r="58" spans="1:13" ht="21.5" customHeight="1" x14ac:dyDescent="0.4">
      <c r="A58" s="8" t="s">
        <v>166</v>
      </c>
      <c r="B58" s="6"/>
      <c r="C58" s="34">
        <v>260000</v>
      </c>
      <c r="D58" s="39"/>
      <c r="E58" s="34">
        <v>0</v>
      </c>
      <c r="F58" s="39"/>
      <c r="G58" s="34">
        <v>260000</v>
      </c>
      <c r="H58" s="39"/>
      <c r="I58" s="34">
        <v>0</v>
      </c>
    </row>
    <row r="59" spans="1:13" ht="21.5" customHeight="1" x14ac:dyDescent="0.4">
      <c r="A59" s="8" t="s">
        <v>165</v>
      </c>
      <c r="B59" s="6"/>
      <c r="C59" s="34">
        <v>-55000</v>
      </c>
      <c r="D59" s="39"/>
      <c r="E59" s="34">
        <v>0</v>
      </c>
      <c r="F59" s="39"/>
      <c r="G59" s="34">
        <v>-55000</v>
      </c>
      <c r="H59" s="39"/>
      <c r="I59" s="34">
        <v>0</v>
      </c>
    </row>
    <row r="60" spans="1:13" ht="21.5" customHeight="1" x14ac:dyDescent="0.4">
      <c r="A60" s="8" t="s">
        <v>164</v>
      </c>
      <c r="B60" s="6"/>
      <c r="C60" s="34">
        <v>100000</v>
      </c>
      <c r="D60" s="39"/>
      <c r="E60" s="34">
        <v>0</v>
      </c>
      <c r="F60" s="39"/>
      <c r="G60" s="34">
        <v>100000</v>
      </c>
      <c r="H60" s="39"/>
      <c r="I60" s="34">
        <v>0</v>
      </c>
    </row>
    <row r="61" spans="1:13" ht="21.5" customHeight="1" x14ac:dyDescent="0.4">
      <c r="A61" s="8" t="s">
        <v>132</v>
      </c>
      <c r="B61" s="6"/>
      <c r="C61" s="34">
        <v>-152284</v>
      </c>
      <c r="D61" s="39"/>
      <c r="E61" s="34">
        <v>-146034</v>
      </c>
      <c r="F61" s="39"/>
      <c r="G61" s="34">
        <v>-152284</v>
      </c>
      <c r="H61" s="39"/>
      <c r="I61" s="34">
        <v>-146034</v>
      </c>
      <c r="M61" s="62"/>
    </row>
    <row r="62" spans="1:13" ht="21.5" customHeight="1" x14ac:dyDescent="0.4">
      <c r="A62" s="8" t="s">
        <v>133</v>
      </c>
      <c r="B62" s="6"/>
      <c r="C62" s="34">
        <v>-35541</v>
      </c>
      <c r="D62" s="39"/>
      <c r="E62" s="34">
        <v>-38687</v>
      </c>
      <c r="F62" s="39"/>
      <c r="G62" s="34">
        <v>-35541</v>
      </c>
      <c r="H62" s="39"/>
      <c r="I62" s="34">
        <v>-38687</v>
      </c>
    </row>
    <row r="63" spans="1:13" ht="21.5" customHeight="1" x14ac:dyDescent="0.4">
      <c r="A63" s="8" t="s">
        <v>148</v>
      </c>
      <c r="B63" s="6"/>
      <c r="C63" s="34">
        <v>-68891</v>
      </c>
      <c r="D63" s="39"/>
      <c r="E63" s="34">
        <v>-63256</v>
      </c>
      <c r="F63" s="39"/>
      <c r="G63" s="34">
        <v>-68891</v>
      </c>
      <c r="H63" s="39"/>
      <c r="I63" s="34">
        <v>-63256</v>
      </c>
    </row>
    <row r="64" spans="1:13" ht="21.5" customHeight="1" x14ac:dyDescent="0.4">
      <c r="A64" s="8" t="s">
        <v>134</v>
      </c>
      <c r="B64" s="6"/>
      <c r="C64" s="34">
        <v>-14854</v>
      </c>
      <c r="D64" s="39"/>
      <c r="E64" s="34">
        <v>-15713</v>
      </c>
      <c r="F64" s="39"/>
      <c r="G64" s="34">
        <v>-14854</v>
      </c>
      <c r="H64" s="39"/>
      <c r="I64" s="34">
        <v>-15713</v>
      </c>
    </row>
    <row r="65" spans="1:11" ht="21.5" customHeight="1" x14ac:dyDescent="0.4">
      <c r="A65" s="63" t="s">
        <v>169</v>
      </c>
      <c r="B65" s="6"/>
      <c r="C65" s="40">
        <f>SUM(C58:C64)</f>
        <v>33430</v>
      </c>
      <c r="D65" s="39"/>
      <c r="E65" s="40">
        <f>SUM(E58:E64)</f>
        <v>-263690</v>
      </c>
      <c r="F65" s="39"/>
      <c r="G65" s="40">
        <f>SUM(G58:G64)</f>
        <v>33430</v>
      </c>
      <c r="H65" s="39"/>
      <c r="I65" s="40">
        <f>SUM(I58:I64)</f>
        <v>-263690</v>
      </c>
    </row>
    <row r="66" spans="1:11" ht="15" customHeight="1" x14ac:dyDescent="0.4">
      <c r="A66" s="6"/>
      <c r="B66" s="6"/>
      <c r="C66" s="37"/>
      <c r="D66" s="39"/>
      <c r="E66" s="37"/>
      <c r="F66" s="39"/>
      <c r="G66" s="37"/>
      <c r="H66" s="39"/>
      <c r="I66" s="37"/>
    </row>
    <row r="67" spans="1:11" ht="21.5" customHeight="1" x14ac:dyDescent="0.4">
      <c r="A67" s="60" t="s">
        <v>162</v>
      </c>
      <c r="B67" s="6"/>
      <c r="C67" s="37"/>
      <c r="D67" s="39"/>
      <c r="E67" s="37"/>
      <c r="F67" s="39"/>
      <c r="G67" s="37"/>
      <c r="H67" s="37"/>
      <c r="I67" s="37"/>
    </row>
    <row r="68" spans="1:11" ht="21.5" customHeight="1" x14ac:dyDescent="0.4">
      <c r="A68" s="60" t="s">
        <v>135</v>
      </c>
      <c r="B68" s="6"/>
      <c r="C68" s="34">
        <f>C38+C55+C65</f>
        <v>-33548</v>
      </c>
      <c r="D68" s="37"/>
      <c r="E68" s="34">
        <f>E38+E55+E65</f>
        <v>-138281</v>
      </c>
      <c r="F68" s="37"/>
      <c r="G68" s="34">
        <f>G38+G55+G65</f>
        <v>-33543</v>
      </c>
      <c r="H68" s="37"/>
      <c r="I68" s="34">
        <f>I38+I55+I65</f>
        <v>-138176</v>
      </c>
    </row>
    <row r="69" spans="1:11" ht="21.5" customHeight="1" x14ac:dyDescent="0.4">
      <c r="A69" s="8" t="s">
        <v>136</v>
      </c>
      <c r="B69" s="6"/>
      <c r="C69" s="34">
        <v>-94</v>
      </c>
      <c r="D69" s="37"/>
      <c r="E69" s="34">
        <v>1145</v>
      </c>
      <c r="F69" s="37"/>
      <c r="G69" s="38">
        <v>-94</v>
      </c>
      <c r="H69" s="37"/>
      <c r="I69" s="38">
        <v>1145</v>
      </c>
    </row>
    <row r="70" spans="1:11" ht="21.5" customHeight="1" x14ac:dyDescent="0.4">
      <c r="A70" s="11" t="s">
        <v>163</v>
      </c>
      <c r="B70" s="6"/>
      <c r="C70" s="36">
        <f>SUM(C68:C69)</f>
        <v>-33642</v>
      </c>
      <c r="D70" s="39"/>
      <c r="E70" s="36">
        <f>SUM(E68:E69)</f>
        <v>-137136</v>
      </c>
      <c r="F70" s="39"/>
      <c r="G70" s="36">
        <f>SUM(G68:G69)</f>
        <v>-33637</v>
      </c>
      <c r="H70" s="39"/>
      <c r="I70" s="36">
        <f>SUM(I68:I69)</f>
        <v>-137031</v>
      </c>
    </row>
    <row r="71" spans="1:11" ht="21.5" customHeight="1" x14ac:dyDescent="0.4">
      <c r="A71" s="8" t="s">
        <v>137</v>
      </c>
      <c r="B71" s="8"/>
      <c r="C71" s="46">
        <v>255506</v>
      </c>
      <c r="D71" s="35"/>
      <c r="E71" s="46">
        <v>399995</v>
      </c>
      <c r="F71" s="35"/>
      <c r="G71" s="34">
        <v>254660</v>
      </c>
      <c r="H71" s="35"/>
      <c r="I71" s="34">
        <v>399046</v>
      </c>
    </row>
    <row r="72" spans="1:11" ht="21.5" customHeight="1" thickBot="1" x14ac:dyDescent="0.45">
      <c r="A72" s="6" t="s">
        <v>160</v>
      </c>
      <c r="B72" s="6"/>
      <c r="C72" s="47">
        <f>SUM(C70:C71)</f>
        <v>221864</v>
      </c>
      <c r="D72" s="37"/>
      <c r="E72" s="47">
        <f>SUM(E70:E71)</f>
        <v>262859</v>
      </c>
      <c r="F72" s="37"/>
      <c r="G72" s="47">
        <f>SUM(G70:G71)</f>
        <v>221023</v>
      </c>
      <c r="H72" s="37"/>
      <c r="I72" s="47">
        <f>SUM(I70:I71)</f>
        <v>262015</v>
      </c>
      <c r="J72" s="62"/>
      <c r="K72" s="62"/>
    </row>
    <row r="73" spans="1:11" ht="15" customHeight="1" thickTop="1" x14ac:dyDescent="0.4">
      <c r="A73" s="2"/>
      <c r="B73" s="6"/>
      <c r="D73" s="37"/>
      <c r="E73" s="37"/>
      <c r="F73" s="37"/>
      <c r="H73" s="37"/>
      <c r="I73" s="37"/>
    </row>
    <row r="74" spans="1:11" ht="21.5" customHeight="1" x14ac:dyDescent="0.4">
      <c r="A74" s="20" t="s">
        <v>138</v>
      </c>
      <c r="B74" s="6"/>
      <c r="D74" s="37"/>
      <c r="E74" s="37"/>
      <c r="F74" s="37"/>
      <c r="H74" s="37"/>
      <c r="I74" s="37"/>
    </row>
    <row r="75" spans="1:11" ht="21.5" customHeight="1" x14ac:dyDescent="0.4">
      <c r="A75" s="5" t="s">
        <v>170</v>
      </c>
      <c r="B75" s="6"/>
      <c r="C75" s="34"/>
      <c r="D75" s="34"/>
      <c r="E75" s="34"/>
      <c r="F75" s="34"/>
      <c r="G75" s="34"/>
      <c r="H75" s="34"/>
      <c r="I75" s="34"/>
    </row>
    <row r="76" spans="1:11" ht="21.5" customHeight="1" x14ac:dyDescent="0.4">
      <c r="A76" s="5" t="s">
        <v>176</v>
      </c>
      <c r="B76" s="6"/>
      <c r="C76" s="34"/>
      <c r="D76" s="34"/>
      <c r="E76" s="34"/>
      <c r="F76" s="34"/>
      <c r="G76" s="34"/>
      <c r="H76" s="34"/>
      <c r="I76" s="34"/>
    </row>
    <row r="77" spans="1:11" ht="15" customHeight="1" x14ac:dyDescent="0.4">
      <c r="A77" s="5"/>
      <c r="B77" s="6"/>
      <c r="C77" s="34"/>
      <c r="D77" s="34"/>
      <c r="E77" s="34"/>
      <c r="F77" s="34"/>
      <c r="G77" s="34"/>
      <c r="H77" s="34"/>
      <c r="I77" s="34"/>
    </row>
    <row r="78" spans="1:11" ht="21.5" customHeight="1" x14ac:dyDescent="0.4">
      <c r="A78" s="5" t="s">
        <v>171</v>
      </c>
      <c r="B78" s="6"/>
      <c r="C78" s="34"/>
      <c r="D78" s="34"/>
      <c r="E78" s="34"/>
      <c r="F78" s="34"/>
      <c r="G78" s="34"/>
      <c r="H78" s="34"/>
      <c r="I78" s="34"/>
    </row>
    <row r="79" spans="1:11" ht="21.5" customHeight="1" x14ac:dyDescent="0.4">
      <c r="A79" s="5" t="s">
        <v>172</v>
      </c>
      <c r="B79" s="6"/>
      <c r="C79" s="34"/>
      <c r="D79" s="34"/>
      <c r="E79" s="34"/>
      <c r="F79" s="34"/>
      <c r="G79" s="34"/>
      <c r="H79" s="34"/>
      <c r="I79" s="34"/>
    </row>
    <row r="80" spans="1:11" ht="21.5" customHeight="1" x14ac:dyDescent="0.4">
      <c r="A80" s="5" t="s">
        <v>173</v>
      </c>
      <c r="B80" s="6"/>
      <c r="C80" s="34"/>
      <c r="D80" s="34"/>
      <c r="E80" s="34"/>
      <c r="F80" s="34"/>
      <c r="G80" s="34"/>
      <c r="H80" s="34"/>
      <c r="I80" s="34"/>
    </row>
    <row r="81" spans="1:9" ht="15" customHeight="1" x14ac:dyDescent="0.4">
      <c r="A81" s="5"/>
      <c r="B81" s="6"/>
      <c r="C81" s="34"/>
      <c r="D81" s="34"/>
      <c r="E81" s="34"/>
      <c r="F81" s="34"/>
      <c r="G81" s="34"/>
      <c r="H81" s="34"/>
      <c r="I81" s="34"/>
    </row>
    <row r="82" spans="1:9" ht="21.5" customHeight="1" x14ac:dyDescent="0.4">
      <c r="A82" s="8" t="s">
        <v>174</v>
      </c>
      <c r="B82" s="6"/>
      <c r="C82" s="34"/>
      <c r="D82" s="34"/>
      <c r="E82" s="34"/>
      <c r="F82" s="34"/>
      <c r="G82" s="34"/>
      <c r="H82" s="34"/>
      <c r="I82" s="34"/>
    </row>
    <row r="83" spans="1:9" ht="21.5" customHeight="1" x14ac:dyDescent="0.4">
      <c r="A83" s="8" t="s">
        <v>175</v>
      </c>
      <c r="B83" s="6"/>
      <c r="C83" s="34"/>
      <c r="D83" s="34"/>
      <c r="E83" s="34"/>
      <c r="F83" s="34"/>
      <c r="G83" s="34"/>
      <c r="H83" s="34"/>
      <c r="I83" s="34"/>
    </row>
    <row r="84" spans="1:9" ht="21.5" customHeight="1" x14ac:dyDescent="0.4">
      <c r="A84" s="8"/>
      <c r="B84" s="6"/>
      <c r="C84" s="104"/>
      <c r="D84" s="104"/>
      <c r="E84" s="104"/>
      <c r="F84" s="104"/>
      <c r="G84" s="104"/>
      <c r="H84" s="34"/>
      <c r="I84" s="34"/>
    </row>
    <row r="85" spans="1:9" ht="21.5" customHeight="1" x14ac:dyDescent="0.4">
      <c r="A85" s="20"/>
      <c r="B85" s="6"/>
      <c r="C85" s="37"/>
      <c r="D85" s="37"/>
      <c r="E85" s="37"/>
      <c r="F85" s="37"/>
      <c r="G85" s="37"/>
      <c r="H85" s="37"/>
      <c r="I85" s="37"/>
    </row>
    <row r="86" spans="1:9" ht="21.5" customHeight="1" x14ac:dyDescent="0.4">
      <c r="A86" s="8"/>
      <c r="B86" s="6"/>
      <c r="C86" s="34"/>
      <c r="D86" s="37"/>
      <c r="E86" s="34"/>
      <c r="F86" s="37"/>
      <c r="G86" s="34"/>
      <c r="H86" s="37"/>
      <c r="I86" s="34"/>
    </row>
    <row r="87" spans="1:9" ht="21.5" customHeight="1" x14ac:dyDescent="0.4">
      <c r="A87" s="60"/>
      <c r="B87" s="6"/>
      <c r="C87" s="34"/>
      <c r="D87" s="37"/>
      <c r="E87" s="34"/>
      <c r="F87" s="37"/>
      <c r="G87" s="34"/>
      <c r="H87" s="37"/>
      <c r="I87" s="34"/>
    </row>
    <row r="88" spans="1:9" ht="21.5" customHeight="1" x14ac:dyDescent="0.4">
      <c r="A88" s="60"/>
      <c r="B88" s="6"/>
      <c r="C88" s="34"/>
      <c r="D88" s="37"/>
      <c r="E88" s="34"/>
      <c r="F88" s="37"/>
      <c r="G88" s="34"/>
      <c r="H88" s="37"/>
      <c r="I88" s="34"/>
    </row>
    <row r="89" spans="1:9" ht="21.5" customHeight="1" x14ac:dyDescent="0.4">
      <c r="A89" s="60"/>
      <c r="B89" s="6"/>
      <c r="C89" s="34"/>
      <c r="D89" s="37"/>
      <c r="E89" s="34"/>
      <c r="F89" s="37"/>
      <c r="G89" s="34"/>
      <c r="H89" s="37"/>
      <c r="I89" s="34"/>
    </row>
    <row r="90" spans="1:9" ht="21.5" customHeight="1" x14ac:dyDescent="0.4">
      <c r="A90" s="8"/>
      <c r="B90" s="6"/>
      <c r="C90" s="34"/>
      <c r="D90" s="37"/>
      <c r="E90" s="34"/>
      <c r="F90" s="37"/>
      <c r="G90" s="34"/>
      <c r="H90" s="37"/>
      <c r="I90" s="34"/>
    </row>
    <row r="91" spans="1:9" ht="21.5" customHeight="1" x14ac:dyDescent="0.4">
      <c r="A91" s="8"/>
      <c r="B91" s="6"/>
      <c r="C91" s="34"/>
      <c r="D91" s="37"/>
      <c r="E91" s="34"/>
      <c r="F91" s="37"/>
      <c r="G91" s="34"/>
      <c r="H91" s="37"/>
      <c r="I91" s="34"/>
    </row>
    <row r="92" spans="1:9" ht="21.5" customHeight="1" x14ac:dyDescent="0.4">
      <c r="A92" s="8"/>
      <c r="B92" s="6"/>
      <c r="C92" s="34"/>
      <c r="D92" s="37"/>
      <c r="E92" s="34"/>
      <c r="F92" s="37"/>
      <c r="G92" s="34"/>
      <c r="H92" s="37"/>
      <c r="I92" s="34"/>
    </row>
    <row r="93" spans="1:9" ht="21.5" customHeight="1" x14ac:dyDescent="0.4">
      <c r="A93" s="8"/>
      <c r="B93" s="8"/>
      <c r="C93" s="34"/>
      <c r="D93" s="3"/>
      <c r="E93" s="34"/>
      <c r="F93" s="3"/>
      <c r="G93" s="34"/>
      <c r="H93" s="3"/>
      <c r="I93" s="34"/>
    </row>
    <row r="94" spans="1:9" ht="21.5" customHeight="1" x14ac:dyDescent="0.4">
      <c r="A94" s="8"/>
      <c r="B94" s="8"/>
      <c r="C94" s="34"/>
      <c r="D94" s="3"/>
      <c r="E94" s="34"/>
      <c r="F94" s="3"/>
      <c r="G94" s="34"/>
      <c r="H94" s="3"/>
      <c r="I94" s="34"/>
    </row>
    <row r="95" spans="1:9" ht="22.25" customHeight="1" x14ac:dyDescent="0.4">
      <c r="A95" s="20"/>
      <c r="B95" s="6"/>
      <c r="C95" s="37"/>
      <c r="D95" s="37"/>
      <c r="E95" s="37"/>
      <c r="F95" s="37"/>
      <c r="G95" s="37"/>
      <c r="H95" s="37"/>
      <c r="I95" s="37"/>
    </row>
    <row r="96" spans="1:9" ht="22.25" customHeight="1" x14ac:dyDescent="0.4">
      <c r="A96" s="5"/>
      <c r="B96" s="6"/>
      <c r="C96" s="37"/>
      <c r="D96" s="37"/>
      <c r="E96" s="37"/>
      <c r="F96" s="37"/>
      <c r="G96" s="37"/>
      <c r="H96" s="37"/>
      <c r="I96" s="37"/>
    </row>
    <row r="97" spans="1:9" ht="22.25" customHeight="1" x14ac:dyDescent="0.4">
      <c r="A97" s="5"/>
      <c r="B97" s="6"/>
      <c r="C97" s="37"/>
      <c r="D97" s="37"/>
      <c r="E97" s="37"/>
      <c r="F97" s="37"/>
      <c r="G97" s="37"/>
      <c r="H97" s="37"/>
      <c r="I97" s="37"/>
    </row>
    <row r="98" spans="1:9" ht="22.25" customHeight="1" x14ac:dyDescent="0.4">
      <c r="A98" s="5"/>
      <c r="B98" s="6"/>
      <c r="C98" s="37"/>
      <c r="D98" s="37"/>
      <c r="E98" s="37"/>
      <c r="F98" s="37"/>
      <c r="G98" s="37"/>
      <c r="H98" s="37"/>
      <c r="I98" s="37"/>
    </row>
    <row r="99" spans="1:9" ht="22.25" customHeight="1" x14ac:dyDescent="0.4">
      <c r="A99" s="5"/>
      <c r="B99" s="6"/>
      <c r="C99" s="37"/>
      <c r="D99" s="37"/>
      <c r="E99" s="37"/>
      <c r="F99" s="37"/>
      <c r="G99" s="37"/>
      <c r="H99" s="37"/>
      <c r="I99" s="37"/>
    </row>
    <row r="100" spans="1:9" ht="22.25" customHeight="1" x14ac:dyDescent="0.4">
      <c r="A100" s="5"/>
      <c r="B100" s="6"/>
      <c r="C100" s="37"/>
      <c r="D100" s="37"/>
      <c r="E100" s="37"/>
      <c r="F100" s="37"/>
      <c r="G100" s="37"/>
      <c r="H100" s="37"/>
      <c r="I100" s="37"/>
    </row>
    <row r="101" spans="1:9" ht="22.25" customHeight="1" x14ac:dyDescent="0.4">
      <c r="A101" s="5"/>
      <c r="B101" s="6"/>
      <c r="C101" s="37"/>
      <c r="D101" s="37"/>
      <c r="E101" s="37"/>
      <c r="F101" s="37"/>
      <c r="G101" s="37"/>
      <c r="H101" s="37"/>
      <c r="I101" s="37"/>
    </row>
    <row r="102" spans="1:9" ht="22.25" customHeight="1" x14ac:dyDescent="0.4">
      <c r="A102" s="8"/>
      <c r="B102" s="6"/>
      <c r="C102" s="37"/>
      <c r="D102" s="37"/>
      <c r="E102" s="37"/>
      <c r="F102" s="3"/>
      <c r="G102" s="37"/>
      <c r="H102" s="3"/>
      <c r="I102" s="3"/>
    </row>
    <row r="103" spans="1:9" ht="22.25" customHeight="1" x14ac:dyDescent="0.4">
      <c r="A103" s="8"/>
      <c r="B103" s="8"/>
      <c r="C103" s="34"/>
      <c r="D103" s="3"/>
      <c r="E103" s="34"/>
      <c r="F103" s="3"/>
      <c r="G103" s="34"/>
      <c r="H103" s="3"/>
      <c r="I103" s="34"/>
    </row>
    <row r="104" spans="1:9" ht="22.25" customHeight="1" x14ac:dyDescent="0.4">
      <c r="A104" s="8"/>
      <c r="B104" s="6"/>
      <c r="C104" s="34"/>
      <c r="D104" s="37"/>
      <c r="E104" s="34"/>
      <c r="F104" s="37"/>
      <c r="G104" s="34"/>
      <c r="H104" s="37"/>
      <c r="I104" s="34"/>
    </row>
    <row r="105" spans="1:9" ht="22.25" customHeight="1" x14ac:dyDescent="0.4">
      <c r="A105" s="8"/>
      <c r="B105" s="8"/>
      <c r="C105" s="34"/>
      <c r="D105" s="3"/>
      <c r="E105" s="34"/>
      <c r="F105" s="3"/>
      <c r="G105" s="34"/>
      <c r="H105" s="3"/>
      <c r="I105" s="34"/>
    </row>
    <row r="106" spans="1:9" ht="22.25" customHeight="1" x14ac:dyDescent="0.4">
      <c r="A106" s="8"/>
      <c r="B106" s="8"/>
      <c r="C106" s="34"/>
      <c r="D106" s="3"/>
      <c r="E106" s="34"/>
      <c r="F106" s="3"/>
      <c r="G106" s="34"/>
      <c r="H106" s="3"/>
      <c r="I106" s="34"/>
    </row>
    <row r="107" spans="1:9" ht="22.25" customHeight="1" x14ac:dyDescent="0.4">
      <c r="C107" s="62"/>
      <c r="G107" s="62"/>
    </row>
  </sheetData>
  <mergeCells count="19">
    <mergeCell ref="C9:I9"/>
    <mergeCell ref="C46:E46"/>
    <mergeCell ref="G46:I46"/>
    <mergeCell ref="C48:I48"/>
    <mergeCell ref="C7:E7"/>
    <mergeCell ref="G7:I7"/>
    <mergeCell ref="C43:E43"/>
    <mergeCell ref="G43:I43"/>
    <mergeCell ref="C44:E44"/>
    <mergeCell ref="G44:I44"/>
    <mergeCell ref="C45:E45"/>
    <mergeCell ref="G45:I45"/>
    <mergeCell ref="C3:I3"/>
    <mergeCell ref="C4:E4"/>
    <mergeCell ref="G4:I4"/>
    <mergeCell ref="C6:E6"/>
    <mergeCell ref="G6:I6"/>
    <mergeCell ref="C5:E5"/>
    <mergeCell ref="G5:I5"/>
  </mergeCells>
  <pageMargins left="0.8" right="0.7" top="0.48" bottom="0.5" header="0.5" footer="0.5"/>
  <pageSetup paperSize="9" scale="75" firstPageNumber="11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39" max="16383" man="1"/>
  </rowBreaks>
  <customProperties>
    <customPr name="OrphanNamesChecked" r:id="rId2"/>
  </customProperties>
  <ignoredErrors>
    <ignoredError sqref="C38 E38 G38 I38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datasnipper xmlns="http://datasnipper" workbookId="56cab373-fe8d-4108-aa57-94fbb43b3006" dataSnipperSheetDeleted="false" guid="4ae63dc7-fa67-4408-92c9-a46a88775d21" revision="2">
  <settings xmlns="" guid="e70622d9-6b36-41e1-9fdd-3bb3c5b247b6">
    <setting type="boolean" value="True" name="embed-documents" guid="82c9efe5-0466-453f-a8b4-bf45fbf742b8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FFAE63-B299-4F12-9667-AD057811DE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A3C5C3-58F1-4390-8D17-197B485EE071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2006/metadata/properties"/>
    <ds:schemaRef ds:uri="http://purl.org/dc/terms/"/>
    <ds:schemaRef ds:uri="f6ba49b0-bcda-4796-8236-5b5cc1493ace"/>
    <ds:schemaRef ds:uri="05716746-add9-412a-97a9-1b5167d151a3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7B5BC200-CCF6-491A-B02B-BCCC373C7235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4A99ACBA-2D95-4339-B2C4-8EB78139C0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a4074b6-ae10-44c3-9248-82e73b5899b3}" enabled="1" method="Standard" siteId="{b93aa31d-e9dc-41ad-9a6a-3e43366a05ef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5</vt:lpstr>
      <vt:lpstr>PL 6</vt:lpstr>
      <vt:lpstr>SCE 7</vt:lpstr>
      <vt:lpstr>SCE 8</vt:lpstr>
      <vt:lpstr>SCE 9</vt:lpstr>
      <vt:lpstr>SCE 10</vt:lpstr>
      <vt:lpstr>CF 11-12</vt:lpstr>
      <vt:lpstr>'BS 2-4'!Print_Area</vt:lpstr>
      <vt:lpstr>'CF 11-12'!Print_Area</vt:lpstr>
      <vt:lpstr>'PL 5'!Print_Area</vt:lpstr>
      <vt:lpstr>'PL 6'!Print_Area</vt:lpstr>
      <vt:lpstr>'SCE 10'!Print_Area</vt:lpstr>
      <vt:lpstr>'SCE 7'!Print_Area</vt:lpstr>
      <vt:lpstr>'SCE 8'!Print_Area</vt:lpstr>
      <vt:lpstr>'SCE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Thiplai, Kanjana</dc:creator>
  <cp:keywords/>
  <dc:description/>
  <cp:lastModifiedBy>Weerawan Suwantemee</cp:lastModifiedBy>
  <cp:revision/>
  <cp:lastPrinted>2025-08-08T03:36:27Z</cp:lastPrinted>
  <dcterms:created xsi:type="dcterms:W3CDTF">2020-04-29T10:42:38Z</dcterms:created>
  <dcterms:modified xsi:type="dcterms:W3CDTF">2025-08-08T10:13:40Z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a4074b6-ae10-44c3-9248-82e73b5899b3_Enabled">
    <vt:lpwstr>true</vt:lpwstr>
  </property>
  <property fmtid="{D5CDD505-2E9C-101B-9397-08002B2CF9AE}" pid="5" name="MSIP_Label_7a4074b6-ae10-44c3-9248-82e73b5899b3_SetDate">
    <vt:lpwstr>2023-04-20T03:49:28Z</vt:lpwstr>
  </property>
  <property fmtid="{D5CDD505-2E9C-101B-9397-08002B2CF9AE}" pid="6" name="MSIP_Label_7a4074b6-ae10-44c3-9248-82e73b5899b3_Method">
    <vt:lpwstr>Standard</vt:lpwstr>
  </property>
  <property fmtid="{D5CDD505-2E9C-101B-9397-08002B2CF9AE}" pid="7" name="MSIP_Label_7a4074b6-ae10-44c3-9248-82e73b5899b3_Name">
    <vt:lpwstr>Public</vt:lpwstr>
  </property>
  <property fmtid="{D5CDD505-2E9C-101B-9397-08002B2CF9AE}" pid="8" name="MSIP_Label_7a4074b6-ae10-44c3-9248-82e73b5899b3_SiteId">
    <vt:lpwstr>b93aa31d-e9dc-41ad-9a6a-3e43366a05ef</vt:lpwstr>
  </property>
  <property fmtid="{D5CDD505-2E9C-101B-9397-08002B2CF9AE}" pid="9" name="MSIP_Label_7a4074b6-ae10-44c3-9248-82e73b5899b3_ActionId">
    <vt:lpwstr>170bc0db-255c-4338-a5de-15ce3132026b</vt:lpwstr>
  </property>
  <property fmtid="{D5CDD505-2E9C-101B-9397-08002B2CF9AE}" pid="10" name="MSIP_Label_7a4074b6-ae10-44c3-9248-82e73b5899b3_ContentBits">
    <vt:lpwstr>0</vt:lpwstr>
  </property>
  <property fmtid="{D5CDD505-2E9C-101B-9397-08002B2CF9AE}" pid="11" name="ContentTypeId">
    <vt:lpwstr>0x010100FC3C573FF70E394A86433F5E112C33AA</vt:lpwstr>
  </property>
</Properties>
</file>