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pinyarat1\Desktop\DMT\DMT\2025\Q2'2025\SET file\"/>
    </mc:Choice>
  </mc:AlternateContent>
  <xr:revisionPtr revIDLastSave="0" documentId="13_ncr:1_{C587BD40-E786-4DD1-B666-2FD07B39B372}" xr6:coauthVersionLast="47" xr6:coauthVersionMax="47" xr10:uidLastSave="{00000000-0000-0000-0000-000000000000}"/>
  <bookViews>
    <workbookView xWindow="-28908" yWindow="-108" windowWidth="29016" windowHeight="15696" tabRatio="699" activeTab="2" xr2:uid="{00000000-000D-0000-FFFF-FFFF00000000}"/>
  </bookViews>
  <sheets>
    <sheet name="BS5-7" sheetId="1" r:id="rId1"/>
    <sheet name="PL3M 8-9" sheetId="6" r:id="rId2"/>
    <sheet name="PL6M 10-11" sheetId="16" r:id="rId3"/>
    <sheet name="SH24 12(Consol)" sheetId="17" r:id="rId4"/>
    <sheet name="SH25 13(Consol)" sheetId="13" r:id="rId5"/>
    <sheet name="SH24 14(Sep)" sheetId="14" r:id="rId6"/>
    <sheet name="SH25 15(Sep)" sheetId="15" r:id="rId7"/>
    <sheet name="CF 16-17" sheetId="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orkje" hidden="1">{"'Eng (page2)'!$A$1:$D$52"}</definedName>
    <definedName name="\q">#N/A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KEY1" hidden="1">[1]Accure!#REF!</definedName>
    <definedName name="___________KEY1" hidden="1">[1]Accure!#REF!</definedName>
    <definedName name="___________TB1206" hidden="1">#REF!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KEY1" hidden="1">[1]Accure!#REF!</definedName>
    <definedName name="__________TB1206" hidden="1">#REF!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a1" hidden="1">{"'Sheet1'!$L$16"}</definedName>
    <definedName name="_________KEY1" hidden="1">[1]Accure!#REF!</definedName>
    <definedName name="_________NSO2" hidden="1">{"'Sheet1'!$L$16"}</definedName>
    <definedName name="_________TB1206" hidden="1">#REF!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KEY1" hidden="1">[1]Accure!#REF!</definedName>
    <definedName name="________pp30" hidden="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a1" hidden="1">{"'Sheet1'!$L$16"}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KEY1" hidden="1">[1]Accure!#REF!</definedName>
    <definedName name="_______LF12" hidden="1">#REF!</definedName>
    <definedName name="_______NSO2" hidden="1">{"'Sheet1'!$L$16"}</definedName>
    <definedName name="_______pp30" hidden="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a10" hidden="1">{"sales",#N/A,FALSE,"SALES"}</definedName>
    <definedName name="______d1" hidden="1">{"'Model'!$A$1:$N$53"}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4" hidden="1">{#N/A,#N/A,TRUE,"SUM";#N/A,#N/A,TRUE,"EE";#N/A,#N/A,TRUE,"AC";#N/A,#N/A,TRUE,"SN"}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KEY1" hidden="1">[1]Accure!#REF!</definedName>
    <definedName name="______LF12" hidden="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pp30" hidden="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ic30" hidden="1">{"'Eng (page2)'!$A$1:$D$52"}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a1" hidden="1">{"'Sheet1'!$L$16"}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A1" hidden="1">{"'Model'!$A$1:$N$53"}</definedName>
    <definedName name="_____d1" hidden="1">{"'Model'!$A$1:$N$53"}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1" hidden="1">{"'Eng (page2)'!$A$1:$D$52"}</definedName>
    <definedName name="_____G4" hidden="1">{#N/A,#N/A,TRUE,"SUM";#N/A,#N/A,TRUE,"EE";#N/A,#N/A,TRUE,"AC";#N/A,#N/A,TRUE,"SN"}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KEY1" hidden="1">[1]Accure!#REF!</definedName>
    <definedName name="_____LF12" hidden="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SO2" hidden="1">{"'Sheet1'!$L$16"}</definedName>
    <definedName name="_____pp30" hidden="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ic30" hidden="1">{"'Eng (page2)'!$A$1:$D$52"}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a1" hidden="1">{"'Sheet1'!$L$16"}</definedName>
    <definedName name="____a10" hidden="1">{"sales",#N/A,FALSE,"SALES"}</definedName>
    <definedName name="____AA1" hidden="1">{"'Model'!$A$1:$N$53"}</definedName>
    <definedName name="____d1" hidden="1">{"'Model'!$A$1:$N$53"}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E1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G1" hidden="1">{"'Eng (page2)'!$A$1:$D$52"}</definedName>
    <definedName name="____G4" hidden="1">{#N/A,#N/A,TRUE,"SUM";#N/A,#N/A,TRUE,"EE";#N/A,#N/A,TRUE,"AC";#N/A,#N/A,TRUE,"SN"}</definedName>
    <definedName name="____H3" hidden="1">{"'Sell_Office'!$C$5:$D$6"}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K306" hidden="1">{"'Eng (page2)'!$A$1:$D$52"}</definedName>
    <definedName name="____KEY1" hidden="1">[1]Accure!#REF!</definedName>
    <definedName name="____LF12" hidden="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SO2" hidden="1">{"'Sheet1'!$L$16"}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p30" hidden="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B1206" hidden="1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u645" hidden="1">{"'Eng (page2)'!$A$1:$D$52"}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y4" hidden="1">{"'Eng (page2)'!$A$1:$D$52"}</definedName>
    <definedName name="____z1" hidden="1">#REF!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a1" hidden="1">{"cashflow",#N/A,FALSE,"CASHFLOW 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A1" hidden="1">{"'Model'!$A$1:$N$53"}</definedName>
    <definedName name="___d1" hidden="1">{"'Model'!$A$1:$N$53"}</definedName>
    <definedName name="___E11" hidden="1">{"'Eng (page2)'!$A$1:$D$52"}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G1" hidden="1">{"'Eng (page2)'!$A$1:$D$52"}</definedName>
    <definedName name="___G4" hidden="1">{#N/A,#N/A,TRUE,"SUM";#N/A,#N/A,TRUE,"EE";#N/A,#N/A,TRUE,"AC";#N/A,#N/A,TRUE,"SN"}</definedName>
    <definedName name="___H3" hidden="1">{"'Sell_Office'!$C$5:$D$6"}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K306" hidden="1">{"'Eng (page2)'!$A$1:$D$52"}</definedName>
    <definedName name="___KEY1" hidden="1">[1]Accure!#REF!</definedName>
    <definedName name="___LF12" hidden="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SO2" hidden="1">{"'Sheet1'!$L$16"}</definedName>
    <definedName name="___pp30" hidden="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TB1206" hidden="1">#REF!</definedName>
    <definedName name="___Tic30" hidden="1">{"'Eng (page2)'!$A$1:$D$52"}</definedName>
    <definedName name="___u645" hidden="1">{"'Eng (page2)'!$A$1:$D$52"}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y4" hidden="1">{"'Eng (page2)'!$A$1:$D$52"}</definedName>
    <definedName name="___z1" hidden="1">#REF!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ROI" hidden="1">#REF!</definedName>
    <definedName name="__9__123Graph_Cグラフ_20A" hidden="1">[2]発停サイクル表!#REF!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a111" hidden="1">{"'Summary'!$A$5:$H$42"}</definedName>
    <definedName name="__b2" hidden="1">{"'Summary'!$A$5:$H$42"}</definedName>
    <definedName name="__b6" hidden="1">{"'Summary'!$A$5:$H$42"}</definedName>
    <definedName name="__cut10" hidden="1">{"'Model'!$A$1:$N$53"}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G4" hidden="1">{#N/A,#N/A,TRUE,"SUM";#N/A,#N/A,TRUE,"EE";#N/A,#N/A,TRUE,"AC";#N/A,#N/A,TRUE,"SN"}</definedName>
    <definedName name="__GM1" hidden="1">{"'Model'!$A$1:$N$53"}</definedName>
    <definedName name="__H3" hidden="1">{"'Sell_Office'!$C$5:$D$6"}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ja2" hidden="1">{"'Summary'!$A$5:$H$42"}</definedName>
    <definedName name="__jib1" hidden="1">{"'Summary'!$A$5:$H$42"}</definedName>
    <definedName name="__jib2" hidden="1">{"'Summary'!$A$5:$H$42"}</definedName>
    <definedName name="__K306" hidden="1">{"'Eng (page2)'!$A$1:$D$52"}</definedName>
    <definedName name="__KEY1" hidden="1">[1]Accure!#REF!</definedName>
    <definedName name="__LF12" hidden="1">#REF!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SO2" hidden="1">{"'Sheet1'!$L$16"}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p30" hidden="1">#REF!</definedName>
    <definedName name="__pro2" hidden="1">{#N/A,#N/A,FALSE,"ll-inves";#N/A,#N/A,FALSE,"bgt-cf 97";#N/A,#N/A,FALSE,"bgt-pl 97"}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tal1112" hidden="1">{"'Summary'!$A$5:$H$42"}</definedName>
    <definedName name="__TB1206" hidden="1">#REF!</definedName>
    <definedName name="__Tic30" hidden="1">{"'Eng (page2)'!$A$1:$D$52"}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u645" hidden="1">{"'Eng (page2)'!$A$1:$D$52"}</definedName>
    <definedName name="__V320" hidden="1">{"'Eng (page2)'!$A$1:$D$52"}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fn.BAHTTEXT" hidden="1">#NAME?</definedName>
    <definedName name="__xlfn.THAIMONTHOFYEAR" hidden="1">#NAME?</definedName>
    <definedName name="__xlfn.THAIYEAR" hidden="1">#NAME?</definedName>
    <definedName name="__y4" hidden="1">{"'Eng (page2)'!$A$1:$D$52"}</definedName>
    <definedName name="__z1" hidden="1">#REF!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H111" hidden="1">{"'Model'!$A$1:$N$53"}</definedName>
    <definedName name="_1___123Graph_AF_S" hidden="1">#REF!</definedName>
    <definedName name="_1___123Graph_Aグラフ_20A" hidden="1">[2]発停サイクル表!#REF!</definedName>
    <definedName name="_1__123Graph_AF_S" hidden="1">#REF!</definedName>
    <definedName name="_10__123Graph_BCHART_7" hidden="1">[3]co!#REF!</definedName>
    <definedName name="_10__123Graph_BF_S" hidden="1">#REF!</definedName>
    <definedName name="_10__123Graph_Dグラフ_20A" hidden="1">[2]発停サイクル表!#REF!</definedName>
    <definedName name="_10F" hidden="1">[4]DETAIL!#REF!</definedName>
    <definedName name="_11__123Graph_Eグラフ_20A" hidden="1">[2]発停サイクル表!#REF!</definedName>
    <definedName name="_1102" hidden="1">'[5]stat local'!$D$769:$D$3475</definedName>
    <definedName name="_12__0_0_F" hidden="1">[4]DETAIL!#REF!</definedName>
    <definedName name="_12__123Graph_BF_S" hidden="1">#REF!</definedName>
    <definedName name="_12__123Graph_Dグラフ_20A" hidden="1">[2]発停サイクル表!#REF!</definedName>
    <definedName name="_12__123Graph_Fグラフ_20A" hidden="1">[2]発停サイクル表!#REF!</definedName>
    <definedName name="_12__123Graph_XF_S" hidden="1">#REF!</definedName>
    <definedName name="_12_0_0_F" hidden="1">[4]DETAIL!#REF!</definedName>
    <definedName name="_12_ว่าง">'[6]Record JV'!#REF!</definedName>
    <definedName name="_13__123Graph_AF_S" hidden="1">#REF!</definedName>
    <definedName name="_14__123Graph_BF_S" hidden="1">#REF!</definedName>
    <definedName name="_14__123Graph_CCHART_1" hidden="1">[3]WIP!#REF!</definedName>
    <definedName name="_15__123Graph_AF_S" hidden="1">#REF!</definedName>
    <definedName name="_15__123Graph_Eグラフ_20A" hidden="1">[2]発停サイクル表!#REF!</definedName>
    <definedName name="_15__123Graph_XF_S" hidden="1">#REF!</definedName>
    <definedName name="_16__123Graph_BF_S" hidden="1">#REF!</definedName>
    <definedName name="_16__123Graph_DCHART_1" hidden="1">[3]WIP!#REF!</definedName>
    <definedName name="_17__123Graph_XF_S" hidden="1">#REF!</definedName>
    <definedName name="_17_0_0_F" hidden="1">[4]DETAIL!#REF!</definedName>
    <definedName name="_18__123Graph_Fグラフ_20A" hidden="1">[2]発停サイクル表!#REF!</definedName>
    <definedName name="_18__123Graph_XCHART_1" hidden="1">[3]WIP!#REF!</definedName>
    <definedName name="_2___123Graph_BF_S" hidden="1">#REF!</definedName>
    <definedName name="_2___123Graph_Bグラフ_20A" hidden="1">[2]発停サイクル表!#REF!</definedName>
    <definedName name="_2__123Graph_ACHART_1" hidden="1">[3]WIP!#REF!</definedName>
    <definedName name="_2__123Graph_AF_S" hidden="1">#REF!</definedName>
    <definedName name="_2__123Graph_BF_S" hidden="1">#REF!</definedName>
    <definedName name="_20__123Graph_XF_S" hidden="1">#REF!</definedName>
    <definedName name="_20_0_0_F" hidden="1">[4]DETAIL!#REF!</definedName>
    <definedName name="_22_0_0_F" hidden="1">[4]DETAIL!#REF!</definedName>
    <definedName name="_24__123Graph_AF_S" hidden="1">#REF!</definedName>
    <definedName name="_26__123Graph_BF_S" hidden="1">#REF!</definedName>
    <definedName name="_28__123Graph_XF_S" hidden="1">#REF!</definedName>
    <definedName name="_3___123Graph_Cグラフ_20A" hidden="1">[2]発停サイクル表!#REF!</definedName>
    <definedName name="_3___123Graph_XF_S" hidden="1">#REF!</definedName>
    <definedName name="_3__123Graph_AF_S" hidden="1">#REF!</definedName>
    <definedName name="_3__123Graph_Aグラフ_20A" hidden="1">[2]発停サイクル表!#REF!</definedName>
    <definedName name="_3__123Graph_BF_S" hidden="1">#REF!</definedName>
    <definedName name="_3__123Graph_XF_S" hidden="1">#REF!</definedName>
    <definedName name="_4___123Graph_Dグラフ_20A" hidden="1">[2]発停サイクル表!#REF!</definedName>
    <definedName name="_4__123Graph_ACHART_7" hidden="1">[3]co!#REF!</definedName>
    <definedName name="_4__123Graph_AF_S" hidden="1">#REF!</definedName>
    <definedName name="_4__123Graph_BF_S" hidden="1">#REF!</definedName>
    <definedName name="_4__123Graph_XF_S" hidden="1">#REF!</definedName>
    <definedName name="_5___123Graph_Eグラフ_20A" hidden="1">[2]発停サイクル表!#REF!</definedName>
    <definedName name="_5__123Graph_XF_S" hidden="1">#REF!</definedName>
    <definedName name="_6___123Graph_Fグラフ_20A" hidden="1">[2]発停サイクル表!#REF!</definedName>
    <definedName name="_6__123Graph_AF_S" hidden="1">#REF!</definedName>
    <definedName name="_6__123Graph_BF_S" hidden="1">#REF!</definedName>
    <definedName name="_6__123Graph_Bグラフ_20A" hidden="1">[2]発停サイクル表!#REF!</definedName>
    <definedName name="_6F" hidden="1">[4]DETAIL!#REF!</definedName>
    <definedName name="_7__123Graph_AF_S" hidden="1">#REF!</definedName>
    <definedName name="_7__123Graph_Aグラフ_20A" hidden="1">[2]発停サイクル表!#REF!</definedName>
    <definedName name="_7__123Graph_BF_S" hidden="1">#REF!</definedName>
    <definedName name="_8__123Graph_AF_S" hidden="1">#REF!</definedName>
    <definedName name="_8__123Graph_BCHART_1" hidden="1">[3]WIP!#REF!</definedName>
    <definedName name="_8__123Graph_BF_S" hidden="1">#REF!</definedName>
    <definedName name="_8__123Graph_Bグラフ_20A" hidden="1">[2]発停サイクル表!#REF!</definedName>
    <definedName name="_8__123Graph_XF_S" hidden="1">#REF!</definedName>
    <definedName name="_9__123Graph_Cグラフ_20A" hidden="1">[2]発停サイクル表!#REF!</definedName>
    <definedName name="_9__123Graph_XF_S" hidden="1">#REF!</definedName>
    <definedName name="_9_0_0_F" hidden="1">[4]DETAIL!#REF!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a111" hidden="1">{"'Summary'!$A$5:$H$42"}</definedName>
    <definedName name="_adj2004" hidden="1">[7]INTERNET!#REF!</definedName>
    <definedName name="_b2" hidden="1">{"'Summary'!$A$5:$H$42"}</definedName>
    <definedName name="_cut10" hidden="1">{"'Model'!$A$1:$N$53"}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E1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[8]Variables!$B$1</definedName>
    <definedName name="_Fill" hidden="1">#REF!</definedName>
    <definedName name="_xlnm._FilterDatabase" hidden="1">'[9]Prft&amp;Loss:FIN TB_SI'!$B$1:$M$1762</definedName>
    <definedName name="_G1" hidden="1">{"'Eng (page2)'!$A$1:$D$52"}</definedName>
    <definedName name="_G4" hidden="1">{#N/A,#N/A,TRUE,"SUM";#N/A,#N/A,TRUE,"EE";#N/A,#N/A,TRUE,"AC";#N/A,#N/A,TRUE,"SN"}</definedName>
    <definedName name="_GM1" hidden="1">{"'Model'!$A$1:$N$53"}</definedName>
    <definedName name="_H3" hidden="1">{"'Sell_Office'!$C$5:$D$6"}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ja2" hidden="1">{"'Summary'!$A$5:$H$42"}</definedName>
    <definedName name="_jib1" hidden="1">{"'Summary'!$A$5:$H$42"}</definedName>
    <definedName name="_jib2" hidden="1">{"'Summary'!$A$5:$H$42"}</definedName>
    <definedName name="_K306" hidden="1">{"'Eng (page2)'!$A$1:$D$52"}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2" hidden="1">[10]F_OH!#REF!</definedName>
    <definedName name="_LF12" hidden="1">#REF!</definedName>
    <definedName name="_Look" hidden="1">[8]Variables!$B$4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SO2" hidden="1">{"'Sheet1'!$L$16"}</definedName>
    <definedName name="_O310" hidden="1">{"'Eng (page2)'!$A$1:$D$52"}</definedName>
    <definedName name="_Order1" hidden="1">255</definedName>
    <definedName name="_Order2" hidden="1">255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arse_In" hidden="1">#REF!</definedName>
    <definedName name="_Parse_Out" hidden="1">#REF!</definedName>
    <definedName name="_pp30" hidden="1">#REF!</definedName>
    <definedName name="_pro2" hidden="1">{#N/A,#N/A,FALSE,"ll-inves";#N/A,#N/A,FALSE,"bgt-cf 97";#N/A,#N/A,FALSE,"bgt-pl 97"}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ub1">[11]db!$C$15,[11]db!$B$14,[11]db!$B$12</definedName>
    <definedName name="_Series" hidden="1">[8]Variables!$B$3</definedName>
    <definedName name="_Shading" hidden="1">[8]Variables!$B$2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.1" hidden="1">#REF!</definedName>
    <definedName name="_Sort1.2" hidden="1">#REF!</definedName>
    <definedName name="_Sort1.3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able1_Out" hidden="1">#REF!</definedName>
    <definedName name="_tal1112" hidden="1">{"'Summary'!$A$5:$H$42"}</definedName>
    <definedName name="_TB1206" hidden="1">#REF!</definedName>
    <definedName name="_Tic30" hidden="1">{"'Eng (page2)'!$A$1:$D$52"}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u645" hidden="1">{"'Eng (page2)'!$A$1:$D$52"}</definedName>
    <definedName name="_V112" hidden="1">{"index",#N/A,FALSE,"INDEX"}</definedName>
    <definedName name="_V300" hidden="1">{"'Eng (page2)'!$A$1:$D$52"}</definedName>
    <definedName name="_V320" hidden="1">{"'Eng (page2)'!$A$1:$D$52"}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y4" hidden="1">{"'Eng (page2)'!$A$1:$D$52"}</definedName>
    <definedName name="_z1" hidden="1">#REF!</definedName>
    <definedName name="_ZC301" hidden="1">{"'Eng (page2)'!$A$1:$D$52"}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H111" hidden="1">{"'Model'!$A$1:$N$53"}</definedName>
    <definedName name="a4." hidden="1">{"hilight3",#N/A,FALSE,"HILIGHT3"}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1111" hidden="1">{"'Summary'!$A$5:$H$42"}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1" hidden="1">{"'Summary'!$A$5:$H$42"}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hidden="1">{"Golf Assumptions",#N/A,FALSE,"Asu";"Golf PF1",#N/A,FALSE,"Golf";"Golf PF2",#N/A,FALSE,"Golf";"Golf Dep1",#N/A,FALSE,"Golf";"Golf Dep2",#N/A,FALSE,"Golf"}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" hidden="1">#REF!</definedName>
    <definedName name="Access_Button" hidden="1">"recSPC1_Sheet9_List"</definedName>
    <definedName name="Access_Button1" hidden="1">"営業費明細一覧_90_List"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ctivity">'[12]DropDown List'!#REF!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fdrg" hidden="1">{"'Eng (page2)'!$A$1:$D$52"}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gg">'[13]Selection obj'!$L$2:$L$4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mmmmmmmmm" hidden="1">{"'Eng (page2)'!$A$1:$D$52"}</definedName>
    <definedName name="ana" hidden="1">{"'Model'!$A$1:$N$53"}</definedName>
    <definedName name="Analysis_PL" hidden="1">{"'Model'!$A$1:$N$53"}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ch" hidden="1">{"'Sheet1'!$A$14:$L$181"}</definedName>
    <definedName name="are" hidden="1">{"'Eng (page2)'!$A$1:$D$52"}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ye" hidden="1">#REF!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." hidden="1">{"'Eng (page2)'!$A$1:$D$52"}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Deposit">#REF!</definedName>
    <definedName name="bb" hidden="1">{#N/A,#N/A,FALSE,"Summary";#N/A,#N/A,FALSE,"Model";#N/A,#N/A,FALSE,"Sentivity";#N/A,#N/A,FALSE,"Capital"}</definedName>
    <definedName name="bbbb" hidden="1">{"'Eng (page2)'!$A$1:$D$52"}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IGC" hidden="1">{#N/A,#N/A,TRUE,"Str.";#N/A,#N/A,TRUE,"Steel &amp; Roof";#N/A,#N/A,TRUE,"Arc.";#N/A,#N/A,TRUE,"Preliminary";#N/A,#N/A,TRUE,"Sum_Prelim"}</definedName>
    <definedName name="blank" hidden="1">{#N/A,#N/A,FALSE,"ll-inves";#N/A,#N/A,FALSE,"bgt-cf 97";#N/A,#N/A,FALSE,"bgt-pl 97"}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tton_1">"MAT_PRICE_Sheet1_List"</definedName>
    <definedName name="C_note" hidden="1">{"'Eng (page2)'!$A$1:$D$52"}</definedName>
    <definedName name="cact" hidden="1">{#N/A,#N/A,FALSE,"ll-inves";#N/A,#N/A,FALSE,"bgt-cf 97";#N/A,#N/A,FALSE,"bgt-pl 97"}</definedName>
    <definedName name="CAE" hidden="1">{"'Eng (page2)'!$A$1:$D$52"}</definedName>
    <definedName name="case">[14]data!$C$1</definedName>
    <definedName name="cash" hidden="1">{"'Eng (page2)'!$A$1:$D$52"}</definedName>
    <definedName name="cash_" hidden="1">{"'Eng (page2)'!$A$1:$D$52"}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" hidden="1">{#N/A,#N/A,TRUE,"SUM";#N/A,#N/A,TRUE,"EE";#N/A,#N/A,TRUE,"AC";#N/A,#N/A,TRUE,"SN"}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tr">'[13]Selection obj'!$K$2:$K$374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{"'Model'!$A$1:$N$53"}</definedName>
    <definedName name="chilled" hidden="1">{"'Eng (page2)'!$A$1:$D$52"}</definedName>
    <definedName name="CJE" hidden="1">{"'Model'!$A$1:$N$53"}</definedName>
    <definedName name="clsdkko" hidden="1">{"'Eng (page2)'!$A$1:$D$52"}</definedName>
    <definedName name="cmdkqfr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trol" hidden="1">{"'Model'!$A$1:$N$53"}</definedName>
    <definedName name="costact" hidden="1">{#N/A,#N/A,FALSE,"ll-inves";#N/A,#N/A,FALSE,"bgt-cf 97";#N/A,#N/A,FALSE,"bgt-pl 97"}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urrency">'[12]DropDown List'!#REF!</definedName>
    <definedName name="cut" hidden="1">{"'Eng (page2)'!$A$1:$D$52"}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cxzs" hidden="1">{"'Eng (page2)'!$A$1:$D$52"}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_5" hidden="1">{"'Eng (page2)'!$A$1:$D$52"}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ta">[11]db!$B$12,[11]db!$B$14,[11]db!$C$15,[11]db!$F$12,[11]db!$F$14,[11]db!$G$15,[11]db!$J$12,[11]db!$J$14,[11]db!$K$15,[11]db!$N$12,[11]db!$N$14,[11]db!$O$15,[11]db!$B$26,[11]db!$B$28,[11]db!$C$29,[11]db!$F$25,[11]db!$F$28,[11]db!$G$29,[11]db!$F$25,[11]db!$J$26,[11]db!$F$26,[11]db!$J$28,[11]db!$K$29,[11]db!$N$26,[11]db!$N$28,[11]db!$O$29</definedName>
    <definedName name="Data.Dump" hidden="1">OFFSET([15]!Data.Top.Left,1,0)</definedName>
    <definedName name="DATA_01" hidden="1">#REF!</definedName>
    <definedName name="DATA_02" hidden="1">'[16]Breakeven Analysis'!#REF!</definedName>
    <definedName name="DATA_03" hidden="1">'[16]Breakeven Analysis'!#REF!</definedName>
    <definedName name="DATA_04" hidden="1">'[16]Breakeven Analysis'!#REF!</definedName>
    <definedName name="DATA_05" hidden="1">'[16]Breakeven Analysis'!#REF!</definedName>
    <definedName name="DATA_06" hidden="1">#REF!</definedName>
    <definedName name="DATA_07" hidden="1">'[16]Breakeven Analysis'!#REF!</definedName>
    <definedName name="DATA_08" hidden="1">#REF!</definedName>
    <definedName name="data_all">#REF!</definedName>
    <definedName name="data_main" hidden="1">'[17]PDT-015'!$A$11:$A$29</definedName>
    <definedName name="data1" hidden="1">#REF!</definedName>
    <definedName name="data2">[11]db!$B$41,[11]db!$B$39,[11]db!$C$42,[11]db!$F$39,[11]db!$F$41,[11]db!$G$42,[11]db!$J$39,[11]db!$J$41,[11]db!$K$42,[11]db!$N$39,[11]db!$N$41,[11]db!$O$42</definedName>
    <definedName name="data3">[11]db!$C$61,[11]db!$F$57,[11]db!$F$59,[11]db!$G$61,[11]db!$J$57,[11]db!$J$59,[11]db!$K$61,[11]db!$N$57,[11]db!$N$59,[11]db!$O$61,[11]db!$B$59,[11]db!$B$57</definedName>
    <definedName name="_xlnm.Database">#REF!</definedName>
    <definedName name="datasource">'[13]Selection obj'!$G$2:$G$4</definedName>
    <definedName name="Db">[18]Sheet1!$A$2:$D$126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wdl" hidden="1">{"'Eng (page2)'!$A$1:$D$52"}</definedName>
    <definedName name="dd" hidden="1">{#N/A,#N/A,FALSE,"Summary";#N/A,#N/A,FALSE,"Model";#N/A,#N/A,FALSE,"Sentivity";#N/A,#N/A,FALSE,"Capital"}</definedName>
    <definedName name="dda" hidden="1">{"'Summary'!$A$5:$H$42"}</definedName>
    <definedName name="dddddd" hidden="1">{"Book Income",#N/A,FALSE,"B&amp;T";"Taxable Income",#N/A,FALSE,"B&amp;T"}</definedName>
    <definedName name="DDDDDDDD" hidden="1">{#N/A,#N/A,TRUE,"SUM";#N/A,#N/A,TRUE,"EE";#N/A,#N/A,TRUE,"AC";#N/A,#N/A,TRUE,"SN"}</definedName>
    <definedName name="ddddddddddd" hidden="1">{"'Model'!$A$1:$N$53"}</definedName>
    <definedName name="dddddddddddddddddddddddd" hidden="1">{"'Eng (page2)'!$A$1:$D$52"}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fs" hidden="1">{"'Eng (page2)'!$A$1:$D$52"}</definedName>
    <definedName name="DelData2">[11]db!$C$61,[11]db!$F$57,[11]db!$F$59,[11]db!$G$61,[11]db!$J$57,[11]db!$J$59,[11]db!$K$61,[11]db!$N$57,[11]db!$N$59,[11]db!$O$61</definedName>
    <definedName name="Description">'[12]DropDown List'!#REF!</definedName>
    <definedName name="DET" hidden="1">{#N/A,#N/A,FALSE,"MAIN";#N/A,#N/A,FALSE,"ACTvsBUD"}</definedName>
    <definedName name="DEWSLDW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qcvdq" hidden="1">{"'Eng (page2)'!$A$1:$D$52"}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W" hidden="1">{"'Eng (page2)'!$A$1:$D$52"}</definedName>
    <definedName name="DFWE" hidden="1">{"'Eng (page2)'!$A$1:$D$52"}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iscount" hidden="1">#REF!</definedName>
    <definedName name="display_area_2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" hidden="1">#REF!</definedName>
    <definedName name="DRFE4" hidden="1">{"'Eng (page2)'!$A$1:$D$52"}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{"'Model'!$A$1:$N$53"}</definedName>
    <definedName name="ds_2" hidden="1">{"'Model'!$A$1:$N$53"}</definedName>
    <definedName name="ds_3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s" hidden="1">{#N/A,#N/A,FALSE,"ll-inves";#N/A,#N/A,FALSE,"bgt-cf 97";#N/A,#N/A,FALSE,"bgt-pl 97"}</definedName>
    <definedName name="dsdv" hidden="1">{"'Eng (page2)'!$A$1:$D$52"}</definedName>
    <definedName name="DSE" hidden="1">{"'Eng (page2)'!$A$1:$D$52"}</definedName>
    <definedName name="DSJKLDE" hidden="1">{#N/A,#N/A,TRUE,"SUM";#N/A,#N/A,TRUE,"EE";#N/A,#N/A,TRUE,"AC";#N/A,#N/A,TRUE,"SN"}</definedName>
    <definedName name="dssddssd" hidden="1">{#N/A,#N/A,FALSE,"ll-inves";#N/A,#N/A,FALSE,"bgt-cf 97";#N/A,#N/A,FALSE,"bgt-pl 97"}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\" hidden="1">{#N/A,#N/A,FALSE,"ll-inves";#N/A,#N/A,FALSE,"bgt-cf 97";#N/A,#N/A,FALSE,"bgt-pl 97"}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ws" hidden="1">{"'Eng (page2)'!$A$1:$D$52"}</definedName>
    <definedName name="End_Bal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or">'[19]DropDown List'!#REF!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tw" hidden="1">{"'Eng (page2)'!$A$1:$D$52"}</definedName>
    <definedName name="EV__LASTREFTIME__" hidden="1">39539.5434375</definedName>
    <definedName name="EW" hidden="1">{"'Eng (page2)'!$A$1:$D$52"}</definedName>
    <definedName name="ewee" hidden="1">{"'Eng (page2)'!$A$1:$D$52"}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[20]RATE!$A$1:$C$32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Print_Area_11">"$'_540100 '.$#REF!$#REF!:$#REF!$#REF!"</definedName>
    <definedName name="Excel_BuiltIn_Print_Area_16">"$#REF!.$A$1:$AE$61"</definedName>
    <definedName name="Excel_BuiltIn_Print_Titles_11">"$'_540100 '.$#REF!$#REF!:$#REF!$#REF!"</definedName>
    <definedName name="Excel_BuiltIn_Print_Titles_16">"$#REF!.$A$4:$IV$4"</definedName>
    <definedName name="_xlnm.Extract">[21]BGT97STAFF!#REF!</definedName>
    <definedName name="f">'[22]GL CB'!$L$44</definedName>
    <definedName name="F1nin" hidden="1">{"'Model'!$A$1:$N$53"}</definedName>
    <definedName name="FACTORY" hidden="1">{#N/A,#N/A,TRUE,"SUM";#N/A,#N/A,TRUE,"EE";#N/A,#N/A,TRUE,"AC";#N/A,#N/A,TRUE,"SN"}</definedName>
    <definedName name="FAT" hidden="1">{"'Eng (page2)'!$A$1:$D$52"}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cuk" hidden="1">{"'Eng (page2)'!$A$1:$D$52"}</definedName>
    <definedName name="fdfdfdfdfdfgfgffg" hidden="1">{"'Sell_Office'!$C$5:$D$6"}</definedName>
    <definedName name="FDFDSF" hidden="1">{#N/A,#N/A,TRUE,"SUM";#N/A,#N/A,TRUE,"EE";#N/A,#N/A,TRUE,"AC";#N/A,#N/A,TRUE,"SN"}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EB" hidden="1">{"'Sheet1'!$A$14:$L$181"}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#N/A</definedName>
    <definedName name="ffffd" hidden="1">{#N/A,#N/A,TRUE,"SUM";#N/A,#N/A,TRUE,"EE";#N/A,#N/A,TRUE,"AC";#N/A,#N/A,TRUE,"SN"}</definedName>
    <definedName name="fffff" hidden="1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E\" hidden="1">{"'Eng (page2)'!$A$1:$D$52"}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ojwp" hidden="1">{"'Eng (page2)'!$A$1:$D$52"}</definedName>
    <definedName name="freq">'[13]Selection obj'!$E$2:$E$5</definedName>
    <definedName name="FSDFSDF" hidden="1">{#N/A,#N/A,TRUE,"SUM";#N/A,#N/A,TRUE,"EE";#N/A,#N/A,TRUE,"AC";#N/A,#N/A,TRUE,"SN"}</definedName>
    <definedName name="fserrr" hidden="1">{"'Eng (page2)'!$A$1:$D$52"}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ull_Print">#REF!</definedName>
    <definedName name="FWP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bgfrs" hidden="1">{"'Model'!$A$1:$N$53"}</definedName>
    <definedName name="gdaa" hidden="1">{"'Model'!$A$1:$N$53"}</definedName>
    <definedName name="GDS" hidden="1">{#N/A,#N/A,FALSE,"Assessment";#N/A,#N/A,FALSE,"Staffing";#N/A,#N/A,FALSE,"Hires";#N/A,#N/A,FALSE,"Assumptions"}</definedName>
    <definedName name="gfd" hidden="1">{"Golf Assumptions",#N/A,FALSE,"Asu";"Golf PF1",#N/A,FALSE,"Golf";"Golf PF2",#N/A,FALSE,"Golf";"Golf Dep1",#N/A,FALSE,"Golf";"Golf Dep2",#N/A,FALSE,"Golf"}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GGG" hidden="1">{#N/A,#N/A,TRUE,"SUM";#N/A,#N/A,TRUE,"EE";#N/A,#N/A,TRUE,"AC";#N/A,#N/A,TRUE,"SN"}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 hidden="1">{"'Eng (page2)'!$A$1:$D$52"}</definedName>
    <definedName name="ghaa" hidden="1">{"'Eng (page2)'!$A$1:$D$52"}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uu" hidden="1">{"'Eng (page2)'!$A$1:$D$52"}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kw" hidden="1">{"'Eng (page2)'!$A$1:$D$52"}</definedName>
    <definedName name="GL_CB">'[23]GL CB'!$L$44</definedName>
    <definedName name="GL_M">'[23]GL M'!$L$385</definedName>
    <definedName name="gmk" hidden="1">{#N/A,#N/A,FALSE,"Assessment";#N/A,#N/A,FALSE,"Staffing";#N/A,#N/A,FALSE,"Hires";#N/A,#N/A,FALSE,"Assumptions"}</definedName>
    <definedName name="gn" hidden="1">{"'Model'!$A$1:$N$53"}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eg" hidden="1">{#N/A,#N/A,FALSE,"Assessment";#N/A,#N/A,FALSE,"Staffing";#N/A,#N/A,FALSE,"Hires";#N/A,#N/A,FALSE,"Assumptions"}</definedName>
    <definedName name="GT" hidden="1">[10]F_OH!#REF!</definedName>
    <definedName name="GV" hidden="1">{"'Eng (page2)'!$A$1:$D$52"}</definedName>
    <definedName name="GWRT" hidden="1">{"'Eng (page2)'!$A$1:$D$52"}</definedName>
    <definedName name="hbzhjx" hidden="1">{"'Model'!$A$1:$N$53"}</definedName>
    <definedName name="he" hidden="1">{"'Eng (page2)'!$A$1:$D$52"}</definedName>
    <definedName name="Header_Row">ROW(#REF!)</definedName>
    <definedName name="HEADER_SCOPE_LINE">#REF!</definedName>
    <definedName name="hgfgy" hidden="1">{"Book Income",#N/A,FALSE,"B&amp;T";"Taxable Income",#N/A,FALSE,"B&amp;T"}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HH" hidden="1">{#N/A,#N/A,TRUE,"SUM";#N/A,#N/A,TRUE,"EE";#N/A,#N/A,TRUE,"AC";#N/A,#N/A,TRUE,"SN"}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ML" hidden="1">{"'Interest'!$A$1:$M$25"}</definedName>
    <definedName name="HOME" hidden="1">{#N/A,#N/A,FALSE,"Assessment";#N/A,#N/A,FALSE,"Staffing";#N/A,#N/A,FALSE,"Hires";#N/A,#N/A,FALSE,"Assumptions"}</definedName>
    <definedName name="HOMFE" hidden="1">{#N/A,#N/A,FALSE,"Assessment";#N/A,#N/A,FALSE,"Staffing";#N/A,#N/A,FALSE,"Hires";#N/A,#N/A,FALSE,"Assumptions"}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{"'Model'!$A$1:$N$53"}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Control2" hidden="1">{"'Eng (page2)'!$A$1:$D$52"}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y" hidden="1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 hidden="1">{#N/A,#N/A,FALSE,"ll-inves";#N/A,#N/A,FALSE,"bgt-cf 97";#N/A,#N/A,FALSE,"bgt-pl 97"}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terest" hidden="1">{"'Eng (page2)'!$A$1:$D$52"}</definedName>
    <definedName name="Interest_Rate">#REF!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.augflsh" hidden="1">{"PG1",#N/A,FALSE,"AugFlashTemplate";"PG2",#N/A,FALSE,"AugFlashTemplate"}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ib" hidden="1">{"'Summary'!$A$5:$H$42"}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_1" hidden="1">{"'Model'!$A$1:$N$53"}</definedName>
    <definedName name="jj_2" hidden="1">{"'Model'!$A$1:$N$53"}</definedName>
    <definedName name="jj_3" hidden="1">{"'Model'!$A$1:$N$53"}</definedName>
    <definedName name="jjj" hidden="1">{"Book Income",#N/A,FALSE,"B&amp;T";"Taxable Income",#N/A,FALSE,"B&amp;T"}</definedName>
    <definedName name="jjjjjjjjjjj" hidden="1">{"'Sell_Office'!$C$5:$D$6"}</definedName>
    <definedName name="JKDFSJCSDKJ" hidden="1">{#N/A,#N/A,TRUE,"SUM";#N/A,#N/A,TRUE,"EE";#N/A,#N/A,TRUE,"AC";#N/A,#N/A,TRUE,"SN"}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Y2" hidden="1">{"'Sheet1'!$A$14:$L$181"}</definedName>
    <definedName name="jus" hidden="1">{"'Model'!$A$1:$N$53"}</definedName>
    <definedName name="JV07A" hidden="1">{"'Summary'!$A$5:$H$42"}</definedName>
    <definedName name="k.1" hidden="1">{"'Eng (page2)'!$A$1:$D$52"}</definedName>
    <definedName name="K400_1" hidden="1">#REF!</definedName>
    <definedName name="K400CF" hidden="1">#REF!</definedName>
    <definedName name="kas" hidden="1">{"'Eng (page2)'!$A$1:$D$52"}</definedName>
    <definedName name="Kat" hidden="1">{"'Summary'!$A$5:$H$42"}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vin" hidden="1">{#N/A,#N/A,FALSE,"Assessment";#N/A,#N/A,FALSE,"Staffing";#N/A,#N/A,FALSE,"Hires";#N/A,#N/A,FALSE,"Assumptions"}</definedName>
    <definedName name="kie" hidden="1">{"'Eng (page2)'!$A$1:$D$52"}</definedName>
    <definedName name="kjfg\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" hidden="1">[2]発停サイクル表!#REF!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[24]YQty!$A$3:$A$14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[25]Accrue!#REF!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" hidden="1">{"'Eng (page2)'!$A$1:$D$52"}</definedName>
    <definedName name="KOEW" hidden="1">{"'Eng (page2)'!$A$1:$D$52"}</definedName>
    <definedName name="kofspogp" hidden="1">{"'Eng (page2)'!$A$1:$D$52"}</definedName>
    <definedName name="KOI" hidden="1">#REF!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wa" hidden="1">{"'Model'!$A$1:$N$53"}</definedName>
    <definedName name="l" hidden="1">{"'Model'!$A$1:$N$53"}</definedName>
    <definedName name="lan" hidden="1">{#N/A,#N/A,TRUE,"BT M200 da 10x20"}</definedName>
    <definedName name="Last_Row">IF([0]!Values_Entered,[0]!Header_Row+[0]!Number_of_Payments,[0]!Header_Row)</definedName>
    <definedName name="LASTCOLUMNCELL">#REF!</definedName>
    <definedName name="ldss" hidden="1">{"'Eng (page2)'!$A$1:$D$52"}</definedName>
    <definedName name="leasing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ikj" hidden="1">{#N/A,#N/A,FALSE,"Assessment";#N/A,#N/A,FALSE,"Staffing";#N/A,#N/A,FALSE,"Hires";#N/A,#N/A,FALSE,"Assumptions"}</definedName>
    <definedName name="lkjjkl" hidden="1">{"'Eng (page2)'!$A$1:$D$52"}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hidden="1">{"'Eng (page2)'!$A$1:$D$52"}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{#N/A,#N/A,FALSE,"ll-inves";#N/A,#N/A,FALSE,"bgt-cf 97";#N/A,#N/A,FALSE,"bgt-pl 97"}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an1" hidden="1">'[26]เงินกู้ MGC'!$B$4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o">'[27]Stock Aging'!$A$2:$S$1606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ly" hidden="1">{"'Eng (page2)'!$A$1:$D$52"}</definedName>
    <definedName name="m" hidden="1">{"'Sell_Office'!$C$5:$D$6"}</definedName>
    <definedName name="mae" hidden="1">{"'Eng (page2)'!$A$1:$D$52"}</definedName>
    <definedName name="master" hidden="1">{"'Summary'!$A$5:$H$42"}</definedName>
    <definedName name="MCOP" hidden="1">{"'Eng (page2)'!$A$1:$D$52"}</definedName>
    <definedName name="MFPW" hidden="1">{"'Eng (page2)'!$A$1:$D$52"}</definedName>
    <definedName name="minute" hidden="1">{"'Eng (page2)'!$A$1:$D$52"}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_2" hidden="1">{"'Model'!$A$1:$N$53"}</definedName>
    <definedName name="n_3" hidden="1">{"'Model'!$A$1:$N$53"}</definedName>
    <definedName name="n_4" hidden="1">{"'Model'!$A$1:$N$53"}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m" hidden="1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FS" hidden="1">{"'Eng (page2)'!$A$1:$D$52"}</definedName>
    <definedName name="nin" hidden="1">{"'Model'!$A$1:$N$53"}</definedName>
    <definedName name="nittaya_su" hidden="1">{"'Summary'!$A$5:$H$42"}</definedName>
    <definedName name="nm" hidden="1">{"'Eng (page2)'!$A$1:$D$52"}</definedName>
    <definedName name="nn_1" hidden="1">{"'Model'!$A$1:$N$53"}</definedName>
    <definedName name="nn_2" hidden="1">{"'Model'!$A$1:$N$53"}</definedName>
    <definedName name="nn_3" hidden="1">{"'Model'!$A$1:$N$53"}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2" hidden="1">{"'Model'!$A$1:$N$53"}</definedName>
    <definedName name="NRV_253" hidden="1">{"'Model'!$A$1:$N$53"}</definedName>
    <definedName name="Number_of_Payments">MATCH(0.01,[0]!End_Bal,-1)+1</definedName>
    <definedName name="nun" hidden="1">[28]เครื่องมือ!$B$131</definedName>
    <definedName name="nut" hidden="1">{"Book Income",#N/A,FALSE,"B&amp;T";"Taxable Income",#N/A,FALSE,"B&amp;T"}</definedName>
    <definedName name="o" hidden="1">{#N/A,#N/A,FALSE,"ll-inves";#N/A,#N/A,FALSE,"bgt-cf 97";#N/A,#N/A,FALSE,"bgt-pl 97"}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ii" hidden="1">{"hilight2",#N/A,FALSE,"HILIGHT2"}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d.augflsh" hidden="1">{"PG1",#N/A,FALSE,"AugFlashTemplate";"PG2",#N/A,FALSE,"AugFlashTemplate"}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gw" hidden="1">{"'Eng (page2)'!$A$1:$D$52"}</definedName>
    <definedName name="OPLL" hidden="1">{"'Eng (page2)'!$A$1:$D$52"}</definedName>
    <definedName name="OrderTable" hidden="1">#REF!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U">'[13]Selection obj'!$I$2:$I$530</definedName>
    <definedName name="Owner">'[12]DropDown List'!#REF!</definedName>
    <definedName name="Ownership" hidden="1">OFFSET([15]!Data.Top.Left,1,0)</definedName>
    <definedName name="P" hidden="1">{"'Eng (page2)'!$A$1:$D$52"}</definedName>
    <definedName name="Panel" hidden="1">{#N/A,#N/A,TRUE,"SUM";#N/A,#N/A,TRUE,"EE";#N/A,#N/A,TRUE,"AC";#N/A,#N/A,TRUE,"SN"}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aul" hidden="1">{#N/A,#N/A,FALSE,"Assessment";#N/A,#N/A,FALSE,"Staffing";#N/A,#N/A,FALSE,"Hires";#N/A,#N/A,FALSE,"Assumptions"}</definedName>
    <definedName name="PE" hidden="1">{"'Eng (page2)'!$A$1:$D$52"}</definedName>
    <definedName name="pearit" hidden="1">{"Sensitivity1",#N/A,FALSE,"Sensitivity";"Sensitivity2",#N/A,FALSE,"Sensitivity"}</definedName>
    <definedName name="Perspective">'[13]Selection obj'!$A$2:$A$5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_bak" hidden="1">{#N/A,#N/A,FALSE,"ll-inves";#N/A,#N/A,FALSE,"bgt-cf 97";#N/A,#N/A,FALSE,"bgt-pl 97"}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P" hidden="1">{"'Eng (page2)'!$A$1:$D$52"}</definedName>
    <definedName name="plsat" hidden="1">{#N/A,#N/A,FALSE,"ll-inves";#N/A,#N/A,FALSE,"bgt-cf 97";#N/A,#N/A,FALSE,"bgt-pl 97"}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p" hidden="1">{#N/A,#N/A,FALSE,"Summary";#N/A,#N/A,FALSE,"Model";#N/A,#N/A,FALSE,"Sentivity";#N/A,#N/A,FALSE,"Capital"}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edic_12" hidden="1">{"'Eng (page2)'!$A$1:$D$52"}</definedName>
    <definedName name="Preliminary" hidden="1">{#N/A,#N/A,TRUE,"Str.";#N/A,#N/A,TRUE,"Steel &amp; Roof";#N/A,#N/A,TRUE,"Arc.";#N/A,#N/A,TRUE,"Preliminary";#N/A,#N/A,TRUE,"Sum_Prelim"}</definedName>
    <definedName name="Prepaid" hidden="1">{"'Model'!$A$1:$N$53"}</definedName>
    <definedName name="pri" hidden="1">{#N/A,#N/A,TRUE,"Str.";#N/A,#N/A,TRUE,"Steel &amp; Roof";#N/A,#N/A,TRUE,"Arc.";#N/A,#N/A,TRUE,"Preliminary";#N/A,#N/A,TRUE,"Sum_Prelim"}</definedName>
    <definedName name="_xlnm.Print_Area" localSheetId="0">'BS5-7'!$A$1:$I$89</definedName>
    <definedName name="_xlnm.Print_Area" localSheetId="7">'CF 16-17'!$A$1:$I$74</definedName>
    <definedName name="_xlnm.Print_Area" localSheetId="1">'PL3M 8-9'!$A$1:$I$61</definedName>
    <definedName name="_xlnm.Print_Area" localSheetId="2">'PL6M 10-11'!$A$1:$I$61</definedName>
    <definedName name="_xlnm.Print_Area" localSheetId="3">'SH24 12(Consol)'!$A$1:$Q$28</definedName>
    <definedName name="_xlnm.Print_Area" localSheetId="5">'SH24 14(Sep)'!$A$1:$M$29</definedName>
    <definedName name="_xlnm.Print_Area" localSheetId="4">'SH25 13(Consol)'!$A$1:$Q$25</definedName>
    <definedName name="_xlnm.Print_Area" localSheetId="6">'SH25 15(Sep)'!$A$1:$M$24</definedName>
    <definedName name="_xlnm.Print_Area">[29]RSS9801!#REF!</definedName>
    <definedName name="_xlnm.Print_Titles">#REF!</definedName>
    <definedName name="PRJE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yb" hidden="1">{"'Sheet1'!$A$14:$L$181"}</definedName>
    <definedName name="PZ" hidden="1">{"'Summary'!$A$5:$H$42"}</definedName>
    <definedName name="Q" hidden="1">#REF!</definedName>
    <definedName name="q_1" hidden="1">{"'Model'!$A$1:$N$53"}</definedName>
    <definedName name="q_2" hidden="1">{"'Model'!$A$1:$N$53"}</definedName>
    <definedName name="q_3" hidden="1">{"'Model'!$A$1:$N$53"}</definedName>
    <definedName name="Q1kka" hidden="1">{"'Eng (page2)'!$A$1:$D$52"}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w" hidden="1">{"'Eng (page2)'!$A$1:$D$52"}</definedName>
    <definedName name="qwe" hidden="1">{"'Eng (page2)'!$A$1:$D$52"}</definedName>
    <definedName name="qwer" hidden="1">{"'Eng (page2)'!$A$1:$D$52"}</definedName>
    <definedName name="QYI" hidden="1">{"'Eng (page2)'!$A$1:$D$52"}</definedName>
    <definedName name="RAT" hidden="1">{"'Eng (page2)'!$A$1:$D$52"}</definedName>
    <definedName name="RATE">[30]RATE!$A$1:$C$32</definedName>
    <definedName name="RATE4">[31]RATE!$A$1:$D$32</definedName>
    <definedName name="ratman" hidden="1">{"'Model'!$A$1:$N$53"}</definedName>
    <definedName name="RCArea" hidden="1">#REF!</definedName>
    <definedName name="RD" hidden="1">{"'Model'!$A$1:$N$53"}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[11]REPORT!$G$23:$G$29,[11]REPORT!$J$23:$J$29,[11]REPORT!$L$23:$L$29</definedName>
    <definedName name="RecR">[11]REPORT!$G$4:$G$15,[11]REPORT!$J$4:$J$15,[11]REPORT!$L$4:$L$15</definedName>
    <definedName name="Report">'[12]DropDown List'!#REF!</definedName>
    <definedName name="report4">'[32]DropDown List'!#REF!</definedName>
    <definedName name="RER" hidden="1">{"'Eng (page2)'!$A$1:$D$52"}</definedName>
    <definedName name="resources" hidden="1">{#N/A,#N/A,FALSE,"Assessment";#N/A,#N/A,FALSE,"Staffing";#N/A,#N/A,FALSE,"Hires";#N/A,#N/A,FALSE,"Assumptions"}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isk_Activity">'[12]DropDown List'!#REF!</definedName>
    <definedName name="Risk_Catalog">#REF!</definedName>
    <definedName name="Risk_Group">'[12]DropDown List'!#REF!</definedName>
    <definedName name="Risk_Measures">'[12]DropDown List'!#REF!</definedName>
    <definedName name="Risk_Value_Field">'[12]DropDown List'!#REF!</definedName>
    <definedName name="RiskCatalog">'[12]DropDown List'!#REF!</definedName>
    <definedName name="RiskGroup">'[12]DropDown List'!#REF!</definedName>
    <definedName name="RiskMeasures">'[12]DropDown List'!#REF!</definedName>
    <definedName name="RiskValueField">'[12]DropDown List'!#REF!</definedName>
    <definedName name="RJE_Owner" hidden="1">{"Book Income",#N/A,FALSE,"B&amp;T";"Taxable Income",#N/A,FALSE,"B&amp;T"}</definedName>
    <definedName name="RJO" hidden="1">{"'Eng (page2)'!$A$1:$D$52"}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COptions">"*010000000000000"</definedName>
    <definedName name="Roport4">'[32]DropDown List'!#REF!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r" hidden="1">{"'Eng (page2)'!$A$1:$D$52"}</definedName>
    <definedName name="rr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rut" hidden="1">{"'Model'!$A$1:$N$53"}</definedName>
    <definedName name="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300.1" hidden="1">#REF!</definedName>
    <definedName name="SAB" hidden="1">{"'Eng (page2)'!$A$1:$D$52"}</definedName>
    <definedName name="sad" hidden="1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"OB8"</definedName>
    <definedName name="SAPBEXwbID" hidden="1">"40YID2YDLSRC6A579M6A7R579"</definedName>
    <definedName name="saq" hidden="1">{"'Eng (page2)'!$A$1:$D$52"}</definedName>
    <definedName name="SAS" hidden="1">{"'Eng (page2)'!$A$1:$D$52"}</definedName>
    <definedName name="SC" hidden="1">{"'Eng (page2)'!$A$1:$D$52"}</definedName>
    <definedName name="ScoreCard_List">'[12]DropDown List'!#REF!</definedName>
    <definedName name="ScoreCardList">'[12]DropDown List'!#REF!</definedName>
    <definedName name="scs" hidden="1">{"'Eng (page2)'!$A$1:$D$52"}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c" hidden="1">{"'Model'!$A$1:$N$53"}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r" hidden="1">{"'Eng (page2)'!$A$1:$D$52"}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hw" hidden="1">{"'Eng (page2)'!$A$1:$D$52"}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ing" hidden="1">{"'Eng (page2)'!$A$1:$D$52"}</definedName>
    <definedName name="SFN" hidden="1">{"'Eng (page2)'!$A$1:$D$52"}</definedName>
    <definedName name="SGA" hidden="1">{"PG1",#N/A,FALSE,"AugFlashTemplate";"PG2",#N/A,FALSE,"AugFlashTemplate"}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h" hidden="1">{"'Eng (page2)'!$A$1:$D$52"}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ne" hidden="1">{"'Eng (page2)'!$A$1:$D$52"}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rt" hidden="1">#REF!</definedName>
    <definedName name="source">'[13]Selection obj'!$G$2:$G$3</definedName>
    <definedName name="SpecialPrice" hidden="1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CreditFacilities">#REF!</definedName>
    <definedName name="STEW" hidden="1">{"'Eng (page2)'!$A$1:$D$52"}</definedName>
    <definedName name="STInvestment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g" hidden="1">{"'Eng (page2)'!$A$1:$D$52"}</definedName>
    <definedName name="summar" hidden="1">{#N/A,#N/A,TRUE,"SUM";#N/A,#N/A,TRUE,"EE";#N/A,#N/A,TRUE,"AC";#N/A,#N/A,TRUE,"SN"}</definedName>
    <definedName name="supawit" hidden="1">#REF!</definedName>
    <definedName name="sws" hidden="1">{"'Model'!$A$1:$N$53"}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t" hidden="1">{"'Eng (page2)'!$A$1:$D$52"}</definedName>
    <definedName name="T.">#N/A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l" hidden="1">{"'Summary'!$A$5:$H$42"}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" hidden="1">{"'Eng (page2)'!$A$1:$D$52"}</definedName>
    <definedName name="Tea" hidden="1">{"'Sell_Office'!$C$5:$D$6"}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ol" hidden="1">{"'Eng (page2)'!$A$1:$D$52"}</definedName>
    <definedName name="test">'[32]DropDown List'!#REF!</definedName>
    <definedName name="test_1" hidden="1">{"'Model'!$A$1:$N$53"}</definedName>
    <definedName name="test_2" hidden="1">{"'Model'!$A$1:$N$53"}</definedName>
    <definedName name="test_3" hidden="1">{"'Model'!$A$1:$N$53"}</definedName>
    <definedName name="tew" hidden="1">{"'Eng (page2)'!$A$1:$D$52"}</definedName>
    <definedName name="TextRefCopyRangeCount" hidden="1">3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ik" hidden="1">{"'Leverage'!$B$2:$M$418"}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o" hidden="1">{"'Eng (page2)'!$A$1:$D$52"}</definedName>
    <definedName name="toe" hidden="1">{"'Model'!$A$1:$N$53"}</definedName>
    <definedName name="TOTAL" hidden="1">{#N/A,#N/A,FALSE,"Summary";#N/A,#N/A,FALSE,"Model";#N/A,#N/A,FALSE,"Sentivity";#N/A,#N/A,FALSE,"Capital"}</definedName>
    <definedName name="Total_Product">[11]db!$B$12,[11]db!$B$14,[11]db!$C$15,[11]db!$B$26,[11]db!$B$28,[11]db!$C$29,[11]db!$F$14,[11]db!$F$12,[11]db!$G$15,[11]db!$F$28,[11]db!$F$26,[11]db!$G$29,[11]db!$J$12,[11]db!$J$14,[11]db!$K$15,[11]db!$J$26,[11]db!$J$28,[11]db!$K$29</definedName>
    <definedName name="TR" hidden="1">{"'Eng (page2)'!$A$1:$D$52"}</definedName>
    <definedName name="TradeCreditFacilities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nd">'[13]Selection obj'!$C$2:$C$3</definedName>
    <definedName name="trew" hidden="1">{"'Eng (page2)'!$A$1:$D$52"}</definedName>
    <definedName name="tt" hidden="1">{#N/A,#N/A,FALSE,"ll-inves";#N/A,#N/A,FALSE,"bgt-cf 97";#N/A,#N/A,FALSE,"bgt-pl 97"}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WE" hidden="1">{"'Eng (page2)'!$A$1:$D$52"}</definedName>
    <definedName name="Type">#REF!</definedName>
    <definedName name="Type1">#REF!</definedName>
    <definedName name="u_1" hidden="1">{"'Model'!$A$1:$N$53"}</definedName>
    <definedName name="u_2" hidden="1">{"'Model'!$A$1:$N$53"}</definedName>
    <definedName name="u_3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u" hidden="1">{#N/A,#N/A,FALSE,"Summary";#N/A,#N/A,FALSE,"Model";#N/A,#N/A,FALSE,"Sentivity";#N/A,#N/A,FALSE,"Capital"}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" hidden="1">{#N/A,#N/A,FALSE,"ll-inves";#N/A,#N/A,FALSE,"bgt-cf 97";#N/A,#N/A,FALSE,"bgt-pl 97"}</definedName>
    <definedName name="V300_1" hidden="1">{"'Eng (page2)'!$A$1:$D$52"}</definedName>
    <definedName name="Values_Entered">IF([0]!Loan_Amount*[0]!Interest_Rate*[0]!Loan_Years*[0]!Loan_Start&gt;0,1,0)</definedName>
    <definedName name="vcd" hidden="1">{#N/A,#N/A,FALSE,"Summary";#N/A,#N/A,FALSE,"Model";#N/A,#N/A,FALSE,"Sentivity";#N/A,#N/A,FALSE,"Capital"}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gf" hidden="1">{"'Model'!$A$1:$N$53"}</definedName>
    <definedName name="VLI" hidden="1">{"'Proposal Balance Sheet'!$A$268:$L$320"}</definedName>
    <definedName name="VTM_1" hidden="1">#REF!</definedName>
    <definedName name="VTM_1315205" hidden="1">[45]L300!#REF!</definedName>
    <definedName name="VTM_14402" hidden="1">#REF!</definedName>
    <definedName name="VTM_2" hidden="1">#REF!</definedName>
    <definedName name="VTM_3" hidden="1">#REF!</definedName>
    <definedName name="VTM_4" hidden="1">#REF!</definedName>
    <definedName name="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2" hidden="1">{"'Eng (page2)'!$A$1:$D$52"}</definedName>
    <definedName name="walkthrough_3" hidden="1">{"'Eng (page2)'!$A$1:$D$52"}</definedName>
    <definedName name="walkthrough_4" hidden="1">{"'Eng (page2)'!$A$1:$D$52"}</definedName>
    <definedName name="walkthrough_5" hidden="1">{"'Eng (page2)'!$A$1:$D$52"}</definedName>
    <definedName name="wanna" hidden="1">{"'Model'!$A$1:$N$53"}</definedName>
    <definedName name="WED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rwer" hidden="1">{"'Model'!$A$1:$N$53"}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A." hidden="1">{#N/A,#N/A,TRUE,"SUM";#N/A,#N/A,TRUE,"EE";#N/A,#N/A,TRUE,"AC";#N/A,#N/A,TRUE,"SN"}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ALANCE." hidden="1">{"balance",#N/A,FALSE,"BALANCE"}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{"cashflow",#N/A,FALSE,"CASHFLOW "}</definedName>
    <definedName name="wrn.chi._.tiÆt." hidden="1">{#N/A,#N/A,FALSE,"Chi tiÆt"}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l." hidden="1">{#N/A,#N/A,FALSE,"ll-inves";#N/A,#N/A,FALSE,"bgt-cf 97";#N/A,#N/A,FALSE,"bgt-pl 97"}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pplemental._.Information." hidden="1">{#N/A,#N/A,FALSE,"Assumptions";#N/A,#N/A,FALSE,"DNP Expense Summary";#N/A,#N/A,FALSE,"Sensitivity Analysis"}</definedName>
    <definedName name="wrn.test2." hidden="1">{#N/A,#N/A,FALSE,"SUMMARY"}</definedName>
    <definedName name="wrn.test3." hidden="1">{#N/A,#N/A,FALSE,"SUMMARY"}</definedName>
    <definedName name="wrn.vd." hidden="1">{#N/A,#N/A,TRUE,"BT M200 da 10x20"}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E" hidden="1">{"'Eng (page2)'!$A$1:$D$52"}</definedName>
    <definedName name="wweraf" hidden="1">{"'Model'!$A$1:$N$53"}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" hidden="1">#REF!</definedName>
    <definedName name="x_2" hidden="1">{"'Eng (page2)'!$A$1:$D$52"}</definedName>
    <definedName name="x_3" hidden="1">{"'Eng (page2)'!$A$1:$D$52"}</definedName>
    <definedName name="x_4" hidden="1">{"'Eng (page2)'!$A$1:$D$52"}</definedName>
    <definedName name="x_5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hidden="1">{#N/A,#N/A,FALSE,"ll-inves";#N/A,#N/A,FALSE,"bgt-cf 97";#N/A,#N/A,FALSE,"bgt-pl 97"}</definedName>
    <definedName name="XREF_COLUMN_1" hidden="1">#REF!</definedName>
    <definedName name="XRefColumnsCount" hidden="1">1</definedName>
    <definedName name="XRefCopy1" hidden="1">'[46]Wkgs_BS Lead'!#REF!</definedName>
    <definedName name="XRefCopy2" hidden="1">[47]L310!#REF!</definedName>
    <definedName name="XRefCopyRangeCount" hidden="1">1</definedName>
    <definedName name="XRefPasteRangeCount" hidden="1">22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{#N/A,#N/A,FALSE,"ll-inves";#N/A,#N/A,FALSE,"bgt-cf 97";#N/A,#N/A,FALSE,"bgt-pl 97"}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x" hidden="1">{"'Eng (page2)'!$A$1:$D$52"}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eroref_main" hidden="1">'[17]PDT-015'!$A$10</definedName>
    <definedName name="ZL" hidden="1">{"'Eng (page2)'!$A$1:$D$52"}</definedName>
    <definedName name="ZMM" hidden="1">[48]J1!$L$10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ก" hidden="1">{"'Model'!$A$1:$N$53"}</definedName>
    <definedName name="กดหดหกดหกดดกห">'[32]DropDown List'!#REF!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ป" hidden="1">{"'Model'!$A$1:$N$53"}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หา">'[32]DropDown List'!#REF!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">'[23]GL CB'!$L$44</definedName>
    <definedName name="ร" hidden="1">{"'Model'!$A$1:$N$53"}</definedName>
    <definedName name="รวม" hidden="1">{#N/A,#N/A,TRUE,"Str.";#N/A,#N/A,TRUE,"Steel &amp; Roof";#N/A,#N/A,TRUE,"Arc.";#N/A,#N/A,TRUE,"Preliminary";#N/A,#N/A,TRUE,"Sum_Prelim"}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hidden="1">{"'Model'!$A$1:$N$53"}</definedName>
    <definedName name="สรุป" hidden="1">{#N/A,#N/A,FALSE,"ll-inves";#N/A,#N/A,FALSE,"bgt-cf 97";#N/A,#N/A,FALSE,"bgt-pl 97"}</definedName>
    <definedName name="ส่วนลดจ่าย" hidden="1">{"'Eng (page2)'!$A$1:$D$52"}</definedName>
    <definedName name="สสส" hidden="1">{"'Eng (page2)'!$A$1:$D$52"}</definedName>
    <definedName name="สำเริง" hidden="1">{#N/A,#N/A,TRUE,"Str.";#N/A,#N/A,TRUE,"Steel &amp; Roof";#N/A,#N/A,TRUE,"Arc.";#N/A,#N/A,TRUE,"Preliminary";#N/A,#N/A,TRUE,"Sum_Prelim"}</definedName>
    <definedName name="หก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" i="1" l="1"/>
  <c r="C20" i="1"/>
  <c r="G13" i="1"/>
  <c r="C13" i="1"/>
  <c r="G60" i="6" l="1"/>
  <c r="G60" i="16"/>
  <c r="G82" i="1"/>
  <c r="C82" i="1"/>
  <c r="G36" i="16"/>
  <c r="C74" i="3" l="1"/>
  <c r="G74" i="3"/>
  <c r="C69" i="3"/>
  <c r="G69" i="3"/>
  <c r="C13" i="3"/>
  <c r="G25" i="15"/>
  <c r="E25" i="15"/>
  <c r="C25" i="15"/>
  <c r="I19" i="15"/>
  <c r="O19" i="13"/>
  <c r="I19" i="13"/>
  <c r="C51" i="6"/>
  <c r="G51" i="6"/>
  <c r="C51" i="16"/>
  <c r="I15" i="15"/>
  <c r="M15" i="13"/>
  <c r="M16" i="13" s="1"/>
  <c r="I66" i="3"/>
  <c r="I57" i="3"/>
  <c r="E66" i="3"/>
  <c r="E50" i="3"/>
  <c r="E57" i="3" s="1"/>
  <c r="I18" i="3"/>
  <c r="I13" i="3"/>
  <c r="I12" i="3"/>
  <c r="E12" i="3" s="1"/>
  <c r="E36" i="3"/>
  <c r="E32" i="3"/>
  <c r="E30" i="3"/>
  <c r="E18" i="3"/>
  <c r="I19" i="17"/>
  <c r="I19" i="14"/>
  <c r="I12" i="16" l="1"/>
  <c r="I15" i="16" s="1"/>
  <c r="I21" i="16" s="1"/>
  <c r="I26" i="16" s="1"/>
  <c r="I28" i="16" s="1"/>
  <c r="I10" i="3" s="1"/>
  <c r="I22" i="3" s="1"/>
  <c r="I35" i="3" s="1"/>
  <c r="I37" i="3" s="1"/>
  <c r="I68" i="3" s="1"/>
  <c r="I70" i="3" s="1"/>
  <c r="E12" i="16"/>
  <c r="E15" i="16" s="1"/>
  <c r="E21" i="16" s="1"/>
  <c r="E26" i="16" s="1"/>
  <c r="E28" i="16" s="1"/>
  <c r="E10" i="3" s="1"/>
  <c r="E22" i="3" s="1"/>
  <c r="E35" i="3" s="1"/>
  <c r="E37" i="3" s="1"/>
  <c r="E68" i="3" s="1"/>
  <c r="E70" i="3" s="1"/>
  <c r="I38" i="6"/>
  <c r="I39" i="6" s="1"/>
  <c r="G38" i="6"/>
  <c r="G39" i="6" s="1"/>
  <c r="E38" i="6"/>
  <c r="E39" i="6" s="1"/>
  <c r="C38" i="6"/>
  <c r="C39" i="6" s="1"/>
  <c r="I12" i="6"/>
  <c r="I15" i="6" s="1"/>
  <c r="I21" i="6" s="1"/>
  <c r="I26" i="6" s="1"/>
  <c r="I28" i="6" s="1"/>
  <c r="I53" i="6" s="1"/>
  <c r="G12" i="6"/>
  <c r="G15" i="6" s="1"/>
  <c r="G21" i="6" s="1"/>
  <c r="G26" i="6" s="1"/>
  <c r="G28" i="6" s="1"/>
  <c r="G53" i="6" s="1"/>
  <c r="E12" i="6"/>
  <c r="E15" i="6" s="1"/>
  <c r="E21" i="6" s="1"/>
  <c r="E26" i="6" s="1"/>
  <c r="E28" i="6" s="1"/>
  <c r="E53" i="6" s="1"/>
  <c r="C12" i="6"/>
  <c r="C15" i="6" s="1"/>
  <c r="C21" i="6" s="1"/>
  <c r="C26" i="6" s="1"/>
  <c r="C28" i="6" s="1"/>
  <c r="C53" i="6" s="1"/>
  <c r="C40" i="6" l="1"/>
  <c r="C58" i="6" s="1"/>
  <c r="C56" i="6" s="1"/>
  <c r="E40" i="6"/>
  <c r="E58" i="6" s="1"/>
  <c r="G40" i="6"/>
  <c r="G58" i="6" s="1"/>
  <c r="G56" i="6" s="1"/>
  <c r="I40" i="6"/>
  <c r="I58" i="6" s="1"/>
  <c r="G13" i="3"/>
  <c r="G12" i="3"/>
  <c r="C12" i="3" s="1"/>
  <c r="C66" i="3" l="1"/>
  <c r="C57" i="3"/>
  <c r="G66" i="3" l="1"/>
  <c r="M15" i="17" l="1"/>
  <c r="Q15" i="17" s="1"/>
  <c r="M12" i="17"/>
  <c r="Q12" i="17" s="1"/>
  <c r="C12" i="16" l="1"/>
  <c r="C15" i="16" s="1"/>
  <c r="C21" i="16" s="1"/>
  <c r="C26" i="16" s="1"/>
  <c r="M15" i="14"/>
  <c r="M16" i="14" s="1"/>
  <c r="K16" i="14"/>
  <c r="C16" i="14"/>
  <c r="E16" i="14"/>
  <c r="G16" i="14"/>
  <c r="I16" i="14"/>
  <c r="K26" i="14" l="1"/>
  <c r="M26" i="14" l="1"/>
  <c r="G12" i="16" l="1"/>
  <c r="G15" i="16" s="1"/>
  <c r="G21" i="16" l="1"/>
  <c r="G26" i="16" s="1"/>
  <c r="G28" i="16" s="1"/>
  <c r="G10" i="3" s="1"/>
  <c r="G22" i="3" s="1"/>
  <c r="G35" i="3" s="1"/>
  <c r="G37" i="3" s="1"/>
  <c r="G17" i="1" l="1"/>
  <c r="C28" i="16" l="1"/>
  <c r="C10" i="3" s="1"/>
  <c r="C22" i="3" s="1"/>
  <c r="C35" i="3" s="1"/>
  <c r="C37" i="3" s="1"/>
  <c r="C68" i="3" s="1"/>
  <c r="C70" i="3" s="1"/>
  <c r="E38" i="16"/>
  <c r="G38" i="16"/>
  <c r="K20" i="15" s="1"/>
  <c r="C38" i="16"/>
  <c r="I60" i="6"/>
  <c r="C60" i="6" l="1"/>
  <c r="G53" i="16"/>
  <c r="G51" i="16" s="1"/>
  <c r="C53" i="16"/>
  <c r="G39" i="16"/>
  <c r="C39" i="16"/>
  <c r="K20" i="13" s="1"/>
  <c r="M19" i="17" l="1"/>
  <c r="Q19" i="17" s="1"/>
  <c r="C40" i="16"/>
  <c r="C58" i="16" s="1"/>
  <c r="M20" i="17"/>
  <c r="Q20" i="17" s="1"/>
  <c r="M19" i="14"/>
  <c r="G40" i="16"/>
  <c r="G58" i="16" s="1"/>
  <c r="M20" i="14"/>
  <c r="O21" i="17"/>
  <c r="G21" i="17"/>
  <c r="E21" i="17"/>
  <c r="C21" i="17"/>
  <c r="O16" i="17"/>
  <c r="K16" i="17"/>
  <c r="I16" i="17"/>
  <c r="G16" i="17"/>
  <c r="E16" i="17"/>
  <c r="C16" i="17"/>
  <c r="I60" i="16"/>
  <c r="I53" i="16"/>
  <c r="I38" i="16"/>
  <c r="I39" i="16" s="1"/>
  <c r="I21" i="17" l="1"/>
  <c r="I26" i="17" s="1"/>
  <c r="E26" i="17"/>
  <c r="G26" i="17"/>
  <c r="M21" i="14"/>
  <c r="K21" i="17"/>
  <c r="K26" i="17" s="1"/>
  <c r="C60" i="16"/>
  <c r="C26" i="17"/>
  <c r="O26" i="17"/>
  <c r="M16" i="17"/>
  <c r="Q16" i="17" s="1"/>
  <c r="M21" i="17"/>
  <c r="Q21" i="17" s="1"/>
  <c r="M26" i="17" l="1"/>
  <c r="Q26" i="17" s="1"/>
  <c r="I40" i="16" l="1"/>
  <c r="I58" i="16" s="1"/>
  <c r="E84" i="1"/>
  <c r="E86" i="1" s="1"/>
  <c r="I60" i="1"/>
  <c r="G60" i="1"/>
  <c r="C60" i="1"/>
  <c r="E60" i="1"/>
  <c r="C51" i="1"/>
  <c r="I51" i="1"/>
  <c r="E51" i="1"/>
  <c r="E28" i="1"/>
  <c r="I28" i="1"/>
  <c r="G28" i="1"/>
  <c r="C28" i="1"/>
  <c r="C17" i="1"/>
  <c r="I17" i="1"/>
  <c r="E17" i="1"/>
  <c r="I30" i="1" l="1"/>
  <c r="E30" i="1"/>
  <c r="I84" i="1"/>
  <c r="I86" i="1" s="1"/>
  <c r="E61" i="1"/>
  <c r="E88" i="1" s="1"/>
  <c r="C30" i="1"/>
  <c r="C61" i="1"/>
  <c r="G51" i="1"/>
  <c r="G61" i="1" s="1"/>
  <c r="G30" i="1"/>
  <c r="I61" i="1"/>
  <c r="I88" i="1" l="1"/>
  <c r="M23" i="14"/>
  <c r="Q15" i="13" l="1"/>
  <c r="Q12" i="13"/>
  <c r="O16" i="13"/>
  <c r="K16" i="13"/>
  <c r="I16" i="13"/>
  <c r="G16" i="13"/>
  <c r="E16" i="13"/>
  <c r="C16" i="13"/>
  <c r="Q16" i="13" l="1"/>
  <c r="O21" i="13"/>
  <c r="O23" i="13" s="1"/>
  <c r="G57" i="3" l="1"/>
  <c r="G68" i="3" s="1"/>
  <c r="G70" i="3" s="1"/>
  <c r="E39" i="16"/>
  <c r="M20" i="13" s="1"/>
  <c r="I21" i="14" l="1"/>
  <c r="I28" i="14" s="1"/>
  <c r="I21" i="15"/>
  <c r="Q20" i="13"/>
  <c r="G56" i="16"/>
  <c r="G21" i="15"/>
  <c r="E21" i="15"/>
  <c r="C21" i="15"/>
  <c r="K21" i="15"/>
  <c r="K16" i="15"/>
  <c r="I16" i="15"/>
  <c r="G16" i="15"/>
  <c r="E16" i="15"/>
  <c r="C16" i="15"/>
  <c r="M15" i="15"/>
  <c r="M16" i="15" s="1"/>
  <c r="M12" i="15"/>
  <c r="G21" i="14"/>
  <c r="G28" i="14" s="1"/>
  <c r="E21" i="14"/>
  <c r="E28" i="14" s="1"/>
  <c r="C21" i="14"/>
  <c r="C28" i="14" s="1"/>
  <c r="K21" i="14"/>
  <c r="M12" i="14"/>
  <c r="M28" i="14" s="1"/>
  <c r="G21" i="13"/>
  <c r="E21" i="13"/>
  <c r="C21" i="13"/>
  <c r="K28" i="14" l="1"/>
  <c r="E40" i="16"/>
  <c r="E58" i="16" s="1"/>
  <c r="E53" i="16"/>
  <c r="E23" i="15"/>
  <c r="C23" i="13"/>
  <c r="G23" i="13"/>
  <c r="E23" i="13"/>
  <c r="G23" i="15"/>
  <c r="K23" i="15"/>
  <c r="C23" i="15"/>
  <c r="I23" i="15"/>
  <c r="I25" i="15" s="1"/>
  <c r="M19" i="15"/>
  <c r="M20" i="15"/>
  <c r="K21" i="13"/>
  <c r="K23" i="13" s="1"/>
  <c r="C83" i="1" s="1"/>
  <c r="C84" i="1" s="1"/>
  <c r="C86" i="1" s="1"/>
  <c r="C88" i="1" s="1"/>
  <c r="G83" i="1" l="1"/>
  <c r="K25" i="15" s="1"/>
  <c r="M21" i="15"/>
  <c r="M23" i="15" s="1"/>
  <c r="E60" i="6" l="1"/>
  <c r="E60" i="16" l="1"/>
  <c r="M19" i="13"/>
  <c r="I21" i="13"/>
  <c r="I23" i="13" s="1"/>
  <c r="M23" i="13" l="1"/>
  <c r="M21" i="13"/>
  <c r="Q21" i="13" s="1"/>
  <c r="Q19" i="13"/>
  <c r="Q23" i="13" l="1"/>
  <c r="G84" i="1" l="1"/>
  <c r="G86" i="1" s="1"/>
  <c r="M25" i="15" s="1"/>
  <c r="G88" i="1" l="1"/>
</calcChain>
</file>

<file path=xl/sharedStrings.xml><?xml version="1.0" encoding="utf-8"?>
<sst xmlns="http://schemas.openxmlformats.org/spreadsheetml/2006/main" count="414" uniqueCount="184">
  <si>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</si>
  <si>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</si>
  <si>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</si>
  <si>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</si>
  <si>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</si>
  <si>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</si>
  <si>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</si>
  <si>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</si>
  <si>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</si>
  <si>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</si>
  <si>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</si>
  <si>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</si>
  <si>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</si>
  <si>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</si>
  <si>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</si>
  <si>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สินทรัพย์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</si>
  <si>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</si>
  <si>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</si>
  <si>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</si>
  <si>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กำไรสะสม</t>
  </si>
  <si>
    <t>เงินสดและรายการเทียบเท่าเงินสด</t>
  </si>
  <si>
    <t>ชำระแล้ว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</si>
  <si>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</si>
  <si>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</si>
  <si>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รวม</t>
  </si>
  <si>
    <t>ยังไม่ได้</t>
  </si>
  <si>
    <t>ตามกฎหมาย</t>
  </si>
  <si>
    <t>จัดสรร</t>
  </si>
  <si>
    <t>ต้นทุนทางการเงิน</t>
  </si>
  <si>
    <t>ค่าใช้จ่ายจ่ายล่วงหน้า</t>
  </si>
  <si>
    <t>ภาษีมูลค่าเพิ่มค้างจ่าย</t>
  </si>
  <si>
    <t>รายได้ค่าผ่านทาง</t>
  </si>
  <si>
    <t>ต้นทุนการให้บริการทางยกระดับ</t>
  </si>
  <si>
    <t>กำไรขั้นต้น</t>
  </si>
  <si>
    <t>ทุนสำรอง</t>
  </si>
  <si>
    <t>เงินสดและรายการเทียบเท่าเงินสด ณ วันที่ 1 มกราคม</t>
  </si>
  <si>
    <t>รายได้จากการลงทุน</t>
  </si>
  <si>
    <t>ค่าใช้จ่ายในการบริหาร</t>
  </si>
  <si>
    <t>ค่าใช้จ่ายภาษีเงินได้</t>
  </si>
  <si>
    <t>ต้นทุนสัมปทานในการใช้ทางยกระดับ</t>
  </si>
  <si>
    <t xml:space="preserve">     กำไร</t>
  </si>
  <si>
    <t>เงินลงทุนชั่วคราว</t>
  </si>
  <si>
    <t>รวมส่วนของผู้ถือหุ้น</t>
  </si>
  <si>
    <t>รวมหนี้สินและส่วนของผู้ถือหุ้น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</si>
  <si>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</si>
  <si>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</si>
  <si>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</si>
  <si>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</si>
  <si>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</si>
  <si>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31 ธันวาคม</t>
  </si>
  <si>
    <t>เงินลงทุนระยะยาว</t>
  </si>
  <si>
    <t>สินทรัพย์ภาษีเงินได้รอการตัดบัญชี</t>
  </si>
  <si>
    <t>โอนไปสำรองตามกฎหมาย</t>
  </si>
  <si>
    <t>เงินสดรับจากการขายอุปกรณ์</t>
  </si>
  <si>
    <t>กำไรก่อนภาษีเงินได้</t>
  </si>
  <si>
    <t>กระแสเงินสดสุทธิได้มาจากกิจกรรมดำเนินงาน</t>
  </si>
  <si>
    <t>ภาษีเงินได้จ่ายออก</t>
  </si>
  <si>
    <t>กระแสเงินสดสุทธิใช้ไปในกิจกรรมจัดหาเงิน</t>
  </si>
  <si>
    <t>เงินปันผลจ่ายให้ผู้ถือหุ้นของบริษัท</t>
  </si>
  <si>
    <t>เงินสดจ่ายเพื่อซื้อเงินลงทุนชั่วคราว</t>
  </si>
  <si>
    <t>เงินสดจ่ายเพื่อซื้อเงินลงทุนระยะยาว</t>
  </si>
  <si>
    <t>สินทรัพย์ไม่มีตัวตน</t>
  </si>
  <si>
    <t>ค่าเสื่อมราคาและค่าตัดจำหน่าย</t>
  </si>
  <si>
    <t>เงินประกันผลงานค้างจ่าย</t>
  </si>
  <si>
    <t>กระแสเงินสดสุทธิได้มาจากการดำเนินงาน</t>
  </si>
  <si>
    <t>ค่าบำรุงรักษาทางยกระดับ</t>
  </si>
  <si>
    <t>ส่วนปรับปรุงอาคารและอุปกรณ์</t>
  </si>
  <si>
    <t>เงินสดจ่ายค่าสินทรัพย์ภายใต้สัญญาสัมปทาน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</si>
  <si>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</si>
  <si>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</si>
  <si>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</si>
  <si>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ต้นทุนในการจัดจำหน่าย</t>
  </si>
  <si>
    <t>กำไรจากกิจกรรมดำเนินงาน</t>
  </si>
  <si>
    <t>สำรอง</t>
  </si>
  <si>
    <t>เงินสดจ่ายชำระหนี้สินตามสัญญาเช่า</t>
  </si>
  <si>
    <t>การเปลี่ยนแปลง</t>
  </si>
  <si>
    <t>ในมูลค่ายุติธรรม</t>
  </si>
  <si>
    <t>เงินสดจ่ายเพื่อซื้ออุปกรณ์และสินทรัพย์ไม่มีตัวตน</t>
  </si>
  <si>
    <t>(พันบาท)</t>
  </si>
  <si>
    <t>(ไม่ได้ตรวจสอบ)</t>
  </si>
  <si>
    <t>กำไรสำหรับงวด</t>
  </si>
  <si>
    <t>กำไรขาดทุนเบ็ดเสร็จรวมสำหรับงวด</t>
  </si>
  <si>
    <t>ส่วนเกิน</t>
  </si>
  <si>
    <t>ค่าตัดจำหน่ายต้นทุนสัมปทานในการใช้ทางยกระดับ</t>
  </si>
  <si>
    <t>ดอกเบี้ยรับ</t>
  </si>
  <si>
    <t>เงินสดรับจากเงินกู้ยืมระยะสั้นจากสถาบันการเงิน</t>
  </si>
  <si>
    <t>ดอกเบี้ยจ่าย</t>
  </si>
  <si>
    <t>งบกำไรขาดทุนเบ็ดเสร็จ (ไม่ได้ตรวจสอบ)</t>
  </si>
  <si>
    <t>งบกระแสเงินสด (ไม่ได้ตรวจสอบ)</t>
  </si>
  <si>
    <t>เงินกู้ยืมระยะสั้นจากสถาบันการเงิน</t>
  </si>
  <si>
    <t>รายการที่ไม่ใช่เงินสด</t>
  </si>
  <si>
    <t>เจ้าหนี้ค่าซื้อสินทรัพย์ภายใต้สัญญาสัมปทาน</t>
  </si>
  <si>
    <t>30 มิถุนายน</t>
  </si>
  <si>
    <t>เงินสดและรายการเทียบเท่าเงินสด ณ วันที่ 30 มิถุนายน</t>
  </si>
  <si>
    <t>งบการเงินรวม</t>
  </si>
  <si>
    <t>งบการเงินเฉพาะกิจการ</t>
  </si>
  <si>
    <t>ส่วนของหนี้สินตามสัญญาเช่าที่ถึงกำหนด</t>
  </si>
  <si>
    <t xml:space="preserve">   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</si>
  <si>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</si>
  <si>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</si>
  <si>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การบำรุงรักษาทางยกระดับ</t>
  </si>
  <si>
    <t xml:space="preserve">   (หุ้นสามัญจำนวน 1,181,232,800 หุ้น </t>
  </si>
  <si>
    <t xml:space="preserve">   ทุนจดทะเบียน</t>
  </si>
  <si>
    <t xml:space="preserve">   ทุนที่ออกและชำระแล้ว</t>
  </si>
  <si>
    <t xml:space="preserve">      (หุ้นสามัญจำนวน 1,181,232,800 หุ้น </t>
  </si>
  <si>
    <t xml:space="preserve">   จัดสรรเป็นทุนสำรองตามกฎหมาย</t>
  </si>
  <si>
    <t xml:space="preserve">   ยังไม่ได้จัดสรร</t>
  </si>
  <si>
    <t>เงินจ่ายล่วงหน้าสำหรับบำรุงรักษา</t>
  </si>
  <si>
    <t xml:space="preserve">   ทางยกระดับ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</si>
  <si>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</si>
  <si>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</si>
  <si>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</si>
  <si>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</si>
  <si>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จ่ายประมาณการหนี้สินไม่หมุนเวียนสำหรับ</t>
  </si>
  <si>
    <t>เงินสดจ่ายลงทุนในบริษัทย่อย</t>
  </si>
  <si>
    <t>เงินลงทุนในบริษัทย่อย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</si>
  <si>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</si>
  <si>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</si>
  <si>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บริษัท ทางยกระดับดอนเมือง จำกัด (มหาชน) และบริษัทย่อย</t>
  </si>
  <si>
    <t xml:space="preserve">   วัดมูลค่าด้วยมูลค่ายุติธรรมผ่านกำไรขาดทุนเบ็ดเสร็จอื่น</t>
  </si>
  <si>
    <t>ปรับรายการที่กระทบกำไรเป็นเงินสดรับ (จ่าย)</t>
  </si>
  <si>
    <t>การแบ่งปันกำไร (ขาดทุน)</t>
  </si>
  <si>
    <t>รวมส่วนของบริษัทใหญ่</t>
  </si>
  <si>
    <t>ส่วนได้เสียที่ไม่มีอำนาจควบคุม</t>
  </si>
  <si>
    <t xml:space="preserve">   เงินปันผลให้ผู้ถือหุ้นของบริษัท</t>
  </si>
  <si>
    <t>ส่วนได้เสียที่</t>
  </si>
  <si>
    <t>ไม่มีอำนาจควบคุม</t>
  </si>
  <si>
    <t>ของบริษัทใหญ่</t>
  </si>
  <si>
    <t>การแบ่งปันกำไร (ขาดทุน) เบ็ดเสร็จรวม</t>
  </si>
  <si>
    <t>ประมาณการหนี้สินไม่หมุนเวียนสำหรับผลประโยชน์พนักงาน</t>
  </si>
  <si>
    <t>งบฐานะการเงิน</t>
  </si>
  <si>
    <t>งบการเปลี่ยนแปลงส่วนของผู้ถือหุ้น (ไม่ได้ตรวจสอบ)</t>
  </si>
  <si>
    <t>ประมาณการหนี้สินหมุนเวียนสำหรับ</t>
  </si>
  <si>
    <t xml:space="preserve">      มูลค่า 5.2 บาทต่อหุ้น)</t>
  </si>
  <si>
    <t>ส่วนเกินมูลค่าหุ้นสามัญ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</si>
  <si>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</si>
  <si>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</si>
  <si>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</si>
  <si>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รวมรายการที่จะไม่ถูกจัดประเภทใหม่ไว้ใน</t>
  </si>
  <si>
    <t xml:space="preserve">   กำไรหรือขาดทุนในภายหลัง</t>
  </si>
  <si>
    <t xml:space="preserve">   ราคาทุนตัดจำหน่าย</t>
  </si>
  <si>
    <t>รายการที่จะไม่ถูกจัดประเภทใหม่ไว้ใน</t>
  </si>
  <si>
    <t>ทุนที่ออกและ</t>
  </si>
  <si>
    <t>รวมส่วน</t>
  </si>
  <si>
    <t>มูลค่าหุ้นสามัญ</t>
  </si>
  <si>
    <t>ของผู้ถือหุ้น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</si>
  <si>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</si>
  <si>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</si>
  <si>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</si>
  <si>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30 มิถุนายน</t>
  </si>
  <si>
    <t>เงินสดรับจากการขายเงินลงทุนระยะยาว</t>
  </si>
  <si>
    <t>สำหรับงวดหกเดือนสิ้นสุดวันที่</t>
  </si>
  <si>
    <t xml:space="preserve">   กำไร (ขาดทุน)</t>
  </si>
  <si>
    <t>สำหรับงวดสามเดือนสิ้นสุดวันที่</t>
  </si>
  <si>
    <t xml:space="preserve">   ที่วัดมูลค่าด้วยราคาทุนตัดจำหน่าย</t>
  </si>
  <si>
    <t xml:space="preserve">-   </t>
  </si>
  <si>
    <t>กำไร (ขาดทุน) เบ็ดเสร็จอื่นสำหรับงวด - สุทธิจากภาษี</t>
  </si>
  <si>
    <t xml:space="preserve">   กำไร (ขาดทุน) เบ็ดเสร็จอื่น</t>
  </si>
  <si>
    <t xml:space="preserve">     กำไร (ขาดทุน) เบ็ดเสร็จอื่น</t>
  </si>
  <si>
    <t xml:space="preserve">   กำไร</t>
  </si>
  <si>
    <t>เงินสดรับจากการขายเงินลงทุนชั่วคราว</t>
  </si>
  <si>
    <t>กระแสเงินสดสุทธิได้มาจาก (ใช้ไปใน) กิจกรรมลงทุน</t>
  </si>
  <si>
    <t>เงินสดรับจากส่วนได้เสียที่ไม่มีอำนาจควบคุมในบริษัทย่อย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</si>
  <si>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</si>
  <si>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</si>
  <si>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ผลกำไรจากการขายสินทรัพย์ทางการเงิน</t>
  </si>
  <si>
    <t>ผลกำไรจากการขายสินทรัพย์ทางการเงินที่วัดมูลค่าด้วย</t>
  </si>
  <si>
    <t>โอนขาดทุนจากการขายเงินลงทุนในตราสารทุนที่วัดมูลค่าด้วย</t>
  </si>
  <si>
    <t xml:space="preserve">   มูลค่ายุติธรรมผ่านกำไรขาดทุนเบ็ดเสร็จอื่นไปยังกำไรสะสม - สุทธิจากภาษี</t>
  </si>
  <si>
    <t>ลูกหนี้การค้าและลูกหนี้หมุนเวียนอื่น</t>
  </si>
  <si>
    <t>เจ้าหนี้การค้าและเจ้าหนี้หมุนนเวียนอื่น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</si>
  <si>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</si>
  <si>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</si>
  <si>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</si>
  <si>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รายได้จากการให้บริการซ่อมโครงสร้างพื้นฐาน 
   และขายสินค้าที่เกี่ยวข้อง</t>
  </si>
  <si>
    <r>
      <t xml:space="preserve">ต้นทุนการให้บริการซ่อมโครงสร้างพื้นฐาน
</t>
    </r>
    <r>
      <rPr>
        <sz val="15"/>
        <color rgb="FF000000"/>
        <rFont val="Angsana New"/>
        <family val="1"/>
      </rPr>
      <t xml:space="preserve">   และขายสินค้าที่เกี่ยวข้อง</t>
    </r>
  </si>
  <si>
    <t>ผลขาดทุนจากเงินลงทุนในตราสารทุนที่กำหนดให้</t>
  </si>
  <si>
    <t>กำไรจากการจำหน่ายอุปกรณ์</t>
  </si>
  <si>
    <t>เจ้าหนี้การค้าและเจ้าหนี้หมุนเวียนอื่น</t>
  </si>
  <si>
    <t>รายได้</t>
  </si>
  <si>
    <t>กำไร (ขาดทุน) เบ็ดเสร็จอื่น</t>
  </si>
  <si>
    <r>
      <t xml:space="preserve">กำไรต่อหุ้นขั้นพื้นฐาน </t>
    </r>
    <r>
      <rPr>
        <b/>
        <i/>
        <sz val="15"/>
        <color rgb="FF000000"/>
        <rFont val="Angsana New"/>
        <family val="1"/>
      </rPr>
      <t>(บาท)</t>
    </r>
  </si>
  <si>
    <r>
      <t>กำไรต่อหุ้นขั้นพื้นฐาน</t>
    </r>
    <r>
      <rPr>
        <b/>
        <i/>
        <sz val="15"/>
        <color rgb="FF000000"/>
        <rFont val="Angsana New"/>
        <family val="1"/>
      </rPr>
      <t xml:space="preserve"> (บาท)</t>
    </r>
  </si>
  <si>
    <t>รายได้จากการให้บริการซ่อมโครงสร้างพื้นฐาน
   และขายสินค้าที่เกี่ยวข้อง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</si>
</sst>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;\(#,##0.00\)"/>
  </numFmts>
  <fonts count="36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5"/>
      <color rgb="FF000000"/>
      <name val="Angsana New"/>
      <family val="1"/>
    </font>
    <font>
      <b/>
      <sz val="11"/>
      <name val="Times New Roman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sz val="15"/>
      <color rgb="FF000000"/>
      <name val="Angsana New"/>
      <family val="1"/>
    </font>
    <font>
      <b/>
      <sz val="15"/>
      <color rgb="FFFF0000"/>
      <name val="Angsana New"/>
      <family val="1"/>
    </font>
    <font>
      <sz val="11"/>
      <color theme="0" tint="-0.34998626667073579"/>
      <name val="Times New Roman"/>
      <family val="1"/>
    </font>
    <font>
      <sz val="15"/>
      <color theme="0" tint="-0.34998626667073579"/>
      <name val="Angsana New"/>
      <family val="1"/>
    </font>
    <font>
      <i/>
      <sz val="15"/>
      <color theme="0" tint="-0.34998626667073579"/>
      <name val="Angsana New"/>
      <family val="1"/>
    </font>
    <font>
      <sz val="11"/>
      <color theme="0"/>
      <name val="Times New Roman"/>
      <family val="1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2" fillId="0" borderId="0" applyFont="0" applyFill="0" applyBorder="0" applyAlignment="0" applyProtection="0"/>
    <xf numFmtId="0" fontId="11" fillId="0" borderId="0"/>
    <xf numFmtId="9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27" fillId="0" borderId="0" applyFont="0" applyFill="0" applyBorder="0" applyAlignment="0" applyProtection="0"/>
    <xf numFmtId="0" fontId="11" fillId="0" borderId="0"/>
    <xf numFmtId="0" fontId="28" fillId="0" borderId="0"/>
  </cellStyleXfs>
  <cellXfs count="249">
    <xf numFmtId="0" fontId="0" fillId="0" borderId="0" xfId="0"/>
    <xf numFmtId="0" fontId="8" fillId="0" borderId="0" xfId="0" applyFont="1" applyAlignment="1">
      <alignment horizontal="center"/>
    </xf>
    <xf numFmtId="49" fontId="3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0" fontId="7" fillId="0" borderId="0" xfId="0" applyFont="1"/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37" fontId="5" fillId="0" borderId="0" xfId="0" applyNumberFormat="1" applyFont="1" applyAlignment="1">
      <alignment horizontal="right"/>
    </xf>
    <xf numFmtId="0" fontId="8" fillId="0" borderId="0" xfId="0" applyFont="1" applyAlignment="1">
      <alignment horizontal="center" wrapText="1"/>
    </xf>
    <xf numFmtId="0" fontId="10" fillId="0" borderId="0" xfId="0" applyFont="1"/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right"/>
    </xf>
    <xf numFmtId="0" fontId="13" fillId="0" borderId="0" xfId="0" applyFont="1"/>
    <xf numFmtId="37" fontId="5" fillId="0" borderId="0" xfId="0" applyNumberFormat="1" applyFont="1"/>
    <xf numFmtId="37" fontId="5" fillId="0" borderId="0" xfId="1" applyNumberFormat="1" applyFont="1" applyFill="1" applyBorder="1" applyAlignment="1"/>
    <xf numFmtId="164" fontId="10" fillId="0" borderId="0" xfId="1" applyNumberFormat="1" applyFont="1" applyFill="1" applyAlignment="1"/>
    <xf numFmtId="49" fontId="10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/>
    <xf numFmtId="0" fontId="10" fillId="0" borderId="0" xfId="0" applyFont="1" applyAlignment="1">
      <alignment horizontal="right" wrapText="1"/>
    </xf>
    <xf numFmtId="0" fontId="16" fillId="0" borderId="0" xfId="0" applyFont="1" applyAlignment="1">
      <alignment horizontal="right" wrapText="1"/>
    </xf>
    <xf numFmtId="49" fontId="7" fillId="0" borderId="0" xfId="0" applyNumberFormat="1" applyFont="1"/>
    <xf numFmtId="165" fontId="12" fillId="0" borderId="0" xfId="1" applyNumberFormat="1" applyFont="1" applyFill="1" applyAlignment="1"/>
    <xf numFmtId="0" fontId="9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37" fontId="0" fillId="0" borderId="0" xfId="0" applyNumberFormat="1"/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64" fontId="10" fillId="0" borderId="0" xfId="0" applyNumberFormat="1" applyFont="1"/>
    <xf numFmtId="164" fontId="7" fillId="0" borderId="0" xfId="1" applyNumberFormat="1" applyFont="1" applyFill="1" applyAlignment="1"/>
    <xf numFmtId="164" fontId="16" fillId="0" borderId="0" xfId="1" applyNumberFormat="1" applyFont="1" applyFill="1" applyAlignment="1"/>
    <xf numFmtId="0" fontId="8" fillId="0" borderId="0" xfId="0" applyFont="1" applyAlignment="1">
      <alignment vertical="center"/>
    </xf>
    <xf numFmtId="0" fontId="18" fillId="0" borderId="0" xfId="0" applyFont="1" applyAlignment="1">
      <alignment horizontal="left"/>
    </xf>
    <xf numFmtId="43" fontId="12" fillId="0" borderId="2" xfId="1" applyFont="1" applyFill="1" applyBorder="1" applyAlignment="1"/>
    <xf numFmtId="164" fontId="5" fillId="0" borderId="0" xfId="1" applyNumberFormat="1" applyFont="1" applyFill="1" applyBorder="1" applyAlignment="1" applyProtection="1"/>
    <xf numFmtId="164" fontId="0" fillId="0" borderId="0" xfId="1" applyNumberFormat="1" applyFont="1" applyFill="1" applyAlignment="1">
      <alignment horizontal="right"/>
    </xf>
    <xf numFmtId="3" fontId="4" fillId="0" borderId="0" xfId="0" applyNumberFormat="1" applyFont="1" applyAlignment="1">
      <alignment vertical="center" wrapText="1"/>
    </xf>
    <xf numFmtId="3" fontId="7" fillId="0" borderId="0" xfId="0" applyNumberFormat="1" applyFont="1"/>
    <xf numFmtId="49" fontId="0" fillId="0" borderId="0" xfId="0" applyNumberFormat="1" applyAlignment="1">
      <alignment wrapText="1"/>
    </xf>
    <xf numFmtId="43" fontId="10" fillId="0" borderId="0" xfId="1" applyFont="1" applyBorder="1" applyAlignment="1"/>
    <xf numFmtId="0" fontId="0" fillId="0" borderId="0" xfId="0" applyAlignment="1">
      <alignment horizontal="center"/>
    </xf>
    <xf numFmtId="43" fontId="14" fillId="0" borderId="0" xfId="0" applyNumberFormat="1" applyFont="1"/>
    <xf numFmtId="43" fontId="14" fillId="0" borderId="0" xfId="1" applyFont="1" applyBorder="1" applyAlignment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3" fontId="0" fillId="0" borderId="0" xfId="0" applyNumberFormat="1"/>
    <xf numFmtId="49" fontId="20" fillId="0" borderId="0" xfId="0" applyNumberFormat="1" applyFont="1" applyAlignment="1">
      <alignment wrapText="1"/>
    </xf>
    <xf numFmtId="0" fontId="20" fillId="0" borderId="0" xfId="0" applyFont="1"/>
    <xf numFmtId="164" fontId="5" fillId="0" borderId="3" xfId="1" applyNumberFormat="1" applyFont="1" applyFill="1" applyBorder="1" applyAlignment="1"/>
    <xf numFmtId="0" fontId="19" fillId="0" borderId="0" xfId="0" applyFont="1"/>
    <xf numFmtId="37" fontId="0" fillId="0" borderId="0" xfId="0" applyNumberFormat="1" applyAlignment="1">
      <alignment horizontal="right"/>
    </xf>
    <xf numFmtId="43" fontId="5" fillId="0" borderId="0" xfId="1" applyFont="1" applyFill="1" applyAlignment="1">
      <alignment horizontal="left"/>
    </xf>
    <xf numFmtId="0" fontId="4" fillId="0" borderId="0" xfId="0" applyFont="1"/>
    <xf numFmtId="164" fontId="4" fillId="0" borderId="0" xfId="0" applyNumberFormat="1" applyFont="1"/>
    <xf numFmtId="0" fontId="3" fillId="0" borderId="0" xfId="2" applyFont="1"/>
    <xf numFmtId="164" fontId="5" fillId="2" borderId="0" xfId="1" applyNumberFormat="1" applyFont="1" applyFill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8" fillId="2" borderId="0" xfId="0" applyFont="1" applyFill="1" applyAlignment="1">
      <alignment horizontal="left" vertical="center"/>
    </xf>
    <xf numFmtId="164" fontId="13" fillId="0" borderId="0" xfId="0" applyNumberFormat="1" applyFont="1"/>
    <xf numFmtId="3" fontId="10" fillId="0" borderId="0" xfId="0" applyNumberFormat="1" applyFont="1"/>
    <xf numFmtId="9" fontId="10" fillId="0" borderId="0" xfId="3" applyFont="1" applyBorder="1" applyAlignment="1"/>
    <xf numFmtId="37" fontId="5" fillId="2" borderId="1" xfId="0" applyNumberFormat="1" applyFont="1" applyFill="1" applyBorder="1" applyAlignment="1">
      <alignment horizontal="right"/>
    </xf>
    <xf numFmtId="37" fontId="5" fillId="0" borderId="1" xfId="0" applyNumberFormat="1" applyFont="1" applyBorder="1" applyAlignment="1">
      <alignment horizontal="right"/>
    </xf>
    <xf numFmtId="37" fontId="5" fillId="0" borderId="2" xfId="0" applyNumberFormat="1" applyFont="1" applyBorder="1" applyAlignment="1">
      <alignment horizontal="right"/>
    </xf>
    <xf numFmtId="164" fontId="0" fillId="2" borderId="0" xfId="1" applyNumberFormat="1" applyFont="1" applyFill="1" applyAlignment="1">
      <alignment horizontal="right"/>
    </xf>
    <xf numFmtId="37" fontId="5" fillId="0" borderId="4" xfId="0" applyNumberFormat="1" applyFont="1" applyBorder="1" applyAlignment="1">
      <alignment horizontal="right"/>
    </xf>
    <xf numFmtId="37" fontId="5" fillId="0" borderId="1" xfId="0" applyNumberFormat="1" applyFont="1" applyBorder="1"/>
    <xf numFmtId="49" fontId="9" fillId="0" borderId="0" xfId="0" applyNumberFormat="1" applyFont="1"/>
    <xf numFmtId="49" fontId="0" fillId="0" borderId="0" xfId="0" applyNumberFormat="1"/>
    <xf numFmtId="164" fontId="0" fillId="0" borderId="0" xfId="1" applyNumberFormat="1" applyFont="1" applyFill="1" applyAlignment="1"/>
    <xf numFmtId="164" fontId="5" fillId="0" borderId="1" xfId="1" applyNumberFormat="1" applyFont="1" applyFill="1" applyBorder="1" applyAlignment="1">
      <alignment horizontal="right"/>
    </xf>
    <xf numFmtId="164" fontId="5" fillId="0" borderId="2" xfId="1" applyNumberFormat="1" applyFont="1" applyFill="1" applyBorder="1" applyAlignment="1">
      <alignment horizontal="right"/>
    </xf>
    <xf numFmtId="10" fontId="0" fillId="0" borderId="0" xfId="3" applyNumberFormat="1" applyFont="1" applyFill="1" applyBorder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wrapText="1"/>
    </xf>
    <xf numFmtId="0" fontId="0" fillId="0" borderId="0" xfId="0" applyAlignment="1">
      <alignment vertical="center"/>
    </xf>
    <xf numFmtId="164" fontId="5" fillId="0" borderId="3" xfId="1" applyNumberFormat="1" applyFont="1" applyFill="1" applyBorder="1" applyAlignment="1" applyProtection="1"/>
    <xf numFmtId="37" fontId="0" fillId="0" borderId="0" xfId="1" applyNumberFormat="1" applyFont="1" applyFill="1" applyAlignment="1"/>
    <xf numFmtId="37" fontId="0" fillId="0" borderId="0" xfId="1" applyNumberFormat="1" applyFont="1" applyFill="1" applyBorder="1" applyAlignment="1"/>
    <xf numFmtId="37" fontId="0" fillId="0" borderId="0" xfId="0" applyNumberFormat="1" applyAlignment="1">
      <alignment horizontal="center"/>
    </xf>
    <xf numFmtId="37" fontId="0" fillId="0" borderId="3" xfId="1" applyNumberFormat="1" applyFont="1" applyFill="1" applyBorder="1" applyAlignment="1"/>
    <xf numFmtId="37" fontId="0" fillId="0" borderId="3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 applyProtection="1"/>
    <xf numFmtId="0" fontId="0" fillId="0" borderId="3" xfId="0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3" xfId="1" applyNumberFormat="1" applyFont="1" applyFill="1" applyBorder="1" applyAlignment="1">
      <alignment horizontal="right"/>
    </xf>
    <xf numFmtId="164" fontId="0" fillId="2" borderId="3" xfId="1" applyNumberFormat="1" applyFont="1" applyFill="1" applyBorder="1" applyAlignment="1">
      <alignment horizontal="right"/>
    </xf>
    <xf numFmtId="164" fontId="0" fillId="2" borderId="0" xfId="1" applyNumberFormat="1" applyFont="1" applyFill="1" applyBorder="1" applyAlignment="1">
      <alignment horizontal="right"/>
    </xf>
    <xf numFmtId="0" fontId="24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164" fontId="5" fillId="0" borderId="0" xfId="0" applyNumberFormat="1" applyFont="1"/>
    <xf numFmtId="43" fontId="4" fillId="0" borderId="0" xfId="1" applyFont="1"/>
    <xf numFmtId="164" fontId="5" fillId="0" borderId="3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37" fontId="4" fillId="0" borderId="3" xfId="1" applyNumberFormat="1" applyFont="1" applyFill="1" applyBorder="1" applyAlignment="1"/>
    <xf numFmtId="43" fontId="4" fillId="0" borderId="3" xfId="1" applyFont="1" applyFill="1" applyBorder="1" applyAlignment="1"/>
    <xf numFmtId="37" fontId="4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4" fillId="0" borderId="3" xfId="1" applyNumberFormat="1" applyFont="1" applyFill="1" applyBorder="1" applyAlignment="1"/>
    <xf numFmtId="43" fontId="0" fillId="2" borderId="0" xfId="1" applyFont="1" applyFill="1" applyBorder="1" applyAlignment="1"/>
    <xf numFmtId="164" fontId="0" fillId="2" borderId="0" xfId="1" applyNumberFormat="1" applyFont="1" applyFill="1" applyAlignment="1"/>
    <xf numFmtId="164" fontId="0" fillId="0" borderId="0" xfId="0" applyNumberFormat="1"/>
    <xf numFmtId="164" fontId="4" fillId="0" borderId="0" xfId="1" applyNumberFormat="1" applyFont="1" applyFill="1" applyAlignment="1">
      <alignment wrapText="1"/>
    </xf>
    <xf numFmtId="49" fontId="5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43" fontId="4" fillId="0" borderId="0" xfId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2" borderId="3" xfId="1" applyNumberFormat="1" applyFont="1" applyFill="1" applyBorder="1" applyAlignment="1">
      <alignment horizontal="right"/>
    </xf>
    <xf numFmtId="164" fontId="4" fillId="2" borderId="0" xfId="1" applyNumberFormat="1" applyFont="1" applyFill="1" applyBorder="1" applyAlignment="1">
      <alignment horizontal="right"/>
    </xf>
    <xf numFmtId="3" fontId="14" fillId="0" borderId="0" xfId="0" applyNumberFormat="1" applyFont="1"/>
    <xf numFmtId="3" fontId="16" fillId="0" borderId="0" xfId="0" applyNumberFormat="1" applyFont="1"/>
    <xf numFmtId="164" fontId="0" fillId="2" borderId="0" xfId="1" applyNumberFormat="1" applyFont="1" applyFill="1" applyBorder="1" applyAlignment="1"/>
    <xf numFmtId="0" fontId="9" fillId="0" borderId="0" xfId="0" applyFont="1" applyAlignment="1">
      <alignment horizontal="center" wrapText="1"/>
    </xf>
    <xf numFmtId="0" fontId="0" fillId="0" borderId="0" xfId="0" applyAlignment="1">
      <alignment horizontal="right" wrapText="1"/>
    </xf>
    <xf numFmtId="37" fontId="0" fillId="2" borderId="0" xfId="0" applyNumberFormat="1" applyFill="1" applyAlignment="1">
      <alignment horizontal="right"/>
    </xf>
    <xf numFmtId="164" fontId="25" fillId="2" borderId="0" xfId="1" applyNumberFormat="1" applyFont="1" applyFill="1" applyAlignment="1">
      <alignment horizontal="right"/>
    </xf>
    <xf numFmtId="164" fontId="25" fillId="2" borderId="0" xfId="1" applyNumberFormat="1" applyFont="1" applyFill="1"/>
    <xf numFmtId="43" fontId="0" fillId="2" borderId="0" xfId="1" applyFont="1" applyFill="1" applyAlignment="1">
      <alignment horizontal="right"/>
    </xf>
    <xf numFmtId="37" fontId="5" fillId="2" borderId="0" xfId="0" applyNumberFormat="1" applyFont="1" applyFill="1" applyAlignment="1">
      <alignment horizontal="right"/>
    </xf>
    <xf numFmtId="164" fontId="5" fillId="2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/>
    <xf numFmtId="37" fontId="5" fillId="2" borderId="0" xfId="0" applyNumberFormat="1" applyFont="1" applyFill="1"/>
    <xf numFmtId="164" fontId="5" fillId="2" borderId="0" xfId="1" applyNumberFormat="1" applyFont="1" applyFill="1" applyBorder="1" applyAlignment="1"/>
    <xf numFmtId="0" fontId="0" fillId="2" borderId="0" xfId="0" applyFill="1" applyAlignment="1">
      <alignment horizontal="left"/>
    </xf>
    <xf numFmtId="0" fontId="8" fillId="2" borderId="0" xfId="0" applyFont="1" applyFill="1" applyAlignment="1">
      <alignment horizontal="center" wrapText="1"/>
    </xf>
    <xf numFmtId="37" fontId="5" fillId="0" borderId="0" xfId="0" applyNumberFormat="1" applyFont="1" applyAlignment="1">
      <alignment horizontal="center"/>
    </xf>
    <xf numFmtId="0" fontId="21" fillId="0" borderId="0" xfId="0" applyFont="1" applyAlignment="1">
      <alignment horizontal="center" wrapText="1"/>
    </xf>
    <xf numFmtId="164" fontId="20" fillId="0" borderId="0" xfId="1" applyNumberFormat="1" applyFont="1" applyFill="1" applyAlignment="1"/>
    <xf numFmtId="37" fontId="20" fillId="0" borderId="0" xfId="0" applyNumberFormat="1" applyFont="1"/>
    <xf numFmtId="0" fontId="0" fillId="2" borderId="0" xfId="0" applyFill="1"/>
    <xf numFmtId="164" fontId="5" fillId="0" borderId="4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/>
    <xf numFmtId="37" fontId="0" fillId="0" borderId="2" xfId="0" applyNumberFormat="1" applyBorder="1" applyAlignment="1">
      <alignment horizontal="right"/>
    </xf>
    <xf numFmtId="164" fontId="0" fillId="0" borderId="0" xfId="1" applyNumberFormat="1" applyFont="1" applyAlignment="1"/>
    <xf numFmtId="49" fontId="22" fillId="0" borderId="0" xfId="0" applyNumberFormat="1" applyFont="1" applyAlignment="1">
      <alignment wrapText="1"/>
    </xf>
    <xf numFmtId="41" fontId="5" fillId="0" borderId="2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/>
    <xf numFmtId="0" fontId="13" fillId="0" borderId="0" xfId="0" applyFont="1" applyAlignment="1">
      <alignment horizontal="center"/>
    </xf>
    <xf numFmtId="43" fontId="0" fillId="0" borderId="3" xfId="1" applyFont="1" applyFill="1" applyBorder="1" applyAlignment="1" applyProtection="1"/>
    <xf numFmtId="37" fontId="5" fillId="0" borderId="0" xfId="0" applyNumberFormat="1" applyFont="1" applyAlignment="1">
      <alignment wrapText="1"/>
    </xf>
    <xf numFmtId="37" fontId="0" fillId="0" borderId="0" xfId="0" applyNumberFormat="1" applyAlignment="1">
      <alignment wrapText="1"/>
    </xf>
    <xf numFmtId="37" fontId="5" fillId="0" borderId="0" xfId="1" applyNumberFormat="1" applyFont="1" applyFill="1" applyBorder="1" applyAlignment="1" applyProtection="1"/>
    <xf numFmtId="37" fontId="0" fillId="0" borderId="0" xfId="1" applyNumberFormat="1" applyFont="1" applyFill="1" applyBorder="1" applyAlignment="1" applyProtection="1"/>
    <xf numFmtId="37" fontId="0" fillId="0" borderId="3" xfId="1" applyNumberFormat="1" applyFont="1" applyFill="1" applyBorder="1" applyAlignment="1" applyProtection="1"/>
    <xf numFmtId="37" fontId="0" fillId="0" borderId="0" xfId="1" applyNumberFormat="1" applyFont="1" applyFill="1" applyAlignment="1">
      <alignment wrapText="1"/>
    </xf>
    <xf numFmtId="41" fontId="0" fillId="0" borderId="0" xfId="0" applyNumberFormat="1" applyAlignment="1">
      <alignment wrapText="1"/>
    </xf>
    <xf numFmtId="41" fontId="5" fillId="0" borderId="3" xfId="1" applyNumberFormat="1" applyFont="1" applyFill="1" applyBorder="1" applyAlignment="1" applyProtection="1"/>
    <xf numFmtId="41" fontId="0" fillId="0" borderId="0" xfId="0" applyNumberFormat="1"/>
    <xf numFmtId="41" fontId="5" fillId="0" borderId="3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0" fillId="0" borderId="0" xfId="1" applyNumberFormat="1" applyFont="1" applyFill="1" applyAlignment="1">
      <alignment wrapText="1"/>
    </xf>
    <xf numFmtId="41" fontId="0" fillId="0" borderId="0" xfId="1" applyNumberFormat="1" applyFont="1" applyFill="1" applyBorder="1" applyAlignment="1"/>
    <xf numFmtId="41" fontId="5" fillId="2" borderId="0" xfId="0" applyNumberFormat="1" applyFont="1" applyFill="1"/>
    <xf numFmtId="41" fontId="5" fillId="0" borderId="0" xfId="0" applyNumberFormat="1" applyFont="1" applyAlignment="1">
      <alignment horizontal="right" wrapText="1"/>
    </xf>
    <xf numFmtId="41" fontId="5" fillId="0" borderId="0" xfId="0" applyNumberFormat="1" applyFont="1" applyAlignment="1">
      <alignment horizontal="left" wrapText="1"/>
    </xf>
    <xf numFmtId="164" fontId="0" fillId="0" borderId="3" xfId="1" applyNumberFormat="1" applyFont="1" applyFill="1" applyBorder="1" applyAlignment="1"/>
    <xf numFmtId="164" fontId="5" fillId="0" borderId="0" xfId="1" applyNumberFormat="1" applyFont="1" applyFill="1" applyAlignment="1"/>
    <xf numFmtId="164" fontId="12" fillId="0" borderId="0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2" xfId="1" applyNumberFormat="1" applyFont="1" applyFill="1" applyBorder="1" applyAlignment="1"/>
    <xf numFmtId="49" fontId="4" fillId="0" borderId="0" xfId="0" applyNumberFormat="1" applyFont="1"/>
    <xf numFmtId="164" fontId="4" fillId="0" borderId="0" xfId="1" applyNumberFormat="1" applyFont="1" applyFill="1" applyAlignment="1"/>
    <xf numFmtId="164" fontId="5" fillId="0" borderId="2" xfId="1" applyNumberFormat="1" applyFont="1" applyFill="1" applyBorder="1" applyAlignment="1">
      <alignment horizontal="left" indent="1"/>
    </xf>
    <xf numFmtId="43" fontId="0" fillId="0" borderId="0" xfId="0" applyNumberFormat="1"/>
    <xf numFmtId="43" fontId="0" fillId="0" borderId="3" xfId="1" applyFont="1" applyFill="1" applyBorder="1" applyAlignment="1"/>
    <xf numFmtId="164" fontId="5" fillId="0" borderId="0" xfId="1" applyNumberFormat="1" applyFont="1" applyFill="1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0" xfId="1" applyNumberFormat="1" applyFont="1" applyFill="1" applyBorder="1" applyAlignment="1">
      <alignment wrapText="1"/>
    </xf>
    <xf numFmtId="0" fontId="5" fillId="0" borderId="0" xfId="0" applyFont="1" applyAlignment="1">
      <alignment vertical="top"/>
    </xf>
    <xf numFmtId="164" fontId="0" fillId="0" borderId="0" xfId="1" applyNumberFormat="1" applyFont="1" applyAlignment="1">
      <alignment horizontal="center"/>
    </xf>
    <xf numFmtId="164" fontId="26" fillId="0" borderId="0" xfId="1" applyNumberFormat="1" applyFont="1" applyAlignment="1">
      <alignment horizontal="center"/>
    </xf>
    <xf numFmtId="164" fontId="8" fillId="0" borderId="0" xfId="1" applyNumberFormat="1" applyFont="1" applyFill="1" applyAlignment="1" applyProtection="1">
      <alignment horizontal="center"/>
    </xf>
    <xf numFmtId="164" fontId="26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164" fontId="17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right" wrapText="1"/>
    </xf>
    <xf numFmtId="164" fontId="7" fillId="0" borderId="0" xfId="0" applyNumberFormat="1" applyFont="1"/>
    <xf numFmtId="43" fontId="21" fillId="0" borderId="0" xfId="1" applyFont="1" applyAlignment="1">
      <alignment horizontal="center"/>
    </xf>
    <xf numFmtId="164" fontId="4" fillId="2" borderId="0" xfId="1" applyNumberFormat="1" applyFont="1" applyFill="1"/>
    <xf numFmtId="0" fontId="4" fillId="2" borderId="0" xfId="0" applyFont="1" applyFill="1"/>
    <xf numFmtId="0" fontId="4" fillId="2" borderId="0" xfId="0" applyFont="1" applyFill="1" applyAlignment="1">
      <alignment horizontal="right" wrapText="1"/>
    </xf>
    <xf numFmtId="164" fontId="4" fillId="0" borderId="0" xfId="1" applyNumberFormat="1" applyFont="1" applyAlignment="1">
      <alignment horizontal="right"/>
    </xf>
    <xf numFmtId="0" fontId="4" fillId="0" borderId="0" xfId="0" applyFont="1" applyAlignment="1">
      <alignment horizontal="right" wrapText="1"/>
    </xf>
    <xf numFmtId="164" fontId="4" fillId="0" borderId="0" xfId="1" applyNumberFormat="1" applyFont="1" applyFill="1" applyBorder="1" applyAlignment="1">
      <alignment horizontal="center"/>
    </xf>
    <xf numFmtId="164" fontId="4" fillId="0" borderId="0" xfId="1" applyNumberFormat="1" applyFont="1" applyAlignment="1">
      <alignment horizontal="center"/>
    </xf>
    <xf numFmtId="164" fontId="4" fillId="0" borderId="4" xfId="1" applyNumberFormat="1" applyFont="1" applyFill="1" applyBorder="1" applyAlignment="1">
      <alignment horizontal="right"/>
    </xf>
    <xf numFmtId="41" fontId="4" fillId="0" borderId="0" xfId="0" applyNumberFormat="1" applyFont="1" applyAlignment="1">
      <alignment horizontal="right" wrapText="1"/>
    </xf>
    <xf numFmtId="164" fontId="4" fillId="2" borderId="0" xfId="1" applyNumberFormat="1" applyFont="1" applyFill="1" applyAlignment="1">
      <alignment horizontal="right"/>
    </xf>
    <xf numFmtId="164" fontId="4" fillId="0" borderId="0" xfId="1" applyNumberFormat="1" applyFont="1"/>
    <xf numFmtId="164" fontId="4" fillId="0" borderId="0" xfId="1" applyNumberFormat="1" applyFont="1" applyAlignment="1"/>
    <xf numFmtId="164" fontId="4" fillId="0" borderId="0" xfId="1" applyNumberFormat="1" applyFont="1" applyFill="1" applyAlignment="1">
      <alignment horizontal="right" wrapText="1"/>
    </xf>
    <xf numFmtId="37" fontId="4" fillId="0" borderId="0" xfId="0" applyNumberFormat="1" applyFont="1" applyAlignment="1">
      <alignment horizontal="right" wrapText="1"/>
    </xf>
    <xf numFmtId="41" fontId="4" fillId="0" borderId="0" xfId="0" applyNumberFormat="1" applyFont="1" applyAlignment="1">
      <alignment wrapText="1"/>
    </xf>
    <xf numFmtId="164" fontId="29" fillId="0" borderId="0" xfId="1" applyNumberFormat="1" applyFont="1"/>
    <xf numFmtId="164" fontId="25" fillId="0" borderId="0" xfId="1" applyNumberFormat="1" applyFont="1" applyFill="1"/>
    <xf numFmtId="0" fontId="10" fillId="2" borderId="0" xfId="0" applyFont="1" applyFill="1"/>
    <xf numFmtId="164" fontId="4" fillId="2" borderId="0" xfId="1" applyNumberFormat="1" applyFont="1" applyFill="1" applyBorder="1" applyAlignment="1">
      <alignment horizontal="center"/>
    </xf>
    <xf numFmtId="164" fontId="4" fillId="2" borderId="0" xfId="1" applyNumberFormat="1" applyFont="1" applyFill="1" applyAlignment="1">
      <alignment horizontal="center"/>
    </xf>
    <xf numFmtId="43" fontId="0" fillId="0" borderId="0" xfId="1" applyFont="1" applyAlignment="1"/>
    <xf numFmtId="164" fontId="4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right"/>
    </xf>
    <xf numFmtId="164" fontId="0" fillId="0" borderId="0" xfId="1" applyNumberFormat="1" applyFont="1" applyFill="1" applyAlignment="1">
      <alignment horizontal="center"/>
    </xf>
    <xf numFmtId="43" fontId="5" fillId="0" borderId="0" xfId="0" applyNumberFormat="1" applyFont="1" applyAlignment="1">
      <alignment wrapText="1"/>
    </xf>
    <xf numFmtId="43" fontId="0" fillId="0" borderId="0" xfId="0" applyNumberFormat="1" applyAlignment="1">
      <alignment wrapText="1"/>
    </xf>
    <xf numFmtId="43" fontId="5" fillId="0" borderId="0" xfId="0" applyNumberFormat="1" applyFont="1"/>
    <xf numFmtId="49" fontId="26" fillId="0" borderId="0" xfId="1" applyNumberFormat="1" applyFont="1" applyFill="1" applyAlignment="1">
      <alignment horizontal="center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49" fontId="9" fillId="0" borderId="0" xfId="0" applyNumberFormat="1" applyFont="1" applyAlignment="1">
      <alignment wrapText="1"/>
    </xf>
    <xf numFmtId="0" fontId="30" fillId="0" borderId="0" xfId="0" applyFont="1" applyAlignment="1">
      <alignment wrapText="1"/>
    </xf>
    <xf numFmtId="0" fontId="30" fillId="0" borderId="0" xfId="0" applyFont="1" applyAlignment="1">
      <alignment vertical="center" wrapText="1"/>
    </xf>
    <xf numFmtId="164" fontId="4" fillId="2" borderId="0" xfId="1" applyNumberFormat="1" applyFont="1" applyFill="1" applyBorder="1" applyAlignment="1"/>
    <xf numFmtId="0" fontId="0" fillId="2" borderId="0" xfId="0" applyFill="1" applyAlignment="1">
      <alignment wrapText="1"/>
    </xf>
    <xf numFmtId="41" fontId="4" fillId="2" borderId="0" xfId="1" applyNumberFormat="1" applyFont="1" applyFill="1" applyBorder="1" applyAlignment="1"/>
    <xf numFmtId="164" fontId="0" fillId="2" borderId="3" xfId="1" applyNumberFormat="1" applyFont="1" applyFill="1" applyBorder="1" applyAlignment="1"/>
    <xf numFmtId="37" fontId="0" fillId="2" borderId="3" xfId="1" applyNumberFormat="1" applyFont="1" applyFill="1" applyBorder="1" applyAlignment="1"/>
    <xf numFmtId="164" fontId="10" fillId="0" borderId="0" xfId="3" applyNumberFormat="1" applyFont="1" applyBorder="1" applyAlignment="1"/>
    <xf numFmtId="164" fontId="31" fillId="0" borderId="0" xfId="0" applyNumberFormat="1" applyFont="1"/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center"/>
    </xf>
    <xf numFmtId="164" fontId="34" fillId="0" borderId="0" xfId="0" applyNumberFormat="1" applyFont="1"/>
    <xf numFmtId="0" fontId="34" fillId="0" borderId="0" xfId="0" applyFont="1"/>
    <xf numFmtId="0" fontId="35" fillId="0" borderId="0" xfId="0" applyFont="1"/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wrapText="1"/>
    </xf>
  </cellXfs>
  <cellStyles count="13">
    <cellStyle name="Comma" xfId="1" builtinId="3"/>
    <cellStyle name="Comma 2" xfId="5" xr:uid="{D938729D-7EB5-457A-ADC8-45654C933A42}"/>
    <cellStyle name="Comma 3 2 2" xfId="10" xr:uid="{D223E5F8-6919-4379-AD18-03A1F0A0AFCD}"/>
    <cellStyle name="Normal" xfId="0" builtinId="0"/>
    <cellStyle name="Normal 14" xfId="8" xr:uid="{1BBF1E2E-32A4-43E1-BFEF-1DF55DD5235F}"/>
    <cellStyle name="Normal 15 2" xfId="7" xr:uid="{8368B15F-F7A6-4CD5-9465-5BA3E983BE30}"/>
    <cellStyle name="Normal 2" xfId="4" xr:uid="{8646082A-027B-4A7F-8051-175E732F665D}"/>
    <cellStyle name="Normal 3 2 2" xfId="9" xr:uid="{2F4FE3E2-0346-4FE2-AFF1-43F9BE2C46C9}"/>
    <cellStyle name="Normal 30 2" xfId="12" xr:uid="{B91CB809-84D8-4299-A39A-D02A6B5E7600}"/>
    <cellStyle name="Normal_GCS-FS-BD-02-E" xfId="2" xr:uid="{00000000-0005-0000-0000-000002000000}"/>
    <cellStyle name="Percent" xfId="3" builtinId="5"/>
    <cellStyle name="Percent 2" xfId="6" xr:uid="{BC68FBF7-A900-40BE-B7A1-0017A7399622}"/>
    <cellStyle name="ปกติ_มค" xfId="11" xr:uid="{39603FA0-073F-4D2A-AC5D-569B4D49E32B}"/>
  </cellStyles>
  <dxfs count="0"/>
  <tableStyles count="0" defaultTableStyle="TableStyleMedium9" defaultPivotStyle="PivotStyleLight16"/>
  <colors>
    <mruColors>
      <color rgb="FF99FF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sharedStrings" Target="sharedStrings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p_serv\data_center1\My%20Documents\Form\General%20Form\JOURNAL%20VOUCHER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Documents%20and%20Settings/Administrator/My%20Documents/Accounts%202006/FINAL/Final%20Leads/Documents%20and%20Settings/muhammad.hasnain/Desktop/Honda%20trading%20corporation%202006/2006/Saad/Miscellenous/Miscellenous/Freez%20disp%20recon/CAPX0605.xls?A1CCCA3F" TargetMode="External"/><Relationship Id="rId1" Type="http://schemas.openxmlformats.org/officeDocument/2006/relationships/externalLinkPath" Target="file:///\\A1CCCA3F\CAPX06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kkaensantham/Desktop/DMT%202019/Q4'19/PBC/Reconcile/11.%20JV%20set%20Closing%20month%20%20Dec%20201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chalatch/Local%20Settings/Temporary%20Internet%20Files/OLK3/WINDOWS/Local%20Settings/Temporary%20Internet%20Files/Content.IE5/FGQU4N24/98-00516%20CS%20Communication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Documents%20and%20Settings/pongsak/My%20Documents/Budget/Model/NSM%20Breakeven%20analysi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My%20Documents/WIMOL/camera/Cost2001/std_aug01/GL_CAAUG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C046732\week%203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Form-RMC%2003%20-%202007-new%20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280742\Local%20Settings\Temporary%20Internet%20Files\OLK3\&#3585;&#3612;&#3597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A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athampanjark/Desktop/Asian%20Parts/Mar'13/YE/WP/KUR051_ZB100_31.12.1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temp/Temporary%20Directory%201%20for%202005%20NSM%20Budget%20Model%20(7).zip/MASTER%20-%202005%20NSM%20Budget%20Model_Ver04_15.12.20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duction-acer\My%20Documents\Documents%20and%20Settings\user\Desktop\FINISHED%20%20GOODS%20%20PDT\F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S\Sharewin\AC\Data\1.ASSSET_STA-SK\AUDIT\Asset\SHARE\AC\Poo\Spc2002\Cost%202002\Utilizat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490225\Local%20Settings\Temporary%20Internet%20Files\OLKCF\Report%20Form-RMC%2003%20-%202007-new%20upda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S\Sharewin\AC\Data\1.ASSSET_STA-SK\AUDIT\Asset\STA\0607\WINDOWS\TEMP\TES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9289813\TSAL9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77FAE\Reconcile%201-3-53%20(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EABECF2\Reconcile%201-3-53%20(3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FG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aipon\c\PREECHA\BUDGET\99\9BGF-CA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I\namfon\audit2001\Inventory%20Dec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rsimapivapan/Desktop/YE2014/Hardclose/PWB/Documents%20and%20Settings/skusolsat/Local%20Settings/Temporary%20Internet%20Files/OLK46/My%20Documents/Sombat/East%20Water/EW-Financial%20Statements/EW-QUARTERLY-FS/FS-EW-Q1-45/EW-FA-0900.xls?ED380224" TargetMode="External"/><Relationship Id="rId1" Type="http://schemas.openxmlformats.org/officeDocument/2006/relationships/externalLinkPath" Target="file:///\\ED380224\EW-FA-09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Volumes\ARAHUN%20IN\TPOLY%20Q1%202557\16.%20TPOLY\Ple\a-sale-mkt\a-sale\SALE98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N\Share\AC\Balance%20Sheet\BS\Share\Ac\NHR\2001\COST%202001\sale01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oolArea/NASDATA2/Documents%20and%20Settings/490225/Local%20Settings/Temporary%20Internet%20Files/OLKCF/Form-RMC%2003%20-%202007-new%20updat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3\0309\STA%20HQ%20CESS%2003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3\0311\STA%20HQ%20CESS%20031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1\STA%20HQ%20CESS%2004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2\STA%20HQ%20CESS%2004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3\STA%20HQ%20CESS%2004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4\STA%20HQ%20CESS%200404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ense\Export\2004\0406\STA%20HQ%20CESS%2004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4\0407\STA%20HQ%20CESS%20040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4\0408\STA%20HQ%20CESS%2004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4\0411\STA%20HQ%20CESS%2004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5\0501\STA%20HQ%20CESS%2005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57_Q4\&#3585;&#3621;&#3640;&#3656;&#3617;%20TPOLY\TPOLY%20Q4-57\57_Q3\&#3585;&#3621;&#3640;&#3656;&#3617;%20Tpoly\TPOLY\Lead%20+%20&#3612;&#3621;&#3605;&#3619;&#3623;&#3592;&#3626;&#3629;&#3610;\Q\Share\AC\STA%20HQ\Export\2005\0502\STA%20HQ%20CESS%2005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ongsaard/WP/2013/OFM/2013/Q2%202013/WP%20Q2%202013/Lead%20OFM%20Q2%202013_13%20Aug%2013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rsimapivapan/Desktop/YE2014/Hardclose/PWB/anb/Depre/DEP12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https://onedrive-global.kpmg.com/Users/pnindang/Documents/WoRk%5e%5e/2011/JASPAL%20'n%20Sons/2009/Year%20Ended%202009/O)%20L)%20M)%20V)/~Jaspal%20&amp;%20Sons/Jaspal%20&amp;%20Sons%20YE'09/Avon%20YE'09/Documents%20and%20Settings/twitthayaphalert/Desktop/Siix%20Co.,Ltd/L%20-%20Receivables/L300_SIIX.xls?88B1B669" TargetMode="External"/><Relationship Id="rId1" Type="http://schemas.openxmlformats.org/officeDocument/2006/relationships/externalLinkPath" Target="file:///\\88B1B669\L300_SIIX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เงินกู้ธนชาติ"/>
      <sheetName val="เงินกู้ MGC"/>
      <sheetName val="Box"/>
      <sheetName val="CRITERIA1"/>
      <sheetName val="Calculation PS"/>
      <sheetName val="Note 19"/>
      <sheetName val="Caption"/>
      <sheetName val="10-1_Media"/>
      <sheetName val="Reference_Information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TB31.03.19"/>
      <sheetName val="K400"/>
      <sheetName val="ZD300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ตกแต่ง"/>
      <sheetName val="SalesForecast (2)"/>
      <sheetName val="Zmonth"/>
      <sheetName val="Premium and Commission"/>
      <sheetName val="L402_Sales of goods"/>
      <sheetName val="L403_Sales of service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เครื่องมือ"/>
      <sheetName val="bblยังไม่จ่าย"/>
      <sheetName val="AWR_Short-term loans from"/>
      <sheetName val="BS - P&amp;L - CF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DATA"/>
      <sheetName val="2020"/>
      <sheetName val="COST"/>
      <sheetName val="HagR&amp;G"/>
      <sheetName val="MA"/>
      <sheetName val="ocean voyage"/>
      <sheetName val="Accr JAN"/>
      <sheetName val="損益分岐点"/>
      <sheetName val="0.09"/>
      <sheetName val="MOTO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Master TB"/>
      <sheetName val="F-1"/>
      <sheetName val="T400"/>
      <sheetName val="10K4"/>
      <sheetName val="034-VTR"/>
      <sheetName val="DropDown Choices"/>
      <sheetName val="11"/>
      <sheetName val="ExRate"/>
      <sheetName val="SCB 1 - Current"/>
      <sheetName val="SCB 2 - Current"/>
      <sheetName val="Discontinue_Item"/>
      <sheetName val="03中"/>
      <sheetName val="ชื่อหุ้น"/>
      <sheetName val="B&amp;S 1999"/>
      <sheetName val="FR"/>
      <sheetName val="ห้องยา 1_1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その他補整の内訳"/>
      <sheetName val="DB $MX"/>
      <sheetName val="CatType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Manual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Sales Jan_Dec"/>
      <sheetName val="ENG油洩れ"/>
      <sheetName val="投資･工数推移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Lists"/>
      <sheetName val="interest 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TB SAP"/>
      <sheetName val="Prices"/>
      <sheetName val="s006-⑤ (1)"/>
      <sheetName val="ประวัติพนักงานแยกแผนก Dec'19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AWR_Short-term_loans_from1"/>
      <sheetName val="BS_-_P&amp;L_-_CF1"/>
      <sheetName val="NTPC_summary_for_Taxdecl_2007"/>
      <sheetName val="ocean_voyage"/>
      <sheetName val="Accr_JAN"/>
      <sheetName val="0_09"/>
      <sheetName val="Mapping_Mat"/>
      <sheetName val="Mapping_เขต"/>
      <sheetName val="SCB_1_-_Current"/>
      <sheetName val="SCB_2_-_Current"/>
      <sheetName val="DropDown_Choices"/>
      <sheetName val="Master_TB1"/>
      <sheetName val="B&amp;S_1999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Ref_Quantity"/>
      <sheetName val="Ref_Price"/>
      <sheetName val="ห้องยา_1_1"/>
      <sheetName val="2006_(2)"/>
      <sheetName val="PULP_MILL"/>
      <sheetName val="Sales_Jan_Dec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MOULD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45"/>
      <sheetName val="interest"/>
      <sheetName val="dcf"/>
      <sheetName val="cash card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Configuration"/>
      <sheetName val="PLGROUP"/>
      <sheetName val="PLGROUPCPY"/>
      <sheetName val="PLDM"/>
      <sheetName val="選酋表"/>
      <sheetName val="Actual-Monthly"/>
      <sheetName val="Actual-ＹＴＤ"/>
      <sheetName val="Budget-Monthly"/>
      <sheetName val="Budget-YTD"/>
      <sheetName val="Billing"/>
      <sheetName val="p***"/>
      <sheetName val="F3-3GP"/>
      <sheetName val="P&amp;L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LCost"/>
      <sheetName val="FactoryO"/>
      <sheetName val="PFCost"/>
      <sheetName val="StCost"/>
      <sheetName val="SurCost"/>
      <sheetName val="Input"/>
      <sheetName val="country"/>
      <sheetName val="ITEM"/>
      <sheetName val="เงินประกันสัญญาระยะสั้น-ยาว3"/>
      <sheetName val="시산표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Library_Procedures"/>
      <sheetName val="cash_card"/>
      <sheetName val="Revenue break detail"/>
      <sheetName val="BS-FULL"/>
      <sheetName val="TMS2000"/>
      <sheetName val="ROFF2003"/>
      <sheetName val="結果"/>
      <sheetName val="BNP"/>
      <sheetName val="Deutsche"/>
      <sheetName val="MERM"/>
      <sheetName val="Assump - Operational"/>
      <sheetName val="Sheet5"/>
      <sheetName val="SKA"/>
      <sheetName val="ลูกค้า"/>
      <sheetName val="Group Zdecor+ECOM"/>
      <sheetName val="BS누적"/>
      <sheetName val="TB(PL)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  <sheetName val="発停サイクル表"/>
      <sheetName val="???????"/>
      <sheetName val="HDPE"/>
      <sheetName val="card25"/>
      <sheetName val="2????"/>
      <sheetName val="0506????"/>
      <sheetName val="AM_COST"/>
      <sheetName val="All"/>
      <sheetName val="JOURNAL VOUCHER"/>
      <sheetName val="SCB 1 - Current"/>
      <sheetName val="SCB 2 - Current"/>
      <sheetName val="YQty"/>
      <sheetName val="PV-2300-KPT_(2)"/>
      <sheetName val="PV-2300-KPT-W_(2)"/>
      <sheetName val="PV-2300-RD-1_"/>
      <sheetName val="PV-2300-RD-1__(2)"/>
      <sheetName val="PV-2300-RD_(2)"/>
      <sheetName val="PV-2300-Air_f"/>
      <sheetName val="JOURNAL_VOUCHER"/>
      <sheetName val="10-1 Media"/>
      <sheetName val="10-cut"/>
      <sheetName val="ReworkLabour"/>
      <sheetName val="BS,PL"/>
      <sheetName val="dcf"/>
      <sheetName val="Accure"/>
      <sheetName val="MAN"/>
      <sheetName val="Data"/>
      <sheetName val="T300"/>
      <sheetName val="X300"/>
      <sheetName val="Master TB"/>
      <sheetName val="F3"/>
      <sheetName val="PV-2300-KPT_(2)1"/>
      <sheetName val="PV-2300-KPT-W_(2)1"/>
      <sheetName val="PV-2300-RD-1_1"/>
      <sheetName val="PV-2300-RD-1__(2)1"/>
      <sheetName val="PV-2300-RD_(2)1"/>
      <sheetName val="PV-2300-Air_f1"/>
      <sheetName val="JOURNAL_VOUCHER1"/>
      <sheetName val="SCB_1_-_Current"/>
      <sheetName val="SCB_2_-_Current"/>
      <sheetName val="PL Monthly  (Aloft)"/>
      <sheetName val="X3-20"/>
      <sheetName val="ชื่อหุ้น"/>
      <sheetName val="BS_Input"/>
      <sheetName val="PL_Input"/>
      <sheetName val="DealerData"/>
      <sheetName val="PV-2300-KPT_(2)2"/>
      <sheetName val="PV-2300-KPT-W_(2)2"/>
      <sheetName val="PV-2300-RD-1_2"/>
      <sheetName val="PV-2300-RD-1__(2)2"/>
      <sheetName val="PV-2300-RD_(2)2"/>
      <sheetName val="PV-2300-Air_f2"/>
      <sheetName val="JOURNAL_VOUCHER2"/>
      <sheetName val="SCB_1_-_Current1"/>
      <sheetName val="SCB_2_-_Current1"/>
      <sheetName val="10-1_Media"/>
      <sheetName val="Master_TB"/>
      <sheetName val="PL_Monthly__(Aloft)"/>
      <sheetName val="Employee"/>
      <sheetName val="JobOrder"/>
      <sheetName val="Index WK"/>
      <sheetName val="กระทบเงินได้แนวตั้ง"/>
      <sheetName val="กท.20"/>
      <sheetName val="_______"/>
      <sheetName val="2____"/>
      <sheetName val="0506____"/>
      <sheetName val="FR"/>
      <sheetName val="l*****"/>
      <sheetName val="Q311 SCB (DLC)"/>
      <sheetName val="Q312 TMB (DLC)"/>
      <sheetName val="Q313 TMB (TR)"/>
      <sheetName val="Q314 KBANK"/>
      <sheetName val="諸元まとめ"/>
      <sheetName val="1201"/>
      <sheetName val="PV-2300-KPT_(2)3"/>
      <sheetName val="PV-2300-KPT-W_(2)3"/>
      <sheetName val="PV-2300-RD-1_3"/>
      <sheetName val="PV-2300-RD-1__(2)3"/>
      <sheetName val="PV-2300-RD_(2)3"/>
      <sheetName val="PV-2300-Air_f3"/>
      <sheetName val="JOURNAL_VOUCHER3"/>
      <sheetName val="SCB_1_-_Current2"/>
      <sheetName val="SCB_2_-_Current2"/>
      <sheetName val="PL_Monthly__(Aloft)1"/>
      <sheetName val="10-1_Media1"/>
      <sheetName val="PV-2300-KPT_(2)4"/>
      <sheetName val="PV-2300-KPT-W_(2)4"/>
      <sheetName val="PV-2300-RD-1_4"/>
      <sheetName val="PV-2300-RD-1__(2)4"/>
      <sheetName val="PV-2300-RD_(2)4"/>
      <sheetName val="PV-2300-Air_f4"/>
      <sheetName val="JOURNAL_VOUCHER4"/>
      <sheetName val="SCB_1_-_Current3"/>
      <sheetName val="SCB_2_-_Current3"/>
      <sheetName val="PL_Monthly__(Aloft)2"/>
      <sheetName val="10-1_Media2"/>
      <sheetName val="PV-2300-KPT_(2)5"/>
      <sheetName val="PV-2300-KPT-W_(2)5"/>
      <sheetName val="PV-2300-RD-1_5"/>
      <sheetName val="PV-2300-RD-1__(2)5"/>
      <sheetName val="PV-2300-RD_(2)5"/>
      <sheetName val="PV-2300-Air_f5"/>
      <sheetName val="JOURNAL_VOUCHER5"/>
      <sheetName val="SCB_1_-_Current4"/>
      <sheetName val="SCB_2_-_Current4"/>
      <sheetName val="10-1_Media3"/>
      <sheetName val="PL_Monthly__(Aloft)3"/>
      <sheetName val="PS-1995"/>
      <sheetName val="MTL$-INTER"/>
      <sheetName val="BS"/>
      <sheetName val="Competitors"/>
      <sheetName val="LRA"/>
      <sheetName val="TP"/>
      <sheetName val="損益分岐点"/>
      <sheetName val="B&amp;S 1999"/>
      <sheetName val="Master_TB1"/>
      <sheetName val="Index_WK"/>
      <sheetName val="กท_20"/>
      <sheetName val="Q311_SCB_(DLC)"/>
      <sheetName val="Q312_TMB_(DLC)"/>
      <sheetName val="Q313_TMB_(TR)"/>
      <sheetName val="Q314_KBANK"/>
      <sheetName val="Master_TB2"/>
      <sheetName val="Index_WK1"/>
      <sheetName val="กท_201"/>
      <sheetName val="Q311_SCB_(DLC)1"/>
      <sheetName val="Q312_TMB_(DLC)1"/>
      <sheetName val="Q313_TMB_(TR)1"/>
      <sheetName val="Q314_KBANK1"/>
      <sheetName val="投資ﾌｫﾛｰ"/>
      <sheetName val="D"/>
      <sheetName val="Master_TB3"/>
      <sheetName val="Index_WK2"/>
      <sheetName val="กท_202"/>
      <sheetName val="Q311_SCB_(DLC)2"/>
      <sheetName val="Q312_TMB_(DLC)2"/>
      <sheetName val="Q313_TMB_(TR)2"/>
      <sheetName val="Q314_KBANK2"/>
      <sheetName val="Prm"/>
      <sheetName val="PV-2300-KPT_(2)6"/>
      <sheetName val="PV-2300-KPT-W_(2)6"/>
      <sheetName val="PV-2300-RD-1_6"/>
      <sheetName val="PV-2300-RD-1__(2)6"/>
      <sheetName val="PV-2300-RD_(2)6"/>
      <sheetName val="PV-2300-Air_f6"/>
      <sheetName val="JOURNAL_VOUCHER6"/>
      <sheetName val="SCB_1_-_Current5"/>
      <sheetName val="SCB_2_-_Current5"/>
      <sheetName val="10-1_Media4"/>
      <sheetName val="PL_Monthly__(Aloft)4"/>
      <sheetName val="Master_TB4"/>
      <sheetName val="Index_WK3"/>
      <sheetName val="กท_203"/>
      <sheetName val="Q311_SCB_(DLC)3"/>
      <sheetName val="Q312_TMB_(DLC)3"/>
      <sheetName val="Q313_TMB_(TR)3"/>
      <sheetName val="Q314_KBANK3"/>
      <sheetName val="Sap_Actual"/>
      <sheetName val="Prices"/>
      <sheetName val="Share"/>
      <sheetName val="PPR"/>
      <sheetName val="投資･工数推移"/>
      <sheetName val="เงินประกันสัญญาระยะสั้น-ยาว3"/>
      <sheetName val="CATAT2"/>
      <sheetName val="อาคาร"/>
      <sheetName val="เครื่องตกแต่ง"/>
      <sheetName val="เครื่องมือ"/>
      <sheetName val="DP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 t="str">
            <v>11010</v>
          </cell>
        </row>
      </sheetData>
      <sheetData sheetId="19">
        <row r="2">
          <cell r="A2" t="str">
            <v>11010</v>
          </cell>
        </row>
      </sheetData>
      <sheetData sheetId="20">
        <row r="2">
          <cell r="A2" t="str">
            <v>11010</v>
          </cell>
        </row>
      </sheetData>
      <sheetData sheetId="21">
        <row r="2">
          <cell r="A2" t="str">
            <v>11010</v>
          </cell>
        </row>
      </sheetData>
      <sheetData sheetId="22">
        <row r="2">
          <cell r="A2" t="str">
            <v>11010</v>
          </cell>
        </row>
      </sheetData>
      <sheetData sheetId="23">
        <row r="2">
          <cell r="A2" t="str">
            <v>11010</v>
          </cell>
        </row>
      </sheetData>
      <sheetData sheetId="24">
        <row r="2">
          <cell r="A2" t="str">
            <v>11010</v>
          </cell>
        </row>
      </sheetData>
      <sheetData sheetId="25">
        <row r="2">
          <cell r="A2" t="str">
            <v>11010</v>
          </cell>
        </row>
      </sheetData>
      <sheetData sheetId="26">
        <row r="2">
          <cell r="A2" t="str">
            <v>11010</v>
          </cell>
        </row>
      </sheetData>
      <sheetData sheetId="27">
        <row r="2">
          <cell r="A2" t="str">
            <v>11010</v>
          </cell>
        </row>
      </sheetData>
      <sheetData sheetId="28">
        <row r="2">
          <cell r="A2" t="str">
            <v>11010</v>
          </cell>
        </row>
      </sheetData>
      <sheetData sheetId="29">
        <row r="2">
          <cell r="A2" t="str">
            <v>11010</v>
          </cell>
        </row>
      </sheetData>
      <sheetData sheetId="30">
        <row r="2">
          <cell r="A2" t="str">
            <v>11010</v>
          </cell>
        </row>
      </sheetData>
      <sheetData sheetId="31">
        <row r="2">
          <cell r="A2" t="str">
            <v>11010</v>
          </cell>
        </row>
      </sheetData>
      <sheetData sheetId="32">
        <row r="2">
          <cell r="A2" t="str">
            <v>11010</v>
          </cell>
        </row>
      </sheetData>
      <sheetData sheetId="33">
        <row r="2">
          <cell r="A2" t="str">
            <v>11010</v>
          </cell>
        </row>
      </sheetData>
      <sheetData sheetId="34">
        <row r="2">
          <cell r="A2" t="str">
            <v>11010</v>
          </cell>
        </row>
      </sheetData>
      <sheetData sheetId="35">
        <row r="2">
          <cell r="A2" t="str">
            <v>11010</v>
          </cell>
        </row>
      </sheetData>
      <sheetData sheetId="36">
        <row r="2">
          <cell r="A2" t="str">
            <v>11010</v>
          </cell>
        </row>
      </sheetData>
      <sheetData sheetId="37">
        <row r="2">
          <cell r="A2" t="str">
            <v>11010</v>
          </cell>
        </row>
      </sheetData>
      <sheetData sheetId="38">
        <row r="2">
          <cell r="A2" t="str">
            <v>11010</v>
          </cell>
        </row>
      </sheetData>
      <sheetData sheetId="39">
        <row r="2">
          <cell r="A2" t="str">
            <v>11010</v>
          </cell>
        </row>
      </sheetData>
      <sheetData sheetId="40">
        <row r="2">
          <cell r="A2" t="str">
            <v>11010</v>
          </cell>
        </row>
      </sheetData>
      <sheetData sheetId="41">
        <row r="2">
          <cell r="A2" t="str">
            <v>11010</v>
          </cell>
        </row>
      </sheetData>
      <sheetData sheetId="42">
        <row r="2">
          <cell r="A2" t="str">
            <v>11010</v>
          </cell>
        </row>
      </sheetData>
      <sheetData sheetId="43">
        <row r="2">
          <cell r="A2" t="str">
            <v>11010</v>
          </cell>
        </row>
      </sheetData>
      <sheetData sheetId="44">
        <row r="2">
          <cell r="A2" t="str">
            <v>11010</v>
          </cell>
        </row>
      </sheetData>
      <sheetData sheetId="45">
        <row r="2">
          <cell r="A2" t="str">
            <v>11010</v>
          </cell>
        </row>
      </sheetData>
      <sheetData sheetId="46">
        <row r="2">
          <cell r="A2" t="str">
            <v>11010</v>
          </cell>
        </row>
      </sheetData>
      <sheetData sheetId="47">
        <row r="2">
          <cell r="A2" t="str">
            <v>11010</v>
          </cell>
        </row>
      </sheetData>
      <sheetData sheetId="48">
        <row r="2">
          <cell r="A2" t="str">
            <v>11010</v>
          </cell>
        </row>
      </sheetData>
      <sheetData sheetId="49">
        <row r="2">
          <cell r="A2" t="str">
            <v>11010</v>
          </cell>
        </row>
      </sheetData>
      <sheetData sheetId="50">
        <row r="2">
          <cell r="A2" t="str">
            <v>11010</v>
          </cell>
        </row>
      </sheetData>
      <sheetData sheetId="51">
        <row r="2">
          <cell r="A2" t="str">
            <v>11010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>
        <row r="2">
          <cell r="A2" t="str">
            <v>11010</v>
          </cell>
        </row>
      </sheetData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2">
          <cell r="A2" t="str">
            <v>11010</v>
          </cell>
        </row>
      </sheetData>
      <sheetData sheetId="84">
        <row r="2">
          <cell r="A2" t="str">
            <v>11010</v>
          </cell>
        </row>
      </sheetData>
      <sheetData sheetId="85">
        <row r="2">
          <cell r="A2" t="str">
            <v>11010</v>
          </cell>
        </row>
      </sheetData>
      <sheetData sheetId="86">
        <row r="2">
          <cell r="A2" t="str">
            <v>11010</v>
          </cell>
        </row>
      </sheetData>
      <sheetData sheetId="87">
        <row r="2">
          <cell r="A2" t="str">
            <v>11010</v>
          </cell>
        </row>
      </sheetData>
      <sheetData sheetId="88">
        <row r="2">
          <cell r="A2" t="str">
            <v>11010</v>
          </cell>
        </row>
      </sheetData>
      <sheetData sheetId="89">
        <row r="2">
          <cell r="A2" t="str">
            <v>11010</v>
          </cell>
        </row>
      </sheetData>
      <sheetData sheetId="90">
        <row r="2">
          <cell r="A2" t="str">
            <v>11010</v>
          </cell>
        </row>
      </sheetData>
      <sheetData sheetId="91">
        <row r="2">
          <cell r="A2" t="str">
            <v>11010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>
        <row r="2">
          <cell r="A2" t="str">
            <v>11010</v>
          </cell>
        </row>
      </sheetData>
      <sheetData sheetId="101">
        <row r="2">
          <cell r="A2" t="str">
            <v>11010</v>
          </cell>
        </row>
      </sheetData>
      <sheetData sheetId="102">
        <row r="2">
          <cell r="A2" t="str">
            <v>11010</v>
          </cell>
        </row>
      </sheetData>
      <sheetData sheetId="103">
        <row r="2">
          <cell r="A2" t="str">
            <v>11010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>
        <row r="2">
          <cell r="A2" t="str">
            <v>11010</v>
          </cell>
        </row>
      </sheetData>
      <sheetData sheetId="128">
        <row r="2">
          <cell r="A2" t="str">
            <v>11010</v>
          </cell>
        </row>
      </sheetData>
      <sheetData sheetId="129">
        <row r="2">
          <cell r="A2" t="str">
            <v>11010</v>
          </cell>
        </row>
      </sheetData>
      <sheetData sheetId="130">
        <row r="2">
          <cell r="A2" t="str">
            <v>11010</v>
          </cell>
        </row>
      </sheetData>
      <sheetData sheetId="131">
        <row r="2">
          <cell r="A2" t="str">
            <v>11010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>
        <row r="2">
          <cell r="A2" t="str">
            <v>11010</v>
          </cell>
        </row>
      </sheetData>
      <sheetData sheetId="139">
        <row r="2">
          <cell r="A2" t="str">
            <v>11010</v>
          </cell>
        </row>
      </sheetData>
      <sheetData sheetId="140">
        <row r="2">
          <cell r="A2" t="str">
            <v>11010</v>
          </cell>
        </row>
      </sheetData>
      <sheetData sheetId="141">
        <row r="2">
          <cell r="A2" t="str">
            <v>11010</v>
          </cell>
        </row>
      </sheetData>
      <sheetData sheetId="142">
        <row r="2">
          <cell r="A2" t="str">
            <v>11010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>
        <row r="2">
          <cell r="A2" t="str">
            <v>11010</v>
          </cell>
        </row>
      </sheetData>
      <sheetData sheetId="150">
        <row r="2">
          <cell r="A2" t="str">
            <v>11010</v>
          </cell>
        </row>
      </sheetData>
      <sheetData sheetId="151">
        <row r="2">
          <cell r="A2" t="str">
            <v>11010</v>
          </cell>
        </row>
      </sheetData>
      <sheetData sheetId="152">
        <row r="2">
          <cell r="A2" t="str">
            <v>11010</v>
          </cell>
        </row>
      </sheetData>
      <sheetData sheetId="153">
        <row r="2">
          <cell r="A2" t="str">
            <v>11010</v>
          </cell>
        </row>
      </sheetData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"/>
      <sheetName val="WIP"/>
      <sheetName val="co"/>
      <sheetName val="M"/>
      <sheetName val="4qPlan"/>
      <sheetName val="8Q Plan"/>
      <sheetName val="Comt"/>
      <sheetName val="04908RII"/>
      <sheetName val="0406RII"/>
      <sheetName val="0404RII"/>
      <sheetName val="0403RII"/>
      <sheetName val="0401RII"/>
      <sheetName val="04031"/>
      <sheetName val="04029"/>
      <sheetName val="04028"/>
      <sheetName val="frzCoding 028"/>
      <sheetName val="tpCoding028"/>
      <sheetName val="04027"/>
      <sheetName val="Coding027"/>
      <sheetName val="04916"/>
      <sheetName val="04915"/>
      <sheetName val="04914"/>
      <sheetName val="04913"/>
      <sheetName val="04912"/>
      <sheetName val="04911"/>
      <sheetName val="04910"/>
      <sheetName val="04909"/>
      <sheetName val="04907"/>
      <sheetName val="04906"/>
      <sheetName val="04905"/>
      <sheetName val="04904"/>
      <sheetName val="04903"/>
      <sheetName val="04902"/>
      <sheetName val="04901"/>
      <sheetName val="04icf03"/>
      <sheetName val="04icf01"/>
      <sheetName val="03910"/>
      <sheetName val="03909"/>
      <sheetName val="03908"/>
      <sheetName val="03907"/>
      <sheetName val="03906"/>
      <sheetName val="03905"/>
      <sheetName val="03903"/>
      <sheetName val="03902"/>
      <sheetName val="03901RII"/>
      <sheetName val="Baby Spice"/>
      <sheetName val="02904"/>
      <sheetName val="02018"/>
      <sheetName val="01906"/>
      <sheetName val="Capit Q3"/>
      <sheetName val="Cap JV"/>
      <sheetName val="Asset Codesq105"/>
      <sheetName val="Coding Q205"/>
      <sheetName val="Support Graph"/>
      <sheetName val="MOTO"/>
      <sheetName val="Capital_"/>
      <sheetName val="8Q_Plan"/>
      <sheetName val="frzCoding_028"/>
      <sheetName val="Baby_Spice"/>
      <sheetName val="Capit_Q3"/>
      <sheetName val="Cap_JV"/>
      <sheetName val="Asset_Codesq105"/>
      <sheetName val="Coding_Q205"/>
      <sheetName val="Support_Graph"/>
      <sheetName val="YQty"/>
      <sheetName val="10-1 Media"/>
      <sheetName val="10-cut"/>
      <sheetName val="Prm"/>
      <sheetName val="Capital_1"/>
      <sheetName val="8Q_Plan1"/>
      <sheetName val="frzCoding_0281"/>
      <sheetName val="Baby_Spice1"/>
      <sheetName val="Capit_Q31"/>
      <sheetName val="Cap_JV1"/>
      <sheetName val="Asset_Codesq1051"/>
      <sheetName val="Coding_Q2051"/>
      <sheetName val="Support_Graph1"/>
      <sheetName val="10-1_Media"/>
      <sheetName val="TREND"/>
      <sheetName val="発停サイクル表"/>
      <sheetName val="Capital_2"/>
      <sheetName val="8Q_Plan2"/>
      <sheetName val="frzCoding_0282"/>
      <sheetName val="Baby_Spice2"/>
      <sheetName val="Capit_Q32"/>
      <sheetName val="Cap_JV2"/>
      <sheetName val="Asset_Codesq1052"/>
      <sheetName val="Coding_Q2052"/>
      <sheetName val="Support_Graph2"/>
      <sheetName val="10-1_Media1"/>
      <sheetName val="Group"/>
      <sheetName val="Trial Balance"/>
      <sheetName val=" IBPL0001"/>
      <sheetName val="Capital_3"/>
      <sheetName val="8Q_Plan3"/>
      <sheetName val="frzCoding_0283"/>
      <sheetName val="Baby_Spice3"/>
      <sheetName val="Capit_Q33"/>
      <sheetName val="Cap_JV3"/>
      <sheetName val="Asset_Codesq1053"/>
      <sheetName val="Coding_Q2053"/>
      <sheetName val="Support_Graph3"/>
      <sheetName val="10-1_Media2"/>
      <sheetName val="FF-21(a)"/>
      <sheetName val="OtherKPI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stat local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วัดใต้"/>
      <sheetName val="S-Plant"/>
      <sheetName val="Office_plants"/>
      <sheetName val="Company Name"/>
      <sheetName val="Sheet3"/>
      <sheetName val="Cases Actuals SAP"/>
      <sheetName val="Chilled Vol &amp; GS"/>
      <sheetName val="Master Query_SL"/>
      <sheetName val="Addresses"/>
      <sheetName val="PBSG Severance"/>
      <sheetName val="คำอธิบาย"/>
      <sheetName val="Table Name"/>
      <sheetName val="FR"/>
      <sheetName val="Zone"/>
      <sheetName val="Northeast"/>
      <sheetName val="L410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SCG Chemicals group"/>
      <sheetName val="Ref"/>
      <sheetName val="Config"/>
      <sheetName val="Dont delete!!"/>
      <sheetName val="Production Queue GB"/>
      <sheetName val="cost center name"/>
      <sheetName val="Type ถูก House"/>
      <sheetName val="รายชื่อ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REPORT"/>
      <sheetName val="Trial Balance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V1"/>
      <sheetName val="V7 Confirm RPT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DD List"/>
      <sheetName val="Ms"/>
      <sheetName val="Variance"/>
      <sheetName val="Multi Rater"/>
      <sheetName val="#REF"/>
      <sheetName val="Status"/>
      <sheetName val="แยกงบ"/>
      <sheetName val="beer-indstry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Brand"/>
      <sheetName val="data บัญชี"/>
      <sheetName val="ฐานข้อมูล"/>
      <sheetName val="Data (2)"/>
      <sheetName val="ชลทิพย์"/>
      <sheetName val="summary_ee"/>
      <sheetName val="ee_unit type"/>
      <sheetName val="ee_build 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S330 Increase salary rate"/>
      <sheetName val="설계내역서"/>
      <sheetName val="ไม่ใช้"/>
      <sheetName val="ใช้หน้านี้"/>
      <sheetName val="S-CUVE-2 14 M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Discounted Cash Flow"/>
      <sheetName val="6.ข้อมูลวัสดุ-ค่าดำเนิน"/>
      <sheetName val="Wkgs_BS Lead"/>
      <sheetName val="masterEO IO"/>
      <sheetName val="กำหนดค่า"/>
      <sheetName val="ZA110 Sale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Employee EN"/>
      <sheetName val="LS"/>
      <sheetName val="PGM_2LEVYTD"/>
      <sheetName val="Mat"/>
      <sheetName val="Reference(do_not_delete)"/>
      <sheetName val="Mapping account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Demand"/>
      <sheetName val="Occ"/>
      <sheetName val="สรุป"/>
      <sheetName val="interest income from VMI"/>
      <sheetName val="interest payable to PSH"/>
      <sheetName val="Designated P&amp;L"/>
      <sheetName val="asset"/>
      <sheetName val="NOT"/>
      <sheetName val="PROJECT BRIEF"/>
      <sheetName val="footing"/>
      <sheetName val="upa"/>
      <sheetName val="Sales"/>
      <sheetName val="ค่าเริ่มต้น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rop Down Lists"/>
      <sheetName val="List of Rem Entries - IS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Info"/>
      <sheetName val="Validation"/>
      <sheetName val="Vendors Database"/>
      <sheetName val=" ANALYSIS FP"/>
      <sheetName val="TB 1-3"/>
      <sheetName val="DataValidation_NotDelete"/>
      <sheetName val="5200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QlikView"/>
      <sheetName val="Customer Name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J01"/>
      <sheetName val="Sheet15"/>
      <sheetName val="มีค 64"/>
      <sheetName val="Data (Forecast-m3)"/>
      <sheetName val="Analytic Sales&amp;Cost"/>
      <sheetName val="PDPC0908"/>
      <sheetName val="Rank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118508"/>
      <sheetName val="612004"/>
      <sheetName val="Prepaid"/>
      <sheetName val="Sheet6"/>
      <sheetName val="Final Summary - Base"/>
      <sheetName val="1B"/>
      <sheetName val="30's-Components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&lt;&lt;รายละเอียดร้าน"/>
      <sheetName val="MTP"/>
      <sheetName val="Conso จัดลำดับลุกหนี้"/>
      <sheetName val="Status Budget"/>
      <sheetName val="Spread"/>
      <sheetName val="5X"/>
      <sheetName val="Utility and Fire flange"/>
      <sheetName val="FF-3"/>
      <sheetName val="bill 2"/>
      <sheetName val="cover page"/>
      <sheetName val="Material Price List"/>
      <sheetName val="fuel"/>
      <sheetName val="EST-FOOTING (G)"/>
      <sheetName val="Sum Direct"/>
      <sheetName val="App A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SuspSb"/>
      <sheetName val="JSiar"/>
      <sheetName val="SW-TEO"/>
      <sheetName val="21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TB 10"/>
      <sheetName val="Page4"/>
      <sheetName val="drop"/>
      <sheetName val="Recap_ราย พนง.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_ANALYSIS_FP"/>
      <sheetName val="Sheet8"/>
      <sheetName val="2002"/>
      <sheetName val="BU"/>
      <sheetName val="OPbyMonth"/>
      <sheetName val="PL_FORECAST"/>
      <sheetName val="report detial"/>
      <sheetName val="JL4"/>
      <sheetName val="BS_YE22"/>
      <sheetName val="PPE_YE22"/>
      <sheetName val="운반"/>
      <sheetName val="Purchase Order"/>
      <sheetName val="(2)AIR"/>
      <sheetName val="rc"/>
      <sheetName val="PHASE I"/>
      <sheetName val="Cashflow"/>
      <sheetName val="Expenses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ﾌﾟﾛﾄ_P772分解5号機"/>
      <sheetName val="Financials"/>
      <sheetName val="VCC 11110-461"/>
      <sheetName val="TABLE-A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PS-1995"/>
      <sheetName val="Prft&amp;Loss"/>
      <sheetName val="FIN TB_SI"/>
      <sheetName val="1999cf"/>
      <sheetName val="PBC Template"/>
      <sheetName val="Work_Area"/>
      <sheetName val="Puerto Rico"/>
      <sheetName val="South"/>
      <sheetName val="RU"/>
      <sheetName val="MU"/>
      <sheetName val="CSD"/>
      <sheetName val="Mat_Source"/>
      <sheetName val="QS-Payment"/>
      <sheetName val="Type"/>
      <sheetName val="항목별"/>
      <sheetName val="M-6A"/>
      <sheetName val="GL_GeneralLedgerActvity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Truot_nen"/>
      <sheetName val="MANU"/>
      <sheetName val="SCB 1 - Current"/>
      <sheetName val="SCB 2 - Current"/>
      <sheetName val="Co"/>
      <sheetName val="Dept"/>
      <sheetName val="InterCo"/>
      <sheetName val="OU"/>
      <sheetName val="Financ. Overview"/>
      <sheetName val="Toolbox"/>
      <sheetName val="Lead"/>
      <sheetName val="3C1"/>
      <sheetName val="Office Improve"/>
      <sheetName val="LK400_Data Sales &amp; COGs"/>
      <sheetName val="B2.03 (Assa)"/>
      <sheetName val="TOSHIBA-Structure"/>
      <sheetName val="PRICE LIST"/>
      <sheetName val="opstat"/>
      <sheetName val="costs"/>
      <sheetName val="Sap_Actual"/>
      <sheetName val="SH-F"/>
      <sheetName val="รวม"/>
      <sheetName val="Cost Assumption"/>
      <sheetName val="ภูมิทัศน์"/>
      <sheetName val="CASH"/>
      <sheetName val="No.1"/>
      <sheetName val="S0"/>
      <sheetName val="UPG BEAM"/>
      <sheetName val="UPGB"/>
      <sheetName val="配管単価"/>
      <sheetName val="China"/>
      <sheetName val="Input"/>
      <sheetName val="_ANALYSIS_FP1"/>
      <sheetName val="FSALES"/>
      <sheetName val="Kihon-Jiko"/>
      <sheetName val="OPERATING EXPS."/>
      <sheetName val="DELISTED DATA"/>
      <sheetName val="Cntmrs-Recrui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BS - P&amp;L - CF"/>
      <sheetName val="D"/>
      <sheetName val="PState"/>
      <sheetName val="gvl"/>
      <sheetName val="GI 01"/>
      <sheetName val="Std Loading"/>
      <sheetName val="Identitas"/>
      <sheetName val="Module2"/>
      <sheetName val="1195 B1"/>
      <sheetName val="EXC-R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MAT 1539 "/>
      <sheetName val="Finance"/>
      <sheetName val="投資･工数推移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ATF Inventory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EDE98"/>
      <sheetName val="P&amp;L"/>
      <sheetName val="Prog State"/>
      <sheetName val="A.FA Movement"/>
      <sheetName val="ค่าขนส่ง(6ล้อ)"/>
      <sheetName val="ค่าขนส่ง(พ่วง)"/>
      <sheetName val="FC"/>
      <sheetName val="FU"/>
      <sheetName val="ROFE"/>
      <sheetName val="DRAWDOWN"/>
      <sheetName val="ASSUMPTIONS"/>
      <sheetName val="DBT_SUMM"/>
      <sheetName val="Boiler Curves"/>
      <sheetName val="Age311299TESP"/>
      <sheetName val="P4DDBFTESP"/>
      <sheetName val="Profit and Loss"/>
      <sheetName val="control sheet"/>
      <sheetName val="Sheet249"/>
      <sheetName val="Parameter"/>
      <sheetName val="SMU"/>
      <sheetName val="以前月份剩余工时"/>
      <sheetName val="转换率"/>
      <sheetName val="1_Parameters"/>
      <sheetName val="Macro Market Trends"/>
      <sheetName val="W604"/>
      <sheetName val="Tons"/>
      <sheetName val="EFFECT."/>
      <sheetName val="#¡REF"/>
      <sheetName val="Input Sheet"/>
      <sheetName val="AOP-JUNE FCST"/>
      <sheetName val="C'03 act &amp; '04 AOP"/>
      <sheetName val="Инфо"/>
      <sheetName val="10.Achieve OI Step 1-4"/>
      <sheetName val="Emitter"/>
      <sheetName val="Materials"/>
      <sheetName val="ABC Prof&amp;Bal"/>
      <sheetName val="Definition Table"/>
      <sheetName val="WORKING TB Q3"/>
      <sheetName val="หา FACTOR F"/>
      <sheetName val="unitcost"/>
      <sheetName val="97 사업추정(WEKI)"/>
      <sheetName val="11 ข้อมูลงานCon"/>
      <sheetName val="12 ข้อมูลงานไม้แบบ"/>
      <sheetName val="10 ข้อมูลวัสดุ-ค่าดำเนิน"/>
      <sheetName val="9-1차이내역"/>
      <sheetName val="07.AC อาคารทิศเหนือ (2FL)"/>
      <sheetName val="07.AC อาคารทิศเหนือ (4FL)"/>
      <sheetName val="07.AC อาคารทิศเหนือ (3FL)"/>
      <sheetName val="07.AC อาคารทิศเหนือ (11FL)"/>
      <sheetName val="F(ของเรา)"/>
      <sheetName val="ราคาต้นไม้"/>
      <sheetName val="ราคาวัสดุ"/>
      <sheetName val="ข้อ1.1"/>
      <sheetName val="ปร.5"/>
      <sheetName val="ราคาต่อหน่วย2-9"/>
      <sheetName val="ปร4"/>
      <sheetName val="หา FACTORF"/>
      <sheetName val="ค่าขนส่ง(กรอก)"/>
      <sheetName val="OHCทาง"/>
      <sheetName val="노임이"/>
      <sheetName val="Register"/>
      <sheetName val="대비표"/>
      <sheetName val="ส.ค. (2)"/>
      <sheetName val="SFG-DPW"/>
      <sheetName val="TB SAP"/>
      <sheetName val="PL (2)"/>
      <sheetName val="Revised_2007"/>
      <sheetName val="BS ATTACH"/>
      <sheetName val="Menu"/>
      <sheetName val="BS mapping"/>
      <sheetName val="PO"/>
      <sheetName val="10-1 Media"/>
      <sheetName val="10-cut"/>
      <sheetName val="BALANCE SHEET "/>
      <sheetName val="YTD-Actual"/>
      <sheetName val="YTD_Revised"/>
      <sheetName val="CF-ACT-USD"/>
      <sheetName val="hf-4"/>
      <sheetName val="ตัดแบ่งกม.ส่งพี่หนุ่ม"/>
      <sheetName val="WR,LV"/>
      <sheetName val="ETL"/>
      <sheetName val="EPSW2"/>
      <sheetName val="EPNP"/>
      <sheetName val="PTP"/>
      <sheetName val="currency"/>
      <sheetName val="Customize Your Purchase Order"/>
      <sheetName val="Lead - AR"/>
      <sheetName val="Lead Revenue"/>
      <sheetName val="C-3"/>
      <sheetName val="Library Procedures"/>
      <sheetName val="CJEs"/>
      <sheetName val="List related company"/>
      <sheetName val="AA-1"/>
      <sheetName val="เขต 1,2 ธ.ค"/>
      <sheetName val="for SCGA"/>
      <sheetName val="drop list"/>
      <sheetName val="RefSheet"/>
      <sheetName val="eqpmad2"/>
      <sheetName val="S.23 (EE)"/>
      <sheetName val="S.24 (SN)"/>
      <sheetName val="S25 (FP)"/>
      <sheetName val="S26(AC)"/>
      <sheetName val="ราคาต่ำสุด-721"/>
      <sheetName val="Price per model"/>
      <sheetName val="5.) Time Delays"/>
      <sheetName val="CFG"/>
      <sheetName val="FORMAT"/>
      <sheetName val="JE"/>
      <sheetName val="Link"/>
      <sheetName val="Pivot"/>
      <sheetName val="Cost Disp Detail"/>
      <sheetName val="Accum Disp Detail"/>
      <sheetName val="LawsonDrillInfo"/>
      <sheetName val="Disposal Summary"/>
      <sheetName val="Disposal Summary Co2"/>
      <sheetName val="8604 PScreen"/>
      <sheetName val="all"/>
      <sheetName val="Accum"/>
      <sheetName val="8604"/>
      <sheetName val="1419"/>
      <sheetName val="Recon Cover"/>
      <sheetName val="B - Liabilities Roll"/>
      <sheetName val="C - Fiscal Year 2019"/>
      <sheetName val="D - GL Activity"/>
      <sheetName val="E - Trial Balance"/>
      <sheetName val="F - Received Material Rebate"/>
      <sheetName val="GL-AP "/>
      <sheetName val="Cass P1-P12"/>
      <sheetName val="2020 AP"/>
      <sheetName val="2020 GL"/>
      <sheetName val="bucket"/>
      <sheetName val="58) Q2-2000 Demand Schedule"/>
      <sheetName val="16) D Spilovr  Avg 12 1 2 Feb"/>
      <sheetName val="14) E® DDD Data"/>
      <sheetName val="77) Deferred Revenue JE"/>
      <sheetName val="15) Procrit® DDD Data"/>
      <sheetName val="3) Reported Sales"/>
      <sheetName val="67) CY00 Roy Inc Calc "/>
      <sheetName val="AACLIENT"/>
      <sheetName val="Corp"/>
      <sheetName val="WP"/>
      <sheetName val="Fuel Price"/>
      <sheetName val="OIL RECEIVER"/>
      <sheetName val="EE actual"/>
      <sheetName val="??-BLDG"/>
      <sheetName val="PROG_605XX"/>
      <sheetName val="Summ Item"/>
      <sheetName val="Summ Price"/>
      <sheetName val="ABR1"/>
      <sheetName val="ABR2"/>
      <sheetName val="TSB1"/>
      <sheetName val="TSB2"/>
      <sheetName val="Admin "/>
      <sheetName val="RSB"/>
      <sheetName val="LITF"/>
      <sheetName val="ตาราง E"/>
      <sheetName val="ตาราง G"/>
      <sheetName val="ตาราง F"/>
      <sheetName val="ตาราง H"/>
      <sheetName val="EE-N"/>
      <sheetName val="Detail_EE"/>
      <sheetName val="VECD sy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Cost his VECD"/>
      <sheetName val="Cost his VECD-SELL"/>
      <sheetName val="Cost his VECD-NET1"/>
      <sheetName val="Cost his VECD-KENTO"/>
      <sheetName val="Unit price EE"/>
      <sheetName val="NEW"/>
      <sheetName val="P_L"/>
      <sheetName val="2a-Consol-RVOs"/>
      <sheetName val="EFR30696"/>
      <sheetName val="nHDD"/>
      <sheetName val="Form1"/>
      <sheetName val="ได้ราคาคอนกรีต-เหล็กเสริม"/>
      <sheetName val="Form3"/>
      <sheetName val="ได้งานตีเส้น"/>
      <sheetName val="ข้อมูลวัสดุและค่าดำเนินการ"/>
      <sheetName val="concrete&amp;งานไม้แบบ"/>
      <sheetName val="ราคาวัสดุ-ค่าแรง"/>
      <sheetName val="Multi_Box 1"/>
      <sheetName val="ค่างานต้นทุน"/>
      <sheetName val="ข้อมูลคำนวณ1"/>
      <sheetName val="หกล้อขนส่ง"/>
      <sheetName val="ค่างานต้นทุนสะพาน1"/>
      <sheetName val="ราคาราง"/>
      <sheetName val="ทางเชื่อม"/>
      <sheetName val="ปร.4สะพาน1"/>
      <sheetName val="Notes"/>
      <sheetName val="B2_03_(Assa)"/>
      <sheetName val="PRICE_LIST"/>
      <sheetName val="Cost_Assumption"/>
      <sheetName val="No_1"/>
      <sheetName val="UPG_BEAM"/>
      <sheetName val="รายละเอียดโครงการ"/>
      <sheetName val="งานระบบไฟฟ้าและสื่อสาร"/>
      <sheetName val="8_DR"/>
      <sheetName val="11_IF"/>
      <sheetName val="12_IC"/>
      <sheetName val="13_StrF"/>
      <sheetName val="14_ExtWF"/>
      <sheetName val="15_StrHR"/>
      <sheetName val="16_MW"/>
      <sheetName val="17_SanFtt"/>
      <sheetName val="20_Pro"/>
      <sheetName val="1_LFSF"/>
      <sheetName val="2_CLW"/>
      <sheetName val="3_UFSB"/>
      <sheetName val="4_RFST"/>
      <sheetName val="5_SS"/>
      <sheetName val="6_RFC"/>
      <sheetName val="5a. Code_E"/>
      <sheetName val="NPV"/>
      <sheetName val="Resi. Areas"/>
      <sheetName val="Preliminaries "/>
      <sheetName val="Beam Gridline1-7"/>
      <sheetName val="allowances"/>
      <sheetName val="SCHEDULE_1"/>
      <sheetName val="SCHEDULE_2"/>
      <sheetName val="SCHEDULE_3"/>
      <sheetName val="Manpower"/>
      <sheetName val="analysis"/>
      <sheetName val="STAIR-A"/>
      <sheetName val="CERTIFICATE"/>
      <sheetName val="Key Data"/>
      <sheetName val="SA Lifecycle Inputs"/>
      <sheetName val="SA  Lifecycle"/>
      <sheetName val="schedule4"/>
      <sheetName val="SAN REDUCED 1"/>
      <sheetName val="SH-B"/>
      <sheetName val="SH-D"/>
      <sheetName val="SH-G"/>
      <sheetName val="Pile(backup)"/>
      <sheetName val="BC"/>
      <sheetName val="5a.)LTV_1002-4001"/>
      <sheetName val="tender allowances"/>
      <sheetName val="S58"/>
      <sheetName val="SN ช.บิว"/>
      <sheetName val="back up S40"/>
      <sheetName val="S41 (CCTV)"/>
      <sheetName val="S23"/>
      <sheetName val="S23C(FA)"/>
      <sheetName val="BMS"/>
      <sheetName val="Summary of changes"/>
      <sheetName val="Main Summary_A"/>
      <sheetName val="2A_Villa_Summary"/>
      <sheetName val="2C_Hotel Infra_Summary"/>
      <sheetName val="ใบปะหน้าใหม่_Bidding6"/>
      <sheetName val="TYPE_SD1256"/>
      <sheetName val="Drop_Down6"/>
      <sheetName val="เลขที่ห้องทั้งหมด_(2)6"/>
      <sheetName val="F13รายชื่อแยกfolio_(2)6"/>
      <sheetName val="FEB_2007_6"/>
      <sheetName val="MAR_20076"/>
      <sheetName val="APR_20076"/>
      <sheetName val="MAY_20076"/>
      <sheetName val="APR_2007-GTW6"/>
      <sheetName val="MAY_2007_(2)6"/>
      <sheetName val="MAY_2007-NUCH6"/>
      <sheetName val="JUN_2007-NUCH_6"/>
      <sheetName val="JULY_2007-NUCH6"/>
      <sheetName val="AUG_2007-NUCH_6"/>
      <sheetName val="AUG_20076"/>
      <sheetName val="ค่าเช่า_ด_96"/>
      <sheetName val="ค่าเช่า_ด_106"/>
      <sheetName val="Status_update31_8_076"/>
      <sheetName val="Status_update31_8_07_(2)6"/>
      <sheetName val="ค่าเช่า_ด_116"/>
      <sheetName val="ค่าเช่า_ด_11_(2)6"/>
      <sheetName val="Sheet1_(2)6"/>
      <sheetName val="Bill_No__2_-_Carpark6"/>
      <sheetName val="Table_Name6"/>
      <sheetName val="COUNT_wh_(2)6"/>
      <sheetName val="NTET2004_(DEC)6"/>
      <sheetName val="NEG2004_(DEC)6"/>
      <sheetName val="NEG2004_(DEC)_(2)6"/>
      <sheetName val="Min_-Max__Stock6"/>
      <sheetName val="Tax_coupon6"/>
      <sheetName val="stat_local6"/>
      <sheetName val="ตารางคำนวณกระเบื้อง_A6"/>
      <sheetName val="Law_data6"/>
      <sheetName val="Volume_Loco_May_20156"/>
      <sheetName val="Summary_report6"/>
      <sheetName val="Performance_BP6"/>
      <sheetName val="4_1CAPEX_Additional6"/>
      <sheetName val="PULP_MILL6"/>
      <sheetName val="Vender_list6"/>
      <sheetName val="SCG_group6"/>
      <sheetName val="Production_Queue_GB6"/>
      <sheetName val="Cost_center6"/>
      <sheetName val="Account_code6"/>
      <sheetName val="Comapny_Name6"/>
      <sheetName val="Company_Name6"/>
      <sheetName val="Type_ถูก_House6"/>
      <sheetName val="Cases_Actuals_SAP6"/>
      <sheetName val="Chilled_Vol_&amp;_GS6"/>
      <sheetName val="Master_Query_SL6"/>
      <sheetName val="PBSG_Severance6"/>
      <sheetName val="data_validation6"/>
      <sheetName val="Detail_(2)6"/>
      <sheetName val="DEATAIL_KENTOCOST_Sheet_Low20M6"/>
      <sheetName val="Cover_(2)6"/>
      <sheetName val="Detail_6"/>
      <sheetName val="SCOPE_OF_WORK6"/>
      <sheetName val="Unit_price6"/>
      <sheetName val="received_net-BG6"/>
      <sheetName val="Summary_BG_Code6"/>
      <sheetName val="สาเหตุ_Error_6"/>
      <sheetName val="SCG_Chemicals_group6"/>
      <sheetName val="Dont_delete!!6"/>
      <sheetName val="cost_center_name6"/>
      <sheetName val="ee_unit_type5"/>
      <sheetName val="ee_build_5"/>
      <sheetName val="ดอกเบี้ย_TR25606"/>
      <sheetName val="Cost_history_sheet5"/>
      <sheetName val="Scope_of_work_5"/>
      <sheetName val="Detail_(CMM)5"/>
      <sheetName val="SUM_KENTO_COST_LOW_20MB_5"/>
      <sheetName val="SUM_KENTO_COST_REPORT_20MB_UP5"/>
      <sheetName val="DETAIL_KENTOCOST_Sheet_20MB_UP5"/>
      <sheetName val="S3_Architectural5"/>
      <sheetName val="S-CUVE-2_14_M4"/>
      <sheetName val="Log_CCR_TG_36"/>
      <sheetName val="TB(PY_2016)6"/>
      <sheetName val="Risk_Level6"/>
      <sheetName val="Risk_Category6"/>
      <sheetName val="DD_List6"/>
      <sheetName val="CF_weekly6"/>
      <sheetName val="1_CF_(M)(Ratchatewee)6"/>
      <sheetName val="1_CF_(M)(Rama4)6"/>
      <sheetName val="1_CF_(M)_(TL10ph2)6"/>
      <sheetName val="Master_TB6"/>
      <sheetName val="Forecast_movement6"/>
      <sheetName val="O_PL_Link6"/>
      <sheetName val="i_actmth_from_SAP6"/>
      <sheetName val="i_Actual_by_cc6"/>
      <sheetName val="Fixed_Selling6"/>
      <sheetName val="BIS_Selling6"/>
      <sheetName val="Total_GA6"/>
      <sheetName val="CA_only6"/>
      <sheetName val="Legal_only6"/>
      <sheetName val="sub_cost_center6"/>
      <sheetName val="OH_CC_DBS6"/>
      <sheetName val="BIS_G&amp;A6"/>
      <sheetName val="2015_reconcile_&amp;_restate6"/>
      <sheetName val="BIS_Common_detail6"/>
      <sheetName val="Total_GA+BIS_common6"/>
      <sheetName val="HFM_Line6"/>
      <sheetName val="HFM_Mapping6"/>
      <sheetName val="T&amp;E_sales_cut6"/>
      <sheetName val="Control_-_Consulting_fee_SN_(26"/>
      <sheetName val="V7_Confirm_RPT6"/>
      <sheetName val="Multi_Rater6"/>
      <sheetName val="Trial_Balance6"/>
      <sheetName val="Master_COA_V215"/>
      <sheetName val="K_Suporn4"/>
      <sheetName val="บมจ_พฤกษา4"/>
      <sheetName val="บ_พนาลี4"/>
      <sheetName val="บ_พุทธชาด4"/>
      <sheetName val="บ_เกสร4"/>
      <sheetName val="สรุป_PS4"/>
      <sheetName val="สรุป_PNL4"/>
      <sheetName val="สรุป_PTC4"/>
      <sheetName val="สรุป_KS4"/>
      <sheetName val="IP_Land4"/>
      <sheetName val="Wkgs_BS_Lead4"/>
      <sheetName val="Discounted_Cash_Flow4"/>
      <sheetName val="6_ข้อมูลวัสดุ-ค่าดำเนิน4"/>
      <sheetName val="Sec_1_1_Site_clearanceworks4"/>
      <sheetName val="VE_LIST4"/>
      <sheetName val="Sec_04"/>
      <sheetName val="Sec_14"/>
      <sheetName val="Arch_unit_rate4"/>
      <sheetName val="ID_unit_rate4"/>
      <sheetName val="Sec_2_4"/>
      <sheetName val="sec_3_14"/>
      <sheetName val="sec_3_24"/>
      <sheetName val="sec_3_34"/>
      <sheetName val="sec_3_44"/>
      <sheetName val="Sec_44"/>
      <sheetName val="Sec_54"/>
      <sheetName val="Sec__64"/>
      <sheetName val="Sec_74"/>
      <sheetName val="KKC_Brkdwn4"/>
      <sheetName val="SPT_vs_PHI4"/>
      <sheetName val="Proposal_Form4"/>
      <sheetName val="BQ-Ext__4"/>
      <sheetName val="Sch_24"/>
      <sheetName val="Dropdown_list_6"/>
      <sheetName val="data_บัญชี4"/>
      <sheetName val="Data_(2)4"/>
      <sheetName val="interest_income_from_VMI4"/>
      <sheetName val="interest_payable_to_PSH4"/>
      <sheetName val="Summary_31Mar'205"/>
      <sheetName val="ESS_Performance_2020+20215"/>
      <sheetName val="S330_Increase_salary_rate4"/>
      <sheetName val="Reference(do_not_delete)5"/>
      <sheetName val="masterEO_IO4"/>
      <sheetName val="Employee_EN4"/>
      <sheetName val="ZA110_Sale4"/>
      <sheetName val="Factor_F_Data3"/>
      <sheetName val="PROJECT_BRIEF3"/>
      <sheetName val="Data_(Forecast-m3)3"/>
      <sheetName val="TDC_COA_Sumry3"/>
      <sheetName val="COA_Sumry_by_Area3"/>
      <sheetName val="COA_Sumry_by_Contr3"/>
      <sheetName val="COA_Sumry_by_RG3"/>
      <sheetName val="TDC_COA_Grp_Sumry3"/>
      <sheetName val="TDC_Item_Dets-Full3"/>
      <sheetName val="TDC_Item_Dets-IPM-Full3"/>
      <sheetName val="TDC_Item_Dets3"/>
      <sheetName val="TDC_Item_Sumry3"/>
      <sheetName val="TDC_Key_Qty_Sumry3"/>
      <sheetName val="List_-_Components3"/>
      <sheetName val="List_-_Equipment3"/>
      <sheetName val="Project_Metrics3"/>
      <sheetName val="COA_Sumry_-_Std_Imp3"/>
      <sheetName val="Contr_TDC_-_Std_Imp3"/>
      <sheetName val="Item_Sumry_-_Std_Imp3"/>
      <sheetName val="Proj_TIC_-_Std_Imp3"/>
      <sheetName val="Unit_Costs_-_Std_Imp3"/>
      <sheetName val="Unit_MH_-_Std_Imp3"/>
      <sheetName val="FlatBottomClarifier_(Not_used)3"/>
      <sheetName val="Designated_P&amp;L3"/>
      <sheetName val="Final_Summary_-_Base3"/>
      <sheetName val="Utility_and_Fire_flange3"/>
      <sheetName val="Mapping_account3"/>
      <sheetName val="Drop_Down_Lists3"/>
      <sheetName val="List_of_Rem_Entries_-_IS3"/>
      <sheetName val="DATA_(ชื่อสินค้า)4"/>
      <sheetName val="กระจาย_-NPDองุ่นเคียวโฮ4"/>
      <sheetName val="Activity_Q14"/>
      <sheetName val="Strategic_Cus3"/>
      <sheetName val="Rev_per_Head(2019)3"/>
      <sheetName val="WH_Utilization3"/>
      <sheetName val="Stock_Graph3"/>
      <sheetName val="No__Customer_(2019)3"/>
      <sheetName val="No__Customer3"/>
      <sheetName val="Customer_Name3"/>
      <sheetName val="_ANALYSIS_FP3"/>
      <sheetName val="TB_1-33"/>
      <sheetName val="โซนโฟกัส_TT4"/>
      <sheetName val="ข้อมูลทำ_DropDown4"/>
      <sheetName val="แผนใหม่-BG22_รายเอเย่นต์4"/>
      <sheetName val="In_AG_VS_Sub4"/>
      <sheetName val="Calendar_นายสรศักดิ์_กล่ำศรี4"/>
      <sheetName val="สรุปโซนโฟกัส_TT4"/>
      <sheetName val="B1_01-Times3"/>
      <sheetName val="Assa_VO_(2)3"/>
      <sheetName val="B1_02_02(IDP-2)_3"/>
      <sheetName val="Kamol_VO3"/>
      <sheetName val="B2_17_Skyline3"/>
      <sheetName val="19th_-MOS3"/>
      <sheetName val="A6_2_VO-PLE3"/>
      <sheetName val="KA_-MOS3"/>
      <sheetName val="Kitchen_VO3"/>
      <sheetName val="Pinklao_MOS3"/>
      <sheetName val="B2_07_Kitchen3"/>
      <sheetName val="B2_03_Assa3"/>
      <sheetName val="B1_01_03(VC)3"/>
      <sheetName val="A4_ARCH(FSR)3"/>
      <sheetName val="A7_EXT(FSR)3"/>
      <sheetName val="1-BCEG_3"/>
      <sheetName val="sUM_-FFE3"/>
      <sheetName val="B1_01_1Times3"/>
      <sheetName val="Production_info3"/>
      <sheetName val="ตารางส่วนลด_EE_3"/>
      <sheetName val="A5_2_VO-KAMA3"/>
      <sheetName val="A6_2VO-PLE3"/>
      <sheetName val="A_VO-MEP_(BCEG)3"/>
      <sheetName val="A5_1_Kama3"/>
      <sheetName val="B1_01_09_2-Deco_Mart3"/>
      <sheetName val="B1_01_10_1THC3"/>
      <sheetName val="B1_02_01(IDP-1)3"/>
      <sheetName val="ประมาณการประตูหน้าต่าง_3"/>
      <sheetName val="SCHEDULE_10_BUILD_MANAGEMENT3"/>
      <sheetName val="Status_Budget3"/>
      <sheetName val="Analytic_Sales&amp;Cost3"/>
      <sheetName val="Vendors_Database3"/>
      <sheetName val="มีค_644"/>
      <sheetName val="bill_23"/>
      <sheetName val="cover_page3"/>
      <sheetName val="Material_Price_List3"/>
      <sheetName val="report_detial3"/>
      <sheetName val="EST-FOOTING_(G)3"/>
      <sheetName val="Appendix#3_PBC_-_ICIS_(ECH)3"/>
      <sheetName val="B1_02_2(IDP-2)_(BCEG)3"/>
      <sheetName val="B1_02_3(IDP-3)-DSG_(BCEG)3"/>
      <sheetName val="Take-off_stru3"/>
      <sheetName val="QUANTITY_COMPARISON3"/>
      <sheetName val="B2_01_1_Mitsu(VO)3"/>
      <sheetName val="Cer-_Sub3"/>
      <sheetName val="B2_17_Skyline-BMU(Cert)3"/>
      <sheetName val="B2_07_SMV(Progress)3"/>
      <sheetName val="B2_09_Wayfit(Progress)3"/>
      <sheetName val="B2_13_19th(MOS)3"/>
      <sheetName val="B2_16_Linen_Chute-Reenigue3"/>
      <sheetName val="B2_03_Assa(Cert)_3"/>
      <sheetName val="B2_02_Opeable_Wall-Hafele(Cert3"/>
      <sheetName val="Conclusion_IPC_513"/>
      <sheetName val="A6_ATT(SPY-C)_(VO)3"/>
      <sheetName val="Keen_(Re-PS)3"/>
      <sheetName val="Main_Sum_(Hotel_&amp;_Residences)3"/>
      <sheetName val="Listes_Caractéristiques3"/>
      <sheetName val="Liste_Référentiel3"/>
      <sheetName val="BOX_Cryostat_Details3"/>
      <sheetName val="Driver_Linac_Layout3"/>
      <sheetName val="Magnet_Details3"/>
      <sheetName val="Blk_A3"/>
      <sheetName val="Out_Flow3"/>
      <sheetName val="Sum_Direct3"/>
      <sheetName val="App_A3"/>
      <sheetName val="Conso_จัดลำดับลุกหนี้3"/>
      <sheetName val="Purchase_Order2"/>
      <sheetName val="PHASE_I2"/>
      <sheetName val="Cost_per_SQM_M&amp;E2"/>
      <sheetName val="Lookup_data2"/>
      <sheetName val="Main_Summary2"/>
      <sheetName val="Rpt_All_states2"/>
      <sheetName val="Rate_Analysis2"/>
      <sheetName val="입찰내역_발주처_양식2"/>
      <sheetName val="AP_BUY2"/>
      <sheetName val="Summary_BOQ2"/>
      <sheetName val="Summary_BOQ_(ผรม)2"/>
      <sheetName val="Summary_BOQ_(2)2"/>
      <sheetName val="Summary_BOQ_(ผรม)_(2)2"/>
      <sheetName val="BOQ_(2)2"/>
      <sheetName val="Summary_BOQ_(TPN)2"/>
      <sheetName val="Summary_BOQ_(ผรม)_(TPN)2"/>
      <sheetName val="BOQ_(TPN)2"/>
      <sheetName val="M_Payment2"/>
      <sheetName val="TB_102"/>
      <sheetName val="co_102"/>
      <sheetName val="ส่งเสริมและจัดหาไม้ขอถัง_118_ใ2"/>
      <sheetName val="Coorodinator_Sec2"/>
      <sheetName val="Recap_ราย_พนง_2"/>
      <sheetName val="Financ__Overview2"/>
      <sheetName val="Office_Improve2"/>
      <sheetName val="B2_03_(Assa)2"/>
      <sheetName val="PRICE_LIST2"/>
      <sheetName val="Std_Loading1"/>
      <sheetName val="Cost_Assumption2"/>
      <sheetName val="UPG_BEAM2"/>
      <sheetName val="No_12"/>
      <sheetName val="MAT_1539_1"/>
      <sheetName val="진행_DATA_(2)2"/>
      <sheetName val="CC_Down_load_07162"/>
      <sheetName val="MP2006_data2"/>
      <sheetName val="2_카드채권(대출포함)2"/>
      <sheetName val="B053_(990701)공정실적PP%계산2"/>
      <sheetName val="VCC_11110-4612"/>
      <sheetName val="WK1__Key_Assumpt2"/>
      <sheetName val="B__Mgt_Rep_BS2"/>
      <sheetName val="C__Mgt_Rep_CF2"/>
      <sheetName val="A__Mgt_Rep_NIS2"/>
      <sheetName val="All_Years2"/>
      <sheetName val="All_Years_Pivot2"/>
      <sheetName val="Pivot_NWD2"/>
      <sheetName val="FY19_Detail2"/>
      <sheetName val="FY18_Global_data2"/>
      <sheetName val="FY19_Global_Data2"/>
      <sheetName val="CI_Input2"/>
      <sheetName val="Input_Tab2"/>
      <sheetName val="Pivot_Input_Tab2"/>
      <sheetName val="Executive_Summary2"/>
      <sheetName val="CSG_Executive_Summary2"/>
      <sheetName val="Revenue_Sequential_Growth2"/>
      <sheetName val="Underlying_NCC_Chg_Assumption2"/>
      <sheetName val="File_Classification2"/>
      <sheetName val="Sumarry_sheets&gt;&gt;&gt;&gt;&gt;&gt;2"/>
      <sheetName val="Trend_table2"/>
      <sheetName val="To_Fill_view2"/>
      <sheetName val="To-fill_Simulation2"/>
      <sheetName val="Summary_w_mkt_shr2"/>
      <sheetName val="By_Mkt_data2"/>
      <sheetName val="Pipeline_to_Rev2"/>
      <sheetName val="Backlog_Growth2"/>
      <sheetName val="Pipeline_Growth2"/>
      <sheetName val="H2_sales_growth2"/>
      <sheetName val="for_CCI_model2"/>
      <sheetName val="FY19_POV2"/>
      <sheetName val="Drivers_for_Deck2"/>
      <sheetName val="To_Fill_by_OG_&amp;_Area2"/>
      <sheetName val="Short_summary_by_OG_&amp;_Area2"/>
      <sheetName val="Compared_to_OG_Submission_May22"/>
      <sheetName val="Jul_Sub_vs_PoV2"/>
      <sheetName val="Seq_Rev_Gr_wo_Acq_2"/>
      <sheetName val="PBC_Template2"/>
      <sheetName val="Puerto_Rico1"/>
      <sheetName val="FIN_TB_SI2"/>
      <sheetName val="SCB_1_-_Current1"/>
      <sheetName val="SCB_2_-_Current1"/>
      <sheetName val="审批表_Rev1"/>
      <sheetName val="bp_bill1"/>
      <sheetName val="3_1_Piling1"/>
      <sheetName val="___合同台账__1"/>
      <sheetName val="Struc__1"/>
      <sheetName val="bp_bill-mark1"/>
      <sheetName val="Equip_Item_Dets1"/>
      <sheetName val="Pipe_Item_Dets1"/>
      <sheetName val="Civil_Item_Dets1"/>
      <sheetName val="Inst_Item_Dets1"/>
      <sheetName val="Elec_Item_Dets1"/>
      <sheetName val="Paint_Item_Dets1"/>
      <sheetName val="DMD_Office2"/>
      <sheetName val="ADMIN_OFFICE_(2)2"/>
      <sheetName val="Boiler_Curves1"/>
      <sheetName val="Definition_Table1"/>
      <sheetName val="LK400_Data_Sales_&amp;_COGs1"/>
      <sheetName val="OPERATING_EXPS_1"/>
      <sheetName val="DELISTED_DATA1"/>
      <sheetName val="BL_(2)1"/>
      <sheetName val="SH-11_1"/>
      <sheetName val="BL6-9_(2)1"/>
      <sheetName val="งบกระแสเงินสด_1"/>
      <sheetName val="BS_-_P&amp;L_-_CF1"/>
      <sheetName val="ATF_Inventory1"/>
      <sheetName val="GI_011"/>
      <sheetName val="1195_B11"/>
      <sheetName val="Delivery_Report1"/>
      <sheetName val="Est_last_year1"/>
      <sheetName val="Prog_State1"/>
      <sheetName val="A_FA_Movement1"/>
      <sheetName val="ตัดแบ่งกม_ส่งพี่หนุ่ม1"/>
      <sheetName val="หา_FACTOR_F1"/>
      <sheetName val="97_사업추정(WEKI)1"/>
      <sheetName val="11_ข้อมูลงานCon1"/>
      <sheetName val="12_ข้อมูลงานไม้แบบ1"/>
      <sheetName val="10_ข้อมูลวัสดุ-ค่าดำเนิน1"/>
      <sheetName val="07_AC_อาคารทิศเหนือ_(2FL)1"/>
      <sheetName val="07_AC_อาคารทิศเหนือ_(4FL)1"/>
      <sheetName val="07_AC_อาคารทิศเหนือ_(3FL)1"/>
      <sheetName val="07_AC_อาคารทิศเหนือ_(11FL)1"/>
      <sheetName val="ข้อ1_11"/>
      <sheetName val="ปร_51"/>
      <sheetName val="หา_FACTORF1"/>
      <sheetName val="10_Achieve_OI_Step_1-41"/>
      <sheetName val="ABC_Prof&amp;Bal1"/>
      <sheetName val="S_23_(EE)1"/>
      <sheetName val="S_24_(SN)1"/>
      <sheetName val="S25_(FP)1"/>
      <sheetName val="Price_per_model1"/>
      <sheetName val="5_)_Time_Delays1"/>
      <sheetName val="WORKING_TB_Q31"/>
      <sheetName val="ส_ค__(2)1"/>
      <sheetName val="Profit_and_Loss1"/>
      <sheetName val="control_sheet1"/>
      <sheetName val="Macro_Market_Trends1"/>
      <sheetName val="EFFECT_1"/>
      <sheetName val="Input_Sheet1"/>
      <sheetName val="AOP-JUNE_FCST1"/>
      <sheetName val="C'03_act_&amp;_'04_AOP1"/>
      <sheetName val="ตาราง_E1"/>
      <sheetName val="ตาราง_G1"/>
      <sheetName val="ตาราง_F1"/>
      <sheetName val="ตาราง_H1"/>
      <sheetName val="VECD_sys1"/>
      <sheetName val="Cost_his_VECD1"/>
      <sheetName val="Cost_his_VECD-SELL1"/>
      <sheetName val="Cost_his_VECD-NET11"/>
      <sheetName val="Cost_his_VECD-KENTO1"/>
      <sheetName val="Unit_price_EE1"/>
      <sheetName val="ใบปะหน้าใหม่_Bidding5"/>
      <sheetName val="TYPE_SD1255"/>
      <sheetName val="Drop_Down5"/>
      <sheetName val="เลขที่ห้องทั้งหมด_(2)5"/>
      <sheetName val="F13รายชื่อแยกfolio_(2)5"/>
      <sheetName val="FEB_2007_5"/>
      <sheetName val="MAR_20075"/>
      <sheetName val="APR_20075"/>
      <sheetName val="MAY_20075"/>
      <sheetName val="APR_2007-GTW5"/>
      <sheetName val="MAY_2007_(2)5"/>
      <sheetName val="MAY_2007-NUCH5"/>
      <sheetName val="JUN_2007-NUCH_5"/>
      <sheetName val="JULY_2007-NUCH5"/>
      <sheetName val="AUG_2007-NUCH_5"/>
      <sheetName val="AUG_20075"/>
      <sheetName val="ค่าเช่า_ด_95"/>
      <sheetName val="ค่าเช่า_ด_105"/>
      <sheetName val="Status_update31_8_075"/>
      <sheetName val="Status_update31_8_07_(2)5"/>
      <sheetName val="ค่าเช่า_ด_115"/>
      <sheetName val="ค่าเช่า_ด_11_(2)5"/>
      <sheetName val="Sheet1_(2)5"/>
      <sheetName val="Bill_No__2_-_Carpark5"/>
      <sheetName val="Table_Name5"/>
      <sheetName val="COUNT_wh_(2)5"/>
      <sheetName val="NTET2004_(DEC)5"/>
      <sheetName val="NEG2004_(DEC)5"/>
      <sheetName val="NEG2004_(DEC)_(2)5"/>
      <sheetName val="Min_-Max__Stock5"/>
      <sheetName val="Tax_coupon5"/>
      <sheetName val="stat_local5"/>
      <sheetName val="ตารางคำนวณกระเบื้อง_A5"/>
      <sheetName val="Law_data5"/>
      <sheetName val="Volume_Loco_May_20155"/>
      <sheetName val="Summary_report5"/>
      <sheetName val="Performance_BP5"/>
      <sheetName val="4_1CAPEX_Additional5"/>
      <sheetName val="PULP_MILL5"/>
      <sheetName val="Vender_list5"/>
      <sheetName val="SCG_group5"/>
      <sheetName val="Production_Queue_GB5"/>
      <sheetName val="Cost_center5"/>
      <sheetName val="Account_code5"/>
      <sheetName val="Comapny_Name5"/>
      <sheetName val="Company_Name5"/>
      <sheetName val="Type_ถูก_House5"/>
      <sheetName val="Cases_Actuals_SAP5"/>
      <sheetName val="Chilled_Vol_&amp;_GS5"/>
      <sheetName val="Master_Query_SL5"/>
      <sheetName val="PBSG_Severance5"/>
      <sheetName val="Detail_(2)5"/>
      <sheetName val="DEATAIL_KENTOCOST_Sheet_Low20M5"/>
      <sheetName val="Cover_(2)5"/>
      <sheetName val="Detail_5"/>
      <sheetName val="SCOPE_OF_WORK5"/>
      <sheetName val="Unit_price5"/>
      <sheetName val="received_net-BG5"/>
      <sheetName val="Summary_BG_Code5"/>
      <sheetName val="S-CUVE-2_14_M3"/>
      <sheetName val="data_validation5"/>
      <sheetName val="สาเหตุ_Error_5"/>
      <sheetName val="SCG_Chemicals_group5"/>
      <sheetName val="Dont_delete!!5"/>
      <sheetName val="ee_unit_type4"/>
      <sheetName val="ee_build_4"/>
      <sheetName val="Cost_history_sheet4"/>
      <sheetName val="Scope_of_work_4"/>
      <sheetName val="Detail_(CMM)4"/>
      <sheetName val="SUM_KENTO_COST_LOW_20MB_4"/>
      <sheetName val="SUM_KENTO_COST_REPORT_20MB_UP4"/>
      <sheetName val="DETAIL_KENTOCOST_Sheet_20MB_UP4"/>
      <sheetName val="S3_Architectural4"/>
      <sheetName val="cost_center_name5"/>
      <sheetName val="ดอกเบี้ย_TR25605"/>
      <sheetName val="Log_CCR_TG_35"/>
      <sheetName val="TB(PY_2016)5"/>
      <sheetName val="Risk_Level5"/>
      <sheetName val="Risk_Category5"/>
      <sheetName val="DD_List5"/>
      <sheetName val="CF_weekly5"/>
      <sheetName val="1_CF_(M)(Ratchatewee)5"/>
      <sheetName val="1_CF_(M)(Rama4)5"/>
      <sheetName val="1_CF_(M)_(TL10ph2)5"/>
      <sheetName val="Master_TB5"/>
      <sheetName val="Forecast_movement5"/>
      <sheetName val="O_PL_Link5"/>
      <sheetName val="i_actmth_from_SAP5"/>
      <sheetName val="i_Actual_by_cc5"/>
      <sheetName val="Fixed_Selling5"/>
      <sheetName val="BIS_Selling5"/>
      <sheetName val="Total_GA5"/>
      <sheetName val="CA_only5"/>
      <sheetName val="Legal_only5"/>
      <sheetName val="sub_cost_center5"/>
      <sheetName val="OH_CC_DBS5"/>
      <sheetName val="BIS_G&amp;A5"/>
      <sheetName val="2015_reconcile_&amp;_restate5"/>
      <sheetName val="BIS_Common_detail5"/>
      <sheetName val="Total_GA+BIS_common5"/>
      <sheetName val="HFM_Line5"/>
      <sheetName val="HFM_Mapping5"/>
      <sheetName val="T&amp;E_sales_cut5"/>
      <sheetName val="Control_-_Consulting_fee_SN_(25"/>
      <sheetName val="V7_Confirm_RPT5"/>
      <sheetName val="Multi_Rater5"/>
      <sheetName val="Trial_Balance5"/>
      <sheetName val="Master_COA_V214"/>
      <sheetName val="Discounted_Cash_Flow3"/>
      <sheetName val="6_ข้อมูลวัสดุ-ค่าดำเนิน3"/>
      <sheetName val="K_Suporn3"/>
      <sheetName val="บมจ_พฤกษา3"/>
      <sheetName val="บ_พนาลี3"/>
      <sheetName val="บ_พุทธชาด3"/>
      <sheetName val="บ_เกสร3"/>
      <sheetName val="สรุป_PS3"/>
      <sheetName val="สรุป_PNL3"/>
      <sheetName val="สรุป_PTC3"/>
      <sheetName val="สรุป_KS3"/>
      <sheetName val="IP_Land3"/>
      <sheetName val="Wkgs_BS_Lead3"/>
      <sheetName val="Proposal_Form3"/>
      <sheetName val="BQ-Ext__3"/>
      <sheetName val="Sch_23"/>
      <sheetName val="Sec_1_1_Site_clearanceworks3"/>
      <sheetName val="VE_LIST3"/>
      <sheetName val="Sec_03"/>
      <sheetName val="Sec_13"/>
      <sheetName val="Arch_unit_rate3"/>
      <sheetName val="ID_unit_rate3"/>
      <sheetName val="Sec_2_3"/>
      <sheetName val="sec_3_13"/>
      <sheetName val="sec_3_23"/>
      <sheetName val="sec_3_33"/>
      <sheetName val="sec_3_43"/>
      <sheetName val="Sec_43"/>
      <sheetName val="Sec_53"/>
      <sheetName val="Sec__63"/>
      <sheetName val="Sec_73"/>
      <sheetName val="KKC_Brkdwn3"/>
      <sheetName val="SPT_vs_PHI3"/>
      <sheetName val="Dropdown_list_5"/>
      <sheetName val="data_บัญชี3"/>
      <sheetName val="Data_(2)3"/>
      <sheetName val="interest_income_from_VMI3"/>
      <sheetName val="interest_payable_to_PSH3"/>
      <sheetName val="PROJECT_BRIEF2"/>
      <sheetName val="Factor_F_Data2"/>
      <sheetName val="TDC_COA_Sumry2"/>
      <sheetName val="COA_Sumry_by_Area2"/>
      <sheetName val="COA_Sumry_by_Contr2"/>
      <sheetName val="COA_Sumry_by_RG2"/>
      <sheetName val="TDC_COA_Grp_Sumry2"/>
      <sheetName val="TDC_Item_Dets-Full2"/>
      <sheetName val="TDC_Item_Dets-IPM-Full2"/>
      <sheetName val="TDC_Item_Dets2"/>
      <sheetName val="TDC_Item_Sumry2"/>
      <sheetName val="TDC_Key_Qty_Sumry2"/>
      <sheetName val="List_-_Components2"/>
      <sheetName val="List_-_Equipment2"/>
      <sheetName val="Project_Metrics2"/>
      <sheetName val="COA_Sumry_-_Std_Imp2"/>
      <sheetName val="Contr_TDC_-_Std_Imp2"/>
      <sheetName val="Item_Sumry_-_Std_Imp2"/>
      <sheetName val="Proj_TIC_-_Std_Imp2"/>
      <sheetName val="Unit_Costs_-_Std_Imp2"/>
      <sheetName val="Unit_MH_-_Std_Imp2"/>
      <sheetName val="FlatBottomClarifier_(Not_used)2"/>
      <sheetName val="Summary_31Mar'204"/>
      <sheetName val="ESS_Performance_2020+20214"/>
      <sheetName val="S330_Increase_salary_rate3"/>
      <sheetName val="Designated_P&amp;L2"/>
      <sheetName val="ZA110_Sale3"/>
      <sheetName val="masterEO_IO3"/>
      <sheetName val="Reference(do_not_delete)4"/>
      <sheetName val="Employee_EN3"/>
      <sheetName val="Final_Summary_-_Base2"/>
      <sheetName val="Data_(Forecast-m3)2"/>
      <sheetName val="Utility_and_Fire_flange2"/>
      <sheetName val="Mapping_account2"/>
      <sheetName val="Drop_Down_Lists2"/>
      <sheetName val="List_of_Rem_Entries_-_IS2"/>
      <sheetName val="DATA_(ชื่อสินค้า)3"/>
      <sheetName val="กระจาย_-NPDองุ่นเคียวโฮ3"/>
      <sheetName val="Activity_Q13"/>
      <sheetName val="Strategic_Cus2"/>
      <sheetName val="Rev_per_Head(2019)2"/>
      <sheetName val="WH_Utilization2"/>
      <sheetName val="Stock_Graph2"/>
      <sheetName val="No__Customer_(2019)2"/>
      <sheetName val="No__Customer2"/>
      <sheetName val="Customer_Name2"/>
      <sheetName val="_ANALYSIS_FP2"/>
      <sheetName val="TB_1-32"/>
      <sheetName val="โซนโฟกัส_TT3"/>
      <sheetName val="ข้อมูลทำ_DropDown3"/>
      <sheetName val="แผนใหม่-BG22_รายเอเย่นต์3"/>
      <sheetName val="In_AG_VS_Sub3"/>
      <sheetName val="Calendar_นายสรศักดิ์_กล่ำศรี3"/>
      <sheetName val="สรุปโซนโฟกัส_TT3"/>
      <sheetName val="B1_01-Times2"/>
      <sheetName val="Assa_VO_(2)2"/>
      <sheetName val="B1_02_02(IDP-2)_2"/>
      <sheetName val="Kamol_VO2"/>
      <sheetName val="B2_17_Skyline2"/>
      <sheetName val="19th_-MOS2"/>
      <sheetName val="A6_2_VO-PLE2"/>
      <sheetName val="KA_-MOS2"/>
      <sheetName val="Kitchen_VO2"/>
      <sheetName val="Pinklao_MOS2"/>
      <sheetName val="B2_07_Kitchen2"/>
      <sheetName val="B2_03_Assa2"/>
      <sheetName val="B1_01_03(VC)2"/>
      <sheetName val="A4_ARCH(FSR)2"/>
      <sheetName val="A7_EXT(FSR)2"/>
      <sheetName val="1-BCEG_2"/>
      <sheetName val="sUM_-FFE2"/>
      <sheetName val="B1_01_1Times2"/>
      <sheetName val="Production_info2"/>
      <sheetName val="ตารางส่วนลด_EE_2"/>
      <sheetName val="A5_2_VO-KAMA2"/>
      <sheetName val="A6_2VO-PLE2"/>
      <sheetName val="A_VO-MEP_(BCEG)2"/>
      <sheetName val="A5_1_Kama2"/>
      <sheetName val="B1_01_09_2-Deco_Mart2"/>
      <sheetName val="B1_01_10_1THC2"/>
      <sheetName val="B1_02_01(IDP-1)2"/>
      <sheetName val="ประมาณการประตูหน้าต่าง_2"/>
      <sheetName val="SCHEDULE_10_BUILD_MANAGEMENT2"/>
      <sheetName val="Status_Budget2"/>
      <sheetName val="Analytic_Sales&amp;Cost2"/>
      <sheetName val="Vendors_Database2"/>
      <sheetName val="มีค_643"/>
      <sheetName val="bill_22"/>
      <sheetName val="cover_page2"/>
      <sheetName val="Material_Price_List2"/>
      <sheetName val="report_detial2"/>
      <sheetName val="EST-FOOTING_(G)2"/>
      <sheetName val="Appendix#3_PBC_-_ICIS_(ECH)2"/>
      <sheetName val="Conso_จัดลำดับลุกหนี้2"/>
      <sheetName val="B1_02_2(IDP-2)_(BCEG)2"/>
      <sheetName val="B1_02_3(IDP-3)-DSG_(BCEG)2"/>
      <sheetName val="Take-off_stru2"/>
      <sheetName val="QUANTITY_COMPARISON2"/>
      <sheetName val="B2_01_1_Mitsu(VO)2"/>
      <sheetName val="Cer-_Sub2"/>
      <sheetName val="B2_17_Skyline-BMU(Cert)2"/>
      <sheetName val="B2_07_SMV(Progress)2"/>
      <sheetName val="B2_09_Wayfit(Progress)2"/>
      <sheetName val="B2_13_19th(MOS)2"/>
      <sheetName val="B2_16_Linen_Chute-Reenigue2"/>
      <sheetName val="B2_03_Assa(Cert)_2"/>
      <sheetName val="B2_02_Opeable_Wall-Hafele(Cert2"/>
      <sheetName val="Conclusion_IPC_512"/>
      <sheetName val="A6_ATT(SPY-C)_(VO)2"/>
      <sheetName val="Keen_(Re-PS)2"/>
      <sheetName val="Main_Sum_(Hotel_&amp;_Residences)2"/>
      <sheetName val="Listes_Caractéristiques2"/>
      <sheetName val="Liste_Référentiel2"/>
      <sheetName val="BOX_Cryostat_Details2"/>
      <sheetName val="Driver_Linac_Layout2"/>
      <sheetName val="Magnet_Details2"/>
      <sheetName val="Blk_A2"/>
      <sheetName val="Out_Flow2"/>
      <sheetName val="Sum_Direct2"/>
      <sheetName val="App_A2"/>
      <sheetName val="Purchase_Order1"/>
      <sheetName val="PHASE_I1"/>
      <sheetName val="Cost_per_SQM_M&amp;E1"/>
      <sheetName val="Lookup_data1"/>
      <sheetName val="Main_Summary1"/>
      <sheetName val="Rpt_All_states1"/>
      <sheetName val="Rate_Analysis1"/>
      <sheetName val="입찰내역_발주처_양식1"/>
      <sheetName val="AP_BUY1"/>
      <sheetName val="Summary_BOQ1"/>
      <sheetName val="Summary_BOQ_(ผรม)1"/>
      <sheetName val="Summary_BOQ_(2)1"/>
      <sheetName val="Summary_BOQ_(ผรม)_(2)1"/>
      <sheetName val="BOQ_(2)1"/>
      <sheetName val="Summary_BOQ_(TPN)1"/>
      <sheetName val="Summary_BOQ_(ผรม)_(TPN)1"/>
      <sheetName val="BOQ_(TPN)1"/>
      <sheetName val="M_Payment1"/>
      <sheetName val="Recap_ราย_พนง_1"/>
      <sheetName val="TB_101"/>
      <sheetName val="co_101"/>
      <sheetName val="ส่งเสริมและจัดหาไม้ขอถัง_118_ใ1"/>
      <sheetName val="Coorodinator_Sec1"/>
      <sheetName val="Financ__Overview1"/>
      <sheetName val="Office_Improve1"/>
      <sheetName val="B2_03_(Assa)1"/>
      <sheetName val="PRICE_LIST1"/>
      <sheetName val="Std_Loading"/>
      <sheetName val="Cost_Assumption1"/>
      <sheetName val="UPG_BEAM1"/>
      <sheetName val="No_11"/>
      <sheetName val="MAT_1539_"/>
      <sheetName val="진행_DATA_(2)1"/>
      <sheetName val="CC_Down_load_07161"/>
      <sheetName val="MP2006_data1"/>
      <sheetName val="2_카드채권(대출포함)1"/>
      <sheetName val="B053_(990701)공정실적PP%계산1"/>
      <sheetName val="VCC_11110-4611"/>
      <sheetName val="WK1__Key_Assumpt1"/>
      <sheetName val="B__Mgt_Rep_BS1"/>
      <sheetName val="C__Mgt_Rep_CF1"/>
      <sheetName val="A__Mgt_Rep_NIS1"/>
      <sheetName val="All_Years1"/>
      <sheetName val="All_Years_Pivot1"/>
      <sheetName val="Pivot_NWD1"/>
      <sheetName val="FY19_Detail1"/>
      <sheetName val="FY18_Global_data1"/>
      <sheetName val="FY19_Global_Data1"/>
      <sheetName val="CI_Input1"/>
      <sheetName val="Input_Tab1"/>
      <sheetName val="Pivot_Input_Tab1"/>
      <sheetName val="Executive_Summary1"/>
      <sheetName val="CSG_Executive_Summary1"/>
      <sheetName val="Revenue_Sequential_Growth1"/>
      <sheetName val="Underlying_NCC_Chg_Assumption1"/>
      <sheetName val="File_Classification1"/>
      <sheetName val="Sumarry_sheets&gt;&gt;&gt;&gt;&gt;&gt;1"/>
      <sheetName val="Trend_table1"/>
      <sheetName val="To_Fill_view1"/>
      <sheetName val="To-fill_Simulation1"/>
      <sheetName val="Summary_w_mkt_shr1"/>
      <sheetName val="By_Mkt_data1"/>
      <sheetName val="Pipeline_to_Rev1"/>
      <sheetName val="Backlog_Growth1"/>
      <sheetName val="Pipeline_Growth1"/>
      <sheetName val="H2_sales_growth1"/>
      <sheetName val="for_CCI_model1"/>
      <sheetName val="FY19_POV1"/>
      <sheetName val="Drivers_for_Deck1"/>
      <sheetName val="To_Fill_by_OG_&amp;_Area1"/>
      <sheetName val="Short_summary_by_OG_&amp;_Area1"/>
      <sheetName val="Compared_to_OG_Submission_May21"/>
      <sheetName val="Jul_Sub_vs_PoV1"/>
      <sheetName val="Seq_Rev_Gr_wo_Acq_1"/>
      <sheetName val="PBC_Template1"/>
      <sheetName val="Puerto_Rico"/>
      <sheetName val="FIN_TB_SI1"/>
      <sheetName val="SCB_1_-_Current"/>
      <sheetName val="SCB_2_-_Current"/>
      <sheetName val="审批表_Rev"/>
      <sheetName val="bp_bill"/>
      <sheetName val="3_1_Piling"/>
      <sheetName val="___合同台账__"/>
      <sheetName val="Struc__"/>
      <sheetName val="bp_bill-mark"/>
      <sheetName val="Equip_Item_Dets"/>
      <sheetName val="Pipe_Item_Dets"/>
      <sheetName val="Civil_Item_Dets"/>
      <sheetName val="Inst_Item_Dets"/>
      <sheetName val="Elec_Item_Dets"/>
      <sheetName val="Paint_Item_Dets"/>
      <sheetName val="DMD_Office1"/>
      <sheetName val="ADMIN_OFFICE_(2)1"/>
      <sheetName val="Boiler_Curves"/>
      <sheetName val="Definition_Table"/>
      <sheetName val="LK400_Data_Sales_&amp;_COGs"/>
      <sheetName val="OPERATING_EXPS_"/>
      <sheetName val="DELISTED_DATA"/>
      <sheetName val="BL_(2)"/>
      <sheetName val="SH-11_"/>
      <sheetName val="BL6-9_(2)"/>
      <sheetName val="งบกระแสเงินสด_"/>
      <sheetName val="BS_-_P&amp;L_-_CF"/>
      <sheetName val="ATF_Inventory"/>
      <sheetName val="GI_01"/>
      <sheetName val="1195_B1"/>
      <sheetName val="Delivery_Report"/>
      <sheetName val="Est_last_year"/>
      <sheetName val="Prog_State"/>
      <sheetName val="A_FA_Movement"/>
      <sheetName val="ตัดแบ่งกม_ส่งพี่หนุ่ม"/>
      <sheetName val="หา_FACTOR_F"/>
      <sheetName val="97_사업추정(WEKI)"/>
      <sheetName val="11_ข้อมูลงานCon"/>
      <sheetName val="12_ข้อมูลงานไม้แบบ"/>
      <sheetName val="10_ข้อมูลวัสดุ-ค่าดำเนิน"/>
      <sheetName val="07_AC_อาคารทิศเหนือ_(2FL)"/>
      <sheetName val="07_AC_อาคารทิศเหนือ_(4FL)"/>
      <sheetName val="07_AC_อาคารทิศเหนือ_(3FL)"/>
      <sheetName val="07_AC_อาคารทิศเหนือ_(11FL)"/>
      <sheetName val="ข้อ1_1"/>
      <sheetName val="ปร_5"/>
      <sheetName val="หา_FACTORF"/>
      <sheetName val="10_Achieve_OI_Step_1-4"/>
      <sheetName val="ABC_Prof&amp;Bal"/>
      <sheetName val="S_23_(EE)"/>
      <sheetName val="S_24_(SN)"/>
      <sheetName val="S25_(FP)"/>
      <sheetName val="Price_per_model"/>
      <sheetName val="5_)_Time_Delays"/>
      <sheetName val="WORKING_TB_Q3"/>
      <sheetName val="ส_ค__(2)"/>
      <sheetName val="Profit_and_Loss"/>
      <sheetName val="control_sheet"/>
      <sheetName val="Macro_Market_Trends"/>
      <sheetName val="EFFECT_"/>
      <sheetName val="Input_Sheet"/>
      <sheetName val="AOP-JUNE_FCST"/>
      <sheetName val="C'03_act_&amp;_'04_AOP"/>
      <sheetName val="ตาราง_E"/>
      <sheetName val="ตาราง_G"/>
      <sheetName val="ตาราง_F"/>
      <sheetName val="ตาราง_H"/>
      <sheetName val="VECD_sys"/>
      <sheetName val="Cost_his_VECD"/>
      <sheetName val="Cost_his_VECD-SELL"/>
      <sheetName val="Cost_his_VECD-NET1"/>
      <sheetName val="Cost_his_VECD-KENTO"/>
      <sheetName val="Unit_price_EE"/>
      <sheetName val="Multi_Box_1"/>
      <sheetName val="ปร_4สะพาน1"/>
      <sheetName val="5a__Code_E"/>
      <sheetName val="Resi__Areas"/>
      <sheetName val="Preliminaries_"/>
      <sheetName val="Beam_Gridline1-7"/>
      <sheetName val="Key_Data"/>
      <sheetName val="SA_Lifecycle_Inputs"/>
      <sheetName val="SA__Lifecycle"/>
      <sheetName val="SAN_REDUCED_1"/>
      <sheetName val="5a_)LTV_1002-4001"/>
      <sheetName val="tender_allowances"/>
      <sheetName val="SN_ช_บิว"/>
      <sheetName val="back_up_S40"/>
      <sheetName val="S41_(CCTV)"/>
      <sheetName val="Summary_of_changes"/>
      <sheetName val="Main_Summary_A"/>
      <sheetName val="2C_Hotel_Infra_Summary"/>
      <sheetName val="ใบปะหน้าใหม่_Bidding7"/>
      <sheetName val="TYPE_SD1257"/>
      <sheetName val="Drop_Down7"/>
      <sheetName val="เลขที่ห้องทั้งหมด_(2)7"/>
      <sheetName val="F13รายชื่อแยกfolio_(2)7"/>
      <sheetName val="FEB_2007_7"/>
      <sheetName val="MAR_20077"/>
      <sheetName val="APR_20077"/>
      <sheetName val="MAY_20077"/>
      <sheetName val="APR_2007-GTW7"/>
      <sheetName val="MAY_2007_(2)7"/>
      <sheetName val="MAY_2007-NUCH7"/>
      <sheetName val="JUN_2007-NUCH_7"/>
      <sheetName val="JULY_2007-NUCH7"/>
      <sheetName val="AUG_2007-NUCH_7"/>
      <sheetName val="AUG_20077"/>
      <sheetName val="ค่าเช่า_ด_97"/>
      <sheetName val="ค่าเช่า_ด_107"/>
      <sheetName val="Status_update31_8_077"/>
      <sheetName val="Status_update31_8_07_(2)7"/>
      <sheetName val="ค่าเช่า_ด_117"/>
      <sheetName val="ค่าเช่า_ด_11_(2)7"/>
      <sheetName val="Sheet1_(2)7"/>
      <sheetName val="Bill_No__2_-_Carpark7"/>
      <sheetName val="Table_Name7"/>
      <sheetName val="COUNT_wh_(2)7"/>
      <sheetName val="NTET2004_(DEC)7"/>
      <sheetName val="NEG2004_(DEC)7"/>
      <sheetName val="NEG2004_(DEC)_(2)7"/>
      <sheetName val="Min_-Max__Stock7"/>
      <sheetName val="Tax_coupon7"/>
      <sheetName val="stat_local7"/>
      <sheetName val="ตารางคำนวณกระเบื้อง_A7"/>
      <sheetName val="Law_data7"/>
      <sheetName val="Volume_Loco_May_20157"/>
      <sheetName val="Summary_report7"/>
      <sheetName val="Performance_BP7"/>
      <sheetName val="4_1CAPEX_Additional7"/>
      <sheetName val="PULP_MILL7"/>
      <sheetName val="Vender_list7"/>
      <sheetName val="SCG_group7"/>
      <sheetName val="Production_Queue_GB7"/>
      <sheetName val="Cost_center7"/>
      <sheetName val="Account_code7"/>
      <sheetName val="Comapny_Name7"/>
      <sheetName val="Company_Name7"/>
      <sheetName val="Type_ถูก_House7"/>
      <sheetName val="Cases_Actuals_SAP7"/>
      <sheetName val="Chilled_Vol_&amp;_GS7"/>
      <sheetName val="Master_Query_SL7"/>
      <sheetName val="PBSG_Severance7"/>
      <sheetName val="data_validation7"/>
      <sheetName val="Detail_(2)7"/>
      <sheetName val="DEATAIL_KENTOCOST_Sheet_Low20M7"/>
      <sheetName val="Cover_(2)7"/>
      <sheetName val="Detail_7"/>
      <sheetName val="SCOPE_OF_WORK7"/>
      <sheetName val="Unit_price7"/>
      <sheetName val="received_net-BG7"/>
      <sheetName val="Summary_BG_Code7"/>
      <sheetName val="สาเหตุ_Error_7"/>
      <sheetName val="SCG_Chemicals_group7"/>
      <sheetName val="Dont_delete!!7"/>
      <sheetName val="cost_center_name7"/>
      <sheetName val="ee_unit_type6"/>
      <sheetName val="ee_build_6"/>
      <sheetName val="ดอกเบี้ย_TR25607"/>
      <sheetName val="Cost_history_sheet6"/>
      <sheetName val="Scope_of_work_6"/>
      <sheetName val="Detail_(CMM)6"/>
      <sheetName val="SUM_KENTO_COST_LOW_20MB_6"/>
      <sheetName val="SUM_KENTO_COST_REPORT_20MB_UP6"/>
      <sheetName val="DETAIL_KENTOCOST_Sheet_20MB_UP6"/>
      <sheetName val="S3_Architectural6"/>
      <sheetName val="S-CUVE-2_14_M5"/>
      <sheetName val="Log_CCR_TG_37"/>
      <sheetName val="TB(PY_2016)7"/>
      <sheetName val="Risk_Level7"/>
      <sheetName val="Risk_Category7"/>
      <sheetName val="DD_List7"/>
      <sheetName val="CF_weekly7"/>
      <sheetName val="1_CF_(M)(Ratchatewee)7"/>
      <sheetName val="1_CF_(M)(Rama4)7"/>
      <sheetName val="1_CF_(M)_(TL10ph2)7"/>
      <sheetName val="Master_TB7"/>
      <sheetName val="Forecast_movement7"/>
      <sheetName val="O_PL_Link7"/>
      <sheetName val="i_actmth_from_SAP7"/>
      <sheetName val="i_Actual_by_cc7"/>
      <sheetName val="Fixed_Selling7"/>
      <sheetName val="BIS_Selling7"/>
      <sheetName val="Total_GA7"/>
      <sheetName val="CA_only7"/>
      <sheetName val="Legal_only7"/>
      <sheetName val="sub_cost_center7"/>
      <sheetName val="OH_CC_DBS7"/>
      <sheetName val="BIS_G&amp;A7"/>
      <sheetName val="2015_reconcile_&amp;_restate7"/>
      <sheetName val="BIS_Common_detail7"/>
      <sheetName val="Total_GA+BIS_common7"/>
      <sheetName val="HFM_Line7"/>
      <sheetName val="HFM_Mapping7"/>
      <sheetName val="T&amp;E_sales_cut7"/>
      <sheetName val="Control_-_Consulting_fee_SN_(27"/>
      <sheetName val="V7_Confirm_RPT7"/>
      <sheetName val="Multi_Rater7"/>
      <sheetName val="Trial_Balance7"/>
      <sheetName val="Master_COA_V216"/>
      <sheetName val="K_Suporn5"/>
      <sheetName val="บมจ_พฤกษา5"/>
      <sheetName val="บ_พนาลี5"/>
      <sheetName val="บ_พุทธชาด5"/>
      <sheetName val="บ_เกสร5"/>
      <sheetName val="สรุป_PS5"/>
      <sheetName val="สรุป_PNL5"/>
      <sheetName val="สรุป_PTC5"/>
      <sheetName val="สรุป_KS5"/>
      <sheetName val="IP_Land5"/>
      <sheetName val="Wkgs_BS_Lead5"/>
      <sheetName val="Discounted_Cash_Flow5"/>
      <sheetName val="6_ข้อมูลวัสดุ-ค่าดำเนิน5"/>
      <sheetName val="Sec_1_1_Site_clearanceworks5"/>
      <sheetName val="VE_LIST5"/>
      <sheetName val="Sec_05"/>
      <sheetName val="Sec_15"/>
      <sheetName val="Arch_unit_rate5"/>
      <sheetName val="ID_unit_rate5"/>
      <sheetName val="Sec_2_5"/>
      <sheetName val="sec_3_15"/>
      <sheetName val="sec_3_25"/>
      <sheetName val="sec_3_35"/>
      <sheetName val="sec_3_45"/>
      <sheetName val="Sec_45"/>
      <sheetName val="Sec_55"/>
      <sheetName val="Sec__65"/>
      <sheetName val="Sec_75"/>
      <sheetName val="KKC_Brkdwn5"/>
      <sheetName val="SPT_vs_PHI5"/>
      <sheetName val="Proposal_Form5"/>
      <sheetName val="BQ-Ext__5"/>
      <sheetName val="Sch_25"/>
      <sheetName val="Dropdown_list_7"/>
      <sheetName val="data_บัญชี5"/>
      <sheetName val="Data_(2)5"/>
      <sheetName val="interest_income_from_VMI5"/>
      <sheetName val="interest_payable_to_PSH5"/>
      <sheetName val="Summary_31Mar'206"/>
      <sheetName val="ESS_Performance_2020+20216"/>
      <sheetName val="S330_Increase_salary_rate5"/>
      <sheetName val="Reference(do_not_delete)6"/>
      <sheetName val="masterEO_IO5"/>
      <sheetName val="Employee_EN5"/>
      <sheetName val="ZA110_Sale5"/>
      <sheetName val="Factor_F_Data4"/>
      <sheetName val="PROJECT_BRIEF4"/>
      <sheetName val="Data_(Forecast-m3)4"/>
      <sheetName val="TDC_COA_Sumry4"/>
      <sheetName val="COA_Sumry_by_Area4"/>
      <sheetName val="COA_Sumry_by_Contr4"/>
      <sheetName val="COA_Sumry_by_RG4"/>
      <sheetName val="TDC_COA_Grp_Sumry4"/>
      <sheetName val="TDC_Item_Dets-Full4"/>
      <sheetName val="TDC_Item_Dets-IPM-Full4"/>
      <sheetName val="TDC_Item_Dets4"/>
      <sheetName val="TDC_Item_Sumry4"/>
      <sheetName val="TDC_Key_Qty_Sumry4"/>
      <sheetName val="List_-_Components4"/>
      <sheetName val="List_-_Equipment4"/>
      <sheetName val="Project_Metrics4"/>
      <sheetName val="COA_Sumry_-_Std_Imp4"/>
      <sheetName val="Contr_TDC_-_Std_Imp4"/>
      <sheetName val="Item_Sumry_-_Std_Imp4"/>
      <sheetName val="Proj_TIC_-_Std_Imp4"/>
      <sheetName val="Unit_Costs_-_Std_Imp4"/>
      <sheetName val="Unit_MH_-_Std_Imp4"/>
      <sheetName val="FlatBottomClarifier_(Not_used)4"/>
      <sheetName val="Designated_P&amp;L4"/>
      <sheetName val="Final_Summary_-_Base4"/>
      <sheetName val="Utility_and_Fire_flange4"/>
      <sheetName val="Mapping_account4"/>
      <sheetName val="Drop_Down_Lists4"/>
      <sheetName val="List_of_Rem_Entries_-_IS4"/>
      <sheetName val="DATA_(ชื่อสินค้า)5"/>
      <sheetName val="กระจาย_-NPDองุ่นเคียวโฮ5"/>
      <sheetName val="Activity_Q15"/>
      <sheetName val="Strategic_Cus4"/>
      <sheetName val="Rev_per_Head(2019)4"/>
      <sheetName val="WH_Utilization4"/>
      <sheetName val="Stock_Graph4"/>
      <sheetName val="No__Customer_(2019)4"/>
      <sheetName val="No__Customer4"/>
      <sheetName val="Customer_Name4"/>
      <sheetName val="_ANALYSIS_FP4"/>
      <sheetName val="TB_1-34"/>
      <sheetName val="โซนโฟกัส_TT5"/>
      <sheetName val="ข้อมูลทำ_DropDown5"/>
      <sheetName val="แผนใหม่-BG22_รายเอเย่นต์5"/>
      <sheetName val="In_AG_VS_Sub5"/>
      <sheetName val="Calendar_นายสรศักดิ์_กล่ำศรี5"/>
      <sheetName val="สรุปโซนโฟกัส_TT5"/>
      <sheetName val="B1_01-Times4"/>
      <sheetName val="Assa_VO_(2)4"/>
      <sheetName val="B1_02_02(IDP-2)_4"/>
      <sheetName val="Kamol_VO4"/>
      <sheetName val="B2_17_Skyline4"/>
      <sheetName val="19th_-MOS4"/>
      <sheetName val="A6_2_VO-PLE4"/>
      <sheetName val="KA_-MOS4"/>
      <sheetName val="Kitchen_VO4"/>
      <sheetName val="Pinklao_MOS4"/>
      <sheetName val="B2_07_Kitchen4"/>
      <sheetName val="B2_03_Assa4"/>
      <sheetName val="B1_01_03(VC)4"/>
      <sheetName val="A4_ARCH(FSR)4"/>
      <sheetName val="A7_EXT(FSR)4"/>
      <sheetName val="1-BCEG_4"/>
      <sheetName val="sUM_-FFE4"/>
      <sheetName val="B1_01_1Times4"/>
      <sheetName val="Production_info4"/>
      <sheetName val="ตารางส่วนลด_EE_4"/>
      <sheetName val="A5_2_VO-KAMA4"/>
      <sheetName val="A6_2VO-PLE4"/>
      <sheetName val="A_VO-MEP_(BCEG)4"/>
      <sheetName val="A5_1_Kama4"/>
      <sheetName val="B1_01_09_2-Deco_Mart4"/>
      <sheetName val="B1_01_10_1THC4"/>
      <sheetName val="B1_02_01(IDP-1)4"/>
      <sheetName val="ประมาณการประตูหน้าต่าง_4"/>
      <sheetName val="SCHEDULE_10_BUILD_MANAGEMENT4"/>
      <sheetName val="Status_Budget4"/>
      <sheetName val="Analytic_Sales&amp;Cost4"/>
      <sheetName val="Vendors_Database4"/>
      <sheetName val="มีค_645"/>
      <sheetName val="bill_24"/>
      <sheetName val="cover_page4"/>
      <sheetName val="Material_Price_List4"/>
      <sheetName val="EST-FOOTING_(G)4"/>
      <sheetName val="report_detial4"/>
      <sheetName val="Appendix#3_PBC_-_ICIS_(ECH)4"/>
      <sheetName val="B1_02_2(IDP-2)_(BCEG)4"/>
      <sheetName val="B1_02_3(IDP-3)-DSG_(BCEG)4"/>
      <sheetName val="Take-off_stru4"/>
      <sheetName val="QUANTITY_COMPARISON4"/>
      <sheetName val="B2_01_1_Mitsu(VO)4"/>
      <sheetName val="Cer-_Sub4"/>
      <sheetName val="B2_17_Skyline-BMU(Cert)4"/>
      <sheetName val="B2_07_SMV(Progress)4"/>
      <sheetName val="B2_09_Wayfit(Progress)4"/>
      <sheetName val="B2_13_19th(MOS)4"/>
      <sheetName val="B2_16_Linen_Chute-Reenigue4"/>
      <sheetName val="B2_03_Assa(Cert)_4"/>
      <sheetName val="B2_02_Opeable_Wall-Hafele(Cert4"/>
      <sheetName val="Conclusion_IPC_514"/>
      <sheetName val="A6_ATT(SPY-C)_(VO)4"/>
      <sheetName val="Keen_(Re-PS)4"/>
      <sheetName val="Main_Sum_(Hotel_&amp;_Residences)4"/>
      <sheetName val="Listes_Caractéristiques4"/>
      <sheetName val="Liste_Référentiel4"/>
      <sheetName val="BOX_Cryostat_Details4"/>
      <sheetName val="Driver_Linac_Layout4"/>
      <sheetName val="Magnet_Details4"/>
      <sheetName val="Blk_A4"/>
      <sheetName val="Out_Flow4"/>
      <sheetName val="Sum_Direct4"/>
      <sheetName val="App_A4"/>
      <sheetName val="Conso_จัดลำดับลุกหนี้4"/>
      <sheetName val="Purchase_Order3"/>
      <sheetName val="PHASE_I3"/>
      <sheetName val="Cost_per_SQM_M&amp;E3"/>
      <sheetName val="Lookup_data3"/>
      <sheetName val="Main_Summary3"/>
      <sheetName val="Rpt_All_states3"/>
      <sheetName val="Rate_Analysis3"/>
      <sheetName val="입찰내역_발주처_양식3"/>
      <sheetName val="AP_BUY3"/>
      <sheetName val="Summary_BOQ3"/>
      <sheetName val="Summary_BOQ_(ผรม)3"/>
      <sheetName val="Summary_BOQ_(2)3"/>
      <sheetName val="Summary_BOQ_(ผรม)_(2)3"/>
      <sheetName val="BOQ_(2)3"/>
      <sheetName val="Summary_BOQ_(TPN)3"/>
      <sheetName val="Summary_BOQ_(ผรม)_(TPN)3"/>
      <sheetName val="BOQ_(TPN)3"/>
      <sheetName val="M_Payment3"/>
      <sheetName val="TB_103"/>
      <sheetName val="co_103"/>
      <sheetName val="ส่งเสริมและจัดหาไม้ขอถัง_118_ใ3"/>
      <sheetName val="Coorodinator_Sec3"/>
      <sheetName val="Recap_ราย_พนง_3"/>
      <sheetName val="Financ__Overview3"/>
      <sheetName val="Office_Improve3"/>
      <sheetName val="B2_03_(Assa)3"/>
      <sheetName val="PRICE_LIST3"/>
      <sheetName val="Std_Loading2"/>
      <sheetName val="Cost_Assumption3"/>
      <sheetName val="UPG_BEAM3"/>
      <sheetName val="No_13"/>
      <sheetName val="MAT_1539_2"/>
      <sheetName val="진행_DATA_(2)3"/>
      <sheetName val="CC_Down_load_07163"/>
      <sheetName val="MP2006_data3"/>
      <sheetName val="2_카드채권(대출포함)3"/>
      <sheetName val="B053_(990701)공정실적PP%계산3"/>
      <sheetName val="VCC_11110-4613"/>
      <sheetName val="WK1__Key_Assumpt3"/>
      <sheetName val="B__Mgt_Rep_BS3"/>
      <sheetName val="C__Mgt_Rep_CF3"/>
      <sheetName val="A__Mgt_Rep_NIS3"/>
      <sheetName val="All_Years3"/>
      <sheetName val="All_Years_Pivot3"/>
      <sheetName val="Pivot_NWD3"/>
      <sheetName val="FY19_Detail3"/>
      <sheetName val="FY18_Global_data3"/>
      <sheetName val="FY19_Global_Data3"/>
      <sheetName val="CI_Input3"/>
      <sheetName val="Input_Tab3"/>
      <sheetName val="Pivot_Input_Tab3"/>
      <sheetName val="Executive_Summary3"/>
      <sheetName val="CSG_Executive_Summary3"/>
      <sheetName val="Revenue_Sequential_Growth3"/>
      <sheetName val="Underlying_NCC_Chg_Assumption3"/>
      <sheetName val="File_Classification3"/>
      <sheetName val="Sumarry_sheets&gt;&gt;&gt;&gt;&gt;&gt;3"/>
      <sheetName val="Trend_table3"/>
      <sheetName val="To_Fill_view3"/>
      <sheetName val="To-fill_Simulation3"/>
      <sheetName val="Summary_w_mkt_shr3"/>
      <sheetName val="By_Mkt_data3"/>
      <sheetName val="Pipeline_to_Rev3"/>
      <sheetName val="Backlog_Growth3"/>
      <sheetName val="Pipeline_Growth3"/>
      <sheetName val="H2_sales_growth3"/>
      <sheetName val="for_CCI_model3"/>
      <sheetName val="FY19_POV3"/>
      <sheetName val="Drivers_for_Deck3"/>
      <sheetName val="To_Fill_by_OG_&amp;_Area3"/>
      <sheetName val="Short_summary_by_OG_&amp;_Area3"/>
      <sheetName val="Compared_to_OG_Submission_May23"/>
      <sheetName val="Jul_Sub_vs_PoV3"/>
      <sheetName val="Seq_Rev_Gr_wo_Acq_3"/>
      <sheetName val="PBC_Template3"/>
      <sheetName val="Puerto_Rico2"/>
      <sheetName val="FIN_TB_SI3"/>
      <sheetName val="SCB_1_-_Current2"/>
      <sheetName val="SCB_2_-_Current2"/>
      <sheetName val="审批表_Rev2"/>
      <sheetName val="bp_bill2"/>
      <sheetName val="3_1_Piling2"/>
      <sheetName val="___合同台账__2"/>
      <sheetName val="Struc__2"/>
      <sheetName val="bp_bill-mark2"/>
      <sheetName val="Equip_Item_Dets2"/>
      <sheetName val="Pipe_Item_Dets2"/>
      <sheetName val="Civil_Item_Dets2"/>
      <sheetName val="Inst_Item_Dets2"/>
      <sheetName val="Elec_Item_Dets2"/>
      <sheetName val="Paint_Item_Dets2"/>
      <sheetName val="DMD_Office3"/>
      <sheetName val="ADMIN_OFFICE_(2)3"/>
      <sheetName val="Boiler_Curves2"/>
      <sheetName val="Definition_Table2"/>
      <sheetName val="ตัดแบ่งกม_ส่งพี่หนุ่ม2"/>
      <sheetName val="หา_FACTOR_F2"/>
      <sheetName val="97_사업추정(WEKI)2"/>
      <sheetName val="11_ข้อมูลงานCon2"/>
      <sheetName val="12_ข้อมูลงานไม้แบบ2"/>
      <sheetName val="10_ข้อมูลวัสดุ-ค่าดำเนิน2"/>
      <sheetName val="07_AC_อาคารทิศเหนือ_(2FL)2"/>
      <sheetName val="07_AC_อาคารทิศเหนือ_(4FL)2"/>
      <sheetName val="07_AC_อาคารทิศเหนือ_(3FL)2"/>
      <sheetName val="07_AC_อาคารทิศเหนือ_(11FL)2"/>
      <sheetName val="ข้อ1_12"/>
      <sheetName val="ปร_52"/>
      <sheetName val="หา_FACTORF2"/>
      <sheetName val="LK400_Data_Sales_&amp;_COGs2"/>
      <sheetName val="OPERATING_EXPS_2"/>
      <sheetName val="DELISTED_DATA2"/>
      <sheetName val="BL_(2)2"/>
      <sheetName val="SH-11_2"/>
      <sheetName val="BL6-9_(2)2"/>
      <sheetName val="งบกระแสเงินสด_2"/>
      <sheetName val="BS_-_P&amp;L_-_CF2"/>
      <sheetName val="ATF_Inventory2"/>
      <sheetName val="GI_012"/>
      <sheetName val="1195_B12"/>
      <sheetName val="Delivery_Report2"/>
      <sheetName val="Est_last_year2"/>
      <sheetName val="Prog_State2"/>
      <sheetName val="A_FA_Movement2"/>
      <sheetName val="10_Achieve_OI_Step_1-42"/>
      <sheetName val="ABC_Prof&amp;Bal2"/>
      <sheetName val="S_23_(EE)2"/>
      <sheetName val="S_24_(SN)2"/>
      <sheetName val="S25_(FP)2"/>
      <sheetName val="Price_per_model2"/>
      <sheetName val="5_)_Time_Delays2"/>
      <sheetName val="WORKING_TB_Q32"/>
      <sheetName val="ส_ค__(2)2"/>
      <sheetName val="Profit_and_Loss2"/>
      <sheetName val="control_sheet2"/>
      <sheetName val="Macro_Market_Trends2"/>
      <sheetName val="EFFECT_2"/>
      <sheetName val="Input_Sheet2"/>
      <sheetName val="AOP-JUNE_FCST2"/>
      <sheetName val="C'03_act_&amp;_'04_AOP2"/>
      <sheetName val="ตาราง_E2"/>
      <sheetName val="ตาราง_G2"/>
      <sheetName val="ตาราง_F2"/>
      <sheetName val="ตาราง_H2"/>
      <sheetName val="VECD_sys2"/>
      <sheetName val="Cost_his_VECD2"/>
      <sheetName val="Cost_his_VECD-SELL2"/>
      <sheetName val="Cost_his_VECD-NET12"/>
      <sheetName val="Cost_his_VECD-KENTO2"/>
      <sheetName val="Unit_price_EE2"/>
      <sheetName val="Multi_Box_11"/>
      <sheetName val="ปร_4สะพาน11"/>
      <sheetName val="5a__Code_E1"/>
      <sheetName val="Resi__Areas1"/>
      <sheetName val="Preliminaries_1"/>
      <sheetName val="Beam_Gridline1-71"/>
      <sheetName val="Key_Data1"/>
      <sheetName val="SA_Lifecycle_Inputs1"/>
      <sheetName val="SA__Lifecycle1"/>
      <sheetName val="SAN_REDUCED_11"/>
      <sheetName val="5a_)LTV_1002-40011"/>
      <sheetName val="tender_allowances1"/>
      <sheetName val="SN_ช_บิว1"/>
      <sheetName val="back_up_S401"/>
      <sheetName val="S41_(CCTV)1"/>
      <sheetName val="Summary_of_changes1"/>
      <sheetName val="Main_Summary_A1"/>
      <sheetName val="2C_Hotel_Infra_Summary1"/>
      <sheetName val="โครงสร้าง"/>
      <sheetName val="ปก"/>
      <sheetName val="ใบแจ้งหนี้"/>
      <sheetName val="Grand SUMMARY 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7.2 ปร 4 ST ASOฐานราก"/>
      <sheetName val="ปร. 5ก  (No Vat)"/>
      <sheetName val="2_Building"/>
      <sheetName val="TUNA Price"/>
      <sheetName val="RRP Pricing V60"/>
      <sheetName val="Annex"/>
      <sheetName val="FrameMig_Price"/>
      <sheetName val="Installation V60"/>
      <sheetName val="Other RRP"/>
      <sheetName val="P&amp;L_Adjusted"/>
      <sheetName val="topsumm"/>
      <sheetName val="Units"/>
      <sheetName val="Revenue"/>
      <sheetName val="Comps"/>
      <sheetName val="TRIAL_BAL"/>
      <sheetName val="POV"/>
      <sheetName val=" "/>
      <sheetName val="ByAcct"/>
      <sheetName val="ByMth"/>
      <sheetName val="FG waste"/>
      <sheetName val="FormatSheet"/>
      <sheetName val="FX"/>
      <sheetName val="Date"/>
      <sheetName val="Perameter"/>
      <sheetName val="Vol"/>
      <sheetName val="Screen 5-6"/>
      <sheetName val="Setup"/>
      <sheetName val="Cost Sheet"/>
      <sheetName val="DC_RM+PM+DL"/>
      <sheetName val="Forex"/>
      <sheetName val="DO weight"/>
      <sheetName val="Seed"/>
      <sheetName val="map"/>
      <sheetName val="试算表_新结果"/>
      <sheetName val="2005 EX Grodzisk by platform"/>
      <sheetName val="2009 annual cashflows"/>
      <sheetName val="Table"/>
      <sheetName val="Cash Estimate Local"/>
      <sheetName val="Drivers"/>
      <sheetName val="Data list"/>
      <sheetName val="Sale Analysis "/>
      <sheetName val="tifico"/>
      <sheetName val="SKA"/>
      <sheetName val="Change Order Log"/>
    </sheetNames>
    <sheetDataSet>
      <sheetData sheetId="0" refreshError="1"/>
      <sheetData sheetId="1">
        <row r="3">
          <cell r="BC3" t="str">
            <v>QUOTATION  NO.   :</v>
          </cell>
        </row>
      </sheetData>
      <sheetData sheetId="2">
        <row r="3">
          <cell r="BC3" t="str">
            <v>QUOTATION  NO.   :</v>
          </cell>
        </row>
      </sheetData>
      <sheetData sheetId="3" refreshError="1"/>
      <sheetData sheetId="4" refreshError="1"/>
      <sheetData sheetId="5">
        <row r="3">
          <cell r="BC3" t="str">
            <v>QUOTATION  NO.   :</v>
          </cell>
        </row>
      </sheetData>
      <sheetData sheetId="6">
        <row r="3">
          <cell r="BC3" t="str">
            <v>QUOTATION  NO.   :</v>
          </cell>
        </row>
      </sheetData>
      <sheetData sheetId="7">
        <row r="3">
          <cell r="BC3" t="str">
            <v>QUOTATION  NO.   :</v>
          </cell>
        </row>
      </sheetData>
      <sheetData sheetId="8">
        <row r="3">
          <cell r="BC3" t="str">
            <v>QUOTATION  NO.   :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>
        <row r="3">
          <cell r="BC3" t="str">
            <v>QUOTATION  NO.   :</v>
          </cell>
        </row>
      </sheetData>
      <sheetData sheetId="388">
        <row r="3">
          <cell r="BC3" t="str">
            <v>QUOTATION  NO.   :</v>
          </cell>
        </row>
      </sheetData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3">
          <cell r="BC3" t="str">
            <v>QUOTATION  NO.   :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 refreshError="1"/>
      <sheetData sheetId="436">
        <row r="3">
          <cell r="BC3" t="str">
            <v>QUOTATION  NO.   :</v>
          </cell>
        </row>
      </sheetData>
      <sheetData sheetId="437" refreshError="1"/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>
        <row r="3">
          <cell r="BC3" t="str">
            <v>QUOTATION  NO.   :</v>
          </cell>
        </row>
      </sheetData>
      <sheetData sheetId="543">
        <row r="3">
          <cell r="BC3" t="str">
            <v>QUOTATION  NO.   :</v>
          </cell>
        </row>
      </sheetData>
      <sheetData sheetId="544">
        <row r="3">
          <cell r="BC3" t="str">
            <v>QUOTATION  NO.   :</v>
          </cell>
        </row>
      </sheetData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>
        <row r="3">
          <cell r="BC3" t="str">
            <v>QUOTATION  NO.   :</v>
          </cell>
        </row>
      </sheetData>
      <sheetData sheetId="554" refreshError="1"/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>
        <row r="3">
          <cell r="BC3" t="str">
            <v>QUOTATION  NO.   :</v>
          </cell>
        </row>
      </sheetData>
      <sheetData sheetId="589">
        <row r="3">
          <cell r="BC3" t="str">
            <v>QUOTATION  NO.   :</v>
          </cell>
        </row>
      </sheetData>
      <sheetData sheetId="590">
        <row r="3">
          <cell r="BC3" t="str">
            <v>QUOTATION  NO.   :</v>
          </cell>
        </row>
      </sheetData>
      <sheetData sheetId="591">
        <row r="3">
          <cell r="BC3" t="str">
            <v>QUOTATION  NO.   :</v>
          </cell>
        </row>
      </sheetData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>
        <row r="3">
          <cell r="BC3" t="str">
            <v>QUOTATION  NO.   :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>
        <row r="3">
          <cell r="BC3" t="str">
            <v>QUOTATION  NO.   :</v>
          </cell>
        </row>
      </sheetData>
      <sheetData sheetId="713">
        <row r="3">
          <cell r="BC3" t="str">
            <v>QUOTATION  NO.   :</v>
          </cell>
        </row>
      </sheetData>
      <sheetData sheetId="714">
        <row r="3">
          <cell r="BC3" t="str">
            <v>QUOTATION  NO.   :</v>
          </cell>
        </row>
      </sheetData>
      <sheetData sheetId="715">
        <row r="3">
          <cell r="BC3" t="str">
            <v>QUOTATION  NO.   :</v>
          </cell>
        </row>
      </sheetData>
      <sheetData sheetId="716">
        <row r="3">
          <cell r="BC3" t="str">
            <v>QUOTATION  NO.   :</v>
          </cell>
        </row>
      </sheetData>
      <sheetData sheetId="717">
        <row r="3">
          <cell r="BC3" t="str">
            <v>QUOTATION  NO.   :</v>
          </cell>
        </row>
      </sheetData>
      <sheetData sheetId="718">
        <row r="3">
          <cell r="BC3" t="str">
            <v>QUOTATION  NO.   :</v>
          </cell>
        </row>
      </sheetData>
      <sheetData sheetId="719">
        <row r="3">
          <cell r="BC3" t="str">
            <v>QUOTATION  NO.   :</v>
          </cell>
        </row>
      </sheetData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1">
          <cell r="A1" t="str">
            <v>Operating Group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1">
          <cell r="A1" t="str">
            <v>Operating Group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1">
          <cell r="A1" t="str">
            <v>Operating Group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1">
          <cell r="A1" t="str">
            <v>Operating Group</v>
          </cell>
        </row>
      </sheetData>
      <sheetData sheetId="879">
        <row r="1">
          <cell r="A1" t="str">
            <v>Operating Group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1">
          <cell r="A1">
            <v>0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1">
          <cell r="A1" t="str">
            <v>Operating Group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1">
          <cell r="A1">
            <v>0</v>
          </cell>
        </row>
      </sheetData>
      <sheetData sheetId="912">
        <row r="1">
          <cell r="A1" t="str">
            <v>Operating Group</v>
          </cell>
        </row>
      </sheetData>
      <sheetData sheetId="913">
        <row r="1">
          <cell r="A1" t="str">
            <v>Operating Group</v>
          </cell>
        </row>
      </sheetData>
      <sheetData sheetId="914">
        <row r="1">
          <cell r="A1" t="str">
            <v>Operating Group</v>
          </cell>
        </row>
      </sheetData>
      <sheetData sheetId="915">
        <row r="1">
          <cell r="A1" t="str">
            <v>Operating Group</v>
          </cell>
        </row>
      </sheetData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1">
          <cell r="A1" t="str">
            <v>Operating Group</v>
          </cell>
        </row>
      </sheetData>
      <sheetData sheetId="996">
        <row r="1">
          <cell r="A1" t="str">
            <v>Operating Group</v>
          </cell>
        </row>
      </sheetData>
      <sheetData sheetId="997">
        <row r="1">
          <cell r="A1" t="str">
            <v>Operating Group</v>
          </cell>
        </row>
      </sheetData>
      <sheetData sheetId="998">
        <row r="1">
          <cell r="A1">
            <v>0</v>
          </cell>
        </row>
      </sheetData>
      <sheetData sheetId="999">
        <row r="1">
          <cell r="A1">
            <v>0</v>
          </cell>
        </row>
      </sheetData>
      <sheetData sheetId="1000">
        <row r="1">
          <cell r="A1">
            <v>0</v>
          </cell>
        </row>
      </sheetData>
      <sheetData sheetId="1001">
        <row r="1">
          <cell r="A1">
            <v>0</v>
          </cell>
        </row>
      </sheetData>
      <sheetData sheetId="1002">
        <row r="1">
          <cell r="A1" t="str">
            <v>Operating Group</v>
          </cell>
        </row>
      </sheetData>
      <sheetData sheetId="1003">
        <row r="1">
          <cell r="A1" t="str">
            <v>Operating Group</v>
          </cell>
        </row>
      </sheetData>
      <sheetData sheetId="1004">
        <row r="1">
          <cell r="A1" t="str">
            <v>Operating Group</v>
          </cell>
        </row>
      </sheetData>
      <sheetData sheetId="1005">
        <row r="1">
          <cell r="A1" t="str">
            <v>Operating Group</v>
          </cell>
        </row>
      </sheetData>
      <sheetData sheetId="1006">
        <row r="1">
          <cell r="A1" t="str">
            <v>Operating Group</v>
          </cell>
        </row>
      </sheetData>
      <sheetData sheetId="1007">
        <row r="1">
          <cell r="A1">
            <v>0</v>
          </cell>
        </row>
      </sheetData>
      <sheetData sheetId="1008">
        <row r="1">
          <cell r="A1" t="str">
            <v>Operating Group</v>
          </cell>
        </row>
      </sheetData>
      <sheetData sheetId="1009">
        <row r="1">
          <cell r="A1" t="str">
            <v>Operating Group</v>
          </cell>
        </row>
      </sheetData>
      <sheetData sheetId="1010">
        <row r="1">
          <cell r="A1" t="str">
            <v>Operating Group</v>
          </cell>
        </row>
      </sheetData>
      <sheetData sheetId="1011">
        <row r="1">
          <cell r="A1">
            <v>0</v>
          </cell>
        </row>
      </sheetData>
      <sheetData sheetId="1012">
        <row r="1">
          <cell r="A1" t="str">
            <v>Operating Group</v>
          </cell>
        </row>
      </sheetData>
      <sheetData sheetId="1013">
        <row r="1">
          <cell r="A1">
            <v>0</v>
          </cell>
        </row>
      </sheetData>
      <sheetData sheetId="1014">
        <row r="1">
          <cell r="A1">
            <v>0</v>
          </cell>
        </row>
      </sheetData>
      <sheetData sheetId="1015">
        <row r="1">
          <cell r="A1" t="str">
            <v>Operating Group</v>
          </cell>
        </row>
      </sheetData>
      <sheetData sheetId="1016">
        <row r="1">
          <cell r="A1" t="str">
            <v>Operating Group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>
        <row r="1">
          <cell r="A1" t="str">
            <v>Operating Group</v>
          </cell>
        </row>
      </sheetData>
      <sheetData sheetId="1023">
        <row r="1">
          <cell r="A1" t="str">
            <v>Operating Group</v>
          </cell>
        </row>
      </sheetData>
      <sheetData sheetId="1024">
        <row r="1">
          <cell r="A1" t="str">
            <v>Operating Group</v>
          </cell>
        </row>
      </sheetData>
      <sheetData sheetId="1025">
        <row r="1">
          <cell r="A1" t="str">
            <v>Operating Group</v>
          </cell>
        </row>
      </sheetData>
      <sheetData sheetId="1026">
        <row r="1">
          <cell r="A1" t="str">
            <v>Operating Group</v>
          </cell>
        </row>
      </sheetData>
      <sheetData sheetId="1027">
        <row r="1">
          <cell r="A1" t="str">
            <v>Operating Group</v>
          </cell>
        </row>
      </sheetData>
      <sheetData sheetId="1028">
        <row r="1">
          <cell r="A1" t="str">
            <v>Operating Group</v>
          </cell>
        </row>
      </sheetData>
      <sheetData sheetId="1029">
        <row r="1">
          <cell r="A1" t="str">
            <v>Operating Group</v>
          </cell>
        </row>
      </sheetData>
      <sheetData sheetId="1030">
        <row r="1">
          <cell r="A1" t="str">
            <v>Operating Group</v>
          </cell>
        </row>
      </sheetData>
      <sheetData sheetId="1031">
        <row r="1">
          <cell r="A1">
            <v>0</v>
          </cell>
        </row>
      </sheetData>
      <sheetData sheetId="1032">
        <row r="1">
          <cell r="A1" t="str">
            <v>Operating Group</v>
          </cell>
        </row>
      </sheetData>
      <sheetData sheetId="1033">
        <row r="1">
          <cell r="A1" t="str">
            <v>Operating Group</v>
          </cell>
        </row>
      </sheetData>
      <sheetData sheetId="1034">
        <row r="1">
          <cell r="A1" t="str">
            <v>Operating Group</v>
          </cell>
        </row>
      </sheetData>
      <sheetData sheetId="1035">
        <row r="1">
          <cell r="A1" t="str">
            <v>Operating Group</v>
          </cell>
        </row>
      </sheetData>
      <sheetData sheetId="1036">
        <row r="1">
          <cell r="A1" t="str">
            <v>Operating Group</v>
          </cell>
        </row>
      </sheetData>
      <sheetData sheetId="1037">
        <row r="1">
          <cell r="A1" t="str">
            <v>Operating Group</v>
          </cell>
        </row>
      </sheetData>
      <sheetData sheetId="1038">
        <row r="1">
          <cell r="A1" t="str">
            <v>Operating Group</v>
          </cell>
        </row>
      </sheetData>
      <sheetData sheetId="1039">
        <row r="1">
          <cell r="A1" t="str">
            <v>Operating Group</v>
          </cell>
        </row>
      </sheetData>
      <sheetData sheetId="1040">
        <row r="1">
          <cell r="A1" t="str">
            <v>Operating Group</v>
          </cell>
        </row>
      </sheetData>
      <sheetData sheetId="1041">
        <row r="1">
          <cell r="A1" t="str">
            <v>Operating Group</v>
          </cell>
        </row>
      </sheetData>
      <sheetData sheetId="1042">
        <row r="1">
          <cell r="A1" t="str">
            <v>Operating Group</v>
          </cell>
        </row>
      </sheetData>
      <sheetData sheetId="1043">
        <row r="1">
          <cell r="A1" t="str">
            <v>Operating Group</v>
          </cell>
        </row>
      </sheetData>
      <sheetData sheetId="1044" refreshError="1"/>
      <sheetData sheetId="1045">
        <row r="1">
          <cell r="A1" t="str">
            <v>Operating Group</v>
          </cell>
        </row>
      </sheetData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1">
          <cell r="A1">
            <v>0</v>
          </cell>
        </row>
      </sheetData>
      <sheetData sheetId="1068">
        <row r="1">
          <cell r="A1">
            <v>0</v>
          </cell>
        </row>
      </sheetData>
      <sheetData sheetId="1069">
        <row r="1">
          <cell r="A1" t="str">
            <v>Operating Group</v>
          </cell>
        </row>
      </sheetData>
      <sheetData sheetId="1070">
        <row r="1">
          <cell r="A1" t="str">
            <v>Operating Group</v>
          </cell>
        </row>
      </sheetData>
      <sheetData sheetId="1071">
        <row r="1">
          <cell r="A1">
            <v>0</v>
          </cell>
        </row>
      </sheetData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>
            <v>0</v>
          </cell>
        </row>
      </sheetData>
      <sheetData sheetId="1075">
        <row r="1">
          <cell r="A1" t="str">
            <v>Operating Group</v>
          </cell>
        </row>
      </sheetData>
      <sheetData sheetId="1076">
        <row r="1">
          <cell r="A1" t="str">
            <v>Operating Group</v>
          </cell>
        </row>
      </sheetData>
      <sheetData sheetId="1077">
        <row r="1">
          <cell r="A1" t="str">
            <v>Operating Group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>
            <v>0</v>
          </cell>
        </row>
      </sheetData>
      <sheetData sheetId="1081">
        <row r="1">
          <cell r="A1" t="str">
            <v>Operating Group</v>
          </cell>
        </row>
      </sheetData>
      <sheetData sheetId="1082">
        <row r="1">
          <cell r="A1" t="str">
            <v>Operating Group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 t="str">
            <v>Operating Group</v>
          </cell>
        </row>
      </sheetData>
      <sheetData sheetId="1090">
        <row r="1">
          <cell r="A1" t="str">
            <v>Operating Group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>
            <v>0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 t="str">
            <v>Operating Group</v>
          </cell>
        </row>
      </sheetData>
      <sheetData sheetId="1098">
        <row r="1">
          <cell r="A1">
            <v>0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1">
          <cell r="A1" t="str">
            <v>Operating Group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>
            <v>0</v>
          </cell>
        </row>
      </sheetData>
      <sheetData sheetId="1105">
        <row r="1">
          <cell r="A1">
            <v>0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>
            <v>0</v>
          </cell>
        </row>
      </sheetData>
      <sheetData sheetId="1108">
        <row r="1">
          <cell r="A1" t="str">
            <v>Operating Group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>
        <row r="1">
          <cell r="A1" t="str">
            <v>Operating Group</v>
          </cell>
        </row>
      </sheetData>
      <sheetData sheetId="1138" refreshError="1"/>
      <sheetData sheetId="1139" refreshError="1"/>
      <sheetData sheetId="1140" refreshError="1"/>
      <sheetData sheetId="1141">
        <row r="1">
          <cell r="A1">
            <v>0</v>
          </cell>
        </row>
      </sheetData>
      <sheetData sheetId="1142">
        <row r="1">
          <cell r="A1" t="str">
            <v>Operating Group</v>
          </cell>
        </row>
      </sheetData>
      <sheetData sheetId="1143">
        <row r="1">
          <cell r="A1" t="str">
            <v>Operating Group</v>
          </cell>
        </row>
      </sheetData>
      <sheetData sheetId="1144">
        <row r="1">
          <cell r="A1" t="str">
            <v>Operating Group</v>
          </cell>
        </row>
      </sheetData>
      <sheetData sheetId="1145">
        <row r="1">
          <cell r="A1" t="str">
            <v>Operating Group</v>
          </cell>
        </row>
      </sheetData>
      <sheetData sheetId="1146">
        <row r="1">
          <cell r="A1" t="str">
            <v>Operating Group</v>
          </cell>
        </row>
      </sheetData>
      <sheetData sheetId="1147">
        <row r="1">
          <cell r="A1">
            <v>0</v>
          </cell>
        </row>
      </sheetData>
      <sheetData sheetId="1148">
        <row r="1">
          <cell r="A1">
            <v>0</v>
          </cell>
        </row>
      </sheetData>
      <sheetData sheetId="1149">
        <row r="1">
          <cell r="A1" t="str">
            <v>Operating Group</v>
          </cell>
        </row>
      </sheetData>
      <sheetData sheetId="1150">
        <row r="1">
          <cell r="A1">
            <v>0</v>
          </cell>
        </row>
      </sheetData>
      <sheetData sheetId="1151">
        <row r="1">
          <cell r="A1" t="str">
            <v>Operating Group</v>
          </cell>
        </row>
      </sheetData>
      <sheetData sheetId="1152">
        <row r="1">
          <cell r="A1" t="str">
            <v>Operating Group</v>
          </cell>
        </row>
      </sheetData>
      <sheetData sheetId="1153">
        <row r="1">
          <cell r="A1" t="str">
            <v>Operating Group</v>
          </cell>
        </row>
      </sheetData>
      <sheetData sheetId="1154">
        <row r="1">
          <cell r="A1" t="str">
            <v>Operating Group</v>
          </cell>
        </row>
      </sheetData>
      <sheetData sheetId="1155">
        <row r="1">
          <cell r="A1" t="str">
            <v>Operating Group</v>
          </cell>
        </row>
      </sheetData>
      <sheetData sheetId="1156">
        <row r="1">
          <cell r="A1" t="str">
            <v>Operating Group</v>
          </cell>
        </row>
      </sheetData>
      <sheetData sheetId="1157">
        <row r="1">
          <cell r="A1" t="str">
            <v>Operating Group</v>
          </cell>
        </row>
      </sheetData>
      <sheetData sheetId="1158">
        <row r="1">
          <cell r="A1" t="str">
            <v>Operating Group</v>
          </cell>
        </row>
      </sheetData>
      <sheetData sheetId="1159">
        <row r="1">
          <cell r="A1" t="str">
            <v>Operating Group</v>
          </cell>
        </row>
      </sheetData>
      <sheetData sheetId="1160">
        <row r="1">
          <cell r="A1" t="str">
            <v>Operating Group</v>
          </cell>
        </row>
      </sheetData>
      <sheetData sheetId="1161">
        <row r="1">
          <cell r="A1" t="str">
            <v>Operating Group</v>
          </cell>
        </row>
      </sheetData>
      <sheetData sheetId="1162">
        <row r="1">
          <cell r="A1">
            <v>0</v>
          </cell>
        </row>
      </sheetData>
      <sheetData sheetId="1163">
        <row r="1">
          <cell r="A1">
            <v>0</v>
          </cell>
        </row>
      </sheetData>
      <sheetData sheetId="1164">
        <row r="1">
          <cell r="A1" t="str">
            <v>Operating Group</v>
          </cell>
        </row>
      </sheetData>
      <sheetData sheetId="1165">
        <row r="1">
          <cell r="A1">
            <v>0</v>
          </cell>
        </row>
      </sheetData>
      <sheetData sheetId="1166">
        <row r="1">
          <cell r="A1" t="str">
            <v>Operating Group</v>
          </cell>
        </row>
      </sheetData>
      <sheetData sheetId="1167">
        <row r="1">
          <cell r="A1">
            <v>0</v>
          </cell>
        </row>
      </sheetData>
      <sheetData sheetId="1168">
        <row r="1">
          <cell r="A1" t="str">
            <v>Operating Group</v>
          </cell>
        </row>
      </sheetData>
      <sheetData sheetId="1169">
        <row r="1">
          <cell r="A1">
            <v>0</v>
          </cell>
        </row>
      </sheetData>
      <sheetData sheetId="1170">
        <row r="1">
          <cell r="A1" t="str">
            <v>Operating Group</v>
          </cell>
        </row>
      </sheetData>
      <sheetData sheetId="1171">
        <row r="1">
          <cell r="A1">
            <v>0</v>
          </cell>
        </row>
      </sheetData>
      <sheetData sheetId="1172">
        <row r="1">
          <cell r="A1" t="str">
            <v>Operating Group</v>
          </cell>
        </row>
      </sheetData>
      <sheetData sheetId="1173">
        <row r="1">
          <cell r="A1">
            <v>0</v>
          </cell>
        </row>
      </sheetData>
      <sheetData sheetId="1174">
        <row r="1">
          <cell r="A1">
            <v>0</v>
          </cell>
        </row>
      </sheetData>
      <sheetData sheetId="1175">
        <row r="1">
          <cell r="A1" t="str">
            <v>Operating Group</v>
          </cell>
        </row>
      </sheetData>
      <sheetData sheetId="1176">
        <row r="1">
          <cell r="A1" t="str">
            <v>Operating Group</v>
          </cell>
        </row>
      </sheetData>
      <sheetData sheetId="1177">
        <row r="1">
          <cell r="A1" t="str">
            <v>Operating Group</v>
          </cell>
        </row>
      </sheetData>
      <sheetData sheetId="1178">
        <row r="1">
          <cell r="A1" t="str">
            <v>Operating Group</v>
          </cell>
        </row>
      </sheetData>
      <sheetData sheetId="1179">
        <row r="1">
          <cell r="A1">
            <v>0</v>
          </cell>
        </row>
      </sheetData>
      <sheetData sheetId="1180">
        <row r="1">
          <cell r="A1">
            <v>0</v>
          </cell>
        </row>
      </sheetData>
      <sheetData sheetId="1181">
        <row r="1">
          <cell r="A1" t="str">
            <v>Operating Group</v>
          </cell>
        </row>
      </sheetData>
      <sheetData sheetId="1182">
        <row r="1">
          <cell r="A1" t="str">
            <v>Operating Group</v>
          </cell>
        </row>
      </sheetData>
      <sheetData sheetId="1183">
        <row r="1">
          <cell r="A1" t="str">
            <v>Operating Group</v>
          </cell>
        </row>
      </sheetData>
      <sheetData sheetId="1184">
        <row r="1">
          <cell r="A1" t="str">
            <v>Operating Group</v>
          </cell>
        </row>
      </sheetData>
      <sheetData sheetId="1185">
        <row r="1">
          <cell r="A1" t="str">
            <v>Operating Group</v>
          </cell>
        </row>
      </sheetData>
      <sheetData sheetId="1186">
        <row r="1">
          <cell r="A1">
            <v>0</v>
          </cell>
        </row>
      </sheetData>
      <sheetData sheetId="1187">
        <row r="1">
          <cell r="A1" t="str">
            <v>Operating Group</v>
          </cell>
        </row>
      </sheetData>
      <sheetData sheetId="1188">
        <row r="1">
          <cell r="A1" t="str">
            <v>Operating Group</v>
          </cell>
        </row>
      </sheetData>
      <sheetData sheetId="1189">
        <row r="1">
          <cell r="A1" t="str">
            <v>Operating Group</v>
          </cell>
        </row>
      </sheetData>
      <sheetData sheetId="1190">
        <row r="1">
          <cell r="A1" t="str">
            <v>Operating Group</v>
          </cell>
        </row>
      </sheetData>
      <sheetData sheetId="1191">
        <row r="1">
          <cell r="A1">
            <v>0</v>
          </cell>
        </row>
      </sheetData>
      <sheetData sheetId="1192">
        <row r="1">
          <cell r="A1" t="str">
            <v>Operating Group</v>
          </cell>
        </row>
      </sheetData>
      <sheetData sheetId="1193">
        <row r="1">
          <cell r="A1" t="str">
            <v>Operating Group</v>
          </cell>
        </row>
      </sheetData>
      <sheetData sheetId="1194">
        <row r="1">
          <cell r="A1" t="str">
            <v>Operating Group</v>
          </cell>
        </row>
      </sheetData>
      <sheetData sheetId="1195">
        <row r="1">
          <cell r="A1" t="str">
            <v>Operating Group</v>
          </cell>
        </row>
      </sheetData>
      <sheetData sheetId="1196">
        <row r="1">
          <cell r="A1" t="str">
            <v>Operating Group</v>
          </cell>
        </row>
      </sheetData>
      <sheetData sheetId="1197">
        <row r="1">
          <cell r="A1">
            <v>0</v>
          </cell>
        </row>
      </sheetData>
      <sheetData sheetId="1198">
        <row r="1">
          <cell r="A1" t="str">
            <v>Operating Group</v>
          </cell>
        </row>
      </sheetData>
      <sheetData sheetId="1199">
        <row r="1">
          <cell r="A1" t="str">
            <v>Operating Group</v>
          </cell>
        </row>
      </sheetData>
      <sheetData sheetId="1200">
        <row r="1">
          <cell r="A1" t="str">
            <v>Operating Group</v>
          </cell>
        </row>
      </sheetData>
      <sheetData sheetId="1201">
        <row r="1">
          <cell r="A1" t="str">
            <v>Operating Group</v>
          </cell>
        </row>
      </sheetData>
      <sheetData sheetId="1202">
        <row r="1">
          <cell r="A1" t="str">
            <v>Operating Group</v>
          </cell>
        </row>
      </sheetData>
      <sheetData sheetId="1203">
        <row r="1">
          <cell r="A1" t="str">
            <v>Operating Group</v>
          </cell>
        </row>
      </sheetData>
      <sheetData sheetId="1204">
        <row r="1">
          <cell r="A1" t="str">
            <v>Operating Group</v>
          </cell>
        </row>
      </sheetData>
      <sheetData sheetId="1205">
        <row r="1">
          <cell r="A1" t="str">
            <v>Operating Group</v>
          </cell>
        </row>
      </sheetData>
      <sheetData sheetId="1206">
        <row r="1">
          <cell r="A1" t="str">
            <v>Operating Group</v>
          </cell>
        </row>
      </sheetData>
      <sheetData sheetId="1207">
        <row r="1">
          <cell r="A1" t="str">
            <v>Operating Group</v>
          </cell>
        </row>
      </sheetData>
      <sheetData sheetId="1208">
        <row r="1">
          <cell r="A1" t="str">
            <v>Operating Group</v>
          </cell>
        </row>
      </sheetData>
      <sheetData sheetId="1209">
        <row r="1">
          <cell r="A1" t="str">
            <v>Operating Group</v>
          </cell>
        </row>
      </sheetData>
      <sheetData sheetId="1210">
        <row r="1">
          <cell r="A1" t="str">
            <v>Operating Group</v>
          </cell>
        </row>
      </sheetData>
      <sheetData sheetId="1211">
        <row r="1">
          <cell r="A1" t="str">
            <v>Operating Group</v>
          </cell>
        </row>
      </sheetData>
      <sheetData sheetId="1212">
        <row r="1">
          <cell r="A1" t="str">
            <v>Operating Group</v>
          </cell>
        </row>
      </sheetData>
      <sheetData sheetId="1213">
        <row r="1">
          <cell r="A1" t="str">
            <v>Operating Group</v>
          </cell>
        </row>
      </sheetData>
      <sheetData sheetId="1214">
        <row r="1">
          <cell r="A1" t="str">
            <v>Operating Group</v>
          </cell>
        </row>
      </sheetData>
      <sheetData sheetId="1215">
        <row r="1">
          <cell r="A1" t="str">
            <v>Operating Group</v>
          </cell>
        </row>
      </sheetData>
      <sheetData sheetId="1216">
        <row r="1">
          <cell r="A1" t="str">
            <v>Operating Group</v>
          </cell>
        </row>
      </sheetData>
      <sheetData sheetId="1217">
        <row r="1">
          <cell r="A1" t="str">
            <v>Operating Group</v>
          </cell>
        </row>
      </sheetData>
      <sheetData sheetId="1218">
        <row r="1">
          <cell r="A1" t="str">
            <v>Operating Group</v>
          </cell>
        </row>
      </sheetData>
      <sheetData sheetId="1219">
        <row r="1">
          <cell r="A1" t="str">
            <v>Operating Group</v>
          </cell>
        </row>
      </sheetData>
      <sheetData sheetId="1220">
        <row r="1">
          <cell r="A1">
            <v>0</v>
          </cell>
        </row>
      </sheetData>
      <sheetData sheetId="1221">
        <row r="1">
          <cell r="A1" t="str">
            <v>Operating Group</v>
          </cell>
        </row>
      </sheetData>
      <sheetData sheetId="1222">
        <row r="1">
          <cell r="A1" t="str">
            <v>Operating Group</v>
          </cell>
        </row>
      </sheetData>
      <sheetData sheetId="1223">
        <row r="1">
          <cell r="A1" t="str">
            <v>Operating Group</v>
          </cell>
        </row>
      </sheetData>
      <sheetData sheetId="1224">
        <row r="1">
          <cell r="A1" t="str">
            <v>Operating Group</v>
          </cell>
        </row>
      </sheetData>
      <sheetData sheetId="1225">
        <row r="1">
          <cell r="A1">
            <v>0</v>
          </cell>
        </row>
      </sheetData>
      <sheetData sheetId="1226">
        <row r="1">
          <cell r="A1" t="str">
            <v>Operating Group</v>
          </cell>
        </row>
      </sheetData>
      <sheetData sheetId="1227">
        <row r="1">
          <cell r="A1" t="str">
            <v>Operating Group</v>
          </cell>
        </row>
      </sheetData>
      <sheetData sheetId="1228">
        <row r="1">
          <cell r="A1" t="str">
            <v>Operating Group</v>
          </cell>
        </row>
      </sheetData>
      <sheetData sheetId="1229">
        <row r="1">
          <cell r="A1" t="str">
            <v>Operating Group</v>
          </cell>
        </row>
      </sheetData>
      <sheetData sheetId="1230">
        <row r="1">
          <cell r="A1" t="str">
            <v>Operating Group</v>
          </cell>
        </row>
      </sheetData>
      <sheetData sheetId="1231">
        <row r="1">
          <cell r="A1">
            <v>0</v>
          </cell>
        </row>
      </sheetData>
      <sheetData sheetId="1232">
        <row r="1">
          <cell r="A1" t="str">
            <v>Operating Group</v>
          </cell>
        </row>
      </sheetData>
      <sheetData sheetId="1233">
        <row r="1">
          <cell r="A1">
            <v>0</v>
          </cell>
        </row>
      </sheetData>
      <sheetData sheetId="1234">
        <row r="1">
          <cell r="A1" t="str">
            <v>Operating Group</v>
          </cell>
        </row>
      </sheetData>
      <sheetData sheetId="1235">
        <row r="1">
          <cell r="A1" t="str">
            <v>Operating Group</v>
          </cell>
        </row>
      </sheetData>
      <sheetData sheetId="1236">
        <row r="1">
          <cell r="A1" t="str">
            <v>Operating Group</v>
          </cell>
        </row>
      </sheetData>
      <sheetData sheetId="1237">
        <row r="1">
          <cell r="A1">
            <v>0</v>
          </cell>
        </row>
      </sheetData>
      <sheetData sheetId="1238">
        <row r="1">
          <cell r="A1">
            <v>0</v>
          </cell>
        </row>
      </sheetData>
      <sheetData sheetId="1239">
        <row r="1">
          <cell r="A1">
            <v>0</v>
          </cell>
        </row>
      </sheetData>
      <sheetData sheetId="1240">
        <row r="1">
          <cell r="A1">
            <v>0</v>
          </cell>
        </row>
      </sheetData>
      <sheetData sheetId="1241">
        <row r="1">
          <cell r="A1">
            <v>0</v>
          </cell>
        </row>
      </sheetData>
      <sheetData sheetId="1242">
        <row r="1">
          <cell r="A1">
            <v>0</v>
          </cell>
        </row>
      </sheetData>
      <sheetData sheetId="1243">
        <row r="1">
          <cell r="A1" t="str">
            <v>Operating Group</v>
          </cell>
        </row>
      </sheetData>
      <sheetData sheetId="1244">
        <row r="1">
          <cell r="A1">
            <v>0</v>
          </cell>
        </row>
      </sheetData>
      <sheetData sheetId="1245">
        <row r="1">
          <cell r="A1">
            <v>0</v>
          </cell>
        </row>
      </sheetData>
      <sheetData sheetId="1246">
        <row r="1">
          <cell r="A1">
            <v>0</v>
          </cell>
        </row>
      </sheetData>
      <sheetData sheetId="1247">
        <row r="1">
          <cell r="A1" t="str">
            <v>Operating Group</v>
          </cell>
        </row>
      </sheetData>
      <sheetData sheetId="1248">
        <row r="1">
          <cell r="A1" t="str">
            <v>Operating Group</v>
          </cell>
        </row>
      </sheetData>
      <sheetData sheetId="1249">
        <row r="1">
          <cell r="A1">
            <v>0</v>
          </cell>
        </row>
      </sheetData>
      <sheetData sheetId="1250">
        <row r="1">
          <cell r="A1">
            <v>0</v>
          </cell>
        </row>
      </sheetData>
      <sheetData sheetId="1251">
        <row r="1">
          <cell r="A1">
            <v>0</v>
          </cell>
        </row>
      </sheetData>
      <sheetData sheetId="1252">
        <row r="1">
          <cell r="A1" t="str">
            <v>Operating Group</v>
          </cell>
        </row>
      </sheetData>
      <sheetData sheetId="1253">
        <row r="1">
          <cell r="A1">
            <v>0</v>
          </cell>
        </row>
      </sheetData>
      <sheetData sheetId="1254">
        <row r="1">
          <cell r="A1">
            <v>0</v>
          </cell>
        </row>
      </sheetData>
      <sheetData sheetId="1255">
        <row r="1">
          <cell r="A1" t="str">
            <v>Operating Group</v>
          </cell>
        </row>
      </sheetData>
      <sheetData sheetId="1256">
        <row r="1">
          <cell r="A1">
            <v>0</v>
          </cell>
        </row>
      </sheetData>
      <sheetData sheetId="1257">
        <row r="1">
          <cell r="A1">
            <v>0</v>
          </cell>
        </row>
      </sheetData>
      <sheetData sheetId="1258">
        <row r="1">
          <cell r="A1" t="str">
            <v>Operating Group</v>
          </cell>
        </row>
      </sheetData>
      <sheetData sheetId="1259">
        <row r="1">
          <cell r="A1">
            <v>0</v>
          </cell>
        </row>
      </sheetData>
      <sheetData sheetId="1260">
        <row r="1">
          <cell r="A1">
            <v>0</v>
          </cell>
        </row>
      </sheetData>
      <sheetData sheetId="1261">
        <row r="1">
          <cell r="A1" t="str">
            <v>Operating Group</v>
          </cell>
        </row>
      </sheetData>
      <sheetData sheetId="1262">
        <row r="1">
          <cell r="A1" t="str">
            <v>Operating Group</v>
          </cell>
        </row>
      </sheetData>
      <sheetData sheetId="1263">
        <row r="1">
          <cell r="A1" t="str">
            <v>Operating Group</v>
          </cell>
        </row>
      </sheetData>
      <sheetData sheetId="1264">
        <row r="1">
          <cell r="A1" t="str">
            <v>Operating Group</v>
          </cell>
        </row>
      </sheetData>
      <sheetData sheetId="1265">
        <row r="1">
          <cell r="A1" t="str">
            <v>Operating Group</v>
          </cell>
        </row>
      </sheetData>
      <sheetData sheetId="1266">
        <row r="1">
          <cell r="A1">
            <v>0</v>
          </cell>
        </row>
      </sheetData>
      <sheetData sheetId="1267">
        <row r="1">
          <cell r="A1" t="str">
            <v>Operating Group</v>
          </cell>
        </row>
      </sheetData>
      <sheetData sheetId="1268">
        <row r="1">
          <cell r="A1" t="str">
            <v>Operating Group</v>
          </cell>
        </row>
      </sheetData>
      <sheetData sheetId="1269">
        <row r="1">
          <cell r="A1" t="str">
            <v>Operating Group</v>
          </cell>
        </row>
      </sheetData>
      <sheetData sheetId="1270">
        <row r="1">
          <cell r="A1" t="str">
            <v>Operating Group</v>
          </cell>
        </row>
      </sheetData>
      <sheetData sheetId="1271">
        <row r="1">
          <cell r="A1">
            <v>0</v>
          </cell>
        </row>
      </sheetData>
      <sheetData sheetId="1272">
        <row r="1">
          <cell r="A1" t="str">
            <v>Operating Group</v>
          </cell>
        </row>
      </sheetData>
      <sheetData sheetId="1273">
        <row r="1">
          <cell r="A1">
            <v>0</v>
          </cell>
        </row>
      </sheetData>
      <sheetData sheetId="1274">
        <row r="1">
          <cell r="A1">
            <v>0</v>
          </cell>
        </row>
      </sheetData>
      <sheetData sheetId="1275">
        <row r="1">
          <cell r="A1" t="str">
            <v>Operating Group</v>
          </cell>
        </row>
      </sheetData>
      <sheetData sheetId="1276">
        <row r="1">
          <cell r="A1" t="str">
            <v>Operating Group</v>
          </cell>
        </row>
      </sheetData>
      <sheetData sheetId="1277">
        <row r="1">
          <cell r="A1">
            <v>0</v>
          </cell>
        </row>
      </sheetData>
      <sheetData sheetId="1278">
        <row r="1">
          <cell r="A1" t="str">
            <v>Operating Group</v>
          </cell>
        </row>
      </sheetData>
      <sheetData sheetId="1279">
        <row r="1">
          <cell r="A1">
            <v>0</v>
          </cell>
        </row>
      </sheetData>
      <sheetData sheetId="1280">
        <row r="1">
          <cell r="A1">
            <v>0</v>
          </cell>
        </row>
      </sheetData>
      <sheetData sheetId="1281">
        <row r="1">
          <cell r="A1">
            <v>0</v>
          </cell>
        </row>
      </sheetData>
      <sheetData sheetId="1282">
        <row r="1">
          <cell r="A1">
            <v>0</v>
          </cell>
        </row>
      </sheetData>
      <sheetData sheetId="1283">
        <row r="1">
          <cell r="A1" t="str">
            <v>Operating Group</v>
          </cell>
        </row>
      </sheetData>
      <sheetData sheetId="1284">
        <row r="1">
          <cell r="A1" t="str">
            <v>Operating Group</v>
          </cell>
        </row>
      </sheetData>
      <sheetData sheetId="1285">
        <row r="1">
          <cell r="A1">
            <v>0</v>
          </cell>
        </row>
      </sheetData>
      <sheetData sheetId="1286">
        <row r="1">
          <cell r="A1">
            <v>0</v>
          </cell>
        </row>
      </sheetData>
      <sheetData sheetId="1287">
        <row r="1">
          <cell r="A1" t="str">
            <v>Operating Group</v>
          </cell>
        </row>
      </sheetData>
      <sheetData sheetId="1288">
        <row r="1">
          <cell r="A1">
            <v>0</v>
          </cell>
        </row>
      </sheetData>
      <sheetData sheetId="1289">
        <row r="1">
          <cell r="A1" t="str">
            <v>Operating Group</v>
          </cell>
        </row>
      </sheetData>
      <sheetData sheetId="1290">
        <row r="1">
          <cell r="A1">
            <v>0</v>
          </cell>
        </row>
      </sheetData>
      <sheetData sheetId="1291">
        <row r="1">
          <cell r="A1" t="str">
            <v>Operating Group</v>
          </cell>
        </row>
      </sheetData>
      <sheetData sheetId="1292">
        <row r="1">
          <cell r="A1">
            <v>0</v>
          </cell>
        </row>
      </sheetData>
      <sheetData sheetId="1293">
        <row r="1">
          <cell r="A1" t="str">
            <v>Operating Group</v>
          </cell>
        </row>
      </sheetData>
      <sheetData sheetId="1294">
        <row r="1">
          <cell r="A1">
            <v>0</v>
          </cell>
        </row>
      </sheetData>
      <sheetData sheetId="1295">
        <row r="1">
          <cell r="A1" t="str">
            <v>Operating Group</v>
          </cell>
        </row>
      </sheetData>
      <sheetData sheetId="1296">
        <row r="1">
          <cell r="A1" t="str">
            <v>Operating Group</v>
          </cell>
        </row>
      </sheetData>
      <sheetData sheetId="1297">
        <row r="1">
          <cell r="A1">
            <v>0</v>
          </cell>
        </row>
      </sheetData>
      <sheetData sheetId="1298">
        <row r="1">
          <cell r="A1" t="str">
            <v>Operating Group</v>
          </cell>
        </row>
      </sheetData>
      <sheetData sheetId="1299">
        <row r="1">
          <cell r="A1" t="str">
            <v>Operating Group</v>
          </cell>
        </row>
      </sheetData>
      <sheetData sheetId="1300">
        <row r="1">
          <cell r="A1">
            <v>0</v>
          </cell>
        </row>
      </sheetData>
      <sheetData sheetId="1301">
        <row r="1">
          <cell r="A1" t="str">
            <v>Operating Group</v>
          </cell>
        </row>
      </sheetData>
      <sheetData sheetId="1302">
        <row r="1">
          <cell r="A1" t="str">
            <v>Operating Group</v>
          </cell>
        </row>
      </sheetData>
      <sheetData sheetId="1303">
        <row r="1">
          <cell r="A1">
            <v>0</v>
          </cell>
        </row>
      </sheetData>
      <sheetData sheetId="1304">
        <row r="1">
          <cell r="A1" t="str">
            <v>Operating Group</v>
          </cell>
        </row>
      </sheetData>
      <sheetData sheetId="1305">
        <row r="1">
          <cell r="A1">
            <v>0</v>
          </cell>
        </row>
      </sheetData>
      <sheetData sheetId="1306">
        <row r="1">
          <cell r="A1">
            <v>0</v>
          </cell>
        </row>
      </sheetData>
      <sheetData sheetId="1307">
        <row r="1">
          <cell r="A1" t="str">
            <v>Operating Group</v>
          </cell>
        </row>
      </sheetData>
      <sheetData sheetId="1308">
        <row r="1">
          <cell r="A1" t="str">
            <v>Operating Group</v>
          </cell>
        </row>
      </sheetData>
      <sheetData sheetId="1309">
        <row r="1">
          <cell r="A1">
            <v>0</v>
          </cell>
        </row>
      </sheetData>
      <sheetData sheetId="1310">
        <row r="1">
          <cell r="A1">
            <v>0</v>
          </cell>
        </row>
      </sheetData>
      <sheetData sheetId="1311">
        <row r="1">
          <cell r="A1">
            <v>0</v>
          </cell>
        </row>
      </sheetData>
      <sheetData sheetId="1312">
        <row r="1">
          <cell r="A1" t="str">
            <v>Operating Group</v>
          </cell>
        </row>
      </sheetData>
      <sheetData sheetId="1313">
        <row r="1">
          <cell r="A1" t="str">
            <v>Operating Group</v>
          </cell>
        </row>
      </sheetData>
      <sheetData sheetId="1314">
        <row r="1">
          <cell r="A1" t="str">
            <v>Operating Group</v>
          </cell>
        </row>
      </sheetData>
      <sheetData sheetId="1315">
        <row r="1">
          <cell r="A1" t="str">
            <v>Operating Group</v>
          </cell>
        </row>
      </sheetData>
      <sheetData sheetId="1316">
        <row r="1">
          <cell r="A1" t="str">
            <v>Operating Group</v>
          </cell>
        </row>
      </sheetData>
      <sheetData sheetId="1317">
        <row r="1">
          <cell r="A1">
            <v>0</v>
          </cell>
        </row>
      </sheetData>
      <sheetData sheetId="1318">
        <row r="1">
          <cell r="A1">
            <v>0</v>
          </cell>
        </row>
      </sheetData>
      <sheetData sheetId="1319">
        <row r="1">
          <cell r="A1" t="str">
            <v>Operating Group</v>
          </cell>
        </row>
      </sheetData>
      <sheetData sheetId="1320">
        <row r="1">
          <cell r="A1" t="str">
            <v>Operating Group</v>
          </cell>
        </row>
      </sheetData>
      <sheetData sheetId="1321">
        <row r="1">
          <cell r="A1">
            <v>0</v>
          </cell>
        </row>
      </sheetData>
      <sheetData sheetId="1322">
        <row r="1">
          <cell r="A1">
            <v>0</v>
          </cell>
        </row>
      </sheetData>
      <sheetData sheetId="1323">
        <row r="1">
          <cell r="A1">
            <v>0</v>
          </cell>
        </row>
      </sheetData>
      <sheetData sheetId="1324">
        <row r="1">
          <cell r="A1">
            <v>0</v>
          </cell>
        </row>
      </sheetData>
      <sheetData sheetId="1325">
        <row r="1">
          <cell r="A1" t="str">
            <v>Operating Group</v>
          </cell>
        </row>
      </sheetData>
      <sheetData sheetId="1326">
        <row r="1">
          <cell r="A1" t="str">
            <v>Operating Group</v>
          </cell>
        </row>
      </sheetData>
      <sheetData sheetId="1327">
        <row r="1">
          <cell r="A1" t="str">
            <v>Operating Group</v>
          </cell>
        </row>
      </sheetData>
      <sheetData sheetId="1328">
        <row r="1">
          <cell r="A1">
            <v>0</v>
          </cell>
        </row>
      </sheetData>
      <sheetData sheetId="1329">
        <row r="1">
          <cell r="A1">
            <v>0</v>
          </cell>
        </row>
      </sheetData>
      <sheetData sheetId="1330">
        <row r="1">
          <cell r="A1" t="str">
            <v>Operating Group</v>
          </cell>
        </row>
      </sheetData>
      <sheetData sheetId="1331">
        <row r="1">
          <cell r="A1">
            <v>0</v>
          </cell>
        </row>
      </sheetData>
      <sheetData sheetId="1332">
        <row r="1">
          <cell r="A1" t="str">
            <v>Operating Group</v>
          </cell>
        </row>
      </sheetData>
      <sheetData sheetId="1333">
        <row r="1">
          <cell r="A1">
            <v>0</v>
          </cell>
        </row>
      </sheetData>
      <sheetData sheetId="1334">
        <row r="1">
          <cell r="A1">
            <v>0</v>
          </cell>
        </row>
      </sheetData>
      <sheetData sheetId="1335">
        <row r="1">
          <cell r="A1">
            <v>0</v>
          </cell>
        </row>
      </sheetData>
      <sheetData sheetId="1336">
        <row r="1">
          <cell r="A1">
            <v>0</v>
          </cell>
        </row>
      </sheetData>
      <sheetData sheetId="1337">
        <row r="1">
          <cell r="A1">
            <v>0</v>
          </cell>
        </row>
      </sheetData>
      <sheetData sheetId="1338">
        <row r="1">
          <cell r="A1" t="str">
            <v>Operating Group</v>
          </cell>
        </row>
      </sheetData>
      <sheetData sheetId="1339">
        <row r="1">
          <cell r="A1">
            <v>0</v>
          </cell>
        </row>
      </sheetData>
      <sheetData sheetId="1340">
        <row r="1">
          <cell r="A1">
            <v>0</v>
          </cell>
        </row>
      </sheetData>
      <sheetData sheetId="1341">
        <row r="1">
          <cell r="A1" t="str">
            <v>Operating Group</v>
          </cell>
        </row>
      </sheetData>
      <sheetData sheetId="1342">
        <row r="1">
          <cell r="A1" t="str">
            <v>Operating Group</v>
          </cell>
        </row>
      </sheetData>
      <sheetData sheetId="1343">
        <row r="1">
          <cell r="A1" t="str">
            <v>Operating Group</v>
          </cell>
        </row>
      </sheetData>
      <sheetData sheetId="1344">
        <row r="1">
          <cell r="A1" t="str">
            <v>Operating Group</v>
          </cell>
        </row>
      </sheetData>
      <sheetData sheetId="1345">
        <row r="1">
          <cell r="A1">
            <v>0</v>
          </cell>
        </row>
      </sheetData>
      <sheetData sheetId="1346">
        <row r="1">
          <cell r="A1">
            <v>0</v>
          </cell>
        </row>
      </sheetData>
      <sheetData sheetId="1347">
        <row r="1">
          <cell r="A1" t="str">
            <v>Operating Group</v>
          </cell>
        </row>
      </sheetData>
      <sheetData sheetId="1348">
        <row r="1">
          <cell r="A1" t="str">
            <v>Operating Group</v>
          </cell>
        </row>
      </sheetData>
      <sheetData sheetId="1349">
        <row r="1">
          <cell r="A1" t="str">
            <v>Operating Group</v>
          </cell>
        </row>
      </sheetData>
      <sheetData sheetId="1350">
        <row r="1">
          <cell r="A1" t="str">
            <v>Operating Group</v>
          </cell>
        </row>
      </sheetData>
      <sheetData sheetId="1351">
        <row r="1">
          <cell r="A1" t="str">
            <v>Operating Group</v>
          </cell>
        </row>
      </sheetData>
      <sheetData sheetId="1352">
        <row r="1">
          <cell r="A1">
            <v>0</v>
          </cell>
        </row>
      </sheetData>
      <sheetData sheetId="1353">
        <row r="1">
          <cell r="A1" t="str">
            <v>Operating Group</v>
          </cell>
        </row>
      </sheetData>
      <sheetData sheetId="1354">
        <row r="1">
          <cell r="A1" t="str">
            <v>Operating Group</v>
          </cell>
        </row>
      </sheetData>
      <sheetData sheetId="1355">
        <row r="1">
          <cell r="A1" t="str">
            <v>Operating Group</v>
          </cell>
        </row>
      </sheetData>
      <sheetData sheetId="1356">
        <row r="1">
          <cell r="A1" t="str">
            <v>Operating Group</v>
          </cell>
        </row>
      </sheetData>
      <sheetData sheetId="1357">
        <row r="1">
          <cell r="A1">
            <v>0</v>
          </cell>
        </row>
      </sheetData>
      <sheetData sheetId="1358">
        <row r="1">
          <cell r="A1" t="str">
            <v>Operating Group</v>
          </cell>
        </row>
      </sheetData>
      <sheetData sheetId="1359">
        <row r="1">
          <cell r="A1" t="str">
            <v>Operating Group</v>
          </cell>
        </row>
      </sheetData>
      <sheetData sheetId="1360">
        <row r="1">
          <cell r="A1">
            <v>0</v>
          </cell>
        </row>
      </sheetData>
      <sheetData sheetId="1361">
        <row r="1">
          <cell r="A1" t="str">
            <v>Operating Group</v>
          </cell>
        </row>
      </sheetData>
      <sheetData sheetId="1362">
        <row r="1">
          <cell r="A1" t="str">
            <v>Operating Group</v>
          </cell>
        </row>
      </sheetData>
      <sheetData sheetId="1363">
        <row r="1">
          <cell r="A1">
            <v>0</v>
          </cell>
        </row>
      </sheetData>
      <sheetData sheetId="1364">
        <row r="1">
          <cell r="A1" t="str">
            <v>Operating Group</v>
          </cell>
        </row>
      </sheetData>
      <sheetData sheetId="1365">
        <row r="1">
          <cell r="A1" t="str">
            <v>Operating Group</v>
          </cell>
        </row>
      </sheetData>
      <sheetData sheetId="1366">
        <row r="1">
          <cell r="A1" t="str">
            <v>Operating Group</v>
          </cell>
        </row>
      </sheetData>
      <sheetData sheetId="1367">
        <row r="1">
          <cell r="A1" t="str">
            <v>Operating Group</v>
          </cell>
        </row>
      </sheetData>
      <sheetData sheetId="1368">
        <row r="1">
          <cell r="A1" t="str">
            <v>Operating Group</v>
          </cell>
        </row>
      </sheetData>
      <sheetData sheetId="1369">
        <row r="1">
          <cell r="A1" t="str">
            <v>Operating Group</v>
          </cell>
        </row>
      </sheetData>
      <sheetData sheetId="1370">
        <row r="1">
          <cell r="A1" t="str">
            <v>Operating Group</v>
          </cell>
        </row>
      </sheetData>
      <sheetData sheetId="1371">
        <row r="1">
          <cell r="A1" t="str">
            <v>Operating Group</v>
          </cell>
        </row>
      </sheetData>
      <sheetData sheetId="1372">
        <row r="1">
          <cell r="A1" t="str">
            <v>Operating Group</v>
          </cell>
        </row>
      </sheetData>
      <sheetData sheetId="1373">
        <row r="1">
          <cell r="A1" t="str">
            <v>Operating Group</v>
          </cell>
        </row>
      </sheetData>
      <sheetData sheetId="1374">
        <row r="1">
          <cell r="A1" t="str">
            <v>Operating Group</v>
          </cell>
        </row>
      </sheetData>
      <sheetData sheetId="1375">
        <row r="1">
          <cell r="A1" t="str">
            <v>Operating Group</v>
          </cell>
        </row>
      </sheetData>
      <sheetData sheetId="1376">
        <row r="1">
          <cell r="A1" t="str">
            <v>Operating Group</v>
          </cell>
        </row>
      </sheetData>
      <sheetData sheetId="1377">
        <row r="1">
          <cell r="A1" t="str">
            <v>Operating Group</v>
          </cell>
        </row>
      </sheetData>
      <sheetData sheetId="1378">
        <row r="1">
          <cell r="A1">
            <v>0</v>
          </cell>
        </row>
      </sheetData>
      <sheetData sheetId="1379">
        <row r="1">
          <cell r="A1" t="str">
            <v>Operating Group</v>
          </cell>
        </row>
      </sheetData>
      <sheetData sheetId="1380">
        <row r="1">
          <cell r="A1" t="str">
            <v>Operating Group</v>
          </cell>
        </row>
      </sheetData>
      <sheetData sheetId="1381">
        <row r="1">
          <cell r="A1" t="str">
            <v>Operating Group</v>
          </cell>
        </row>
      </sheetData>
      <sheetData sheetId="1382">
        <row r="1">
          <cell r="A1" t="str">
            <v>Operating Group</v>
          </cell>
        </row>
      </sheetData>
      <sheetData sheetId="1383">
        <row r="1">
          <cell r="A1" t="str">
            <v>Operating Group</v>
          </cell>
        </row>
      </sheetData>
      <sheetData sheetId="1384" refreshError="1"/>
      <sheetData sheetId="1385">
        <row r="1">
          <cell r="A1" t="str">
            <v>Operating Group</v>
          </cell>
        </row>
      </sheetData>
      <sheetData sheetId="1386">
        <row r="1">
          <cell r="A1" t="str">
            <v>Operating Group</v>
          </cell>
        </row>
      </sheetData>
      <sheetData sheetId="1387">
        <row r="1">
          <cell r="A1" t="str">
            <v>Operating Group</v>
          </cell>
        </row>
      </sheetData>
      <sheetData sheetId="1388">
        <row r="1">
          <cell r="A1" t="str">
            <v>Operating Group</v>
          </cell>
        </row>
      </sheetData>
      <sheetData sheetId="1389">
        <row r="1">
          <cell r="A1" t="str">
            <v>Operating Group</v>
          </cell>
        </row>
      </sheetData>
      <sheetData sheetId="1390">
        <row r="1">
          <cell r="A1" t="str">
            <v>Operating Group</v>
          </cell>
        </row>
      </sheetData>
      <sheetData sheetId="1391">
        <row r="1">
          <cell r="A1" t="str">
            <v>Operating Group</v>
          </cell>
        </row>
      </sheetData>
      <sheetData sheetId="1392">
        <row r="1">
          <cell r="A1" t="str">
            <v>Operating Group</v>
          </cell>
        </row>
      </sheetData>
      <sheetData sheetId="1393">
        <row r="1">
          <cell r="A1" t="str">
            <v>Operating Group</v>
          </cell>
        </row>
      </sheetData>
      <sheetData sheetId="1394">
        <row r="1">
          <cell r="A1" t="str">
            <v>Operating Group</v>
          </cell>
        </row>
      </sheetData>
      <sheetData sheetId="1395">
        <row r="1">
          <cell r="A1" t="str">
            <v>Operating Group</v>
          </cell>
        </row>
      </sheetData>
      <sheetData sheetId="1396">
        <row r="1">
          <cell r="A1" t="str">
            <v>Operating Group</v>
          </cell>
        </row>
      </sheetData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>
        <row r="1">
          <cell r="A1" t="str">
            <v>Operating Group</v>
          </cell>
        </row>
      </sheetData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>
        <row r="1">
          <cell r="A1" t="str">
            <v>Operating Group</v>
          </cell>
        </row>
      </sheetData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>
        <row r="3">
          <cell r="BC3" t="str">
            <v>QUOTATION  NO.   :</v>
          </cell>
        </row>
      </sheetData>
      <sheetData sheetId="1471">
        <row r="1">
          <cell r="A1" t="str">
            <v>Operating Group</v>
          </cell>
        </row>
      </sheetData>
      <sheetData sheetId="1472">
        <row r="3">
          <cell r="BC3" t="str">
            <v>QUOTATION  NO.   :</v>
          </cell>
        </row>
      </sheetData>
      <sheetData sheetId="1473">
        <row r="3">
          <cell r="BC3" t="str">
            <v>QUOTATION  NO.   :</v>
          </cell>
        </row>
      </sheetData>
      <sheetData sheetId="1474">
        <row r="3">
          <cell r="BC3" t="str">
            <v>QUOTATION  NO.   :</v>
          </cell>
        </row>
      </sheetData>
      <sheetData sheetId="1475">
        <row r="3">
          <cell r="BC3" t="str">
            <v>QUOTATION  NO.   :</v>
          </cell>
        </row>
      </sheetData>
      <sheetData sheetId="1476">
        <row r="3">
          <cell r="BC3" t="str">
            <v>QUOTATION  NO.   :</v>
          </cell>
        </row>
      </sheetData>
      <sheetData sheetId="1477">
        <row r="3">
          <cell r="BC3" t="str">
            <v>QUOTATION  NO.   :</v>
          </cell>
        </row>
      </sheetData>
      <sheetData sheetId="1478">
        <row r="3">
          <cell r="BC3" t="str">
            <v>QUOTATION  NO.   :</v>
          </cell>
        </row>
      </sheetData>
      <sheetData sheetId="1479">
        <row r="3">
          <cell r="BC3" t="str">
            <v>QUOTATION  NO.   :</v>
          </cell>
        </row>
      </sheetData>
      <sheetData sheetId="1480">
        <row r="3">
          <cell r="BC3" t="str">
            <v>QUOTATION  NO.   :</v>
          </cell>
        </row>
      </sheetData>
      <sheetData sheetId="1481">
        <row r="3">
          <cell r="BC3" t="str">
            <v>QUOTATION  NO.   :</v>
          </cell>
        </row>
      </sheetData>
      <sheetData sheetId="1482">
        <row r="3">
          <cell r="BC3" t="str">
            <v>QUOTATION  NO.   :</v>
          </cell>
        </row>
      </sheetData>
      <sheetData sheetId="1483">
        <row r="3">
          <cell r="BC3" t="str">
            <v>QUOTATION  NO.   :</v>
          </cell>
        </row>
      </sheetData>
      <sheetData sheetId="1484">
        <row r="3">
          <cell r="BC3" t="str">
            <v>QUOTATION  NO.   :</v>
          </cell>
        </row>
      </sheetData>
      <sheetData sheetId="1485">
        <row r="3">
          <cell r="BC3" t="str">
            <v>QUOTATION  NO.   :</v>
          </cell>
        </row>
      </sheetData>
      <sheetData sheetId="1486">
        <row r="3">
          <cell r="BC3" t="str">
            <v>QUOTATION  NO.   :</v>
          </cell>
        </row>
      </sheetData>
      <sheetData sheetId="1487">
        <row r="3">
          <cell r="BC3" t="str">
            <v>QUOTATION  NO.   :</v>
          </cell>
        </row>
      </sheetData>
      <sheetData sheetId="1488">
        <row r="3">
          <cell r="BC3" t="str">
            <v>QUOTATION  NO.   :</v>
          </cell>
        </row>
      </sheetData>
      <sheetData sheetId="1489">
        <row r="3">
          <cell r="BC3" t="str">
            <v>QUOTATION  NO.   :</v>
          </cell>
        </row>
      </sheetData>
      <sheetData sheetId="1490">
        <row r="3">
          <cell r="BC3" t="str">
            <v>QUOTATION  NO.   :</v>
          </cell>
        </row>
      </sheetData>
      <sheetData sheetId="1491">
        <row r="3">
          <cell r="BC3" t="str">
            <v>QUOTATION  NO.   :</v>
          </cell>
        </row>
      </sheetData>
      <sheetData sheetId="1492">
        <row r="3">
          <cell r="BC3" t="str">
            <v>QUOTATION  NO.   :</v>
          </cell>
        </row>
      </sheetData>
      <sheetData sheetId="1493">
        <row r="3">
          <cell r="BC3" t="str">
            <v>QUOTATION  NO.   :</v>
          </cell>
        </row>
      </sheetData>
      <sheetData sheetId="1494">
        <row r="3">
          <cell r="BC3" t="str">
            <v>QUOTATION  NO.   :</v>
          </cell>
        </row>
      </sheetData>
      <sheetData sheetId="1495">
        <row r="3">
          <cell r="BC3" t="str">
            <v>QUOTATION  NO.   :</v>
          </cell>
        </row>
      </sheetData>
      <sheetData sheetId="1496">
        <row r="3">
          <cell r="BC3" t="str">
            <v>QUOTATION  NO.   :</v>
          </cell>
        </row>
      </sheetData>
      <sheetData sheetId="1497">
        <row r="3">
          <cell r="BC3" t="str">
            <v>QUOTATION  NO.   :</v>
          </cell>
        </row>
      </sheetData>
      <sheetData sheetId="1498">
        <row r="3">
          <cell r="BC3" t="str">
            <v>QUOTATION  NO.   :</v>
          </cell>
        </row>
      </sheetData>
      <sheetData sheetId="1499">
        <row r="3">
          <cell r="BC3" t="str">
            <v>QUOTATION  NO.   :</v>
          </cell>
        </row>
      </sheetData>
      <sheetData sheetId="1500">
        <row r="3">
          <cell r="BC3" t="str">
            <v>QUOTATION  NO.   :</v>
          </cell>
        </row>
      </sheetData>
      <sheetData sheetId="1501">
        <row r="3">
          <cell r="BC3" t="str">
            <v>QUOTATION  NO.   :</v>
          </cell>
        </row>
      </sheetData>
      <sheetData sheetId="1502">
        <row r="3">
          <cell r="BC3" t="str">
            <v>QUOTATION  NO.   :</v>
          </cell>
        </row>
      </sheetData>
      <sheetData sheetId="1503">
        <row r="3">
          <cell r="BC3" t="str">
            <v>QUOTATION  NO.   :</v>
          </cell>
        </row>
      </sheetData>
      <sheetData sheetId="1504">
        <row r="3">
          <cell r="BC3" t="str">
            <v>QUOTATION  NO.   :</v>
          </cell>
        </row>
      </sheetData>
      <sheetData sheetId="1505">
        <row r="3">
          <cell r="BC3" t="str">
            <v>QUOTATION  NO.   :</v>
          </cell>
        </row>
      </sheetData>
      <sheetData sheetId="1506">
        <row r="3">
          <cell r="BC3" t="str">
            <v>QUOTATION  NO.   :</v>
          </cell>
        </row>
      </sheetData>
      <sheetData sheetId="1507">
        <row r="3">
          <cell r="BC3" t="str">
            <v>QUOTATION  NO.   :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>
        <row r="3">
          <cell r="BC3" t="str">
            <v>QUOTATION  NO.   :</v>
          </cell>
        </row>
      </sheetData>
      <sheetData sheetId="1516">
        <row r="3">
          <cell r="BC3" t="str">
            <v>QUOTATION  NO.   :</v>
          </cell>
        </row>
      </sheetData>
      <sheetData sheetId="1517">
        <row r="3">
          <cell r="BC3" t="str">
            <v>QUOTATION  NO.   :</v>
          </cell>
        </row>
      </sheetData>
      <sheetData sheetId="1518">
        <row r="3">
          <cell r="BC3" t="str">
            <v>QUOTATION  NO.   :</v>
          </cell>
        </row>
      </sheetData>
      <sheetData sheetId="1519">
        <row r="3">
          <cell r="BC3" t="str">
            <v>QUOTATION  NO.   :</v>
          </cell>
        </row>
      </sheetData>
      <sheetData sheetId="1520">
        <row r="3">
          <cell r="BC3" t="str">
            <v>QUOTATION  NO.   :</v>
          </cell>
        </row>
      </sheetData>
      <sheetData sheetId="1521">
        <row r="3">
          <cell r="BC3" t="str">
            <v>QUOTATION  NO.   :</v>
          </cell>
        </row>
      </sheetData>
      <sheetData sheetId="1522">
        <row r="3">
          <cell r="BC3" t="str">
            <v>QUOTATION  NO.   :</v>
          </cell>
        </row>
      </sheetData>
      <sheetData sheetId="1523">
        <row r="3">
          <cell r="BC3" t="str">
            <v>QUOTATION  NO.   :</v>
          </cell>
        </row>
      </sheetData>
      <sheetData sheetId="1524">
        <row r="3">
          <cell r="BC3" t="str">
            <v>QUOTATION  NO.   :</v>
          </cell>
        </row>
      </sheetData>
      <sheetData sheetId="1525">
        <row r="3">
          <cell r="BC3" t="str">
            <v>QUOTATION  NO.   :</v>
          </cell>
        </row>
      </sheetData>
      <sheetData sheetId="1526">
        <row r="3">
          <cell r="BC3" t="str">
            <v>QUOTATION  NO.   :</v>
          </cell>
        </row>
      </sheetData>
      <sheetData sheetId="1527">
        <row r="3">
          <cell r="BC3" t="str">
            <v>QUOTATION  NO.   :</v>
          </cell>
        </row>
      </sheetData>
      <sheetData sheetId="1528">
        <row r="3">
          <cell r="BC3" t="str">
            <v>QUOTATION  NO.   :</v>
          </cell>
        </row>
      </sheetData>
      <sheetData sheetId="1529">
        <row r="3">
          <cell r="BC3" t="str">
            <v>QUOTATION  NO.   :</v>
          </cell>
        </row>
      </sheetData>
      <sheetData sheetId="1530">
        <row r="3">
          <cell r="BC3" t="str">
            <v>QUOTATION  NO.   :</v>
          </cell>
        </row>
      </sheetData>
      <sheetData sheetId="1531">
        <row r="3">
          <cell r="BC3" t="str">
            <v>QUOTATION  NO.   :</v>
          </cell>
        </row>
      </sheetData>
      <sheetData sheetId="1532">
        <row r="3">
          <cell r="BC3" t="str">
            <v>QUOTATION  NO.   :</v>
          </cell>
        </row>
      </sheetData>
      <sheetData sheetId="1533">
        <row r="3">
          <cell r="BC3" t="str">
            <v>QUOTATION  NO.   :</v>
          </cell>
        </row>
      </sheetData>
      <sheetData sheetId="1534">
        <row r="3">
          <cell r="BC3" t="str">
            <v>QUOTATION  NO.   :</v>
          </cell>
        </row>
      </sheetData>
      <sheetData sheetId="1535">
        <row r="3">
          <cell r="BC3" t="str">
            <v>QUOTATION  NO.   :</v>
          </cell>
        </row>
      </sheetData>
      <sheetData sheetId="1536">
        <row r="3">
          <cell r="BC3" t="str">
            <v>QUOTATION  NO.   :</v>
          </cell>
        </row>
      </sheetData>
      <sheetData sheetId="1537">
        <row r="3">
          <cell r="BC3" t="str">
            <v>QUOTATION  NO.   :</v>
          </cell>
        </row>
      </sheetData>
      <sheetData sheetId="1538">
        <row r="3">
          <cell r="BC3" t="str">
            <v>QUOTATION  NO.   :</v>
          </cell>
        </row>
      </sheetData>
      <sheetData sheetId="1539">
        <row r="3">
          <cell r="BC3" t="str">
            <v>QUOTATION  NO.   :</v>
          </cell>
        </row>
      </sheetData>
      <sheetData sheetId="1540">
        <row r="3">
          <cell r="BC3" t="str">
            <v>QUOTATION  NO.   :</v>
          </cell>
        </row>
      </sheetData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>
        <row r="1">
          <cell r="A1" t="str">
            <v>Operating Group</v>
          </cell>
        </row>
      </sheetData>
      <sheetData sheetId="1574">
        <row r="3">
          <cell r="BC3" t="str">
            <v>QUOTATION  NO.   :</v>
          </cell>
        </row>
      </sheetData>
      <sheetData sheetId="1575">
        <row r="3">
          <cell r="BC3" t="str">
            <v>QUOTATION  NO.   :</v>
          </cell>
        </row>
      </sheetData>
      <sheetData sheetId="1576">
        <row r="1">
          <cell r="A1" t="str">
            <v>Operating Group</v>
          </cell>
        </row>
      </sheetData>
      <sheetData sheetId="1577">
        <row r="3">
          <cell r="BC3" t="str">
            <v>QUOTATION  NO.   :</v>
          </cell>
        </row>
      </sheetData>
      <sheetData sheetId="1578">
        <row r="3">
          <cell r="BC3" t="str">
            <v>QUOTATION  NO.   :</v>
          </cell>
        </row>
      </sheetData>
      <sheetData sheetId="1579">
        <row r="3">
          <cell r="BC3" t="str">
            <v>QUOTATION  NO.   :</v>
          </cell>
        </row>
      </sheetData>
      <sheetData sheetId="1580">
        <row r="3">
          <cell r="BC3" t="str">
            <v>QUOTATION  NO.   :</v>
          </cell>
        </row>
      </sheetData>
      <sheetData sheetId="1581">
        <row r="3">
          <cell r="BC3" t="str">
            <v>QUOTATION  NO.   :</v>
          </cell>
        </row>
      </sheetData>
      <sheetData sheetId="1582">
        <row r="3">
          <cell r="BC3" t="str">
            <v>QUOTATION  NO.   :</v>
          </cell>
        </row>
      </sheetData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>
        <row r="3">
          <cell r="BC3" t="str">
            <v>QUOTATION  NO.   :</v>
          </cell>
        </row>
      </sheetData>
      <sheetData sheetId="1610">
        <row r="3">
          <cell r="BC3" t="str">
            <v>QUOTATION  NO.   :</v>
          </cell>
        </row>
      </sheetData>
      <sheetData sheetId="1611">
        <row r="3">
          <cell r="BC3" t="str">
            <v>QUOTATION  NO.   :</v>
          </cell>
        </row>
      </sheetData>
      <sheetData sheetId="1612">
        <row r="3">
          <cell r="BC3" t="str">
            <v>QUOTATION  NO.   :</v>
          </cell>
        </row>
      </sheetData>
      <sheetData sheetId="1613">
        <row r="3">
          <cell r="BC3" t="str">
            <v>QUOTATION  NO.   :</v>
          </cell>
        </row>
      </sheetData>
      <sheetData sheetId="1614">
        <row r="3">
          <cell r="BC3" t="str">
            <v>QUOTATION  NO.   :</v>
          </cell>
        </row>
      </sheetData>
      <sheetData sheetId="1615">
        <row r="3">
          <cell r="BC3" t="str">
            <v>QUOTATION  NO.   :</v>
          </cell>
        </row>
      </sheetData>
      <sheetData sheetId="1616">
        <row r="3">
          <cell r="BC3" t="str">
            <v>QUOTATION  NO.   :</v>
          </cell>
        </row>
      </sheetData>
      <sheetData sheetId="1617">
        <row r="3">
          <cell r="BC3" t="str">
            <v>QUOTATION  NO.   :</v>
          </cell>
        </row>
      </sheetData>
      <sheetData sheetId="1618">
        <row r="3">
          <cell r="BC3" t="str">
            <v>QUOTATION  NO.   :</v>
          </cell>
        </row>
      </sheetData>
      <sheetData sheetId="1619">
        <row r="3">
          <cell r="BC3" t="str">
            <v>QUOTATION  NO.   :</v>
          </cell>
        </row>
      </sheetData>
      <sheetData sheetId="1620">
        <row r="3">
          <cell r="BC3" t="str">
            <v>QUOTATION  NO.   :</v>
          </cell>
        </row>
      </sheetData>
      <sheetData sheetId="1621">
        <row r="3">
          <cell r="BC3" t="str">
            <v>QUOTATION  NO.   :</v>
          </cell>
        </row>
      </sheetData>
      <sheetData sheetId="1622">
        <row r="3">
          <cell r="BC3" t="str">
            <v>QUOTATION  NO.   :</v>
          </cell>
        </row>
      </sheetData>
      <sheetData sheetId="1623">
        <row r="3">
          <cell r="BC3" t="str">
            <v>QUOTATION  NO.   :</v>
          </cell>
        </row>
      </sheetData>
      <sheetData sheetId="1624">
        <row r="3">
          <cell r="BC3" t="str">
            <v>QUOTATION  NO.   :</v>
          </cell>
        </row>
      </sheetData>
      <sheetData sheetId="1625">
        <row r="3">
          <cell r="BC3" t="str">
            <v>QUOTATION  NO.   :</v>
          </cell>
        </row>
      </sheetData>
      <sheetData sheetId="1626">
        <row r="3">
          <cell r="BC3" t="str">
            <v>QUOTATION  NO.   :</v>
          </cell>
        </row>
      </sheetData>
      <sheetData sheetId="1627">
        <row r="3">
          <cell r="BC3" t="str">
            <v>QUOTATION  NO.   :</v>
          </cell>
        </row>
      </sheetData>
      <sheetData sheetId="1628">
        <row r="3">
          <cell r="BC3" t="str">
            <v>QUOTATION  NO.   :</v>
          </cell>
        </row>
      </sheetData>
      <sheetData sheetId="1629">
        <row r="3">
          <cell r="BC3" t="str">
            <v>QUOTATION  NO.   :</v>
          </cell>
        </row>
      </sheetData>
      <sheetData sheetId="1630">
        <row r="3">
          <cell r="BC3" t="str">
            <v>QUOTATION  NO.   :</v>
          </cell>
        </row>
      </sheetData>
      <sheetData sheetId="1631">
        <row r="3">
          <cell r="BC3" t="str">
            <v>QUOTATION  NO.   :</v>
          </cell>
        </row>
      </sheetData>
      <sheetData sheetId="1632">
        <row r="3">
          <cell r="BC3" t="str">
            <v>QUOTATION  NO.   :</v>
          </cell>
        </row>
      </sheetData>
      <sheetData sheetId="1633">
        <row r="3">
          <cell r="BC3" t="str">
            <v>QUOTATION  NO.   :</v>
          </cell>
        </row>
      </sheetData>
      <sheetData sheetId="1634">
        <row r="3">
          <cell r="BC3" t="str">
            <v>QUOTATION  NO.   :</v>
          </cell>
        </row>
      </sheetData>
      <sheetData sheetId="1635">
        <row r="3">
          <cell r="BC3" t="str">
            <v>QUOTATION  NO.   :</v>
          </cell>
        </row>
      </sheetData>
      <sheetData sheetId="1636">
        <row r="3">
          <cell r="BC3" t="str">
            <v>QUOTATION  NO.   :</v>
          </cell>
        </row>
      </sheetData>
      <sheetData sheetId="1637">
        <row r="3">
          <cell r="BC3" t="str">
            <v>QUOTATION  NO.   :</v>
          </cell>
        </row>
      </sheetData>
      <sheetData sheetId="1638">
        <row r="3">
          <cell r="BC3" t="str">
            <v>QUOTATION  NO.   :</v>
          </cell>
        </row>
      </sheetData>
      <sheetData sheetId="1639">
        <row r="3">
          <cell r="BC3" t="str">
            <v>QUOTATION  NO.   :</v>
          </cell>
        </row>
      </sheetData>
      <sheetData sheetId="1640">
        <row r="3">
          <cell r="BC3" t="str">
            <v>QUOTATION  NO.   :</v>
          </cell>
        </row>
      </sheetData>
      <sheetData sheetId="1641">
        <row r="3">
          <cell r="BC3" t="str">
            <v>QUOTATION  NO.   :</v>
          </cell>
        </row>
      </sheetData>
      <sheetData sheetId="1642">
        <row r="3">
          <cell r="BC3" t="str">
            <v>QUOTATION  NO.   :</v>
          </cell>
        </row>
      </sheetData>
      <sheetData sheetId="1643">
        <row r="3">
          <cell r="BC3" t="str">
            <v>QUOTATION  NO.   :</v>
          </cell>
        </row>
      </sheetData>
      <sheetData sheetId="1644">
        <row r="3">
          <cell r="BC3" t="str">
            <v>QUOTATION  NO.   :</v>
          </cell>
        </row>
      </sheetData>
      <sheetData sheetId="1645">
        <row r="3">
          <cell r="BC3" t="str">
            <v>QUOTATION  NO.   :</v>
          </cell>
        </row>
      </sheetData>
      <sheetData sheetId="1646">
        <row r="3">
          <cell r="BC3" t="str">
            <v>QUOTATION  NO.   :</v>
          </cell>
        </row>
      </sheetData>
      <sheetData sheetId="1647">
        <row r="3">
          <cell r="BC3" t="str">
            <v>QUOTATION  NO.   :</v>
          </cell>
        </row>
      </sheetData>
      <sheetData sheetId="1648">
        <row r="3">
          <cell r="BC3" t="str">
            <v>QUOTATION  NO.   :</v>
          </cell>
        </row>
      </sheetData>
      <sheetData sheetId="1649">
        <row r="3">
          <cell r="BC3" t="str">
            <v>QUOTATION  NO.   :</v>
          </cell>
        </row>
      </sheetData>
      <sheetData sheetId="1650">
        <row r="3">
          <cell r="BC3" t="str">
            <v>QUOTATION  NO.   :</v>
          </cell>
        </row>
      </sheetData>
      <sheetData sheetId="1651">
        <row r="3">
          <cell r="BC3" t="str">
            <v>QUOTATION  NO.   :</v>
          </cell>
        </row>
      </sheetData>
      <sheetData sheetId="1652">
        <row r="3">
          <cell r="BC3" t="str">
            <v>QUOTATION  NO.   :</v>
          </cell>
        </row>
      </sheetData>
      <sheetData sheetId="1653">
        <row r="3">
          <cell r="BC3" t="str">
            <v>QUOTATION  NO.   :</v>
          </cell>
        </row>
      </sheetData>
      <sheetData sheetId="1654">
        <row r="3">
          <cell r="BC3" t="str">
            <v>QUOTATION  NO.   :</v>
          </cell>
        </row>
      </sheetData>
      <sheetData sheetId="1655">
        <row r="3">
          <cell r="BC3" t="str">
            <v>QUOTATION  NO.   :</v>
          </cell>
        </row>
      </sheetData>
      <sheetData sheetId="1656">
        <row r="3">
          <cell r="BC3" t="str">
            <v>QUOTATION  NO.   :</v>
          </cell>
        </row>
      </sheetData>
      <sheetData sheetId="1657">
        <row r="3">
          <cell r="BC3" t="str">
            <v>QUOTATION  NO.   :</v>
          </cell>
        </row>
      </sheetData>
      <sheetData sheetId="1658">
        <row r="3">
          <cell r="BC3" t="str">
            <v>QUOTATION  NO.   :</v>
          </cell>
        </row>
      </sheetData>
      <sheetData sheetId="1659">
        <row r="3">
          <cell r="BC3" t="str">
            <v>QUOTATION  NO.   :</v>
          </cell>
        </row>
      </sheetData>
      <sheetData sheetId="1660">
        <row r="3">
          <cell r="BC3" t="str">
            <v>QUOTATION  NO.   :</v>
          </cell>
        </row>
      </sheetData>
      <sheetData sheetId="1661">
        <row r="3">
          <cell r="BC3" t="str">
            <v>QUOTATION  NO.   :</v>
          </cell>
        </row>
      </sheetData>
      <sheetData sheetId="1662">
        <row r="3">
          <cell r="BC3" t="str">
            <v>QUOTATION  NO.   :</v>
          </cell>
        </row>
      </sheetData>
      <sheetData sheetId="1663">
        <row r="3">
          <cell r="BC3" t="str">
            <v>QUOTATION  NO.   :</v>
          </cell>
        </row>
      </sheetData>
      <sheetData sheetId="1664">
        <row r="3">
          <cell r="BC3" t="str">
            <v>QUOTATION  NO.   :</v>
          </cell>
        </row>
      </sheetData>
      <sheetData sheetId="1665">
        <row r="3">
          <cell r="BC3" t="str">
            <v>QUOTATION  NO.   :</v>
          </cell>
        </row>
      </sheetData>
      <sheetData sheetId="1666">
        <row r="3">
          <cell r="BC3" t="str">
            <v>QUOTATION  NO.   :</v>
          </cell>
        </row>
      </sheetData>
      <sheetData sheetId="1667">
        <row r="3">
          <cell r="BC3" t="str">
            <v>QUOTATION  NO.   :</v>
          </cell>
        </row>
      </sheetData>
      <sheetData sheetId="1668">
        <row r="3">
          <cell r="BC3" t="str">
            <v>QUOTATION  NO.   :</v>
          </cell>
        </row>
      </sheetData>
      <sheetData sheetId="1669">
        <row r="3">
          <cell r="BC3" t="str">
            <v>QUOTATION  NO.   :</v>
          </cell>
        </row>
      </sheetData>
      <sheetData sheetId="1670">
        <row r="3">
          <cell r="BC3" t="str">
            <v>QUOTATION  NO.   :</v>
          </cell>
        </row>
      </sheetData>
      <sheetData sheetId="1671">
        <row r="3">
          <cell r="BC3" t="str">
            <v>QUOTATION  NO.   :</v>
          </cell>
        </row>
      </sheetData>
      <sheetData sheetId="1672">
        <row r="3">
          <cell r="BC3" t="str">
            <v>QUOTATION  NO.   :</v>
          </cell>
        </row>
      </sheetData>
      <sheetData sheetId="1673">
        <row r="3">
          <cell r="BC3" t="str">
            <v>QUOTATION  NO.   :</v>
          </cell>
        </row>
      </sheetData>
      <sheetData sheetId="1674">
        <row r="3">
          <cell r="BC3" t="str">
            <v>QUOTATION  NO.   :</v>
          </cell>
        </row>
      </sheetData>
      <sheetData sheetId="1675">
        <row r="3">
          <cell r="BC3" t="str">
            <v>QUOTATION  NO.   :</v>
          </cell>
        </row>
      </sheetData>
      <sheetData sheetId="1676">
        <row r="3">
          <cell r="BC3" t="str">
            <v>QUOTATION  NO.   :</v>
          </cell>
        </row>
      </sheetData>
      <sheetData sheetId="1677">
        <row r="3">
          <cell r="BC3" t="str">
            <v>QUOTATION  NO.   :</v>
          </cell>
        </row>
      </sheetData>
      <sheetData sheetId="1678">
        <row r="3">
          <cell r="BC3" t="str">
            <v>QUOTATION  NO.   :</v>
          </cell>
        </row>
      </sheetData>
      <sheetData sheetId="1679">
        <row r="3">
          <cell r="BC3" t="str">
            <v>QUOTATION  NO.   :</v>
          </cell>
        </row>
      </sheetData>
      <sheetData sheetId="1680">
        <row r="3">
          <cell r="BC3" t="str">
            <v>QUOTATION  NO.   :</v>
          </cell>
        </row>
      </sheetData>
      <sheetData sheetId="1681">
        <row r="3">
          <cell r="BC3" t="str">
            <v>QUOTATION  NO.   :</v>
          </cell>
        </row>
      </sheetData>
      <sheetData sheetId="1682">
        <row r="3">
          <cell r="BC3" t="str">
            <v>QUOTATION  NO.   :</v>
          </cell>
        </row>
      </sheetData>
      <sheetData sheetId="1683">
        <row r="3">
          <cell r="BC3" t="str">
            <v>QUOTATION  NO.   :</v>
          </cell>
        </row>
      </sheetData>
      <sheetData sheetId="1684">
        <row r="3">
          <cell r="BC3" t="str">
            <v>QUOTATION  NO.   :</v>
          </cell>
        </row>
      </sheetData>
      <sheetData sheetId="1685">
        <row r="3">
          <cell r="BC3" t="str">
            <v>QUOTATION  NO.   :</v>
          </cell>
        </row>
      </sheetData>
      <sheetData sheetId="1686">
        <row r="3">
          <cell r="BC3" t="str">
            <v>QUOTATION  NO.   :</v>
          </cell>
        </row>
      </sheetData>
      <sheetData sheetId="1687">
        <row r="3">
          <cell r="BC3" t="str">
            <v>QUOTATION  NO.   :</v>
          </cell>
        </row>
      </sheetData>
      <sheetData sheetId="1688">
        <row r="3">
          <cell r="BC3" t="str">
            <v>QUOTATION  NO.   :</v>
          </cell>
        </row>
      </sheetData>
      <sheetData sheetId="1689">
        <row r="3">
          <cell r="BC3" t="str">
            <v>QUOTATION  NO.   :</v>
          </cell>
        </row>
      </sheetData>
      <sheetData sheetId="1690">
        <row r="3">
          <cell r="BC3" t="str">
            <v>QUOTATION  NO.   :</v>
          </cell>
        </row>
      </sheetData>
      <sheetData sheetId="1691">
        <row r="3">
          <cell r="BC3" t="str">
            <v>QUOTATION  NO.   :</v>
          </cell>
        </row>
      </sheetData>
      <sheetData sheetId="1692">
        <row r="3">
          <cell r="BC3" t="str">
            <v>QUOTATION  NO.   :</v>
          </cell>
        </row>
      </sheetData>
      <sheetData sheetId="1693">
        <row r="3">
          <cell r="BC3" t="str">
            <v>QUOTATION  NO.   :</v>
          </cell>
        </row>
      </sheetData>
      <sheetData sheetId="1694">
        <row r="3">
          <cell r="BC3" t="str">
            <v>QUOTATION  NO.   :</v>
          </cell>
        </row>
      </sheetData>
      <sheetData sheetId="1695">
        <row r="3">
          <cell r="BC3" t="str">
            <v>QUOTATION  NO.   :</v>
          </cell>
        </row>
      </sheetData>
      <sheetData sheetId="1696">
        <row r="3">
          <cell r="BC3" t="str">
            <v>QUOTATION  NO.   :</v>
          </cell>
        </row>
      </sheetData>
      <sheetData sheetId="1697">
        <row r="3">
          <cell r="BC3" t="str">
            <v>QUOTATION  NO.   :</v>
          </cell>
        </row>
      </sheetData>
      <sheetData sheetId="1698">
        <row r="3">
          <cell r="BC3" t="str">
            <v>QUOTATION  NO.   :</v>
          </cell>
        </row>
      </sheetData>
      <sheetData sheetId="1699">
        <row r="3">
          <cell r="BC3" t="str">
            <v>QUOTATION  NO.   :</v>
          </cell>
        </row>
      </sheetData>
      <sheetData sheetId="1700">
        <row r="3">
          <cell r="BC3" t="str">
            <v>QUOTATION  NO.   :</v>
          </cell>
        </row>
      </sheetData>
      <sheetData sheetId="1701">
        <row r="3">
          <cell r="BC3" t="str">
            <v>QUOTATION  NO.   :</v>
          </cell>
        </row>
      </sheetData>
      <sheetData sheetId="1702">
        <row r="3">
          <cell r="BC3" t="str">
            <v>QUOTATION  NO.   :</v>
          </cell>
        </row>
      </sheetData>
      <sheetData sheetId="1703">
        <row r="3">
          <cell r="BC3" t="str">
            <v>QUOTATION  NO.   :</v>
          </cell>
        </row>
      </sheetData>
      <sheetData sheetId="1704">
        <row r="3">
          <cell r="BC3" t="str">
            <v>QUOTATION  NO.   :</v>
          </cell>
        </row>
      </sheetData>
      <sheetData sheetId="1705">
        <row r="3">
          <cell r="BC3" t="str">
            <v>QUOTATION  NO.   :</v>
          </cell>
        </row>
      </sheetData>
      <sheetData sheetId="1706">
        <row r="3">
          <cell r="BC3" t="str">
            <v>QUOTATION  NO.   :</v>
          </cell>
        </row>
      </sheetData>
      <sheetData sheetId="1707">
        <row r="3">
          <cell r="BC3" t="str">
            <v>QUOTATION  NO.   :</v>
          </cell>
        </row>
      </sheetData>
      <sheetData sheetId="1708">
        <row r="3">
          <cell r="BC3" t="str">
            <v>QUOTATION  NO.   :</v>
          </cell>
        </row>
      </sheetData>
      <sheetData sheetId="1709">
        <row r="3">
          <cell r="BC3" t="str">
            <v>QUOTATION  NO.   :</v>
          </cell>
        </row>
      </sheetData>
      <sheetData sheetId="1710">
        <row r="3">
          <cell r="BC3" t="str">
            <v>QUOTATION  NO.   :</v>
          </cell>
        </row>
      </sheetData>
      <sheetData sheetId="1711">
        <row r="3">
          <cell r="BC3" t="str">
            <v>QUOTATION  NO.   :</v>
          </cell>
        </row>
      </sheetData>
      <sheetData sheetId="1712">
        <row r="3">
          <cell r="BC3" t="str">
            <v>QUOTATION  NO.   :</v>
          </cell>
        </row>
      </sheetData>
      <sheetData sheetId="1713">
        <row r="3">
          <cell r="BC3" t="str">
            <v>QUOTATION  NO.   :</v>
          </cell>
        </row>
      </sheetData>
      <sheetData sheetId="1714">
        <row r="3">
          <cell r="BC3" t="str">
            <v>QUOTATION  NO.   :</v>
          </cell>
        </row>
      </sheetData>
      <sheetData sheetId="1715">
        <row r="3">
          <cell r="BC3" t="str">
            <v>QUOTATION  NO.   :</v>
          </cell>
        </row>
      </sheetData>
      <sheetData sheetId="1716">
        <row r="3">
          <cell r="BC3" t="str">
            <v>QUOTATION  NO.   :</v>
          </cell>
        </row>
      </sheetData>
      <sheetData sheetId="1717">
        <row r="3">
          <cell r="BC3" t="str">
            <v>QUOTATION  NO.   :</v>
          </cell>
        </row>
      </sheetData>
      <sheetData sheetId="1718">
        <row r="3">
          <cell r="BC3" t="str">
            <v>QUOTATION  NO.   :</v>
          </cell>
        </row>
      </sheetData>
      <sheetData sheetId="1719">
        <row r="3">
          <cell r="BC3" t="str">
            <v>QUOTATION  NO.   :</v>
          </cell>
        </row>
      </sheetData>
      <sheetData sheetId="1720">
        <row r="3">
          <cell r="BC3" t="str">
            <v>QUOTATION  NO.   :</v>
          </cell>
        </row>
      </sheetData>
      <sheetData sheetId="1721">
        <row r="3">
          <cell r="BC3" t="str">
            <v>QUOTATION  NO.   :</v>
          </cell>
        </row>
      </sheetData>
      <sheetData sheetId="1722">
        <row r="3">
          <cell r="BC3" t="str">
            <v>QUOTATION  NO.   :</v>
          </cell>
        </row>
      </sheetData>
      <sheetData sheetId="1723">
        <row r="3">
          <cell r="BC3" t="str">
            <v>QUOTATION  NO.   :</v>
          </cell>
        </row>
      </sheetData>
      <sheetData sheetId="1724">
        <row r="3">
          <cell r="BC3" t="str">
            <v>QUOTATION  NO.   :</v>
          </cell>
        </row>
      </sheetData>
      <sheetData sheetId="1725">
        <row r="3">
          <cell r="BC3" t="str">
            <v>QUOTATION  NO.   :</v>
          </cell>
        </row>
      </sheetData>
      <sheetData sheetId="1726">
        <row r="3">
          <cell r="BC3" t="str">
            <v>QUOTATION  NO.   :</v>
          </cell>
        </row>
      </sheetData>
      <sheetData sheetId="1727">
        <row r="3">
          <cell r="BC3" t="str">
            <v>QUOTATION  NO.   :</v>
          </cell>
        </row>
      </sheetData>
      <sheetData sheetId="1728">
        <row r="3">
          <cell r="BC3" t="str">
            <v>QUOTATION  NO.   :</v>
          </cell>
        </row>
      </sheetData>
      <sheetData sheetId="1729">
        <row r="3">
          <cell r="BC3" t="str">
            <v>QUOTATION  NO.   :</v>
          </cell>
        </row>
      </sheetData>
      <sheetData sheetId="1730">
        <row r="3">
          <cell r="BC3" t="str">
            <v>QUOTATION  NO.   :</v>
          </cell>
        </row>
      </sheetData>
      <sheetData sheetId="1731">
        <row r="3">
          <cell r="BC3" t="str">
            <v>QUOTATION  NO.   :</v>
          </cell>
        </row>
      </sheetData>
      <sheetData sheetId="1732">
        <row r="3">
          <cell r="BC3" t="str">
            <v>QUOTATION  NO.   :</v>
          </cell>
        </row>
      </sheetData>
      <sheetData sheetId="1733">
        <row r="3">
          <cell r="BC3" t="str">
            <v>QUOTATION  NO.   :</v>
          </cell>
        </row>
      </sheetData>
      <sheetData sheetId="1734">
        <row r="3">
          <cell r="BC3" t="str">
            <v>QUOTATION  NO.   :</v>
          </cell>
        </row>
      </sheetData>
      <sheetData sheetId="1735">
        <row r="3">
          <cell r="BC3" t="str">
            <v>QUOTATION  NO.   :</v>
          </cell>
        </row>
      </sheetData>
      <sheetData sheetId="1736">
        <row r="3">
          <cell r="BC3" t="str">
            <v>QUOTATION  NO.   :</v>
          </cell>
        </row>
      </sheetData>
      <sheetData sheetId="1737">
        <row r="3">
          <cell r="BC3" t="str">
            <v>QUOTATION  NO.   :</v>
          </cell>
        </row>
      </sheetData>
      <sheetData sheetId="1738">
        <row r="3">
          <cell r="BC3" t="str">
            <v>QUOTATION  NO.   :</v>
          </cell>
        </row>
      </sheetData>
      <sheetData sheetId="1739">
        <row r="3">
          <cell r="BC3" t="str">
            <v>QUOTATION  NO.   :</v>
          </cell>
        </row>
      </sheetData>
      <sheetData sheetId="1740">
        <row r="3">
          <cell r="BC3" t="str">
            <v>QUOTATION  NO.   :</v>
          </cell>
        </row>
      </sheetData>
      <sheetData sheetId="1741">
        <row r="3">
          <cell r="BC3" t="str">
            <v>QUOTATION  NO.   :</v>
          </cell>
        </row>
      </sheetData>
      <sheetData sheetId="1742">
        <row r="3">
          <cell r="BC3" t="str">
            <v>QUOTATION  NO.   :</v>
          </cell>
        </row>
      </sheetData>
      <sheetData sheetId="1743">
        <row r="3">
          <cell r="BC3" t="str">
            <v>QUOTATION  NO.   :</v>
          </cell>
        </row>
      </sheetData>
      <sheetData sheetId="1744">
        <row r="3">
          <cell r="BC3" t="str">
            <v>QUOTATION  NO.   :</v>
          </cell>
        </row>
      </sheetData>
      <sheetData sheetId="1745">
        <row r="3">
          <cell r="BC3" t="str">
            <v>QUOTATION  NO.   :</v>
          </cell>
        </row>
      </sheetData>
      <sheetData sheetId="1746">
        <row r="3">
          <cell r="BC3" t="str">
            <v>QUOTATION  NO.   :</v>
          </cell>
        </row>
      </sheetData>
      <sheetData sheetId="1747">
        <row r="3">
          <cell r="BC3" t="str">
            <v>QUOTATION  NO.   :</v>
          </cell>
        </row>
      </sheetData>
      <sheetData sheetId="1748">
        <row r="3">
          <cell r="BC3" t="str">
            <v>QUOTATION  NO.   :</v>
          </cell>
        </row>
      </sheetData>
      <sheetData sheetId="1749">
        <row r="3">
          <cell r="BC3" t="str">
            <v>QUOTATION  NO.   :</v>
          </cell>
        </row>
      </sheetData>
      <sheetData sheetId="1750">
        <row r="3">
          <cell r="BC3" t="str">
            <v>QUOTATION  NO.   :</v>
          </cell>
        </row>
      </sheetData>
      <sheetData sheetId="1751">
        <row r="3">
          <cell r="BC3" t="str">
            <v>QUOTATION  NO.   :</v>
          </cell>
        </row>
      </sheetData>
      <sheetData sheetId="1752">
        <row r="3">
          <cell r="BC3" t="str">
            <v>QUOTATION  NO.   :</v>
          </cell>
        </row>
      </sheetData>
      <sheetData sheetId="1753">
        <row r="3">
          <cell r="BC3" t="str">
            <v>QUOTATION  NO.   :</v>
          </cell>
        </row>
      </sheetData>
      <sheetData sheetId="1754">
        <row r="3">
          <cell r="BC3" t="str">
            <v>QUOTATION  NO.   :</v>
          </cell>
        </row>
      </sheetData>
      <sheetData sheetId="1755">
        <row r="3">
          <cell r="BC3" t="str">
            <v>QUOTATION  NO.   :</v>
          </cell>
        </row>
      </sheetData>
      <sheetData sheetId="1756">
        <row r="3">
          <cell r="BC3" t="str">
            <v>QUOTATION  NO.   :</v>
          </cell>
        </row>
      </sheetData>
      <sheetData sheetId="1757">
        <row r="3">
          <cell r="BC3" t="str">
            <v>QUOTATION  NO.   :</v>
          </cell>
        </row>
      </sheetData>
      <sheetData sheetId="1758">
        <row r="3">
          <cell r="BC3" t="str">
            <v>QUOTATION  NO.   :</v>
          </cell>
        </row>
      </sheetData>
      <sheetData sheetId="1759">
        <row r="3">
          <cell r="BC3" t="str">
            <v>QUOTATION  NO.   :</v>
          </cell>
        </row>
      </sheetData>
      <sheetData sheetId="1760">
        <row r="3">
          <cell r="BC3" t="str">
            <v>QUOTATION  NO.   :</v>
          </cell>
        </row>
      </sheetData>
      <sheetData sheetId="1761">
        <row r="3">
          <cell r="BC3" t="str">
            <v>QUOTATION  NO.   :</v>
          </cell>
        </row>
      </sheetData>
      <sheetData sheetId="1762">
        <row r="3">
          <cell r="BC3" t="str">
            <v>QUOTATION  NO.   :</v>
          </cell>
        </row>
      </sheetData>
      <sheetData sheetId="1763">
        <row r="3">
          <cell r="BC3" t="str">
            <v>QUOTATION  NO.   :</v>
          </cell>
        </row>
      </sheetData>
      <sheetData sheetId="1764">
        <row r="3">
          <cell r="BC3" t="str">
            <v>QUOTATION  NO.   :</v>
          </cell>
        </row>
      </sheetData>
      <sheetData sheetId="1765">
        <row r="3">
          <cell r="BC3" t="str">
            <v>QUOTATION  NO.   :</v>
          </cell>
        </row>
      </sheetData>
      <sheetData sheetId="1766">
        <row r="3">
          <cell r="BC3" t="str">
            <v>QUOTATION  NO.   :</v>
          </cell>
        </row>
      </sheetData>
      <sheetData sheetId="1767">
        <row r="3">
          <cell r="BC3" t="str">
            <v>QUOTATION  NO.   :</v>
          </cell>
        </row>
      </sheetData>
      <sheetData sheetId="1768">
        <row r="3">
          <cell r="BC3" t="str">
            <v>QUOTATION  NO.   :</v>
          </cell>
        </row>
      </sheetData>
      <sheetData sheetId="1769">
        <row r="3">
          <cell r="BC3" t="str">
            <v>QUOTATION  NO.   :</v>
          </cell>
        </row>
      </sheetData>
      <sheetData sheetId="1770">
        <row r="3">
          <cell r="BC3" t="str">
            <v>QUOTATION  NO.   :</v>
          </cell>
        </row>
      </sheetData>
      <sheetData sheetId="1771">
        <row r="3">
          <cell r="BC3" t="str">
            <v>QUOTATION  NO.   :</v>
          </cell>
        </row>
      </sheetData>
      <sheetData sheetId="1772">
        <row r="3">
          <cell r="BC3" t="str">
            <v>QUOTATION  NO.   :</v>
          </cell>
        </row>
      </sheetData>
      <sheetData sheetId="1773">
        <row r="3">
          <cell r="BC3" t="str">
            <v>QUOTATION  NO.   :</v>
          </cell>
        </row>
      </sheetData>
      <sheetData sheetId="1774">
        <row r="3">
          <cell r="BC3" t="str">
            <v>QUOTATION  NO.   :</v>
          </cell>
        </row>
      </sheetData>
      <sheetData sheetId="1775">
        <row r="3">
          <cell r="BC3" t="str">
            <v>QUOTATION  NO.   :</v>
          </cell>
        </row>
      </sheetData>
      <sheetData sheetId="1776">
        <row r="3">
          <cell r="BC3" t="str">
            <v>QUOTATION  NO.   :</v>
          </cell>
        </row>
      </sheetData>
      <sheetData sheetId="1777">
        <row r="3">
          <cell r="BC3" t="str">
            <v>QUOTATION  NO.   :</v>
          </cell>
        </row>
      </sheetData>
      <sheetData sheetId="1778">
        <row r="3">
          <cell r="BC3" t="str">
            <v>QUOTATION  NO.   :</v>
          </cell>
        </row>
      </sheetData>
      <sheetData sheetId="1779">
        <row r="3">
          <cell r="BC3" t="str">
            <v>QUOTATION  NO.   :</v>
          </cell>
        </row>
      </sheetData>
      <sheetData sheetId="1780">
        <row r="3">
          <cell r="BC3" t="str">
            <v>QUOTATION  NO.   :</v>
          </cell>
        </row>
      </sheetData>
      <sheetData sheetId="1781">
        <row r="3">
          <cell r="BC3" t="str">
            <v>QUOTATION  NO.   :</v>
          </cell>
        </row>
      </sheetData>
      <sheetData sheetId="1782">
        <row r="3">
          <cell r="BC3" t="str">
            <v>QUOTATION  NO.   :</v>
          </cell>
        </row>
      </sheetData>
      <sheetData sheetId="1783">
        <row r="3">
          <cell r="BC3" t="str">
            <v>QUOTATION  NO.   :</v>
          </cell>
        </row>
      </sheetData>
      <sheetData sheetId="1784">
        <row r="3">
          <cell r="BC3" t="str">
            <v>QUOTATION  NO.   :</v>
          </cell>
        </row>
      </sheetData>
      <sheetData sheetId="1785">
        <row r="3">
          <cell r="BC3" t="str">
            <v>QUOTATION  NO.   :</v>
          </cell>
        </row>
      </sheetData>
      <sheetData sheetId="1786">
        <row r="3">
          <cell r="BC3" t="str">
            <v>QUOTATION  NO.   :</v>
          </cell>
        </row>
      </sheetData>
      <sheetData sheetId="1787">
        <row r="3">
          <cell r="BC3" t="str">
            <v>QUOTATION  NO.   :</v>
          </cell>
        </row>
      </sheetData>
      <sheetData sheetId="1788">
        <row r="3">
          <cell r="BC3" t="str">
            <v>QUOTATION  NO.   :</v>
          </cell>
        </row>
      </sheetData>
      <sheetData sheetId="1789">
        <row r="3">
          <cell r="BC3" t="str">
            <v>QUOTATION  NO.   :</v>
          </cell>
        </row>
      </sheetData>
      <sheetData sheetId="1790">
        <row r="3">
          <cell r="BC3" t="str">
            <v>QUOTATION  NO.   :</v>
          </cell>
        </row>
      </sheetData>
      <sheetData sheetId="1791">
        <row r="3">
          <cell r="BC3" t="str">
            <v>QUOTATION  NO.   :</v>
          </cell>
        </row>
      </sheetData>
      <sheetData sheetId="1792">
        <row r="3">
          <cell r="BC3" t="str">
            <v>QUOTATION  NO.   :</v>
          </cell>
        </row>
      </sheetData>
      <sheetData sheetId="1793">
        <row r="3">
          <cell r="BC3" t="str">
            <v>QUOTATION  NO.   :</v>
          </cell>
        </row>
      </sheetData>
      <sheetData sheetId="1794">
        <row r="3">
          <cell r="BC3" t="str">
            <v>QUOTATION  NO.   :</v>
          </cell>
        </row>
      </sheetData>
      <sheetData sheetId="1795">
        <row r="3">
          <cell r="BC3" t="str">
            <v>QUOTATION  NO.   :</v>
          </cell>
        </row>
      </sheetData>
      <sheetData sheetId="1796">
        <row r="3">
          <cell r="BC3" t="str">
            <v>QUOTATION  NO.   :</v>
          </cell>
        </row>
      </sheetData>
      <sheetData sheetId="1797">
        <row r="3">
          <cell r="BC3" t="str">
            <v>QUOTATION  NO.   :</v>
          </cell>
        </row>
      </sheetData>
      <sheetData sheetId="1798">
        <row r="3">
          <cell r="BC3" t="str">
            <v>QUOTATION  NO.   :</v>
          </cell>
        </row>
      </sheetData>
      <sheetData sheetId="1799">
        <row r="3">
          <cell r="BC3" t="str">
            <v>QUOTATION  NO.   :</v>
          </cell>
        </row>
      </sheetData>
      <sheetData sheetId="1800">
        <row r="3">
          <cell r="BC3" t="str">
            <v>QUOTATION  NO.   :</v>
          </cell>
        </row>
      </sheetData>
      <sheetData sheetId="1801">
        <row r="3">
          <cell r="BC3" t="str">
            <v>QUOTATION  NO.   :</v>
          </cell>
        </row>
      </sheetData>
      <sheetData sheetId="1802">
        <row r="3">
          <cell r="BC3" t="str">
            <v>QUOTATION  NO.   :</v>
          </cell>
        </row>
      </sheetData>
      <sheetData sheetId="1803">
        <row r="3">
          <cell r="BC3" t="str">
            <v>QUOTATION  NO.   :</v>
          </cell>
        </row>
      </sheetData>
      <sheetData sheetId="1804">
        <row r="3">
          <cell r="BC3" t="str">
            <v>QUOTATION  NO.   :</v>
          </cell>
        </row>
      </sheetData>
      <sheetData sheetId="1805">
        <row r="3">
          <cell r="BC3" t="str">
            <v>QUOTATION  NO.   :</v>
          </cell>
        </row>
      </sheetData>
      <sheetData sheetId="1806">
        <row r="3">
          <cell r="BC3" t="str">
            <v>QUOTATION  NO.   :</v>
          </cell>
        </row>
      </sheetData>
      <sheetData sheetId="1807">
        <row r="3">
          <cell r="BC3" t="str">
            <v>QUOTATION  NO.   :</v>
          </cell>
        </row>
      </sheetData>
      <sheetData sheetId="1808">
        <row r="3">
          <cell r="BC3" t="str">
            <v>QUOTATION  NO.   :</v>
          </cell>
        </row>
      </sheetData>
      <sheetData sheetId="1809">
        <row r="3">
          <cell r="BC3" t="str">
            <v>QUOTATION  NO.   :</v>
          </cell>
        </row>
      </sheetData>
      <sheetData sheetId="1810">
        <row r="3">
          <cell r="BC3" t="str">
            <v>QUOTATION  NO.   :</v>
          </cell>
        </row>
      </sheetData>
      <sheetData sheetId="1811">
        <row r="3">
          <cell r="BC3" t="str">
            <v>QUOTATION  NO.   :</v>
          </cell>
        </row>
      </sheetData>
      <sheetData sheetId="1812">
        <row r="3">
          <cell r="BC3" t="str">
            <v>QUOTATION  NO.   :</v>
          </cell>
        </row>
      </sheetData>
      <sheetData sheetId="1813">
        <row r="3">
          <cell r="BC3" t="str">
            <v>QUOTATION  NO.   :</v>
          </cell>
        </row>
      </sheetData>
      <sheetData sheetId="1814">
        <row r="3">
          <cell r="BC3" t="str">
            <v>QUOTATION  NO.   :</v>
          </cell>
        </row>
      </sheetData>
      <sheetData sheetId="1815">
        <row r="3">
          <cell r="BC3" t="str">
            <v>QUOTATION  NO.   :</v>
          </cell>
        </row>
      </sheetData>
      <sheetData sheetId="1816">
        <row r="3">
          <cell r="BC3" t="str">
            <v>QUOTATION  NO.   :</v>
          </cell>
        </row>
      </sheetData>
      <sheetData sheetId="1817">
        <row r="3">
          <cell r="BC3" t="str">
            <v>QUOTATION  NO.   :</v>
          </cell>
        </row>
      </sheetData>
      <sheetData sheetId="1818">
        <row r="3">
          <cell r="BC3" t="str">
            <v>QUOTATION  NO.   :</v>
          </cell>
        </row>
      </sheetData>
      <sheetData sheetId="1819">
        <row r="3">
          <cell r="BC3" t="str">
            <v>QUOTATION  NO.   :</v>
          </cell>
        </row>
      </sheetData>
      <sheetData sheetId="1820">
        <row r="3">
          <cell r="BC3" t="str">
            <v>QUOTATION  NO.   :</v>
          </cell>
        </row>
      </sheetData>
      <sheetData sheetId="1821">
        <row r="3">
          <cell r="BC3" t="str">
            <v>QUOTATION  NO.   :</v>
          </cell>
        </row>
      </sheetData>
      <sheetData sheetId="1822">
        <row r="3">
          <cell r="BC3" t="str">
            <v>QUOTATION  NO.   :</v>
          </cell>
        </row>
      </sheetData>
      <sheetData sheetId="1823">
        <row r="3">
          <cell r="BC3" t="str">
            <v>QUOTATION  NO.   :</v>
          </cell>
        </row>
      </sheetData>
      <sheetData sheetId="1824">
        <row r="3">
          <cell r="BC3" t="str">
            <v>QUOTATION  NO.   :</v>
          </cell>
        </row>
      </sheetData>
      <sheetData sheetId="1825">
        <row r="3">
          <cell r="BC3" t="str">
            <v>QUOTATION  NO.   :</v>
          </cell>
        </row>
      </sheetData>
      <sheetData sheetId="1826">
        <row r="3">
          <cell r="BC3" t="str">
            <v>QUOTATION  NO.   :</v>
          </cell>
        </row>
      </sheetData>
      <sheetData sheetId="1827">
        <row r="3">
          <cell r="BC3" t="str">
            <v>QUOTATION  NO.   :</v>
          </cell>
        </row>
      </sheetData>
      <sheetData sheetId="1828">
        <row r="3">
          <cell r="BC3" t="str">
            <v>QUOTATION  NO.   :</v>
          </cell>
        </row>
      </sheetData>
      <sheetData sheetId="1829">
        <row r="3">
          <cell r="BC3" t="str">
            <v>QUOTATION  NO.   :</v>
          </cell>
        </row>
      </sheetData>
      <sheetData sheetId="1830">
        <row r="3">
          <cell r="BC3" t="str">
            <v>QUOTATION  NO.   :</v>
          </cell>
        </row>
      </sheetData>
      <sheetData sheetId="1831">
        <row r="3">
          <cell r="BC3" t="str">
            <v>QUOTATION  NO.   :</v>
          </cell>
        </row>
      </sheetData>
      <sheetData sheetId="1832">
        <row r="3">
          <cell r="BC3" t="str">
            <v>QUOTATION  NO.   :</v>
          </cell>
        </row>
      </sheetData>
      <sheetData sheetId="1833">
        <row r="3">
          <cell r="BC3" t="str">
            <v>QUOTATION  NO.   :</v>
          </cell>
        </row>
      </sheetData>
      <sheetData sheetId="1834">
        <row r="3">
          <cell r="BC3" t="str">
            <v>QUOTATION  NO.   :</v>
          </cell>
        </row>
      </sheetData>
      <sheetData sheetId="1835">
        <row r="3">
          <cell r="BC3" t="str">
            <v>QUOTATION  NO.   :</v>
          </cell>
        </row>
      </sheetData>
      <sheetData sheetId="1836">
        <row r="3">
          <cell r="BC3" t="str">
            <v>QUOTATION  NO.   :</v>
          </cell>
        </row>
      </sheetData>
      <sheetData sheetId="1837">
        <row r="3">
          <cell r="BC3" t="str">
            <v>QUOTATION  NO.   :</v>
          </cell>
        </row>
      </sheetData>
      <sheetData sheetId="1838">
        <row r="3">
          <cell r="BC3" t="str">
            <v>QUOTATION  NO.   :</v>
          </cell>
        </row>
      </sheetData>
      <sheetData sheetId="1839">
        <row r="3">
          <cell r="BC3" t="str">
            <v>QUOTATION  NO.   :</v>
          </cell>
        </row>
      </sheetData>
      <sheetData sheetId="1840">
        <row r="3">
          <cell r="BC3" t="str">
            <v>QUOTATION  NO.   :</v>
          </cell>
        </row>
      </sheetData>
      <sheetData sheetId="1841">
        <row r="3">
          <cell r="BC3" t="str">
            <v>QUOTATION  NO.   :</v>
          </cell>
        </row>
      </sheetData>
      <sheetData sheetId="1842">
        <row r="3">
          <cell r="BC3" t="str">
            <v>QUOTATION  NO.   :</v>
          </cell>
        </row>
      </sheetData>
      <sheetData sheetId="1843">
        <row r="3">
          <cell r="BC3" t="str">
            <v>QUOTATION  NO.   :</v>
          </cell>
        </row>
      </sheetData>
      <sheetData sheetId="1844">
        <row r="3">
          <cell r="BC3" t="str">
            <v>QUOTATION  NO.   :</v>
          </cell>
        </row>
      </sheetData>
      <sheetData sheetId="1845">
        <row r="3">
          <cell r="BC3" t="str">
            <v>QUOTATION  NO.   :</v>
          </cell>
        </row>
      </sheetData>
      <sheetData sheetId="1846">
        <row r="3">
          <cell r="BC3" t="str">
            <v>QUOTATION  NO.   :</v>
          </cell>
        </row>
      </sheetData>
      <sheetData sheetId="1847">
        <row r="3">
          <cell r="BC3" t="str">
            <v>QUOTATION  NO.   :</v>
          </cell>
        </row>
      </sheetData>
      <sheetData sheetId="1848">
        <row r="3">
          <cell r="BC3" t="str">
            <v>QUOTATION  NO.   :</v>
          </cell>
        </row>
      </sheetData>
      <sheetData sheetId="1849">
        <row r="3">
          <cell r="BC3" t="str">
            <v>QUOTATION  NO.   :</v>
          </cell>
        </row>
      </sheetData>
      <sheetData sheetId="1850">
        <row r="3">
          <cell r="BC3" t="str">
            <v>QUOTATION  NO.   :</v>
          </cell>
        </row>
      </sheetData>
      <sheetData sheetId="1851">
        <row r="3">
          <cell r="BC3" t="str">
            <v>QUOTATION  NO.   :</v>
          </cell>
        </row>
      </sheetData>
      <sheetData sheetId="1852"/>
      <sheetData sheetId="1853"/>
      <sheetData sheetId="1854"/>
      <sheetData sheetId="1855"/>
      <sheetData sheetId="1856"/>
      <sheetData sheetId="1857">
        <row r="3">
          <cell r="BC3" t="str">
            <v>QUOTATION  NO.   :</v>
          </cell>
        </row>
      </sheetData>
      <sheetData sheetId="1858">
        <row r="3">
          <cell r="BC3" t="str">
            <v>QUOTATION  NO.   :</v>
          </cell>
        </row>
      </sheetData>
      <sheetData sheetId="1859">
        <row r="3">
          <cell r="BC3" t="str">
            <v>QUOTATION  NO.   :</v>
          </cell>
        </row>
      </sheetData>
      <sheetData sheetId="1860">
        <row r="3">
          <cell r="BC3" t="str">
            <v>QUOTATION  NO.   :</v>
          </cell>
        </row>
      </sheetData>
      <sheetData sheetId="1861">
        <row r="3">
          <cell r="BC3" t="str">
            <v>QUOTATION  NO.   :</v>
          </cell>
        </row>
      </sheetData>
      <sheetData sheetId="1862">
        <row r="3">
          <cell r="BC3" t="str">
            <v>QUOTATION  NO.   :</v>
          </cell>
        </row>
      </sheetData>
      <sheetData sheetId="1863">
        <row r="3">
          <cell r="BC3" t="str">
            <v>QUOTATION  NO.   :</v>
          </cell>
        </row>
      </sheetData>
      <sheetData sheetId="1864">
        <row r="3">
          <cell r="BC3" t="str">
            <v>QUOTATION  NO.   :</v>
          </cell>
        </row>
      </sheetData>
      <sheetData sheetId="1865">
        <row r="3">
          <cell r="BC3" t="str">
            <v>QUOTATION  NO.   :</v>
          </cell>
        </row>
      </sheetData>
      <sheetData sheetId="1866">
        <row r="3">
          <cell r="BC3" t="str">
            <v>QUOTATION  NO.   :</v>
          </cell>
        </row>
      </sheetData>
      <sheetData sheetId="1867">
        <row r="3">
          <cell r="BC3" t="str">
            <v>QUOTATION  NO.   :</v>
          </cell>
        </row>
      </sheetData>
      <sheetData sheetId="1868"/>
      <sheetData sheetId="1869"/>
      <sheetData sheetId="1870">
        <row r="3">
          <cell r="BC3" t="str">
            <v>QUOTATION  NO.   :</v>
          </cell>
        </row>
      </sheetData>
      <sheetData sheetId="1871">
        <row r="3">
          <cell r="BC3" t="str">
            <v>QUOTATION  NO.   :</v>
          </cell>
        </row>
      </sheetData>
      <sheetData sheetId="1872">
        <row r="3">
          <cell r="BC3" t="str">
            <v>QUOTATION  NO.   :</v>
          </cell>
        </row>
      </sheetData>
      <sheetData sheetId="1873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>
        <row r="3">
          <cell r="BC3" t="str">
            <v>QUOTATION  NO.   :</v>
          </cell>
        </row>
      </sheetData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>
        <row r="3">
          <cell r="BC3" t="str">
            <v>QUOTATION  NO.   :</v>
          </cell>
        </row>
      </sheetData>
      <sheetData sheetId="2075">
        <row r="3">
          <cell r="BC3" t="str">
            <v>QUOTATION  NO.   :</v>
          </cell>
        </row>
      </sheetData>
      <sheetData sheetId="2076">
        <row r="3">
          <cell r="BC3" t="str">
            <v>QUOTATION  NO.   :</v>
          </cell>
        </row>
      </sheetData>
      <sheetData sheetId="2077">
        <row r="3">
          <cell r="BC3" t="str">
            <v>QUOTATION  NO.   :</v>
          </cell>
        </row>
      </sheetData>
      <sheetData sheetId="2078">
        <row r="3">
          <cell r="BC3" t="str">
            <v>QUOTATION  NO.   :</v>
          </cell>
        </row>
      </sheetData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/>
      <sheetData sheetId="2133"/>
      <sheetData sheetId="2134"/>
      <sheetData sheetId="2135">
        <row r="3">
          <cell r="BC3" t="str">
            <v>QUOTATION  NO.   :</v>
          </cell>
        </row>
      </sheetData>
      <sheetData sheetId="2136">
        <row r="3">
          <cell r="BC3" t="str">
            <v>QUOTATION  NO.   :</v>
          </cell>
        </row>
      </sheetData>
      <sheetData sheetId="2137">
        <row r="3">
          <cell r="BC3" t="str">
            <v>QUOTATION  NO.   :</v>
          </cell>
        </row>
      </sheetData>
      <sheetData sheetId="2138">
        <row r="3">
          <cell r="BC3" t="str">
            <v>QUOTATION  NO.   :</v>
          </cell>
        </row>
      </sheetData>
      <sheetData sheetId="2139">
        <row r="3">
          <cell r="BC3" t="str">
            <v>QUOTATION  NO.   :</v>
          </cell>
        </row>
      </sheetData>
      <sheetData sheetId="2140">
        <row r="3">
          <cell r="BC3" t="str">
            <v>QUOTATION  NO.   :</v>
          </cell>
        </row>
      </sheetData>
      <sheetData sheetId="2141">
        <row r="3">
          <cell r="BC3" t="str">
            <v>QUOTATION  NO.   :</v>
          </cell>
        </row>
      </sheetData>
      <sheetData sheetId="2142">
        <row r="3">
          <cell r="BC3" t="str">
            <v>QUOTATION  NO.   :</v>
          </cell>
        </row>
      </sheetData>
      <sheetData sheetId="2143">
        <row r="3">
          <cell r="BC3" t="str">
            <v>QUOTATION  NO.   :</v>
          </cell>
        </row>
      </sheetData>
      <sheetData sheetId="2144">
        <row r="3">
          <cell r="BC3" t="str">
            <v>QUOTATION  NO.   :</v>
          </cell>
        </row>
      </sheetData>
      <sheetData sheetId="2145">
        <row r="3">
          <cell r="BC3" t="str">
            <v>QUOTATION  NO.   :</v>
          </cell>
        </row>
      </sheetData>
      <sheetData sheetId="2146">
        <row r="3">
          <cell r="BC3" t="str">
            <v>QUOTATION  NO.   :</v>
          </cell>
        </row>
      </sheetData>
      <sheetData sheetId="2147">
        <row r="3">
          <cell r="BC3" t="str">
            <v>QUOTATION  NO.   :</v>
          </cell>
        </row>
      </sheetData>
      <sheetData sheetId="2148">
        <row r="3">
          <cell r="BC3" t="str">
            <v>QUOTATION  NO.   :</v>
          </cell>
        </row>
      </sheetData>
      <sheetData sheetId="2149">
        <row r="3">
          <cell r="BC3" t="str">
            <v>QUOTATION  NO.   :</v>
          </cell>
        </row>
      </sheetData>
      <sheetData sheetId="2150"/>
      <sheetData sheetId="2151"/>
      <sheetData sheetId="2152"/>
      <sheetData sheetId="2153"/>
      <sheetData sheetId="2154"/>
      <sheetData sheetId="2155"/>
      <sheetData sheetId="2156"/>
      <sheetData sheetId="2157">
        <row r="3">
          <cell r="BC3" t="str">
            <v>QUOTATION  NO.   :</v>
          </cell>
        </row>
      </sheetData>
      <sheetData sheetId="2158">
        <row r="3">
          <cell r="BC3" t="str">
            <v>QUOTATION  NO.   :</v>
          </cell>
        </row>
      </sheetData>
      <sheetData sheetId="2159">
        <row r="3">
          <cell r="BC3" t="str">
            <v>QUOTATION  NO.   :</v>
          </cell>
        </row>
      </sheetData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>
        <row r="3">
          <cell r="BC3" t="str">
            <v>QUOTATION  NO.   :</v>
          </cell>
        </row>
      </sheetData>
      <sheetData sheetId="2200">
        <row r="3">
          <cell r="BC3" t="str">
            <v>QUOTATION  NO.   :</v>
          </cell>
        </row>
      </sheetData>
      <sheetData sheetId="2201">
        <row r="3">
          <cell r="BC3" t="str">
            <v>QUOTATION  NO.   :</v>
          </cell>
        </row>
      </sheetData>
      <sheetData sheetId="2202">
        <row r="3">
          <cell r="BC3" t="str">
            <v>QUOTATION  NO.   :</v>
          </cell>
        </row>
      </sheetData>
      <sheetData sheetId="2203">
        <row r="3">
          <cell r="BC3" t="str">
            <v>QUOTATION  NO.   :</v>
          </cell>
        </row>
      </sheetData>
      <sheetData sheetId="2204">
        <row r="3">
          <cell r="BC3" t="str">
            <v>QUOTATION  NO.   :</v>
          </cell>
        </row>
      </sheetData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>
        <row r="3">
          <cell r="BC3" t="str">
            <v>QUOTATION  NO.   :</v>
          </cell>
        </row>
      </sheetData>
      <sheetData sheetId="2241"/>
      <sheetData sheetId="2242"/>
      <sheetData sheetId="2243"/>
      <sheetData sheetId="2244"/>
      <sheetData sheetId="2245">
        <row r="3">
          <cell r="BC3" t="str">
            <v>QUOTATION  NO.   :</v>
          </cell>
        </row>
      </sheetData>
      <sheetData sheetId="2246">
        <row r="3">
          <cell r="BC3" t="str">
            <v>QUOTATION  NO.   :</v>
          </cell>
        </row>
      </sheetData>
      <sheetData sheetId="2247">
        <row r="3">
          <cell r="BC3" t="str">
            <v>QUOTATION  NO.   :</v>
          </cell>
        </row>
      </sheetData>
      <sheetData sheetId="2248"/>
      <sheetData sheetId="2249">
        <row r="3">
          <cell r="BC3" t="str">
            <v>QUOTATION  NO.   :</v>
          </cell>
        </row>
      </sheetData>
      <sheetData sheetId="2250"/>
      <sheetData sheetId="2251"/>
      <sheetData sheetId="2252"/>
      <sheetData sheetId="2253">
        <row r="3">
          <cell r="BC3" t="str">
            <v>QUOTATION  NO.   :</v>
          </cell>
        </row>
      </sheetData>
      <sheetData sheetId="2254">
        <row r="3">
          <cell r="BC3" t="str">
            <v>QUOTATION  NO.   :</v>
          </cell>
        </row>
      </sheetData>
      <sheetData sheetId="2255">
        <row r="3">
          <cell r="BC3" t="str">
            <v>QUOTATION  NO.   :</v>
          </cell>
        </row>
      </sheetData>
      <sheetData sheetId="2256">
        <row r="3">
          <cell r="BC3" t="str">
            <v>QUOTATION  NO.   :</v>
          </cell>
        </row>
      </sheetData>
      <sheetData sheetId="2257">
        <row r="3">
          <cell r="BC3" t="str">
            <v>QUOTATION  NO.   :</v>
          </cell>
        </row>
      </sheetData>
      <sheetData sheetId="2258">
        <row r="3">
          <cell r="BC3" t="str">
            <v>QUOTATION  NO.   :</v>
          </cell>
        </row>
      </sheetData>
      <sheetData sheetId="2259">
        <row r="3">
          <cell r="BC3" t="str">
            <v>QUOTATION  NO.   :</v>
          </cell>
        </row>
      </sheetData>
      <sheetData sheetId="2260">
        <row r="3">
          <cell r="BC3" t="str">
            <v>QUOTATION  NO.   :</v>
          </cell>
        </row>
      </sheetData>
      <sheetData sheetId="2261">
        <row r="3">
          <cell r="BC3" t="str">
            <v>QUOTATION  NO.   :</v>
          </cell>
        </row>
      </sheetData>
      <sheetData sheetId="2262">
        <row r="3">
          <cell r="BC3" t="str">
            <v>QUOTATION  NO.   :</v>
          </cell>
        </row>
      </sheetData>
      <sheetData sheetId="2263">
        <row r="3">
          <cell r="BC3" t="str">
            <v>QUOTATION  NO.   :</v>
          </cell>
        </row>
      </sheetData>
      <sheetData sheetId="2264">
        <row r="3">
          <cell r="BC3" t="str">
            <v>QUOTATION  NO.   :</v>
          </cell>
        </row>
      </sheetData>
      <sheetData sheetId="2265">
        <row r="3">
          <cell r="BC3" t="str">
            <v>QUOTATION  NO.   :</v>
          </cell>
        </row>
      </sheetData>
      <sheetData sheetId="2266">
        <row r="3">
          <cell r="BC3" t="str">
            <v>QUOTATION  NO.   :</v>
          </cell>
        </row>
      </sheetData>
      <sheetData sheetId="2267">
        <row r="3">
          <cell r="BC3" t="str">
            <v>QUOTATION  NO.   :</v>
          </cell>
        </row>
      </sheetData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>
        <row r="3">
          <cell r="BC3" t="str">
            <v>QUOTATION  NO.   :</v>
          </cell>
        </row>
      </sheetData>
      <sheetData sheetId="2318">
        <row r="3">
          <cell r="BC3" t="str">
            <v>QUOTATION  NO.   :</v>
          </cell>
        </row>
      </sheetData>
      <sheetData sheetId="2319">
        <row r="3">
          <cell r="BC3" t="str">
            <v>QUOTATION  NO.   :</v>
          </cell>
        </row>
      </sheetData>
      <sheetData sheetId="2320">
        <row r="3">
          <cell r="BC3" t="str">
            <v>QUOTATION  NO.   :</v>
          </cell>
        </row>
      </sheetData>
      <sheetData sheetId="2321">
        <row r="3">
          <cell r="BC3" t="str">
            <v>QUOTATION  NO.   :</v>
          </cell>
        </row>
      </sheetData>
      <sheetData sheetId="2322">
        <row r="3">
          <cell r="BC3" t="str">
            <v>QUOTATION  NO.   :</v>
          </cell>
        </row>
      </sheetData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>
        <row r="3">
          <cell r="BC3" t="str">
            <v>QUOTATION  NO.   :</v>
          </cell>
        </row>
      </sheetData>
      <sheetData sheetId="2405">
        <row r="3">
          <cell r="BC3" t="str">
            <v>QUOTATION  NO.   :</v>
          </cell>
        </row>
      </sheetData>
      <sheetData sheetId="2406">
        <row r="3">
          <cell r="BC3" t="str">
            <v>QUOTATION  NO.   :</v>
          </cell>
        </row>
      </sheetData>
      <sheetData sheetId="2407">
        <row r="3">
          <cell r="BC3" t="str">
            <v>QUOTATION  NO.   :</v>
          </cell>
        </row>
      </sheetData>
      <sheetData sheetId="2408">
        <row r="1">
          <cell r="A1" t="str">
            <v>Operating Group</v>
          </cell>
        </row>
      </sheetData>
      <sheetData sheetId="2409">
        <row r="3">
          <cell r="BC3" t="str">
            <v>QUOTATION  NO.   :</v>
          </cell>
        </row>
      </sheetData>
      <sheetData sheetId="2410">
        <row r="3">
          <cell r="BC3" t="str">
            <v>QUOTATION  NO.   :</v>
          </cell>
        </row>
      </sheetData>
      <sheetData sheetId="2411">
        <row r="3">
          <cell r="BC3" t="str">
            <v>QUOTATION  NO.   :</v>
          </cell>
        </row>
      </sheetData>
      <sheetData sheetId="2412">
        <row r="3">
          <cell r="BC3" t="str">
            <v>QUOTATION  NO.   :</v>
          </cell>
        </row>
      </sheetData>
      <sheetData sheetId="2413">
        <row r="3">
          <cell r="BC3" t="str">
            <v>QUOTATION  NO.   :</v>
          </cell>
        </row>
      </sheetData>
      <sheetData sheetId="2414">
        <row r="3">
          <cell r="BC3" t="str">
            <v>QUOTATION  NO.   :</v>
          </cell>
        </row>
      </sheetData>
      <sheetData sheetId="2415">
        <row r="3">
          <cell r="BC3" t="str">
            <v>QUOTATION  NO.   :</v>
          </cell>
        </row>
      </sheetData>
      <sheetData sheetId="2416"/>
      <sheetData sheetId="2417"/>
      <sheetData sheetId="2418">
        <row r="3">
          <cell r="BC3" t="str">
            <v>QUOTATION  NO.   :</v>
          </cell>
        </row>
      </sheetData>
      <sheetData sheetId="2419">
        <row r="3">
          <cell r="BC3" t="str">
            <v>QUOTATION  NO.   :</v>
          </cell>
        </row>
      </sheetData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>
        <row r="1">
          <cell r="A1" t="str">
            <v>Operating Group</v>
          </cell>
        </row>
      </sheetData>
      <sheetData sheetId="2440">
        <row r="1">
          <cell r="A1" t="str">
            <v>Operating Group</v>
          </cell>
        </row>
      </sheetData>
      <sheetData sheetId="2441">
        <row r="1">
          <cell r="A1">
            <v>0</v>
          </cell>
        </row>
      </sheetData>
      <sheetData sheetId="2442">
        <row r="1">
          <cell r="A1">
            <v>0</v>
          </cell>
        </row>
      </sheetData>
      <sheetData sheetId="2443">
        <row r="1">
          <cell r="A1">
            <v>0</v>
          </cell>
        </row>
      </sheetData>
      <sheetData sheetId="2444">
        <row r="1">
          <cell r="A1">
            <v>0</v>
          </cell>
        </row>
      </sheetData>
      <sheetData sheetId="2445">
        <row r="1">
          <cell r="A1" t="str">
            <v>Operating Group</v>
          </cell>
        </row>
      </sheetData>
      <sheetData sheetId="2446">
        <row r="1">
          <cell r="A1" t="str">
            <v>Operating Group</v>
          </cell>
        </row>
      </sheetData>
      <sheetData sheetId="2447">
        <row r="1">
          <cell r="A1" t="str">
            <v>Operating Group</v>
          </cell>
        </row>
      </sheetData>
      <sheetData sheetId="2448">
        <row r="1">
          <cell r="A1" t="str">
            <v>Operating Group</v>
          </cell>
        </row>
      </sheetData>
      <sheetData sheetId="2449">
        <row r="1">
          <cell r="A1">
            <v>0</v>
          </cell>
        </row>
      </sheetData>
      <sheetData sheetId="2450">
        <row r="1">
          <cell r="A1" t="str">
            <v>Operating Group</v>
          </cell>
        </row>
      </sheetData>
      <sheetData sheetId="2451">
        <row r="1">
          <cell r="A1" t="str">
            <v>Operating Group</v>
          </cell>
        </row>
      </sheetData>
      <sheetData sheetId="2452">
        <row r="1">
          <cell r="A1">
            <v>0</v>
          </cell>
        </row>
      </sheetData>
      <sheetData sheetId="2453">
        <row r="1">
          <cell r="A1" t="str">
            <v>Operating Group</v>
          </cell>
        </row>
      </sheetData>
      <sheetData sheetId="2454">
        <row r="1">
          <cell r="A1" t="str">
            <v>Operating Group</v>
          </cell>
        </row>
      </sheetData>
      <sheetData sheetId="2455">
        <row r="1">
          <cell r="A1" t="str">
            <v>Operating Group</v>
          </cell>
        </row>
      </sheetData>
      <sheetData sheetId="2456">
        <row r="1">
          <cell r="A1">
            <v>0</v>
          </cell>
        </row>
      </sheetData>
      <sheetData sheetId="2457">
        <row r="1">
          <cell r="A1" t="str">
            <v>Operating Group</v>
          </cell>
        </row>
      </sheetData>
      <sheetData sheetId="2458">
        <row r="1">
          <cell r="A1">
            <v>0</v>
          </cell>
        </row>
      </sheetData>
      <sheetData sheetId="2459">
        <row r="1">
          <cell r="A1" t="str">
            <v>Operating Group</v>
          </cell>
        </row>
      </sheetData>
      <sheetData sheetId="2460">
        <row r="1">
          <cell r="A1" t="str">
            <v>Operating Group</v>
          </cell>
        </row>
      </sheetData>
      <sheetData sheetId="2461">
        <row r="1">
          <cell r="A1" t="str">
            <v>Operating Group</v>
          </cell>
        </row>
      </sheetData>
      <sheetData sheetId="2462">
        <row r="1">
          <cell r="A1">
            <v>0</v>
          </cell>
        </row>
      </sheetData>
      <sheetData sheetId="2463">
        <row r="1">
          <cell r="A1" t="str">
            <v>Operating Group</v>
          </cell>
        </row>
      </sheetData>
      <sheetData sheetId="2464">
        <row r="1">
          <cell r="A1" t="str">
            <v>Operating Group</v>
          </cell>
        </row>
      </sheetData>
      <sheetData sheetId="2465">
        <row r="1">
          <cell r="A1">
            <v>0</v>
          </cell>
        </row>
      </sheetData>
      <sheetData sheetId="2466">
        <row r="1">
          <cell r="A1" t="str">
            <v>Operating Group</v>
          </cell>
        </row>
      </sheetData>
      <sheetData sheetId="2467">
        <row r="1">
          <cell r="A1">
            <v>0</v>
          </cell>
        </row>
      </sheetData>
      <sheetData sheetId="2468">
        <row r="1">
          <cell r="A1">
            <v>0</v>
          </cell>
        </row>
      </sheetData>
      <sheetData sheetId="2469">
        <row r="1">
          <cell r="A1" t="str">
            <v>Operating Group</v>
          </cell>
        </row>
      </sheetData>
      <sheetData sheetId="2470">
        <row r="1">
          <cell r="A1">
            <v>0</v>
          </cell>
        </row>
      </sheetData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>
        <row r="3">
          <cell r="BC3" t="str">
            <v>QUOTATION  NO.   :</v>
          </cell>
        </row>
      </sheetData>
      <sheetData sheetId="2551">
        <row r="3">
          <cell r="BC3" t="str">
            <v>QUOTATION  NO.   :</v>
          </cell>
        </row>
      </sheetData>
      <sheetData sheetId="2552">
        <row r="3">
          <cell r="BC3" t="str">
            <v>QUOTATION  NO.   :</v>
          </cell>
        </row>
      </sheetData>
      <sheetData sheetId="2553">
        <row r="3">
          <cell r="BC3" t="str">
            <v>QUOTATION  NO.   :</v>
          </cell>
        </row>
      </sheetData>
      <sheetData sheetId="2554">
        <row r="3">
          <cell r="BC3" t="str">
            <v>QUOTATION  NO.   :</v>
          </cell>
        </row>
      </sheetData>
      <sheetData sheetId="2555">
        <row r="3">
          <cell r="BC3" t="str">
            <v>QUOTATION  NO.   :</v>
          </cell>
        </row>
      </sheetData>
      <sheetData sheetId="2556">
        <row r="3">
          <cell r="BC3" t="str">
            <v>QUOTATION  NO.   :</v>
          </cell>
        </row>
      </sheetData>
      <sheetData sheetId="2557">
        <row r="3">
          <cell r="BC3" t="str">
            <v>QUOTATION  NO.   :</v>
          </cell>
        </row>
      </sheetData>
      <sheetData sheetId="2558">
        <row r="3">
          <cell r="BC3" t="str">
            <v>QUOTATION  NO.   :</v>
          </cell>
        </row>
      </sheetData>
      <sheetData sheetId="2559">
        <row r="3">
          <cell r="BC3" t="str">
            <v>QUOTATION  NO.   :</v>
          </cell>
        </row>
      </sheetData>
      <sheetData sheetId="2560">
        <row r="3">
          <cell r="BC3" t="str">
            <v>QUOTATION  NO.   :</v>
          </cell>
        </row>
      </sheetData>
      <sheetData sheetId="2561">
        <row r="3">
          <cell r="BC3" t="str">
            <v>QUOTATION  NO.   :</v>
          </cell>
        </row>
      </sheetData>
      <sheetData sheetId="2562">
        <row r="3">
          <cell r="BC3" t="str">
            <v>QUOTATION  NO.   :</v>
          </cell>
        </row>
      </sheetData>
      <sheetData sheetId="2563">
        <row r="3">
          <cell r="BC3" t="str">
            <v>QUOTATION  NO.   :</v>
          </cell>
        </row>
      </sheetData>
      <sheetData sheetId="2564">
        <row r="3">
          <cell r="BC3" t="str">
            <v>QUOTATION  NO.   :</v>
          </cell>
        </row>
      </sheetData>
      <sheetData sheetId="2565"/>
      <sheetData sheetId="2566"/>
      <sheetData sheetId="2567"/>
      <sheetData sheetId="2568"/>
      <sheetData sheetId="2569"/>
      <sheetData sheetId="2570"/>
      <sheetData sheetId="2571"/>
      <sheetData sheetId="2572">
        <row r="3">
          <cell r="BC3" t="str">
            <v>QUOTATION  NO.   :</v>
          </cell>
        </row>
      </sheetData>
      <sheetData sheetId="2573">
        <row r="3">
          <cell r="BC3" t="str">
            <v>QUOTATION  NO.   :</v>
          </cell>
        </row>
      </sheetData>
      <sheetData sheetId="2574">
        <row r="3">
          <cell r="BC3" t="str">
            <v>QUOTATION  NO.   :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">
          <cell r="BC3" t="str">
            <v>QUOTATION  NO.   :</v>
          </cell>
        </row>
      </sheetData>
      <sheetData sheetId="2658"/>
      <sheetData sheetId="2659"/>
      <sheetData sheetId="2660"/>
      <sheetData sheetId="2661"/>
      <sheetData sheetId="2662">
        <row r="3">
          <cell r="BC3" t="str">
            <v>QUOTATION  NO.   :</v>
          </cell>
        </row>
      </sheetData>
      <sheetData sheetId="2663">
        <row r="3">
          <cell r="BC3" t="str">
            <v>QUOTATION  NO.   :</v>
          </cell>
        </row>
      </sheetData>
      <sheetData sheetId="2664">
        <row r="3">
          <cell r="BC3" t="str">
            <v>QUOTATION  NO.   :</v>
          </cell>
        </row>
      </sheetData>
      <sheetData sheetId="2665"/>
      <sheetData sheetId="2666">
        <row r="3">
          <cell r="BC3" t="str">
            <v>QUOTATION  NO.   :</v>
          </cell>
        </row>
      </sheetData>
      <sheetData sheetId="2667"/>
      <sheetData sheetId="2668"/>
      <sheetData sheetId="2669"/>
      <sheetData sheetId="2670"/>
      <sheetData sheetId="2671">
        <row r="3">
          <cell r="BC3" t="str">
            <v>QUOTATION  NO.   :</v>
          </cell>
        </row>
      </sheetData>
      <sheetData sheetId="2672">
        <row r="3">
          <cell r="BC3" t="str">
            <v>QUOTATION  NO.   :</v>
          </cell>
        </row>
      </sheetData>
      <sheetData sheetId="2673">
        <row r="3">
          <cell r="BC3" t="str">
            <v>QUOTATION  NO.   :</v>
          </cell>
        </row>
      </sheetData>
      <sheetData sheetId="2674">
        <row r="3">
          <cell r="BC3" t="str">
            <v>QUOTATION  NO.   :</v>
          </cell>
        </row>
      </sheetData>
      <sheetData sheetId="2675">
        <row r="3">
          <cell r="BC3" t="str">
            <v>QUOTATION  NO.   :</v>
          </cell>
        </row>
      </sheetData>
      <sheetData sheetId="2676">
        <row r="3">
          <cell r="BC3" t="str">
            <v>QUOTATION  NO.   :</v>
          </cell>
        </row>
      </sheetData>
      <sheetData sheetId="2677">
        <row r="3">
          <cell r="BC3" t="str">
            <v>QUOTATION  NO.   :</v>
          </cell>
        </row>
      </sheetData>
      <sheetData sheetId="2678">
        <row r="3">
          <cell r="BC3" t="str">
            <v>QUOTATION  NO.   :</v>
          </cell>
        </row>
      </sheetData>
      <sheetData sheetId="2679">
        <row r="3">
          <cell r="BC3" t="str">
            <v>QUOTATION  NO.   :</v>
          </cell>
        </row>
      </sheetData>
      <sheetData sheetId="2680">
        <row r="3">
          <cell r="BC3" t="str">
            <v>QUOTATION  NO.   :</v>
          </cell>
        </row>
      </sheetData>
      <sheetData sheetId="2681">
        <row r="3">
          <cell r="BC3" t="str">
            <v>QUOTATION  NO.   :</v>
          </cell>
        </row>
      </sheetData>
      <sheetData sheetId="2682">
        <row r="3">
          <cell r="BC3" t="str">
            <v>QUOTATION  NO.   :</v>
          </cell>
        </row>
      </sheetData>
      <sheetData sheetId="2683">
        <row r="3">
          <cell r="BC3" t="str">
            <v>QUOTATION  NO.   :</v>
          </cell>
        </row>
      </sheetData>
      <sheetData sheetId="2684">
        <row r="3">
          <cell r="BC3" t="str">
            <v>QUOTATION  NO.   :</v>
          </cell>
        </row>
      </sheetData>
      <sheetData sheetId="2685">
        <row r="3">
          <cell r="BC3" t="str">
            <v>QUOTATION  NO.   :</v>
          </cell>
        </row>
      </sheetData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>
        <row r="3">
          <cell r="BC3" t="str">
            <v>QUOTATION  NO.   :</v>
          </cell>
        </row>
      </sheetData>
      <sheetData sheetId="2733">
        <row r="3">
          <cell r="BC3" t="str">
            <v>QUOTATION  NO.   :</v>
          </cell>
        </row>
      </sheetData>
      <sheetData sheetId="2734">
        <row r="3">
          <cell r="BC3" t="str">
            <v>QUOTATION  NO.   :</v>
          </cell>
        </row>
      </sheetData>
      <sheetData sheetId="2735">
        <row r="3">
          <cell r="BC3" t="str">
            <v>QUOTATION  NO.   :</v>
          </cell>
        </row>
      </sheetData>
      <sheetData sheetId="2736">
        <row r="3">
          <cell r="BC3" t="str">
            <v>QUOTATION  NO.   :</v>
          </cell>
        </row>
      </sheetData>
      <sheetData sheetId="2737">
        <row r="3">
          <cell r="BC3" t="str">
            <v>QUOTATION  NO.   :</v>
          </cell>
        </row>
      </sheetData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>
        <row r="3">
          <cell r="BC3" t="str">
            <v>QUOTATION  NO.   :</v>
          </cell>
        </row>
      </sheetData>
      <sheetData sheetId="2820">
        <row r="3">
          <cell r="BC3" t="str">
            <v>QUOTATION  NO.   :</v>
          </cell>
        </row>
      </sheetData>
      <sheetData sheetId="2821">
        <row r="3">
          <cell r="BC3" t="str">
            <v>QUOTATION  NO.   :</v>
          </cell>
        </row>
      </sheetData>
      <sheetData sheetId="2822">
        <row r="3">
          <cell r="BC3" t="str">
            <v>QUOTATION  NO.   :</v>
          </cell>
        </row>
      </sheetData>
      <sheetData sheetId="2823">
        <row r="1">
          <cell r="A1" t="str">
            <v>Operating Group</v>
          </cell>
        </row>
      </sheetData>
      <sheetData sheetId="2824">
        <row r="1">
          <cell r="A1" t="str">
            <v>Operating Group</v>
          </cell>
        </row>
      </sheetData>
      <sheetData sheetId="2825">
        <row r="3">
          <cell r="BC3" t="str">
            <v>QUOTATION  NO.   :</v>
          </cell>
        </row>
      </sheetData>
      <sheetData sheetId="2826">
        <row r="3">
          <cell r="BC3" t="str">
            <v>QUOTATION  NO.   :</v>
          </cell>
        </row>
      </sheetData>
      <sheetData sheetId="2827">
        <row r="3">
          <cell r="BC3" t="str">
            <v>QUOTATION  NO.   :</v>
          </cell>
        </row>
      </sheetData>
      <sheetData sheetId="2828">
        <row r="1">
          <cell r="A1" t="str">
            <v>Operating Group</v>
          </cell>
        </row>
      </sheetData>
      <sheetData sheetId="2829">
        <row r="1">
          <cell r="A1" t="str">
            <v>Operating Group</v>
          </cell>
        </row>
      </sheetData>
      <sheetData sheetId="2830">
        <row r="3">
          <cell r="BC3" t="str">
            <v>QUOTATION  NO.   :</v>
          </cell>
        </row>
      </sheetData>
      <sheetData sheetId="2831"/>
      <sheetData sheetId="2832"/>
      <sheetData sheetId="2833"/>
      <sheetData sheetId="2834">
        <row r="3">
          <cell r="BC3" t="str">
            <v>QUOTATION  NO.   :</v>
          </cell>
        </row>
      </sheetData>
      <sheetData sheetId="2835">
        <row r="3">
          <cell r="BC3" t="str">
            <v>QUOTATION  NO.   :</v>
          </cell>
        </row>
      </sheetData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>
        <row r="1">
          <cell r="A1" t="str">
            <v>Operating Group</v>
          </cell>
        </row>
      </sheetData>
      <sheetData sheetId="2856">
        <row r="1">
          <cell r="A1">
            <v>0</v>
          </cell>
        </row>
      </sheetData>
      <sheetData sheetId="2857">
        <row r="1">
          <cell r="A1">
            <v>0</v>
          </cell>
        </row>
      </sheetData>
      <sheetData sheetId="2858">
        <row r="1">
          <cell r="A1">
            <v>0</v>
          </cell>
        </row>
      </sheetData>
      <sheetData sheetId="2859">
        <row r="1">
          <cell r="A1">
            <v>0</v>
          </cell>
        </row>
      </sheetData>
      <sheetData sheetId="2860">
        <row r="1">
          <cell r="A1" t="str">
            <v>Operating Group</v>
          </cell>
        </row>
      </sheetData>
      <sheetData sheetId="2861">
        <row r="1">
          <cell r="A1" t="str">
            <v>Operating Group</v>
          </cell>
        </row>
      </sheetData>
      <sheetData sheetId="2862">
        <row r="1">
          <cell r="A1" t="str">
            <v>Operating Group</v>
          </cell>
        </row>
      </sheetData>
      <sheetData sheetId="2863">
        <row r="1">
          <cell r="A1" t="str">
            <v>Operating Group</v>
          </cell>
        </row>
      </sheetData>
      <sheetData sheetId="2864">
        <row r="1">
          <cell r="A1">
            <v>0</v>
          </cell>
        </row>
      </sheetData>
      <sheetData sheetId="2865">
        <row r="1">
          <cell r="A1" t="str">
            <v>Operating Group</v>
          </cell>
        </row>
      </sheetData>
      <sheetData sheetId="2866">
        <row r="1">
          <cell r="A1" t="str">
            <v>Operating Group</v>
          </cell>
        </row>
      </sheetData>
      <sheetData sheetId="2867">
        <row r="1">
          <cell r="A1">
            <v>0</v>
          </cell>
        </row>
      </sheetData>
      <sheetData sheetId="2868">
        <row r="1">
          <cell r="A1" t="str">
            <v>Operating Group</v>
          </cell>
        </row>
      </sheetData>
      <sheetData sheetId="2869">
        <row r="1">
          <cell r="A1" t="str">
            <v>Operating Group</v>
          </cell>
        </row>
      </sheetData>
      <sheetData sheetId="2870">
        <row r="1">
          <cell r="A1" t="str">
            <v>Operating Group</v>
          </cell>
        </row>
      </sheetData>
      <sheetData sheetId="2871">
        <row r="1">
          <cell r="A1">
            <v>0</v>
          </cell>
        </row>
      </sheetData>
      <sheetData sheetId="2872">
        <row r="1">
          <cell r="A1" t="str">
            <v>Operating Group</v>
          </cell>
        </row>
      </sheetData>
      <sheetData sheetId="2873">
        <row r="1">
          <cell r="A1">
            <v>0</v>
          </cell>
        </row>
      </sheetData>
      <sheetData sheetId="2874">
        <row r="1">
          <cell r="A1" t="str">
            <v>Operating Group</v>
          </cell>
        </row>
      </sheetData>
      <sheetData sheetId="2875">
        <row r="1">
          <cell r="A1" t="str">
            <v>Operating Group</v>
          </cell>
        </row>
      </sheetData>
      <sheetData sheetId="2876">
        <row r="1">
          <cell r="A1" t="str">
            <v>Operating Group</v>
          </cell>
        </row>
      </sheetData>
      <sheetData sheetId="2877">
        <row r="1">
          <cell r="A1">
            <v>0</v>
          </cell>
        </row>
      </sheetData>
      <sheetData sheetId="2878">
        <row r="1">
          <cell r="A1" t="str">
            <v>Operating Group</v>
          </cell>
        </row>
      </sheetData>
      <sheetData sheetId="2879">
        <row r="1">
          <cell r="A1" t="str">
            <v>Operating Group</v>
          </cell>
        </row>
      </sheetData>
      <sheetData sheetId="2880">
        <row r="1">
          <cell r="A1">
            <v>0</v>
          </cell>
        </row>
      </sheetData>
      <sheetData sheetId="2881">
        <row r="1">
          <cell r="A1" t="str">
            <v>Operating Group</v>
          </cell>
        </row>
      </sheetData>
      <sheetData sheetId="2882">
        <row r="1">
          <cell r="A1">
            <v>0</v>
          </cell>
        </row>
      </sheetData>
      <sheetData sheetId="2883">
        <row r="1">
          <cell r="A1">
            <v>0</v>
          </cell>
        </row>
      </sheetData>
      <sheetData sheetId="2884">
        <row r="1">
          <cell r="A1" t="str">
            <v>Operating Group</v>
          </cell>
        </row>
      </sheetData>
      <sheetData sheetId="2885">
        <row r="1">
          <cell r="A1">
            <v>0</v>
          </cell>
        </row>
      </sheetData>
      <sheetData sheetId="2886">
        <row r="1">
          <cell r="A1" t="str">
            <v>Operating Group</v>
          </cell>
        </row>
      </sheetData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>
        <row r="3">
          <cell r="BC3" t="str">
            <v>QUOTATION  NO.   :</v>
          </cell>
        </row>
      </sheetData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>
        <row r="3">
          <cell r="BC3" t="str">
            <v>QUOTATION  NO.   :</v>
          </cell>
        </row>
      </sheetData>
      <sheetData sheetId="2984">
        <row r="3">
          <cell r="BC3" t="str">
            <v>QUOTATION  NO.   :</v>
          </cell>
        </row>
      </sheetData>
      <sheetData sheetId="2985">
        <row r="3">
          <cell r="BC3" t="str">
            <v>QUOTATION  NO.   :</v>
          </cell>
        </row>
      </sheetData>
      <sheetData sheetId="2986">
        <row r="3">
          <cell r="BC3" t="str">
            <v>QUOTATION  NO.   :</v>
          </cell>
        </row>
      </sheetData>
      <sheetData sheetId="2987">
        <row r="3">
          <cell r="BC3" t="str">
            <v>QUOTATION  NO.   :</v>
          </cell>
        </row>
      </sheetData>
      <sheetData sheetId="2988">
        <row r="3">
          <cell r="BC3" t="str">
            <v>QUOTATION  NO.   :</v>
          </cell>
        </row>
      </sheetData>
      <sheetData sheetId="2989">
        <row r="3">
          <cell r="BC3" t="str">
            <v>QUOTATION  NO.   :</v>
          </cell>
        </row>
      </sheetData>
      <sheetData sheetId="2990">
        <row r="3">
          <cell r="BC3" t="str">
            <v>QUOTATION  NO.   :</v>
          </cell>
        </row>
      </sheetData>
      <sheetData sheetId="2991">
        <row r="3">
          <cell r="BC3" t="str">
            <v>QUOTATION  NO.   :</v>
          </cell>
        </row>
      </sheetData>
      <sheetData sheetId="2992">
        <row r="3">
          <cell r="BC3" t="str">
            <v>QUOTATION  NO.   :</v>
          </cell>
        </row>
      </sheetData>
      <sheetData sheetId="2993">
        <row r="3">
          <cell r="BC3" t="str">
            <v>QUOTATION  NO.   :</v>
          </cell>
        </row>
      </sheetData>
      <sheetData sheetId="2994">
        <row r="3">
          <cell r="BC3" t="str">
            <v>QUOTATION  NO.   :</v>
          </cell>
        </row>
      </sheetData>
      <sheetData sheetId="2995">
        <row r="3">
          <cell r="BC3" t="str">
            <v>QUOTATION  NO.   :</v>
          </cell>
        </row>
      </sheetData>
      <sheetData sheetId="2996">
        <row r="3">
          <cell r="BC3" t="str">
            <v>QUOTATION  NO.   :</v>
          </cell>
        </row>
      </sheetData>
      <sheetData sheetId="2997">
        <row r="3">
          <cell r="BC3" t="str">
            <v>QUOTATION  NO.   :</v>
          </cell>
        </row>
      </sheetData>
      <sheetData sheetId="2998"/>
      <sheetData sheetId="2999"/>
      <sheetData sheetId="3000"/>
      <sheetData sheetId="3001"/>
      <sheetData sheetId="3002"/>
      <sheetData sheetId="3003"/>
      <sheetData sheetId="3004"/>
      <sheetData sheetId="3005">
        <row r="3">
          <cell r="BC3" t="str">
            <v>QUOTATION  NO.   :</v>
          </cell>
        </row>
      </sheetData>
      <sheetData sheetId="3006">
        <row r="3">
          <cell r="BC3" t="str">
            <v>QUOTATION  NO.   :</v>
          </cell>
        </row>
      </sheetData>
      <sheetData sheetId="3007">
        <row r="3">
          <cell r="BC3" t="str">
            <v>QUOTATION  NO.   :</v>
          </cell>
        </row>
      </sheetData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3">
          <cell r="BC3" t="str">
            <v>QUOTATION  NO.   :</v>
          </cell>
        </row>
      </sheetData>
      <sheetData sheetId="3048">
        <row r="3">
          <cell r="BC3" t="str">
            <v>QUOTATION  NO.   :</v>
          </cell>
        </row>
      </sheetData>
      <sheetData sheetId="3049">
        <row r="3">
          <cell r="BC3" t="str">
            <v>QUOTATION  NO.   :</v>
          </cell>
        </row>
      </sheetData>
      <sheetData sheetId="3050">
        <row r="3">
          <cell r="BC3" t="str">
            <v>QUOTATION  NO.   :</v>
          </cell>
        </row>
      </sheetData>
      <sheetData sheetId="3051">
        <row r="3">
          <cell r="BC3" t="str">
            <v>QUOTATION  NO.   :</v>
          </cell>
        </row>
      </sheetData>
      <sheetData sheetId="3052">
        <row r="3">
          <cell r="BC3" t="str">
            <v>QUOTATION  NO.   :</v>
          </cell>
        </row>
      </sheetData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>
        <row r="3">
          <cell r="BC3" t="str">
            <v>QUOTATION  NO.   :</v>
          </cell>
        </row>
      </sheetData>
      <sheetData sheetId="3089"/>
      <sheetData sheetId="3090"/>
      <sheetData sheetId="3091"/>
      <sheetData sheetId="3092"/>
      <sheetData sheetId="3093">
        <row r="3">
          <cell r="BC3" t="str">
            <v>QUOTATION  NO.   :</v>
          </cell>
        </row>
      </sheetData>
      <sheetData sheetId="3094">
        <row r="3">
          <cell r="BC3" t="str">
            <v>QUOTATION  NO.   :</v>
          </cell>
        </row>
      </sheetData>
      <sheetData sheetId="3095">
        <row r="3">
          <cell r="BC3" t="str">
            <v>QUOTATION  NO.   :</v>
          </cell>
        </row>
      </sheetData>
      <sheetData sheetId="3096"/>
      <sheetData sheetId="3097">
        <row r="3">
          <cell r="BC3" t="str">
            <v>QUOTATION  NO.   :</v>
          </cell>
        </row>
      </sheetData>
      <sheetData sheetId="3098"/>
      <sheetData sheetId="3099"/>
      <sheetData sheetId="3100"/>
      <sheetData sheetId="3101">
        <row r="3">
          <cell r="BC3" t="str">
            <v>QUOTATION  NO.   :</v>
          </cell>
        </row>
      </sheetData>
      <sheetData sheetId="3102">
        <row r="3">
          <cell r="BC3" t="str">
            <v>QUOTATION  NO.   :</v>
          </cell>
        </row>
      </sheetData>
      <sheetData sheetId="3103">
        <row r="3">
          <cell r="BC3" t="str">
            <v>QUOTATION  NO.   :</v>
          </cell>
        </row>
      </sheetData>
      <sheetData sheetId="3104">
        <row r="3">
          <cell r="BC3" t="str">
            <v>QUOTATION  NO.   :</v>
          </cell>
        </row>
      </sheetData>
      <sheetData sheetId="3105">
        <row r="3">
          <cell r="BC3" t="str">
            <v>QUOTATION  NO.   :</v>
          </cell>
        </row>
      </sheetData>
      <sheetData sheetId="3106">
        <row r="3">
          <cell r="BC3" t="str">
            <v>QUOTATION  NO.   :</v>
          </cell>
        </row>
      </sheetData>
      <sheetData sheetId="3107">
        <row r="3">
          <cell r="BC3" t="str">
            <v>QUOTATION  NO.   :</v>
          </cell>
        </row>
      </sheetData>
      <sheetData sheetId="3108">
        <row r="3">
          <cell r="BC3" t="str">
            <v>QUOTATION  NO.   :</v>
          </cell>
        </row>
      </sheetData>
      <sheetData sheetId="3109">
        <row r="3">
          <cell r="BC3" t="str">
            <v>QUOTATION  NO.   :</v>
          </cell>
        </row>
      </sheetData>
      <sheetData sheetId="3110">
        <row r="3">
          <cell r="BC3" t="str">
            <v>QUOTATION  NO.   :</v>
          </cell>
        </row>
      </sheetData>
      <sheetData sheetId="3111">
        <row r="3">
          <cell r="BC3" t="str">
            <v>QUOTATION  NO.   :</v>
          </cell>
        </row>
      </sheetData>
      <sheetData sheetId="3112">
        <row r="3">
          <cell r="BC3" t="str">
            <v>QUOTATION  NO.   :</v>
          </cell>
        </row>
      </sheetData>
      <sheetData sheetId="3113">
        <row r="3">
          <cell r="BC3" t="str">
            <v>QUOTATION  NO.   :</v>
          </cell>
        </row>
      </sheetData>
      <sheetData sheetId="3114">
        <row r="3">
          <cell r="BC3" t="str">
            <v>QUOTATION  NO.   :</v>
          </cell>
        </row>
      </sheetData>
      <sheetData sheetId="3115">
        <row r="3">
          <cell r="BC3" t="str">
            <v>QUOTATION  NO.   :</v>
          </cell>
        </row>
      </sheetData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>
        <row r="3">
          <cell r="BC3" t="str">
            <v>QUOTATION  NO.   :</v>
          </cell>
        </row>
      </sheetData>
      <sheetData sheetId="3166">
        <row r="3">
          <cell r="BC3" t="str">
            <v>QUOTATION  NO.   :</v>
          </cell>
        </row>
      </sheetData>
      <sheetData sheetId="3167">
        <row r="3">
          <cell r="BC3" t="str">
            <v>QUOTATION  NO.   :</v>
          </cell>
        </row>
      </sheetData>
      <sheetData sheetId="3168">
        <row r="3">
          <cell r="BC3" t="str">
            <v>QUOTATION  NO.   :</v>
          </cell>
        </row>
      </sheetData>
      <sheetData sheetId="3169">
        <row r="3">
          <cell r="BC3" t="str">
            <v>QUOTATION  NO.   :</v>
          </cell>
        </row>
      </sheetData>
      <sheetData sheetId="3170">
        <row r="3">
          <cell r="BC3" t="str">
            <v>QUOTATION  NO.   :</v>
          </cell>
        </row>
      </sheetData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>
        <row r="3">
          <cell r="BC3" t="str">
            <v>QUOTATION  NO.   :</v>
          </cell>
        </row>
      </sheetData>
      <sheetData sheetId="3253">
        <row r="3">
          <cell r="BC3" t="str">
            <v>QUOTATION  NO.   :</v>
          </cell>
        </row>
      </sheetData>
      <sheetData sheetId="3254">
        <row r="3">
          <cell r="BC3" t="str">
            <v>QUOTATION  NO.   :</v>
          </cell>
        </row>
      </sheetData>
      <sheetData sheetId="3255">
        <row r="3">
          <cell r="BC3" t="str">
            <v>QUOTATION  NO.   :</v>
          </cell>
        </row>
      </sheetData>
      <sheetData sheetId="3256">
        <row r="1">
          <cell r="A1" t="str">
            <v>Operating Group</v>
          </cell>
        </row>
      </sheetData>
      <sheetData sheetId="3257">
        <row r="1">
          <cell r="A1" t="str">
            <v>Operating Group</v>
          </cell>
        </row>
      </sheetData>
      <sheetData sheetId="3258">
        <row r="3">
          <cell r="BC3" t="str">
            <v>QUOTATION  NO.   :</v>
          </cell>
        </row>
      </sheetData>
      <sheetData sheetId="3259">
        <row r="3">
          <cell r="BC3" t="str">
            <v>QUOTATION  NO.   :</v>
          </cell>
        </row>
      </sheetData>
      <sheetData sheetId="3260">
        <row r="3">
          <cell r="BC3" t="str">
            <v>QUOTATION  NO.   :</v>
          </cell>
        </row>
      </sheetData>
      <sheetData sheetId="3261">
        <row r="1">
          <cell r="A1" t="str">
            <v>Operating Group</v>
          </cell>
        </row>
      </sheetData>
      <sheetData sheetId="3262">
        <row r="1">
          <cell r="A1" t="str">
            <v>Operating Group</v>
          </cell>
        </row>
      </sheetData>
      <sheetData sheetId="3263">
        <row r="3">
          <cell r="BC3" t="str">
            <v>QUOTATION  NO.   :</v>
          </cell>
        </row>
      </sheetData>
      <sheetData sheetId="3264"/>
      <sheetData sheetId="3265"/>
      <sheetData sheetId="3266">
        <row r="3">
          <cell r="BC3" t="str">
            <v>QUOTATION  NO.   :</v>
          </cell>
        </row>
      </sheetData>
      <sheetData sheetId="3267">
        <row r="3">
          <cell r="BC3" t="str">
            <v>QUOTATION  NO.   :</v>
          </cell>
        </row>
      </sheetData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>
        <row r="1">
          <cell r="A1">
            <v>0</v>
          </cell>
        </row>
      </sheetData>
      <sheetData sheetId="3289">
        <row r="1">
          <cell r="A1">
            <v>0</v>
          </cell>
        </row>
      </sheetData>
      <sheetData sheetId="3290">
        <row r="1">
          <cell r="A1">
            <v>0</v>
          </cell>
        </row>
      </sheetData>
      <sheetData sheetId="3291">
        <row r="1">
          <cell r="A1">
            <v>0</v>
          </cell>
        </row>
      </sheetData>
      <sheetData sheetId="3292">
        <row r="1">
          <cell r="A1">
            <v>0</v>
          </cell>
        </row>
      </sheetData>
      <sheetData sheetId="3293">
        <row r="1">
          <cell r="A1" t="str">
            <v>Operating Group</v>
          </cell>
        </row>
      </sheetData>
      <sheetData sheetId="3294">
        <row r="1">
          <cell r="A1" t="str">
            <v>Operating Group</v>
          </cell>
        </row>
      </sheetData>
      <sheetData sheetId="3295">
        <row r="1">
          <cell r="A1" t="str">
            <v>Operating Group</v>
          </cell>
        </row>
      </sheetData>
      <sheetData sheetId="3296">
        <row r="1">
          <cell r="A1" t="str">
            <v>Operating Group</v>
          </cell>
        </row>
      </sheetData>
      <sheetData sheetId="3297">
        <row r="1">
          <cell r="A1">
            <v>0</v>
          </cell>
        </row>
      </sheetData>
      <sheetData sheetId="3298">
        <row r="1">
          <cell r="A1" t="str">
            <v>Operating Group</v>
          </cell>
        </row>
      </sheetData>
      <sheetData sheetId="3299">
        <row r="1">
          <cell r="A1" t="str">
            <v>Operating Group</v>
          </cell>
        </row>
      </sheetData>
      <sheetData sheetId="3300">
        <row r="1">
          <cell r="A1">
            <v>0</v>
          </cell>
        </row>
      </sheetData>
      <sheetData sheetId="3301">
        <row r="1">
          <cell r="A1" t="str">
            <v>Operating Group</v>
          </cell>
        </row>
      </sheetData>
      <sheetData sheetId="3302">
        <row r="1">
          <cell r="A1" t="str">
            <v>Operating Group</v>
          </cell>
        </row>
      </sheetData>
      <sheetData sheetId="3303">
        <row r="1">
          <cell r="A1" t="str">
            <v>Operating Group</v>
          </cell>
        </row>
      </sheetData>
      <sheetData sheetId="3304">
        <row r="1">
          <cell r="A1">
            <v>0</v>
          </cell>
        </row>
      </sheetData>
      <sheetData sheetId="3305">
        <row r="1">
          <cell r="A1" t="str">
            <v>Operating Group</v>
          </cell>
        </row>
      </sheetData>
      <sheetData sheetId="3306">
        <row r="1">
          <cell r="A1">
            <v>0</v>
          </cell>
        </row>
      </sheetData>
      <sheetData sheetId="3307">
        <row r="1">
          <cell r="A1" t="str">
            <v>Operating Group</v>
          </cell>
        </row>
      </sheetData>
      <sheetData sheetId="3308">
        <row r="1">
          <cell r="A1" t="str">
            <v>Operating Group</v>
          </cell>
        </row>
      </sheetData>
      <sheetData sheetId="3309">
        <row r="1">
          <cell r="A1" t="str">
            <v>Operating Group</v>
          </cell>
        </row>
      </sheetData>
      <sheetData sheetId="3310">
        <row r="1">
          <cell r="A1">
            <v>0</v>
          </cell>
        </row>
      </sheetData>
      <sheetData sheetId="3311">
        <row r="1">
          <cell r="A1" t="str">
            <v>Operating Group</v>
          </cell>
        </row>
      </sheetData>
      <sheetData sheetId="3312">
        <row r="1">
          <cell r="A1" t="str">
            <v>Operating Group</v>
          </cell>
        </row>
      </sheetData>
      <sheetData sheetId="3313">
        <row r="1">
          <cell r="A1">
            <v>0</v>
          </cell>
        </row>
      </sheetData>
      <sheetData sheetId="3314">
        <row r="1">
          <cell r="A1" t="str">
            <v>Operating Group</v>
          </cell>
        </row>
      </sheetData>
      <sheetData sheetId="3315">
        <row r="1">
          <cell r="A1">
            <v>0</v>
          </cell>
        </row>
      </sheetData>
      <sheetData sheetId="3316">
        <row r="1">
          <cell r="A1">
            <v>0</v>
          </cell>
        </row>
      </sheetData>
      <sheetData sheetId="3317">
        <row r="1">
          <cell r="A1" t="str">
            <v>Operating Group</v>
          </cell>
        </row>
      </sheetData>
      <sheetData sheetId="3318">
        <row r="1">
          <cell r="A1">
            <v>0</v>
          </cell>
        </row>
      </sheetData>
      <sheetData sheetId="3319">
        <row r="1">
          <cell r="A1" t="str">
            <v>Operating Group</v>
          </cell>
        </row>
      </sheetData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>
        <row r="3">
          <cell r="BC3" t="str">
            <v>QUOTATION  NO.   :</v>
          </cell>
        </row>
      </sheetData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TB-Oct07"/>
      <sheetName val="Accure"/>
      <sheetName val="Overall PLATT"/>
      <sheetName val="MR.MEYER"/>
      <sheetName val="bblยังไม่จ่าย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Detail of exchange rate"/>
      <sheetName val="DealerData"/>
      <sheetName val="SAP Open Items Data"/>
      <sheetName val="YQty"/>
      <sheetName val="สมุดรายวัน"/>
      <sheetName val=" nfcst_py"/>
      <sheetName val="CIPA"/>
      <sheetName val="Sheet1"/>
      <sheetName val="MAT"/>
      <sheetName val="F1"/>
      <sheetName val="Tb 31.12.15"/>
      <sheetName val="Group TB 31.10.2015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Trial Balance"/>
      <sheetName val="Latex Qty&amp;Price (2)"/>
      <sheetName val="คำชี้แจง"/>
      <sheetName val="Calculation PS"/>
      <sheetName val="TB"/>
      <sheetName val="#REF"/>
      <sheetName val="DETAIL"/>
      <sheetName val="発停サイクル表"/>
      <sheetName val="BATCH_M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NSC-BS11-02"/>
      <sheetName val="Database"/>
      <sheetName val="TFB-1998"/>
      <sheetName val="Q2 EXPECTED"/>
      <sheetName val="2017 Expense Break down"/>
      <sheetName val="BS"/>
      <sheetName val="数量"/>
      <sheetName val="MOULD"/>
      <sheetName val="O300"/>
      <sheetName val="Master TB"/>
      <sheetName val="R300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PNT-QUOT-#3"/>
      <sheetName val="COAT&amp;WRAP-QIOT-#3"/>
      <sheetName val="mapping"/>
      <sheetName val="F3-3GP"/>
      <sheetName val="損益分岐点"/>
      <sheetName val="表紙"/>
      <sheetName val="TREND"/>
      <sheetName val="Statement-BAHT"/>
      <sheetName val="ocean voyage"/>
      <sheetName val="Cal_help"/>
      <sheetName val="CF-C(+Graph)"/>
      <sheetName val="co"/>
      <sheetName val="WIP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LCQ"/>
      <sheetName val="L410"/>
      <sheetName val="SCB 1 - Current"/>
      <sheetName val="SCB 2 - Current"/>
      <sheetName val="国内HSP"/>
      <sheetName val="PL"/>
      <sheetName val="TOTAL"/>
      <sheetName val="actlst01d"/>
      <sheetName val="OtherKPI"/>
      <sheetName val="TBE_2004012"/>
      <sheetName val="손익"/>
      <sheetName val="2005 DATA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AcqBS"/>
      <sheetName val="BD"/>
      <sheetName val=" Code -สิทธิรักษาพยาบาล1-9-53"/>
      <sheetName val="Salary  StructureBK. 20-12- (2)"/>
      <sheetName val="REPORT"/>
      <sheetName val="MA"/>
      <sheetName val="10"/>
      <sheetName val="11"/>
      <sheetName val="FEBRUARY"/>
      <sheetName val="group type"/>
      <sheetName val="Margins"/>
      <sheetName val="report detial"/>
      <sheetName val="10K4"/>
      <sheetName val="donnee lct"/>
      <sheetName val="I-Données_de_bas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exchange rate"/>
      <sheetName val="N-4.4"/>
      <sheetName val="P1"/>
      <sheetName val="MainComp"/>
      <sheetName val="falso"/>
      <sheetName val="mix"/>
      <sheetName val="เงินกู้ธนชาติ"/>
      <sheetName val="qtr3"/>
      <sheetName val="qtr4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MCT2003"/>
      <sheetName val="ฝ่ายบัญชีและการเงิน"/>
      <sheetName val="B1"/>
      <sheetName val="table"/>
      <sheetName val="MFA"/>
      <sheetName val="NOTE 29"/>
      <sheetName val="Library Procedures"/>
      <sheetName val="Puerto Rico"/>
      <sheetName val="graph"/>
      <sheetName val="STart"/>
      <sheetName val="SUM"/>
      <sheetName val="assumption"/>
      <sheetName val="Main"/>
      <sheetName val="Summary"/>
      <sheetName val="基本量販店動向"/>
      <sheetName val="Control List"/>
      <sheetName val="Control_List"/>
      <sheetName val="J2"/>
      <sheetName val="J1"/>
      <sheetName val="Data2007"/>
      <sheetName val="Control_List1"/>
      <sheetName val="Selection"/>
      <sheetName val="Prod"/>
      <sheetName val="ROOMS_ST"/>
      <sheetName val="TELEPHONE"/>
      <sheetName val="Amortization Table"/>
      <sheetName val="D"/>
      <sheetName val="3A STD"/>
      <sheetName val="4003-1 lead"/>
      <sheetName val="Puerto_Rico"/>
      <sheetName val="TrialBalance Q3-2002"/>
      <sheetName val="am_cost"/>
      <sheetName val="PR4"/>
      <sheetName val="Discount"/>
      <sheetName val="Int.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Competitors"/>
      <sheetName val="Office Space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Level of Effort"/>
      <sheetName val="Rates"/>
      <sheetName val="Variables"/>
      <sheetName val="k-5"/>
      <sheetName val="PRMT_05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exchange_rate"/>
      <sheetName val="Actions &amp; Projects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Control_List2"/>
      <sheetName val=" AE INTEGRAL VALUE MC 1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report_detial"/>
      <sheetName val="N-4_4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collection external"/>
      <sheetName val="INDEX"/>
      <sheetName val="Office_Space"/>
      <sheetName val="E-1-1"/>
      <sheetName val="Office_Space1"/>
      <sheetName val="Location Codes"/>
      <sheetName val="เปรียบเทียบเดือน12"/>
      <sheetName val="Stk"/>
      <sheetName val="A1"/>
      <sheetName val="BudgetType"/>
      <sheetName val="Plants"/>
      <sheetName val="Jan 01"/>
      <sheetName val="May-Apr 2009"/>
      <sheetName val="Link data-july"/>
      <sheetName val="bbl.43-98"/>
      <sheetName val="QTY &amp; AMT"/>
      <sheetName val="forecast"/>
      <sheetName val="tax computation"/>
      <sheetName val="fr"/>
      <sheetName val="Lead Q1 2022"/>
      <sheetName val="Int_"/>
      <sheetName val="3A_STD"/>
      <sheetName val="4003-1_lead"/>
      <sheetName val="Amortization_Table"/>
      <sheetName val="TrialBalance_Q3-2002"/>
      <sheetName val="Level_of_Effort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Menu"/>
      <sheetName val="Cover"/>
      <sheetName val="Lists"/>
      <sheetName val="Tier1リスト"/>
      <sheetName val="グラフ"/>
      <sheetName val="tp"/>
      <sheetName val="Codes"/>
      <sheetName val="Furniture_Master"/>
      <sheetName val="AccountList"/>
      <sheetName val=" TB Summaries"/>
      <sheetName val="office"/>
      <sheetName val="Info"/>
      <sheetName val="salary &amp; pr tax"/>
      <sheetName val="Objective 1 Detail Budget ICNL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Feb"/>
      <sheetName val="Mar"/>
      <sheetName val="Apr"/>
      <sheetName val="May"/>
      <sheetName val="Jan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Office_Space2"/>
      <sheetName val="working_capital"/>
      <sheetName val="Raw_Material_Cost"/>
      <sheetName val="_AE_INTEGRAL_VALUE_MC_1"/>
      <sheetName val="Actions_&amp;_Projects"/>
      <sheetName val="collection_external"/>
      <sheetName val="Jan_01"/>
      <sheetName val="Location_Codes"/>
      <sheetName val="tax_computation"/>
      <sheetName val="QTY_&amp;_AMT"/>
      <sheetName val="stat_local15"/>
      <sheetName val="Total_01'0514"/>
      <sheetName val="Overall_PLATT13"/>
      <sheetName val="MR_MEYER13"/>
      <sheetName val="BOT_Rate13"/>
      <sheetName val="Maturity_Data13"/>
      <sheetName val="Avg_BOT13"/>
      <sheetName val="Hedge_Vol_&amp;_G-L13"/>
      <sheetName val="เงินกู้_MGC14"/>
      <sheetName val="Detail_of_exchange_rate13"/>
      <sheetName val="SAP_Open_Items_Data13"/>
      <sheetName val="Tb_31_12_1513"/>
      <sheetName val="Group_TB_31_10_201513"/>
      <sheetName val="_nfcst_py13"/>
      <sheetName val="5)_Action_Plan_BL_Debone13"/>
      <sheetName val="BS_(ToP)13"/>
      <sheetName val="FA_Register12"/>
      <sheetName val="Latex_Qty&amp;Price_(2)12"/>
      <sheetName val="Trial_Balance12"/>
      <sheetName val="Calculation_PS7"/>
      <sheetName val="Q2_EXPECTED7"/>
      <sheetName val="Deferred_tax_Adjs_Clo_(P)_Q2'17"/>
      <sheetName val="GL_2018_Q3_-_ver17"/>
      <sheetName val="Master_TB7"/>
      <sheetName val="2017_Expense_Break_down7"/>
      <sheetName val="ocean_voyage6"/>
      <sheetName val="SCB_1_-_Current6"/>
      <sheetName val="SCB_2_-_Current6"/>
      <sheetName val="2005_DATA5"/>
      <sheetName val="_Code_-สิทธิรักษาพยาบาล1-9-535"/>
      <sheetName val="Salary__StructureBK__20-12-_(25"/>
      <sheetName val="group_type5"/>
      <sheetName val="donnee_lct4"/>
      <sheetName val="Breakeven_Analysis4"/>
      <sheetName val="LOCAL_MARKET4"/>
      <sheetName val="NEW_LOCAL4"/>
      <sheetName val="OUTSIDE_MARKET4"/>
      <sheetName val="ที่ดินอาคาร_อุปกรณ์4"/>
      <sheetName val="detailed_pl-svcs4"/>
      <sheetName val="exchange_rate4"/>
      <sheetName val="N-4_44"/>
      <sheetName val="B&amp;S_19994"/>
      <sheetName val="Customize_Your_Invoice4"/>
      <sheetName val="1-1_BS4"/>
      <sheetName val="report_detial4"/>
      <sheetName val="15310000_(2010)4"/>
      <sheetName val="NOTE_293"/>
      <sheetName val="Library_Procedures3"/>
      <sheetName val="Puerto_Rico4"/>
      <sheetName val="Control_List5"/>
      <sheetName val="3A_STD1"/>
      <sheetName val="4003-1_lead1"/>
      <sheetName val="TrialBalance_Q3-20021"/>
      <sheetName val="Link_FS_for_Ref__FS_caption1"/>
      <sheetName val="Inv_Elim_Clo_(D)1"/>
      <sheetName val="Inv_Mar_Elim_Clo_(H)1"/>
      <sheetName val="Oth_Cons_Adjs_Clo(L)1"/>
      <sheetName val="Defered_tax_Adjs_Clo(P)1"/>
      <sheetName val="Entity_Curr_Adjs1"/>
      <sheetName val="Link_FS1"/>
      <sheetName val="Amortization_Table1"/>
      <sheetName val="Int_1"/>
      <sheetName val="Office_Space3"/>
      <sheetName val="Level_of_Effort1"/>
      <sheetName val="working_capital1"/>
      <sheetName val="Raw_Material_Cost1"/>
      <sheetName val="QOS_Graph2"/>
      <sheetName val="BU_Summary_Data2"/>
      <sheetName val="_AE_INTEGRAL_VALUE_MC_11"/>
      <sheetName val="Actions_&amp;_Projects1"/>
      <sheetName val="collection_external1"/>
      <sheetName val="Jan_011"/>
      <sheetName val="Location_Codes1"/>
      <sheetName val="tax_computation1"/>
      <sheetName val="QTY_&amp;_AMT1"/>
      <sheetName val="Drivers"/>
      <sheetName val="Volume"/>
      <sheetName val="FF-21(a)"/>
      <sheetName val="Probability"/>
      <sheetName val="Sensitivity"/>
      <sheetName val="Owner"/>
      <sheetName val="CashFlow"/>
      <sheetName val="Consolidate"/>
      <sheetName val="Comparison"/>
      <sheetName val="Calc2"/>
      <sheetName val="Input"/>
      <sheetName val="Calc"/>
      <sheetName val="Option1"/>
      <sheetName val="Option2"/>
      <sheetName val="Option3"/>
      <sheetName val="Option4"/>
      <sheetName val="Land Tax"/>
      <sheetName val="Manual-Input"/>
      <sheetName val="Gantt"/>
      <sheetName val="Title"/>
      <sheetName val="SW"/>
      <sheetName val="הכנסות מוכרות מרבעונים קודמים"/>
      <sheetName val="TAX INCOME"/>
      <sheetName val="เงินสำรองเกษียยณอายุ"/>
      <sheetName val="6"/>
      <sheetName val="drop list"/>
      <sheetName val="O310 (A)"/>
      <sheetName val="BS-Thai"/>
      <sheetName val="e-2 capital afe - carryover"/>
      <sheetName val="Wvð"/>
      <sheetName val="2006_(2)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???"/>
      <sheetName val="PL selection"/>
      <sheetName val="Net Sales17"/>
      <sheetName val="AA-1"/>
      <sheetName val="TB09.30.04"/>
      <sheetName val="BS_FULL"/>
      <sheetName val="เครื่องมือ"/>
      <sheetName val="ยานพาหนะ"/>
      <sheetName val="อาคาร"/>
      <sheetName val="Standing Data"/>
      <sheetName val="Asset &amp; Liability"/>
      <sheetName val="Net asset value"/>
      <sheetName val="RATESTOT"/>
      <sheetName val="detailed_pl-svcs5"/>
      <sheetName val="15310000_(2010)5"/>
      <sheetName val="NOTE_294"/>
      <sheetName val="Library_Procedures4"/>
      <sheetName val="Puerto_Rico5"/>
      <sheetName val="Control_List6"/>
      <sheetName val="3A_STD2"/>
      <sheetName val="4003-1_lead2"/>
      <sheetName val="TrialBalance_Q3-20022"/>
      <sheetName val="Link_FS_for_Ref__FS_caption2"/>
      <sheetName val="Inv_Elim_Clo_(D)2"/>
      <sheetName val="Inv_Mar_Elim_Clo_(H)2"/>
      <sheetName val="Oth_Cons_Adjs_Clo(L)2"/>
      <sheetName val="Defered_tax_Adjs_Clo(P)2"/>
      <sheetName val="Entity_Curr_Adjs2"/>
      <sheetName val="Link_FS2"/>
      <sheetName val="Amortization_Table2"/>
      <sheetName val="Int_2"/>
      <sheetName val="Office_Space4"/>
      <sheetName val="Level_of_Effort2"/>
      <sheetName val="working_capital2"/>
      <sheetName val="Raw_Material_Cost2"/>
      <sheetName val="QOS_Graph3"/>
      <sheetName val="BU_Summary_Data3"/>
      <sheetName val="_AE_INTEGRAL_VALUE_MC_12"/>
      <sheetName val="Actions_&amp;_Projects2"/>
      <sheetName val="collection_external2"/>
      <sheetName val="Jan_012"/>
      <sheetName val="Location_Codes2"/>
      <sheetName val="tax_computation2"/>
      <sheetName val="QTY_&amp;_AMT2"/>
      <sheetName val="May-Apr_2009"/>
      <sheetName val="Link_data-july"/>
      <sheetName val="bbl_43-98"/>
      <sheetName val="Lead_Q1_2022"/>
      <sheetName val="_TB_Summaries"/>
      <sheetName val="副3 (2)"/>
      <sheetName val="1998 meses"/>
      <sheetName val="ของเข้า"/>
      <sheetName val="R&amp;C"/>
      <sheetName val="만기"/>
      <sheetName val="2003 Forecast"/>
      <sheetName val="2004 Risk Adjusted AOP"/>
      <sheetName val="P_2005_4511 (Rachel)"/>
      <sheetName val="D-02&amp;D-03"/>
      <sheetName val="อยู่รวม ORG (new)2556"/>
      <sheetName val="customer feed back"/>
      <sheetName val="หน้า 1"/>
      <sheetName val="TargIS"/>
      <sheetName val="시산표"/>
      <sheetName val=""/>
      <sheetName val="Trial Bal"/>
      <sheetName val="asset hdk&amp;shk"/>
      <sheetName val="stat_local17"/>
      <sheetName val="Total_01'0516"/>
      <sheetName val="เงินกู้_MGC16"/>
      <sheetName val="SAP_Open_Items_Data15"/>
      <sheetName val="MR_MEYER15"/>
      <sheetName val="Overall_PLATT15"/>
      <sheetName val="BOT_Rate15"/>
      <sheetName val="Maturity_Data15"/>
      <sheetName val="Avg_BOT15"/>
      <sheetName val="Hedge_Vol_&amp;_G-L15"/>
      <sheetName val="Detail_of_exchange_rate15"/>
      <sheetName val="Tb_31_12_1515"/>
      <sheetName val="Group_TB_31_10_201515"/>
      <sheetName val="_nfcst_py15"/>
      <sheetName val="5)_Action_Plan_BL_Debone15"/>
      <sheetName val="BS_(ToP)15"/>
      <sheetName val="Trial_Balance14"/>
      <sheetName val="FA_Register14"/>
      <sheetName val="Latex_Qty&amp;Price_(2)14"/>
      <sheetName val="Calculation_PS9"/>
      <sheetName val="GL_2018_Q3_-_ver19"/>
      <sheetName val="Deferred_tax_Adjs_Clo_(P)_Q2'10"/>
      <sheetName val="Q2_EXPECTED9"/>
      <sheetName val="Master_TB9"/>
      <sheetName val="2017_Expense_Break_down9"/>
      <sheetName val="ocean_voyage8"/>
      <sheetName val="2005_DATA7"/>
      <sheetName val="SCB_1_-_Current8"/>
      <sheetName val="SCB_2_-_Current8"/>
      <sheetName val="donnee_lct6"/>
      <sheetName val="group_type7"/>
      <sheetName val="_Code_-สิทธิรักษาพยาบาล1-9-537"/>
      <sheetName val="Salary__StructureBK__20-12-_(27"/>
      <sheetName val="LOCAL_MARKET6"/>
      <sheetName val="NEW_LOCAL6"/>
      <sheetName val="OUTSIDE_MARKET6"/>
      <sheetName val="ที่ดินอาคาร_อุปกรณ์6"/>
      <sheetName val="exchange_rate6"/>
      <sheetName val="report_detial6"/>
      <sheetName val="Breakeven_Analysis6"/>
      <sheetName val="B&amp;S_19996"/>
      <sheetName val="Customize_Your_Invoice6"/>
      <sheetName val="1-1_BS6"/>
      <sheetName val="N-4_46"/>
      <sheetName val="2006_(2)1"/>
      <sheetName val="Date"/>
      <sheetName val="PL-D"/>
      <sheetName val="INCOME STATEMENT 3"/>
      <sheetName val="DPLA"/>
      <sheetName val="Assumptions"/>
      <sheetName val="salary_&amp;_pr_tax"/>
      <sheetName val="Objective_1_Detail_Budget_ICNL"/>
      <sheetName val="Keydrv_health_nrm2"/>
      <sheetName val="Keydrv_health_pyl2"/>
      <sheetName val="PR1"/>
      <sheetName val="PR3"/>
      <sheetName val="PR5"/>
      <sheetName val="PR6"/>
      <sheetName val="Itens de verificação"/>
      <sheetName val="EQUITY ITEMS"/>
      <sheetName val="Inputs"/>
      <sheetName val="IDC"/>
      <sheetName val="Revenue"/>
      <sheetName val="parameter"/>
      <sheetName val="Pick Lists"/>
      <sheetName val="EII"/>
      <sheetName val="Opex"/>
      <sheetName val="OSHA"/>
      <sheetName val="data_opx"/>
      <sheetName val="Financing charge"/>
      <sheetName val="new db"/>
      <sheetName val="detailed_pl-svcs6"/>
      <sheetName val="15310000_(2010)6"/>
      <sheetName val="NOTE_295"/>
      <sheetName val="Library_Procedures5"/>
      <sheetName val="Puerto_Rico6"/>
      <sheetName val="Control_List7"/>
      <sheetName val="3A_STD3"/>
      <sheetName val="4003-1_lead3"/>
      <sheetName val="TrialBalance_Q3-20023"/>
      <sheetName val="Link_FS_for_Ref__FS_caption3"/>
      <sheetName val="Inv_Elim_Clo_(D)3"/>
      <sheetName val="Inv_Mar_Elim_Clo_(H)3"/>
      <sheetName val="Oth_Cons_Adjs_Clo(L)3"/>
      <sheetName val="Defered_tax_Adjs_Clo(P)3"/>
      <sheetName val="Entity_Curr_Adjs3"/>
      <sheetName val="Link_FS3"/>
      <sheetName val="Amortization_Table3"/>
      <sheetName val="Int_3"/>
      <sheetName val="Office_Space5"/>
      <sheetName val="Level_of_Effort3"/>
      <sheetName val="working_capital3"/>
      <sheetName val="Raw_Material_Cost3"/>
      <sheetName val="QOS_Graph4"/>
      <sheetName val="BU_Summary_Data4"/>
      <sheetName val="_AE_INTEGRAL_VALUE_MC_13"/>
      <sheetName val="Actions_&amp;_Projects3"/>
      <sheetName val="Location_Codes3"/>
      <sheetName val="collection_external3"/>
      <sheetName val="Jan_013"/>
      <sheetName val="tax_computation3"/>
      <sheetName val="QTY_&amp;_AMT3"/>
      <sheetName val="May-Apr_20091"/>
      <sheetName val="Link_data-july1"/>
      <sheetName val="bbl_43-981"/>
      <sheetName val="Lead_Q1_20221"/>
      <sheetName val="_TB_Summaries1"/>
      <sheetName val="הכנסות_מוכרות_מרבעונים_קודמים"/>
      <sheetName val="TAX_INCOME"/>
      <sheetName val="Land_Tax"/>
      <sheetName val="drop_list"/>
      <sheetName val="e-2_capital_afe_-_carryover"/>
      <sheetName val="O310_(A)"/>
      <sheetName val="Standing_Data"/>
      <sheetName val="Asset_&amp;_Liability"/>
      <sheetName val="Net_asset_value"/>
      <sheetName val="PL_selection"/>
      <sheetName val="Net_Sales17"/>
      <sheetName val="TB09_30_04"/>
      <sheetName val="1998_meses"/>
      <sheetName val="副3_(2)"/>
      <sheetName val="2003_Forecast"/>
      <sheetName val="2004_Risk_Adjusted_AOP"/>
      <sheetName val="P_2005_4511_(Rachel)"/>
      <sheetName val=" preopening budget"/>
      <sheetName val="鮮之味搭贈"/>
      <sheetName val="ACCODE"/>
      <sheetName val="Gia_GC_Satthep"/>
      <sheetName val="EURO"/>
      <sheetName val="stat_local18"/>
      <sheetName val="Total_01'0517"/>
      <sheetName val="MR_MEYER16"/>
      <sheetName val="Overall_PLATT16"/>
      <sheetName val="เงินกู้_MGC17"/>
      <sheetName val="BOT_Rate16"/>
      <sheetName val="Maturity_Data16"/>
      <sheetName val="Avg_BOT16"/>
      <sheetName val="Hedge_Vol_&amp;_G-L16"/>
      <sheetName val="SAP_Open_Items_Data16"/>
      <sheetName val="Detail_of_exchange_rate16"/>
      <sheetName val="Tb_31_12_1516"/>
      <sheetName val="Group_TB_31_10_201516"/>
      <sheetName val="_nfcst_py16"/>
      <sheetName val="5)_Action_Plan_BL_Debone16"/>
      <sheetName val="BS_(ToP)16"/>
      <sheetName val="exchange_rate7"/>
      <sheetName val="FA_Register15"/>
      <sheetName val="Latex_Qty&amp;Price_(2)15"/>
      <sheetName val="Trial_Balance15"/>
      <sheetName val="Calculation_PS10"/>
      <sheetName val="GL_2018_Q3_-_ver110"/>
      <sheetName val="Deferred_tax_Adjs_Clo_(P)_Q2'20"/>
      <sheetName val="2017_Expense_Break_down10"/>
      <sheetName val="Q2_EXPECTED10"/>
      <sheetName val="Master_TB10"/>
      <sheetName val="ocean_voyage9"/>
      <sheetName val="SCB_1_-_Current9"/>
      <sheetName val="SCB_2_-_Current9"/>
      <sheetName val="2005_DATA8"/>
      <sheetName val="donnee_lct7"/>
      <sheetName val="group_type8"/>
      <sheetName val="_Code_-สิทธิรักษาพยาบาล1-9-538"/>
      <sheetName val="Salary__StructureBK__20-12-_(28"/>
      <sheetName val="Breakeven_Analysis7"/>
      <sheetName val="LOCAL_MARKET7"/>
      <sheetName val="NEW_LOCAL7"/>
      <sheetName val="OUTSIDE_MARKET7"/>
      <sheetName val="ที่ดินอาคาร_อุปกรณ์7"/>
      <sheetName val="B&amp;S_19997"/>
      <sheetName val="Customize_Your_Invoice7"/>
      <sheetName val="1-1_BS7"/>
      <sheetName val="report_detial7"/>
      <sheetName val="N-4_47"/>
      <sheetName val="2006_(2)2"/>
      <sheetName val="Itens_de_verificação"/>
      <sheetName val="INCOME_STATEMENT_3"/>
      <sheetName val="หน้า_1"/>
      <sheetName val="stat_local19"/>
      <sheetName val="Total_01'0518"/>
      <sheetName val="Overall_PLATT17"/>
      <sheetName val="MR_MEYER17"/>
      <sheetName val="BOT_Rate17"/>
      <sheetName val="Maturity_Data17"/>
      <sheetName val="Avg_BOT17"/>
      <sheetName val="Hedge_Vol_&amp;_G-L17"/>
      <sheetName val="เงินกู้_MGC18"/>
      <sheetName val="Detail_of_exchange_rate17"/>
      <sheetName val="SAP_Open_Items_Data17"/>
      <sheetName val="Tb_31_12_1517"/>
      <sheetName val="Group_TB_31_10_201517"/>
      <sheetName val="_nfcst_py17"/>
      <sheetName val="5)_Action_Plan_BL_Debone17"/>
      <sheetName val="BS_(ToP)17"/>
      <sheetName val="FA_Register16"/>
      <sheetName val="Latex_Qty&amp;Price_(2)16"/>
      <sheetName val="Trial_Balance16"/>
      <sheetName val="Calculation_PS11"/>
      <sheetName val="exchange_rate8"/>
      <sheetName val="GL_2018_Q3_-_ver111"/>
      <sheetName val="Deferred_tax_Adjs_Clo_(P)_Q2'21"/>
      <sheetName val="2017_Expense_Break_down11"/>
      <sheetName val="Q2_EXPECTED11"/>
      <sheetName val="Master_TB11"/>
      <sheetName val="ocean_voyage10"/>
      <sheetName val="SCB_1_-_Current10"/>
      <sheetName val="SCB_2_-_Current10"/>
      <sheetName val="2005_DATA9"/>
      <sheetName val="donnee_lct8"/>
      <sheetName val="group_type9"/>
      <sheetName val="_Code_-สิทธิรักษาพยาบาล1-9-539"/>
      <sheetName val="Salary__StructureBK__20-12-_(29"/>
      <sheetName val="B&amp;S_19998"/>
      <sheetName val="Customize_Your_Invoice8"/>
      <sheetName val="1-1_BS8"/>
      <sheetName val="LOCAL_MARKET8"/>
      <sheetName val="NEW_LOCAL8"/>
      <sheetName val="OUTSIDE_MARKET8"/>
      <sheetName val="detailed_pl-svcs7"/>
      <sheetName val="Breakeven_Analysis8"/>
      <sheetName val="ที่ดินอาคาร_อุปกรณ์8"/>
      <sheetName val="report_detial8"/>
      <sheetName val="N-4_48"/>
      <sheetName val="15310000_(2010)7"/>
      <sheetName val="Puerto_Rico7"/>
      <sheetName val="NOTE_296"/>
      <sheetName val="Library_Procedures6"/>
      <sheetName val="Control_List8"/>
      <sheetName val="QOS_Graph5"/>
      <sheetName val="BU_Summary_Data5"/>
      <sheetName val="2006_(2)3"/>
      <sheetName val="salary_&amp;_pr_tax1"/>
      <sheetName val="Objective_1_Detail_Budget_ICNL1"/>
      <sheetName val="PL_selection1"/>
      <sheetName val="Net_Sales171"/>
      <sheetName val="2003_Forecast1"/>
      <sheetName val="2004_Risk_Adjusted_AOP1"/>
      <sheetName val="drop_list1"/>
      <sheetName val="Land_Tax1"/>
      <sheetName val="הכנסות_מוכרות_מרבעונים_קודמים1"/>
      <sheetName val="TAX_INCOME1"/>
      <sheetName val="O310_(A)1"/>
      <sheetName val="e-2_capital_afe_-_carryover1"/>
      <sheetName val="Standing_Data1"/>
      <sheetName val="Asset_&amp;_Liability1"/>
      <sheetName val="Net_asset_value1"/>
      <sheetName val="Itens_de_verificação1"/>
      <sheetName val="หน้า_11"/>
      <sheetName val="INCOME_STATEMENT_31"/>
      <sheetName val="Trial_Bal"/>
      <sheetName val="asset_hdk&amp;shk"/>
      <sheetName val="detail "/>
      <sheetName val="List"/>
      <sheetName val="_FS1220"/>
      <sheetName val="_FS1610"/>
      <sheetName val="Manual"/>
      <sheetName val="_bal int acp"/>
      <sheetName val="Master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769">
          <cell r="D769">
            <v>0</v>
          </cell>
        </row>
      </sheetData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769">
          <cell r="D769">
            <v>0</v>
          </cell>
        </row>
      </sheetData>
      <sheetData sheetId="341">
        <row r="769">
          <cell r="D769">
            <v>0</v>
          </cell>
        </row>
      </sheetData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>
        <row r="769">
          <cell r="D769">
            <v>0</v>
          </cell>
        </row>
      </sheetData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 refreshError="1"/>
      <sheetData sheetId="384" refreshError="1"/>
      <sheetData sheetId="385" refreshError="1"/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769">
          <cell r="D769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>
        <row r="769">
          <cell r="D769">
            <v>0</v>
          </cell>
        </row>
      </sheetData>
      <sheetData sheetId="400" refreshError="1"/>
      <sheetData sheetId="401" refreshError="1"/>
      <sheetData sheetId="402" refreshError="1"/>
      <sheetData sheetId="403">
        <row r="769">
          <cell r="D769">
            <v>0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>
        <row r="769">
          <cell r="D769">
            <v>0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769">
          <cell r="D769">
            <v>0</v>
          </cell>
        </row>
      </sheetData>
      <sheetData sheetId="443">
        <row r="769">
          <cell r="D769">
            <v>0</v>
          </cell>
        </row>
      </sheetData>
      <sheetData sheetId="444">
        <row r="769">
          <cell r="D769">
            <v>0</v>
          </cell>
        </row>
      </sheetData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>
        <row r="769">
          <cell r="D769">
            <v>0</v>
          </cell>
        </row>
      </sheetData>
      <sheetData sheetId="457">
        <row r="769">
          <cell r="D769">
            <v>0</v>
          </cell>
        </row>
      </sheetData>
      <sheetData sheetId="458">
        <row r="769">
          <cell r="D769">
            <v>0</v>
          </cell>
        </row>
      </sheetData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>
        <row r="769">
          <cell r="D769">
            <v>0</v>
          </cell>
        </row>
      </sheetData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>
        <row r="769">
          <cell r="D769">
            <v>0</v>
          </cell>
        </row>
      </sheetData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>
        <row r="769">
          <cell r="D769">
            <v>0</v>
          </cell>
        </row>
      </sheetData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769">
          <cell r="D769">
            <v>0</v>
          </cell>
        </row>
      </sheetData>
      <sheetData sheetId="480" refreshError="1"/>
      <sheetData sheetId="481" refreshError="1"/>
      <sheetData sheetId="482" refreshError="1"/>
      <sheetData sheetId="483" refreshError="1"/>
      <sheetData sheetId="484">
        <row r="769">
          <cell r="D769">
            <v>0</v>
          </cell>
        </row>
      </sheetData>
      <sheetData sheetId="485">
        <row r="769">
          <cell r="D769">
            <v>0</v>
          </cell>
        </row>
      </sheetData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>
        <row r="769">
          <cell r="D769">
            <v>0</v>
          </cell>
        </row>
      </sheetData>
      <sheetData sheetId="490">
        <row r="769">
          <cell r="D769">
            <v>0</v>
          </cell>
        </row>
      </sheetData>
      <sheetData sheetId="491">
        <row r="769">
          <cell r="D769">
            <v>0</v>
          </cell>
        </row>
      </sheetData>
      <sheetData sheetId="492">
        <row r="769">
          <cell r="D769">
            <v>0</v>
          </cell>
        </row>
      </sheetData>
      <sheetData sheetId="493">
        <row r="769">
          <cell r="D769">
            <v>0</v>
          </cell>
        </row>
      </sheetData>
      <sheetData sheetId="494">
        <row r="769">
          <cell r="D769">
            <v>0</v>
          </cell>
        </row>
      </sheetData>
      <sheetData sheetId="495">
        <row r="769">
          <cell r="D769">
            <v>0</v>
          </cell>
        </row>
      </sheetData>
      <sheetData sheetId="496">
        <row r="769">
          <cell r="D769">
            <v>0</v>
          </cell>
        </row>
      </sheetData>
      <sheetData sheetId="497">
        <row r="769">
          <cell r="D769">
            <v>0</v>
          </cell>
        </row>
      </sheetData>
      <sheetData sheetId="498">
        <row r="1">
          <cell r="L1" t="str">
            <v>December</v>
          </cell>
        </row>
      </sheetData>
      <sheetData sheetId="499">
        <row r="769">
          <cell r="D769">
            <v>0</v>
          </cell>
        </row>
      </sheetData>
      <sheetData sheetId="500">
        <row r="769">
          <cell r="D769">
            <v>0</v>
          </cell>
        </row>
      </sheetData>
      <sheetData sheetId="501">
        <row r="769">
          <cell r="D769">
            <v>0</v>
          </cell>
        </row>
      </sheetData>
      <sheetData sheetId="502">
        <row r="769">
          <cell r="D769">
            <v>0</v>
          </cell>
        </row>
      </sheetData>
      <sheetData sheetId="503">
        <row r="769">
          <cell r="D769">
            <v>0</v>
          </cell>
        </row>
      </sheetData>
      <sheetData sheetId="504">
        <row r="769">
          <cell r="D769">
            <v>0</v>
          </cell>
        </row>
      </sheetData>
      <sheetData sheetId="505">
        <row r="769">
          <cell r="D769">
            <v>0</v>
          </cell>
        </row>
      </sheetData>
      <sheetData sheetId="506">
        <row r="769">
          <cell r="D769">
            <v>0</v>
          </cell>
        </row>
      </sheetData>
      <sheetData sheetId="507">
        <row r="769">
          <cell r="D769">
            <v>0</v>
          </cell>
        </row>
      </sheetData>
      <sheetData sheetId="508">
        <row r="769">
          <cell r="D769">
            <v>0</v>
          </cell>
        </row>
      </sheetData>
      <sheetData sheetId="509">
        <row r="769">
          <cell r="D769">
            <v>0</v>
          </cell>
        </row>
      </sheetData>
      <sheetData sheetId="510">
        <row r="769">
          <cell r="D769">
            <v>0</v>
          </cell>
        </row>
      </sheetData>
      <sheetData sheetId="511">
        <row r="769">
          <cell r="D769">
            <v>0</v>
          </cell>
        </row>
      </sheetData>
      <sheetData sheetId="512">
        <row r="769">
          <cell r="D769">
            <v>0</v>
          </cell>
        </row>
      </sheetData>
      <sheetData sheetId="513">
        <row r="769">
          <cell r="D769">
            <v>0</v>
          </cell>
        </row>
      </sheetData>
      <sheetData sheetId="514">
        <row r="769">
          <cell r="D769">
            <v>0</v>
          </cell>
        </row>
      </sheetData>
      <sheetData sheetId="515">
        <row r="769">
          <cell r="D769">
            <v>0</v>
          </cell>
        </row>
      </sheetData>
      <sheetData sheetId="516">
        <row r="769">
          <cell r="D769">
            <v>0</v>
          </cell>
        </row>
      </sheetData>
      <sheetData sheetId="517">
        <row r="769">
          <cell r="D769">
            <v>0</v>
          </cell>
        </row>
      </sheetData>
      <sheetData sheetId="518">
        <row r="769">
          <cell r="D769">
            <v>0</v>
          </cell>
        </row>
      </sheetData>
      <sheetData sheetId="519">
        <row r="769">
          <cell r="D769">
            <v>0</v>
          </cell>
        </row>
      </sheetData>
      <sheetData sheetId="520">
        <row r="769">
          <cell r="D769">
            <v>0</v>
          </cell>
        </row>
      </sheetData>
      <sheetData sheetId="521">
        <row r="1">
          <cell r="A1" t="str">
            <v>Region</v>
          </cell>
        </row>
      </sheetData>
      <sheetData sheetId="522">
        <row r="769">
          <cell r="D769">
            <v>0</v>
          </cell>
        </row>
      </sheetData>
      <sheetData sheetId="523">
        <row r="769">
          <cell r="D769">
            <v>0</v>
          </cell>
        </row>
      </sheetData>
      <sheetData sheetId="524">
        <row r="1">
          <cell r="L1" t="str">
            <v>December</v>
          </cell>
        </row>
      </sheetData>
      <sheetData sheetId="525">
        <row r="769">
          <cell r="D769">
            <v>0</v>
          </cell>
        </row>
      </sheetData>
      <sheetData sheetId="526">
        <row r="1">
          <cell r="L1" t="str">
            <v>December</v>
          </cell>
        </row>
      </sheetData>
      <sheetData sheetId="527">
        <row r="769">
          <cell r="D769">
            <v>0</v>
          </cell>
        </row>
      </sheetData>
      <sheetData sheetId="528">
        <row r="769">
          <cell r="D769">
            <v>0</v>
          </cell>
        </row>
      </sheetData>
      <sheetData sheetId="529">
        <row r="769">
          <cell r="D769">
            <v>0</v>
          </cell>
        </row>
      </sheetData>
      <sheetData sheetId="530">
        <row r="769">
          <cell r="D769">
            <v>0</v>
          </cell>
        </row>
      </sheetData>
      <sheetData sheetId="531">
        <row r="769">
          <cell r="D769">
            <v>0</v>
          </cell>
        </row>
      </sheetData>
      <sheetData sheetId="532">
        <row r="769">
          <cell r="D769">
            <v>0</v>
          </cell>
        </row>
      </sheetData>
      <sheetData sheetId="533">
        <row r="769">
          <cell r="D769">
            <v>0</v>
          </cell>
        </row>
      </sheetData>
      <sheetData sheetId="534">
        <row r="769">
          <cell r="D769">
            <v>0</v>
          </cell>
        </row>
      </sheetData>
      <sheetData sheetId="535">
        <row r="769">
          <cell r="D769">
            <v>0</v>
          </cell>
        </row>
      </sheetData>
      <sheetData sheetId="536">
        <row r="769">
          <cell r="D769">
            <v>0</v>
          </cell>
        </row>
      </sheetData>
      <sheetData sheetId="537">
        <row r="769">
          <cell r="D769">
            <v>0</v>
          </cell>
        </row>
      </sheetData>
      <sheetData sheetId="538">
        <row r="769">
          <cell r="D769">
            <v>0</v>
          </cell>
        </row>
      </sheetData>
      <sheetData sheetId="539">
        <row r="1">
          <cell r="L1" t="str">
            <v>December</v>
          </cell>
        </row>
      </sheetData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>
        <row r="1">
          <cell r="A1" t="str">
            <v>Region</v>
          </cell>
        </row>
      </sheetData>
      <sheetData sheetId="544">
        <row r="769">
          <cell r="D769">
            <v>0</v>
          </cell>
        </row>
      </sheetData>
      <sheetData sheetId="545">
        <row r="769">
          <cell r="D769">
            <v>0</v>
          </cell>
        </row>
      </sheetData>
      <sheetData sheetId="546">
        <row r="1">
          <cell r="L1" t="str">
            <v>December</v>
          </cell>
        </row>
      </sheetData>
      <sheetData sheetId="547">
        <row r="1">
          <cell r="A1" t="str">
            <v>Region</v>
          </cell>
        </row>
      </sheetData>
      <sheetData sheetId="548">
        <row r="1">
          <cell r="L1" t="str">
            <v>December</v>
          </cell>
        </row>
      </sheetData>
      <sheetData sheetId="549">
        <row r="769">
          <cell r="D769">
            <v>0</v>
          </cell>
        </row>
      </sheetData>
      <sheetData sheetId="550">
        <row r="769">
          <cell r="D769">
            <v>0</v>
          </cell>
        </row>
      </sheetData>
      <sheetData sheetId="551">
        <row r="769">
          <cell r="D769">
            <v>0</v>
          </cell>
        </row>
      </sheetData>
      <sheetData sheetId="552">
        <row r="769">
          <cell r="D769">
            <v>0</v>
          </cell>
        </row>
      </sheetData>
      <sheetData sheetId="553">
        <row r="769">
          <cell r="D769">
            <v>0</v>
          </cell>
        </row>
      </sheetData>
      <sheetData sheetId="554">
        <row r="769">
          <cell r="D769">
            <v>0</v>
          </cell>
        </row>
      </sheetData>
      <sheetData sheetId="555">
        <row r="769">
          <cell r="D769">
            <v>0</v>
          </cell>
        </row>
      </sheetData>
      <sheetData sheetId="556" refreshError="1"/>
      <sheetData sheetId="557">
        <row r="769">
          <cell r="D769">
            <v>0</v>
          </cell>
        </row>
      </sheetData>
      <sheetData sheetId="558">
        <row r="769">
          <cell r="D769">
            <v>0</v>
          </cell>
        </row>
      </sheetData>
      <sheetData sheetId="559">
        <row r="1">
          <cell r="L1" t="str">
            <v>December</v>
          </cell>
        </row>
      </sheetData>
      <sheetData sheetId="560" refreshError="1"/>
      <sheetData sheetId="561" refreshError="1"/>
      <sheetData sheetId="562">
        <row r="769">
          <cell r="D769">
            <v>0</v>
          </cell>
        </row>
      </sheetData>
      <sheetData sheetId="563" refreshError="1"/>
      <sheetData sheetId="564">
        <row r="1">
          <cell r="A1" t="str">
            <v>Region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>
        <row r="1">
          <cell r="A1" t="str">
            <v>Region</v>
          </cell>
        </row>
      </sheetData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1">
          <cell r="A1" t="str">
            <v>Region</v>
          </cell>
        </row>
      </sheetData>
      <sheetData sheetId="581">
        <row r="1">
          <cell r="A1" t="str">
            <v>Region</v>
          </cell>
        </row>
      </sheetData>
      <sheetData sheetId="582">
        <row r="1">
          <cell r="A1" t="str">
            <v>Region</v>
          </cell>
        </row>
      </sheetData>
      <sheetData sheetId="583">
        <row r="1">
          <cell r="L1" t="str">
            <v>December</v>
          </cell>
        </row>
      </sheetData>
      <sheetData sheetId="584">
        <row r="1">
          <cell r="L1" t="str">
            <v>December</v>
          </cell>
        </row>
      </sheetData>
      <sheetData sheetId="585">
        <row r="1">
          <cell r="A1" t="str">
            <v>Region</v>
          </cell>
        </row>
      </sheetData>
      <sheetData sheetId="586" refreshError="1"/>
      <sheetData sheetId="587" refreshError="1"/>
      <sheetData sheetId="588">
        <row r="1">
          <cell r="A1" t="str">
            <v>Region</v>
          </cell>
        </row>
      </sheetData>
      <sheetData sheetId="589" refreshError="1"/>
      <sheetData sheetId="590" refreshError="1"/>
      <sheetData sheetId="591">
        <row r="1">
          <cell r="A1" t="str">
            <v>Region</v>
          </cell>
        </row>
      </sheetData>
      <sheetData sheetId="592">
        <row r="1">
          <cell r="A1" t="str">
            <v>Region</v>
          </cell>
        </row>
      </sheetData>
      <sheetData sheetId="593" refreshError="1"/>
      <sheetData sheetId="594">
        <row r="1">
          <cell r="A1" t="str">
            <v>Region</v>
          </cell>
        </row>
      </sheetData>
      <sheetData sheetId="595">
        <row r="1">
          <cell r="A1" t="str">
            <v>Region</v>
          </cell>
        </row>
      </sheetData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">
          <cell r="A1" t="str">
            <v>Region</v>
          </cell>
        </row>
      </sheetData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>
        <row r="769">
          <cell r="D769">
            <v>0</v>
          </cell>
        </row>
      </sheetData>
      <sheetData sheetId="612">
        <row r="769">
          <cell r="D769">
            <v>0</v>
          </cell>
        </row>
      </sheetData>
      <sheetData sheetId="613"/>
      <sheetData sheetId="614">
        <row r="769">
          <cell r="D769">
            <v>0</v>
          </cell>
        </row>
      </sheetData>
      <sheetData sheetId="615">
        <row r="769">
          <cell r="D769">
            <v>0</v>
          </cell>
        </row>
      </sheetData>
      <sheetData sheetId="616">
        <row r="769">
          <cell r="D769">
            <v>0</v>
          </cell>
        </row>
      </sheetData>
      <sheetData sheetId="617">
        <row r="769">
          <cell r="D769">
            <v>0</v>
          </cell>
        </row>
      </sheetData>
      <sheetData sheetId="618"/>
      <sheetData sheetId="619"/>
      <sheetData sheetId="620">
        <row r="769">
          <cell r="D769">
            <v>0</v>
          </cell>
        </row>
      </sheetData>
      <sheetData sheetId="621">
        <row r="769">
          <cell r="D769">
            <v>0</v>
          </cell>
        </row>
      </sheetData>
      <sheetData sheetId="622">
        <row r="769">
          <cell r="D769">
            <v>0</v>
          </cell>
        </row>
      </sheetData>
      <sheetData sheetId="623">
        <row r="769">
          <cell r="D769">
            <v>0</v>
          </cell>
        </row>
      </sheetData>
      <sheetData sheetId="624">
        <row r="769">
          <cell r="D769">
            <v>0</v>
          </cell>
        </row>
      </sheetData>
      <sheetData sheetId="625">
        <row r="769">
          <cell r="D769">
            <v>0</v>
          </cell>
        </row>
      </sheetData>
      <sheetData sheetId="626">
        <row r="1">
          <cell r="L1" t="str">
            <v>December</v>
          </cell>
        </row>
      </sheetData>
      <sheetData sheetId="627">
        <row r="769">
          <cell r="D769">
            <v>0</v>
          </cell>
        </row>
      </sheetData>
      <sheetData sheetId="628">
        <row r="769">
          <cell r="D769">
            <v>0</v>
          </cell>
        </row>
      </sheetData>
      <sheetData sheetId="629">
        <row r="769">
          <cell r="D769">
            <v>0</v>
          </cell>
        </row>
      </sheetData>
      <sheetData sheetId="630">
        <row r="769">
          <cell r="D769">
            <v>0</v>
          </cell>
        </row>
      </sheetData>
      <sheetData sheetId="631">
        <row r="769">
          <cell r="D769">
            <v>0</v>
          </cell>
        </row>
      </sheetData>
      <sheetData sheetId="632">
        <row r="769">
          <cell r="D769">
            <v>0</v>
          </cell>
        </row>
      </sheetData>
      <sheetData sheetId="633">
        <row r="769">
          <cell r="D769">
            <v>0</v>
          </cell>
        </row>
      </sheetData>
      <sheetData sheetId="634">
        <row r="769">
          <cell r="D769">
            <v>0</v>
          </cell>
        </row>
      </sheetData>
      <sheetData sheetId="635">
        <row r="769">
          <cell r="D769">
            <v>0</v>
          </cell>
        </row>
      </sheetData>
      <sheetData sheetId="636"/>
      <sheetData sheetId="637"/>
      <sheetData sheetId="638">
        <row r="769">
          <cell r="D769">
            <v>0</v>
          </cell>
        </row>
      </sheetData>
      <sheetData sheetId="639"/>
      <sheetData sheetId="640">
        <row r="769">
          <cell r="D769">
            <v>0</v>
          </cell>
        </row>
      </sheetData>
      <sheetData sheetId="641">
        <row r="769">
          <cell r="D769">
            <v>0</v>
          </cell>
        </row>
      </sheetData>
      <sheetData sheetId="642">
        <row r="769">
          <cell r="D769">
            <v>0</v>
          </cell>
        </row>
      </sheetData>
      <sheetData sheetId="643">
        <row r="769">
          <cell r="D769">
            <v>0</v>
          </cell>
        </row>
      </sheetData>
      <sheetData sheetId="644">
        <row r="769">
          <cell r="D769">
            <v>0</v>
          </cell>
        </row>
      </sheetData>
      <sheetData sheetId="645"/>
      <sheetData sheetId="646"/>
      <sheetData sheetId="647">
        <row r="769">
          <cell r="D769">
            <v>0</v>
          </cell>
        </row>
      </sheetData>
      <sheetData sheetId="648">
        <row r="769">
          <cell r="D769">
            <v>0</v>
          </cell>
        </row>
      </sheetData>
      <sheetData sheetId="649">
        <row r="769">
          <cell r="D769">
            <v>0</v>
          </cell>
        </row>
      </sheetData>
      <sheetData sheetId="650">
        <row r="769">
          <cell r="D769">
            <v>0</v>
          </cell>
        </row>
      </sheetData>
      <sheetData sheetId="651">
        <row r="769">
          <cell r="D769">
            <v>0</v>
          </cell>
        </row>
      </sheetData>
      <sheetData sheetId="652"/>
      <sheetData sheetId="653"/>
      <sheetData sheetId="654">
        <row r="769">
          <cell r="D769">
            <v>0</v>
          </cell>
        </row>
      </sheetData>
      <sheetData sheetId="655">
        <row r="769">
          <cell r="D769">
            <v>0</v>
          </cell>
        </row>
      </sheetData>
      <sheetData sheetId="656"/>
      <sheetData sheetId="657"/>
      <sheetData sheetId="658"/>
      <sheetData sheetId="659"/>
      <sheetData sheetId="660">
        <row r="769">
          <cell r="D769">
            <v>0</v>
          </cell>
        </row>
      </sheetData>
      <sheetData sheetId="661">
        <row r="769">
          <cell r="D769">
            <v>0</v>
          </cell>
        </row>
      </sheetData>
      <sheetData sheetId="662">
        <row r="769">
          <cell r="D769">
            <v>0</v>
          </cell>
        </row>
      </sheetData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>
        <row r="769">
          <cell r="D769">
            <v>0</v>
          </cell>
        </row>
      </sheetData>
      <sheetData sheetId="686">
        <row r="769">
          <cell r="D769">
            <v>0</v>
          </cell>
        </row>
      </sheetData>
      <sheetData sheetId="687"/>
      <sheetData sheetId="688"/>
      <sheetData sheetId="689">
        <row r="769">
          <cell r="D769">
            <v>0</v>
          </cell>
        </row>
      </sheetData>
      <sheetData sheetId="690"/>
      <sheetData sheetId="691"/>
      <sheetData sheetId="692"/>
      <sheetData sheetId="693"/>
      <sheetData sheetId="694">
        <row r="769">
          <cell r="D769">
            <v>0</v>
          </cell>
        </row>
      </sheetData>
      <sheetData sheetId="695"/>
      <sheetData sheetId="696"/>
      <sheetData sheetId="697">
        <row r="769">
          <cell r="D769">
            <v>0</v>
          </cell>
        </row>
      </sheetData>
      <sheetData sheetId="698">
        <row r="769">
          <cell r="D769">
            <v>0</v>
          </cell>
        </row>
      </sheetData>
      <sheetData sheetId="699">
        <row r="769">
          <cell r="D769">
            <v>0</v>
          </cell>
        </row>
      </sheetData>
      <sheetData sheetId="700">
        <row r="769">
          <cell r="D769">
            <v>0</v>
          </cell>
        </row>
      </sheetData>
      <sheetData sheetId="701">
        <row r="769">
          <cell r="D769">
            <v>0</v>
          </cell>
        </row>
      </sheetData>
      <sheetData sheetId="702">
        <row r="769">
          <cell r="D769">
            <v>0</v>
          </cell>
        </row>
      </sheetData>
      <sheetData sheetId="703">
        <row r="769">
          <cell r="D769">
            <v>0</v>
          </cell>
        </row>
      </sheetData>
      <sheetData sheetId="704">
        <row r="769">
          <cell r="D769">
            <v>0</v>
          </cell>
        </row>
      </sheetData>
      <sheetData sheetId="705">
        <row r="769">
          <cell r="D769">
            <v>0</v>
          </cell>
        </row>
      </sheetData>
      <sheetData sheetId="706">
        <row r="769">
          <cell r="D769">
            <v>0</v>
          </cell>
        </row>
      </sheetData>
      <sheetData sheetId="707">
        <row r="769">
          <cell r="D769">
            <v>0</v>
          </cell>
        </row>
      </sheetData>
      <sheetData sheetId="708">
        <row r="769">
          <cell r="D769">
            <v>0</v>
          </cell>
        </row>
      </sheetData>
      <sheetData sheetId="709">
        <row r="769">
          <cell r="D769">
            <v>0</v>
          </cell>
        </row>
      </sheetData>
      <sheetData sheetId="710">
        <row r="769">
          <cell r="D769">
            <v>0</v>
          </cell>
        </row>
      </sheetData>
      <sheetData sheetId="711">
        <row r="769">
          <cell r="D769">
            <v>0</v>
          </cell>
        </row>
      </sheetData>
      <sheetData sheetId="712">
        <row r="769">
          <cell r="D769">
            <v>0</v>
          </cell>
        </row>
      </sheetData>
      <sheetData sheetId="713">
        <row r="769">
          <cell r="D769">
            <v>0</v>
          </cell>
        </row>
      </sheetData>
      <sheetData sheetId="714"/>
      <sheetData sheetId="715"/>
      <sheetData sheetId="716">
        <row r="769">
          <cell r="D769">
            <v>0</v>
          </cell>
        </row>
      </sheetData>
      <sheetData sheetId="717"/>
      <sheetData sheetId="718">
        <row r="769">
          <cell r="D769">
            <v>0</v>
          </cell>
        </row>
      </sheetData>
      <sheetData sheetId="719">
        <row r="769">
          <cell r="D769">
            <v>0</v>
          </cell>
        </row>
      </sheetData>
      <sheetData sheetId="720">
        <row r="769">
          <cell r="D769">
            <v>0</v>
          </cell>
        </row>
      </sheetData>
      <sheetData sheetId="721">
        <row r="769">
          <cell r="D769">
            <v>0</v>
          </cell>
        </row>
      </sheetData>
      <sheetData sheetId="722">
        <row r="769">
          <cell r="D769">
            <v>0</v>
          </cell>
        </row>
      </sheetData>
      <sheetData sheetId="723">
        <row r="769">
          <cell r="D769">
            <v>0</v>
          </cell>
        </row>
      </sheetData>
      <sheetData sheetId="724">
        <row r="769">
          <cell r="D769">
            <v>0</v>
          </cell>
        </row>
      </sheetData>
      <sheetData sheetId="725">
        <row r="769">
          <cell r="D769">
            <v>0</v>
          </cell>
        </row>
      </sheetData>
      <sheetData sheetId="726">
        <row r="769">
          <cell r="D769">
            <v>0</v>
          </cell>
        </row>
      </sheetData>
      <sheetData sheetId="727">
        <row r="769">
          <cell r="D769">
            <v>0</v>
          </cell>
        </row>
      </sheetData>
      <sheetData sheetId="728">
        <row r="769">
          <cell r="D769">
            <v>0</v>
          </cell>
        </row>
      </sheetData>
      <sheetData sheetId="729">
        <row r="769">
          <cell r="D769">
            <v>0</v>
          </cell>
        </row>
      </sheetData>
      <sheetData sheetId="730">
        <row r="769">
          <cell r="D769">
            <v>0</v>
          </cell>
        </row>
      </sheetData>
      <sheetData sheetId="731">
        <row r="769">
          <cell r="D769">
            <v>0</v>
          </cell>
        </row>
      </sheetData>
      <sheetData sheetId="732">
        <row r="769">
          <cell r="D769">
            <v>0</v>
          </cell>
        </row>
      </sheetData>
      <sheetData sheetId="733">
        <row r="769">
          <cell r="D769">
            <v>0</v>
          </cell>
        </row>
      </sheetData>
      <sheetData sheetId="734">
        <row r="769">
          <cell r="D769">
            <v>0</v>
          </cell>
        </row>
      </sheetData>
      <sheetData sheetId="735"/>
      <sheetData sheetId="736"/>
      <sheetData sheetId="737"/>
      <sheetData sheetId="738"/>
      <sheetData sheetId="739"/>
      <sheetData sheetId="740">
        <row r="769">
          <cell r="D769">
            <v>0</v>
          </cell>
        </row>
      </sheetData>
      <sheetData sheetId="741">
        <row r="769">
          <cell r="D769">
            <v>0</v>
          </cell>
        </row>
      </sheetData>
      <sheetData sheetId="742">
        <row r="769">
          <cell r="D769">
            <v>0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769">
          <cell r="D769">
            <v>0</v>
          </cell>
        </row>
      </sheetData>
      <sheetData sheetId="763">
        <row r="769">
          <cell r="D769">
            <v>0</v>
          </cell>
        </row>
      </sheetData>
      <sheetData sheetId="764"/>
      <sheetData sheetId="765"/>
      <sheetData sheetId="766">
        <row r="769">
          <cell r="D769">
            <v>0</v>
          </cell>
        </row>
      </sheetData>
      <sheetData sheetId="767">
        <row r="769">
          <cell r="D769">
            <v>0</v>
          </cell>
        </row>
      </sheetData>
      <sheetData sheetId="768">
        <row r="769">
          <cell r="D769">
            <v>0</v>
          </cell>
        </row>
      </sheetData>
      <sheetData sheetId="769">
        <row r="769">
          <cell r="D769">
            <v>0</v>
          </cell>
        </row>
      </sheetData>
      <sheetData sheetId="770">
        <row r="769">
          <cell r="D769">
            <v>0</v>
          </cell>
        </row>
      </sheetData>
      <sheetData sheetId="771">
        <row r="769">
          <cell r="D769">
            <v>0</v>
          </cell>
        </row>
      </sheetData>
      <sheetData sheetId="772"/>
      <sheetData sheetId="773"/>
      <sheetData sheetId="774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>
        <row r="769">
          <cell r="D769">
            <v>0</v>
          </cell>
        </row>
      </sheetData>
      <sheetData sheetId="809">
        <row r="769">
          <cell r="D769">
            <v>0</v>
          </cell>
        </row>
      </sheetData>
      <sheetData sheetId="810">
        <row r="769">
          <cell r="D769">
            <v>0</v>
          </cell>
        </row>
      </sheetData>
      <sheetData sheetId="811"/>
      <sheetData sheetId="812">
        <row r="769">
          <cell r="D769">
            <v>0</v>
          </cell>
        </row>
      </sheetData>
      <sheetData sheetId="813">
        <row r="769">
          <cell r="D769">
            <v>0</v>
          </cell>
        </row>
      </sheetData>
      <sheetData sheetId="814">
        <row r="769">
          <cell r="D769">
            <v>0</v>
          </cell>
        </row>
      </sheetData>
      <sheetData sheetId="815"/>
      <sheetData sheetId="816"/>
      <sheetData sheetId="817"/>
      <sheetData sheetId="818"/>
      <sheetData sheetId="819">
        <row r="769">
          <cell r="D769">
            <v>0</v>
          </cell>
        </row>
      </sheetData>
      <sheetData sheetId="820"/>
      <sheetData sheetId="821">
        <row r="769">
          <cell r="D769">
            <v>0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>
        <row r="769">
          <cell r="D769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>
        <row r="1">
          <cell r="A1" t="str">
            <v>Region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>
        <row r="769">
          <cell r="D769">
            <v>0</v>
          </cell>
        </row>
      </sheetData>
      <sheetData sheetId="1048">
        <row r="769">
          <cell r="D769">
            <v>0</v>
          </cell>
        </row>
      </sheetData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>
        <row r="769">
          <cell r="D769">
            <v>0</v>
          </cell>
        </row>
      </sheetData>
      <sheetData sheetId="1088"/>
      <sheetData sheetId="1089"/>
      <sheetData sheetId="1090"/>
      <sheetData sheetId="1091"/>
      <sheetData sheetId="1092"/>
      <sheetData sheetId="1093"/>
      <sheetData sheetId="1094"/>
      <sheetData sheetId="1095">
        <row r="769">
          <cell r="D769">
            <v>0</v>
          </cell>
        </row>
      </sheetData>
      <sheetData sheetId="1096">
        <row r="769">
          <cell r="D769">
            <v>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>
        <row r="769">
          <cell r="D769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rd JV"/>
      <sheetName val="หมายเหตุ"/>
      <sheetName val="1 NAV"/>
      <sheetName val="2 เบี้ยประกัน 2561-2562"/>
      <sheetName val="2.1 เบี้ยประกัน 2562"/>
      <sheetName val="3 พ.ร.บ.-2561"/>
      <sheetName val="3.1 พ.ร.บ.-2562"/>
      <sheetName val="ข้อมูล พ.ร.บ. -2562"/>
      <sheetName val="5 อุบัติเหตุ-สุขภาพ"/>
      <sheetName val="ข้อมูล อุบัติเหตุ-สุขภาพ"/>
      <sheetName val="6 ประกันทรัพย์สิน All Risks"/>
      <sheetName val="7.ภาษีรถยนต์116090"/>
      <sheetName val="8.116090"/>
      <sheetName val="9.217000"/>
      <sheetName val="10KPI"/>
      <sheetName val="10 216500"/>
      <sheetName val="คำนวณ % KPI"/>
      <sheetName val="11 216330"/>
      <sheetName val="14 217000-คชจ.ประจำ  "/>
      <sheetName val="20 217000คชจ.วางบิลรอตรวจรับงาน"/>
      <sheetName val="15 217000-คชจ.สาธารณูปโภค"/>
      <sheetName val="ประมาณการสาธารณูปโภค"/>
      <sheetName val="16 118000 ระยะสั้น"/>
      <sheetName val="17 118000 Long ADV.ปิด"/>
      <sheetName val="18 118000 Bond"/>
      <sheetName val="19 118000."/>
      <sheetName val="รายละเอียดประกอบ 14 217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TERNET"/>
      <sheetName val="BRANCH"/>
      <sheetName val="Sheet2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Master TB"/>
      <sheetName val="O300"/>
      <sheetName val="BS"/>
      <sheetName val="JUNE1"/>
      <sheetName val="Feb"/>
      <sheetName val="Mar"/>
      <sheetName val="Apr"/>
      <sheetName val="May"/>
      <sheetName val="SALE"/>
      <sheetName val="Breakeven_Analysis_Data"/>
      <sheetName val="Breakeven_Analysis_Chart"/>
      <sheetName val="Master_TB"/>
      <sheetName val="Dec15"/>
      <sheetName val="DEC31"/>
      <sheetName val="OtherIntan"/>
      <sheetName val="DETAIL"/>
      <sheetName val="Accure"/>
      <sheetName val="Monthly highlights"/>
      <sheetName val="MA"/>
      <sheetName val="Pivot Aug'01"/>
      <sheetName val="K400B"/>
      <sheetName val="K400A"/>
      <sheetName val="May'07"/>
      <sheetName val="SRP FH"/>
      <sheetName val="YQty"/>
      <sheetName val="X400"/>
      <sheetName val="G300"/>
      <sheetName val="M400"/>
      <sheetName val="総括NO.1"/>
      <sheetName val="2006"/>
      <sheetName val="SCH_B13"/>
      <sheetName val="TP"/>
      <sheetName val="BATCH_M"/>
      <sheetName val="std ing "/>
      <sheetName val="EX RATE"/>
      <sheetName val="0P-1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PRODUCT"/>
      <sheetName val="cf"/>
      <sheetName val="Main"/>
      <sheetName val="summary"/>
      <sheetName val="BMCT2003"/>
      <sheetName val="NSM Breakeven analysis"/>
      <sheetName val="21"/>
      <sheetName val="trial balance"/>
      <sheetName val="total"/>
      <sheetName val="Summary AP Trade"/>
      <sheetName val="Memo"/>
      <sheetName val="mapping"/>
      <sheetName val="Actual-Monthly"/>
      <sheetName val="Actual-ＹＴＤ"/>
      <sheetName val="Budget-Monthly"/>
      <sheetName val="Budget-YTD"/>
      <sheetName val="stat local"/>
      <sheetName val="April"/>
      <sheetName val="June"/>
      <sheetName val="June (Combination)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Dthu"/>
      <sheetName val="Hidden"/>
      <sheetName val="Orientation"/>
      <sheetName val="Settings"/>
      <sheetName val="Delivery"/>
      <sheetName val="ROFF2003"/>
      <sheetName val="TREND"/>
      <sheetName val="Sap_Actual"/>
      <sheetName val="Breakeven_Analysis_Data2"/>
      <sheetName val="Breakeven_Analysis_Chart2"/>
      <sheetName val="Master_TB2"/>
      <sheetName val="Monthly_highlights1"/>
      <sheetName val="Pivot_Aug'011"/>
      <sheetName val="SRP_FH1"/>
      <sheetName val="総括NO_11"/>
      <sheetName val="std_ing_"/>
      <sheetName val="EX_RATE"/>
      <sheetName val="NSM_Breakeven_analysis"/>
      <sheetName val="trial_balance"/>
      <sheetName val="Breakeven_Analysis_Data3"/>
      <sheetName val="Breakeven_Analysis_Chart3"/>
      <sheetName val="Master_TB3"/>
      <sheetName val="Monthly_highlights2"/>
      <sheetName val="Pivot_Aug'012"/>
      <sheetName val="SRP_FH2"/>
      <sheetName val="総括NO_12"/>
      <sheetName val="std_ing_1"/>
      <sheetName val="EX_RATE1"/>
      <sheetName val="NSM_Breakeven_analysis1"/>
      <sheetName val="trial_balance1"/>
      <sheetName val="PL"/>
      <sheetName val="MOTO"/>
      <sheetName val="breakeven analysis"/>
      <sheetName val="TrialBalance Q3-2002"/>
      <sheetName val="Codes"/>
      <sheetName val="Objective 1 Detail Budget ICNL"/>
      <sheetName val="Drp Down Menu lists "/>
      <sheetName val="Level of Effort"/>
      <sheetName val="Rates"/>
      <sheetName val="AED DETAILED BUDGET"/>
      <sheetName val="SPEC NAME LIST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95059D"/>
    </sheetNames>
    <sheetDataSet>
      <sheetData sheetId="0" refreshError="1"/>
      <sheetData sheetId="1" refreshError="1"/>
      <sheetData sheetId="2" refreshError="1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Acc"/>
      <sheetName val="Acc???SCCA???6@??T?H?"/>
      <sheetName val="䤀䰀䔀堀吀刀䄀䌀吀䤀伀一䠀伀匀吀⸀䔀堀䔀???帀ﻗ8?　ᴀ?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Sheet4"/>
      <sheetName val="โกรเชอรี"/>
      <sheetName val="Sheet6"/>
      <sheetName val="Sheet7"/>
      <sheetName val="Sheet8"/>
      <sheetName val="สมภพ"/>
      <sheetName val="ทองดี"/>
      <sheetName val="ส.ธนะพล"/>
      <sheetName val="Sheet12"/>
      <sheetName val="Sheet13"/>
      <sheetName val="Sheet3"/>
      <sheetName val="Sheet5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emplate_ON-R8"/>
      <sheetName val="เทียบ-รายคน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Accruals &amp; Prepayments :Expense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อุปกรณ์เบียร์สด"/>
      <sheetName val="นำ"/>
      <sheetName val="ป้อม"/>
      <sheetName val="ป้อม (สินค้า)"/>
      <sheetName val="นำ (สินค้า)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lab paced"/>
      <sheetName val="[V5 finstatSI (220699)...]Acc_5"/>
      <sheetName val="[V5 finstatSI (220699)...]Acc_6"/>
      <sheetName val="[V5 finstatSI (220699)...]Acc_7"/>
      <sheetName val="[V5 finstatSI (220699)...]Acc_8"/>
      <sheetName val="[V5 finstatSI (220699)...]Acc_9"/>
      <sheetName val="[V5 finstatSI (220699)...]Ac_10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Detail①"/>
      <sheetName val="ค่าซ่อมรถ DMC"/>
      <sheetName val="2006"/>
      <sheetName val="DTA YE21"/>
      <sheetName val="Accruals___Prepayments__Expen_2"/>
      <sheetName val="Accruals___Prepayments__Expen_3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시산표"/>
      <sheetName val="part-import"/>
      <sheetName val="TRAIL_MAR2000"/>
      <sheetName val="part-local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co"/>
      <sheetName val="WIP"/>
      <sheetName val="Acc_x001a_???SCCA_x0011_???6@??"/>
      <sheetName val="Acc_x001a_SCCA_x0011_6@TH"/>
      <sheetName val="[V5 finstatSI (220699)...]A_182"/>
      <sheetName val="[V5 finstatSI (220699)...]A_183"/>
      <sheetName val="[V5 finstatSI (220699)...]A_184"/>
      <sheetName val="[V5 finstatSI (220699)...]A_185"/>
      <sheetName val="[V5 finstatSI (220699)...]A_186"/>
      <sheetName val="[V5 finstatSI (220699)...]A_187"/>
      <sheetName val="[V5 finstatSI (220699)...]A_188"/>
      <sheetName val="[V5 finstatSI (220699)...]A_189"/>
      <sheetName val="[V5 finstatSI (220699)...]A_190"/>
      <sheetName val="[V5 finstatSI (220699)...]A_191"/>
      <sheetName val="[V5 finstatSI (220699)...]A_192"/>
      <sheetName val="[V5 finstatSI (220699)...]A_193"/>
      <sheetName val="[V5 finstatSI (220699)...]A_194"/>
      <sheetName val="[V5 finstatSI (220699)...]A_195"/>
      <sheetName val="[V5 finstatSI (220699)...]A_196"/>
      <sheetName val="[V5 finstatSI (220699)...]A_197"/>
      <sheetName val="[V5 finstatSI (220699)...]A_198"/>
      <sheetName val="[V5 finstatSI (220699)...]A_199"/>
      <sheetName val="[V5 finstatSI (220699)...]A_200"/>
      <sheetName val="[V5 finstatSI (220699)...]A_201"/>
      <sheetName val="[V5 finstatSI (220699)...]A_202"/>
      <sheetName val="[V5 finstatSI (220699)...]A_203"/>
      <sheetName val="[V5 finstatSI (220699)...]A_204"/>
      <sheetName val="[V5 finstatSI (220699)...]A_205"/>
      <sheetName val="ชื่อผจก_6"/>
      <sheetName val="Report_TT6"/>
      <sheetName val="แผน_มิ_ย_6"/>
      <sheetName val="10_สำรวจ_Stock_RTD6"/>
      <sheetName val="1_สถานะร้านค้า6"/>
      <sheetName val="2_กระจายสินค้าบริษัท6"/>
      <sheetName val="3_คู่แข่ง6"/>
      <sheetName val="4_ราคาโซดา6"/>
      <sheetName val="5_ตั้งกอง6"/>
      <sheetName val="5_ความคิดเห็น-ตั้งกอง6"/>
      <sheetName val="6_จัดเรียง6"/>
      <sheetName val="6_กรณีผิดปกติ-จัดเรียง6"/>
      <sheetName val="7_สุราสีแถมโซดา6"/>
      <sheetName val="8_สุราขาว+สี+รวม6"/>
      <sheetName val="9_คำแนะนำ6"/>
      <sheetName val="15_กิจกรรม6"/>
      <sheetName val="จม_ขออนุมัติ_ผอ_6"/>
      <sheetName val="ข้อมูลทำ_DropDown5"/>
      <sheetName val="รหัส_ชื่อพนักงาน5"/>
      <sheetName val="game_เทพประธาน5"/>
      <sheetName val="game_เทพประธาน_(2)5"/>
      <sheetName val="_Template_ก_ค__62__แก้ไข5"/>
      <sheetName val="ร้าน_FSR+ON(ศูนย์อุดรธานี)5"/>
      <sheetName val="ประเภทย่อย_8_ช่องทาง5"/>
      <sheetName val="หลักเกณฑ์_ON5"/>
      <sheetName val="ตู้_Blend_M5"/>
      <sheetName val="ตู้_Blend_L5"/>
      <sheetName val="Black_18_ขวด5"/>
      <sheetName val="Black_24_ขวด_5"/>
      <sheetName val="ตั้งกอง_RKS_5"/>
      <sheetName val="ตั้งกอง_Sig_3_ลัง5"/>
      <sheetName val="ส_ธนะพล5"/>
      <sheetName val="ตั้งกอง_VODKA_A5"/>
      <sheetName val="คอมมานโดรวงข้าว_RKS5"/>
      <sheetName val="Sweet_Brand5"/>
      <sheetName val="แนบ_BLEND_285_(M)5"/>
      <sheetName val="แนบ_BLEND_285_(L)5"/>
      <sheetName val="แนบ_ติดตั้งสือย้อมร้าน5"/>
      <sheetName val="แนบ_Back_Cashier_18_ขวด_5"/>
      <sheetName val="แนบ_Back_Cashier_24_ขวด_5"/>
      <sheetName val="แนบ_ตั้งกองโชว์_RKS5"/>
      <sheetName val="แนบ_ตั้งกองโชว์_Sig_35"/>
      <sheetName val="แนบ_Kulov_vodka_รูปแบบ_A5"/>
      <sheetName val="จัดเรียง_Kulov_vodka_รูปแบบ_C5"/>
      <sheetName val="ตั้งกอง_VODKA_C5"/>
      <sheetName val="ฐานข้อมูล_CT5"/>
      <sheetName val="สรุปจ่าย_(HC)_ปริ้น5"/>
      <sheetName val="A&amp;P_Pom5"/>
      <sheetName val="A&amp;P_Num5"/>
      <sheetName val="งบจัด-จ่าย_07_625"/>
      <sheetName val="ป้อม_(สินค้า)5"/>
      <sheetName val="นำ_(สินค้า)5"/>
      <sheetName val="สรุปตามกลุ่มสินค้า_มิ_ย_-ก_ย_66"/>
      <sheetName val="Incentive_CV_มิ_ย_-ก_ย_625"/>
      <sheetName val="คำอธิบายIncentive_มิ_ย_-ก_ย_625"/>
      <sheetName val="คำนวณIncentiveพนง_ขาย,หน_หน่วย5"/>
      <sheetName val="Data_พนักงาน5"/>
      <sheetName val="พนง_ขับรถ+พนง_ช่วยขาย5"/>
      <sheetName val="Accruals_&amp;_Prepayments_:Expens5"/>
      <sheetName val="[V5_finstatSI_(220699)___]Acc25"/>
      <sheetName val="[V5_finstatSI_(220699)___]Acc26"/>
      <sheetName val="[V5_finstatSI_(220699)___]Acc27"/>
      <sheetName val="Accruals_&amp;_Prepayments__Expens3"/>
      <sheetName val="[V5_finstatSI_(220699)___]Acc28"/>
      <sheetName val="[V5_finstatSI_(220699)___]Acc29"/>
      <sheetName val="[V5_finstatSI_(220699)___]Acc30"/>
      <sheetName val="[V5_finstatSI_(220699)___]Acc31"/>
      <sheetName val="[V5_finstatSI_(220699)___]Acc32"/>
      <sheetName val="[V5_finstatSI_(220699)___]Ac136"/>
      <sheetName val="[V5_finstatSI_(220699)___]Ac137"/>
      <sheetName val="[V5_finstatSI_(220699)___]Ac138"/>
      <sheetName val="[V5_finstatSI_(220699)___]Ac139"/>
      <sheetName val="[V5_finstatSI_(220699)___]Ac140"/>
      <sheetName val="[V5_finstatSI_(220699)___]Ac141"/>
      <sheetName val="[V5_finstatSI_(220699)___]Ac142"/>
      <sheetName val="[V5_finstatSI_(220699)___]Ac143"/>
      <sheetName val="[V5_finstatSI_(220699)___]Ac144"/>
      <sheetName val="[V5_finstatSI_(220699)___]Ac145"/>
      <sheetName val="[V5_finstatSI_(220699)___]Ac146"/>
      <sheetName val="[V5_finstatSI_(220699)___]Ac147"/>
      <sheetName val="[V5_finstatSI_(220699)___]Ac148"/>
      <sheetName val="V401_EMPLOYEES_LIAB3"/>
      <sheetName val="[V5_finstatSI_(220699)___]Ac149"/>
      <sheetName val="[V5_finstatSI_(220699)___]Ac150"/>
      <sheetName val="[V5_finstatSI_(220699)___]Ac151"/>
      <sheetName val="[V5_finstatSI_(220699)___]Ac152"/>
      <sheetName val="[V5_finstatSI_(220699)___]Ac153"/>
      <sheetName val="[V5_finstatSI_(220699)___]Ac154"/>
      <sheetName val="[V5_finstatSI_(220699)___]Ac155"/>
      <sheetName val="[V5_finstatSI_(220699)___]Ac156"/>
      <sheetName val="[V5_finstatSI_(220699)___]Ac157"/>
      <sheetName val="General_Data9"/>
      <sheetName val="13__Intangible_assets9"/>
      <sheetName val="14__Fixed_assets9"/>
      <sheetName val="17__Non_consolidated_stock9"/>
      <sheetName val="1__P-L9"/>
      <sheetName val="2__Balance_Sheet9"/>
      <sheetName val="2_1_Capital_expenditure9"/>
      <sheetName val="3__Cash_flow_statement9"/>
      <sheetName val="3_1__Change_in_grp_structure_9"/>
      <sheetName val="4__Change_in_equity9"/>
      <sheetName val="5__Effects_on_P&amp;L_&amp;_Assets9"/>
      <sheetName val="6__COS_and_Distribution_costs9"/>
      <sheetName val="7__Provision_allowances9"/>
      <sheetName val="8__Other_income_and_expenses9"/>
      <sheetName val="9__Extraordinary_items9"/>
      <sheetName val="10_Local_income_tax_calculatio9"/>
      <sheetName val="11__Tax_proof9"/>
      <sheetName val="12__Goodwill9"/>
      <sheetName val="15__Stock9"/>
      <sheetName val="16__Financial_assets9"/>
      <sheetName val="18__Other_receivables_-_Cash9"/>
      <sheetName val="19__Reserve_for_contingencies9"/>
      <sheetName val="20__Borrowings9"/>
      <sheetName val="21__Maturity_of_debt9"/>
      <sheetName val="22__Other_debts9"/>
      <sheetName val="23__Booked_deferred_tax9"/>
      <sheetName val="24__Cont_and_Commitments9"/>
      <sheetName val="25__Headcount9"/>
      <sheetName val="26__Intragroup_transactions9"/>
      <sheetName val="27__Intragroup_Capital9"/>
      <sheetName val="28__Intragroup_balances9"/>
      <sheetName val="29__Translation_adjustment9"/>
      <sheetName val="30__Audit_Fees9"/>
      <sheetName val="Checks_(detail)9"/>
      <sheetName val="Checks_(global)9"/>
      <sheetName val="Dia_Codes9"/>
      <sheetName val="5_Product_with_out_Order6"/>
      <sheetName val="6_2_Stock_ห้องเย็นภายนอกไม่มี_6"/>
      <sheetName val="TB_9M6"/>
      <sheetName val="BS_9M6"/>
      <sheetName val="PL_9M6"/>
      <sheetName val="TB_12M6"/>
      <sheetName val="BS_12M6"/>
      <sheetName val="PL_12M6"/>
      <sheetName val="B5_(BS)6"/>
      <sheetName val="B5_(PL)6"/>
      <sheetName val="T300_PND_506"/>
      <sheetName val="G300_Movement6"/>
      <sheetName val="G340_SAP6"/>
      <sheetName val="K310_Aging6"/>
      <sheetName val="[V5_finstatSI_(220699)___]Ac158"/>
      <sheetName val="[V5_finstatSI_(220699)___]Ac159"/>
      <sheetName val="[V5_finstatSI_(220699)___]Ac160"/>
      <sheetName val="[V5_finstatSI_(220699)___]Ac161"/>
      <sheetName val="[V5_finstatSI_(220699)___]Ac162"/>
      <sheetName val="[V5_finstatSI_(220699)___]Ac163"/>
      <sheetName val="[V5_finstatSI_(220699)___]Ac164"/>
      <sheetName val="lab_paced2"/>
      <sheetName val="[V5_finstatSI_(220699)___]Ac165"/>
      <sheetName val="[V5_finstatSI_(220699)___]Ac166"/>
      <sheetName val="[V5_finstatSI_(220699)___]Ac167"/>
      <sheetName val="[V5_finstatSI_(220699)___]Ac168"/>
      <sheetName val="[V5_finstatSI_(220699)___]Ac169"/>
      <sheetName val="[V5_finstatSI_(220699)___]Ac170"/>
      <sheetName val="[V5_finstatSI_(220699)___]Ac171"/>
      <sheetName val="[V5_finstatSI_(220699)___]Ac172"/>
      <sheetName val="[V5_finstatSI_(220699)___]Ac173"/>
      <sheetName val="[V5_finstatSI_(220699)___]Ac174"/>
      <sheetName val="[V5_finstatSI_(220699)___]Ac175"/>
      <sheetName val="[V5_finstatSI_(220699)___]Ac176"/>
      <sheetName val="[V5_finstatSI_(220699)___]Accr2"/>
      <sheetName val="[V5_finstatSI_(220699)___]Ac177"/>
      <sheetName val="[V5_finstatSI_(220699)___]Ac178"/>
      <sheetName val="[V5_finstatSI_(220699)___]Ac179"/>
      <sheetName val="[V5_finstatSI_(220699)___]Ac180"/>
      <sheetName val="_V5_finstatSI_(220699)____Acc_1"/>
      <sheetName val="_V5_finstatSI_(220699)____Acc_5"/>
      <sheetName val="_V5_finstatSI_(220699)____Acc_6"/>
      <sheetName val="[V5_finstatSI_(220699)___]Ac181"/>
      <sheetName val="[V5_finstatSI_(220699)___]Ac182"/>
      <sheetName val="[V5_finstatSI_(220699)___]Ac183"/>
      <sheetName val="[V5_finstatSI_(220699)___]Ac184"/>
      <sheetName val="[V5_finstatSI_(220699)___]Ac185"/>
      <sheetName val="[V5_finstatSI_(220699)___]Ac186"/>
      <sheetName val="[V5_finstatSI_(220699)___]Ac187"/>
      <sheetName val="[V5_finstatSI_(220699)___]Ac188"/>
      <sheetName val="[V5_finstatSI_(220699)___]Ac189"/>
      <sheetName val="[V5_finstatSI_(220699)___]Ac190"/>
      <sheetName val="[V5_finstatSI_(220699)___]Ac191"/>
      <sheetName val="[V5_finstatSI_(220699)___]Ac192"/>
      <sheetName val="[V5_finstatSI_(220699)___]Ac193"/>
      <sheetName val="[V5_finstatSI_(220699)___]Ac194"/>
      <sheetName val="[V5_finstatSI_(220699)___]Ac195"/>
      <sheetName val="[V5_finstatSI_(220699)___]Ac196"/>
      <sheetName val="[V5_finstatSI_(220699)___]Ac197"/>
      <sheetName val="[V5_finstatSI_(220699)___]Ac198"/>
      <sheetName val="[V5_finstatSI_(220699)___]Ac199"/>
      <sheetName val="[V5_finstatSI_(220699)___]Ac200"/>
      <sheetName val="[V5_finstatSI_(220699)___]Ac201"/>
      <sheetName val="[V5_finstatSI_(220699)___]Ac202"/>
      <sheetName val="[V5_finstatSI_(220699)___]Ac203"/>
      <sheetName val="[V5_finstatSI_(220699)___]Ac204"/>
      <sheetName val="[V5_finstatSI_(220699)___]Ac205"/>
      <sheetName val="[V5_finstatSI_(220699)___]Ac206"/>
      <sheetName val="[V5_finstatSI_(220699)___]Ac207"/>
      <sheetName val="[V5_finstatSI_(220699)___]Ac208"/>
      <sheetName val="[V5_finstatSI_(220699)___]Ac209"/>
      <sheetName val="[V5_finstatSI_(220699)___]Ac210"/>
      <sheetName val="[V5_finstatSI_(220699)___]Ac211"/>
      <sheetName val="[V5_finstatSI_(220699)___]Ac212"/>
      <sheetName val="[V5_finstatSI_(220699)___]Ac213"/>
      <sheetName val="[V5_finstatSI_(220699)___]Ac214"/>
      <sheetName val="[V5_finstatSI_(220699)___]Ac215"/>
      <sheetName val="[V5_finstatSI_(220699)___]Ac216"/>
      <sheetName val="[V5_finstatSI_(220699)___]Ac217"/>
      <sheetName val="[V5_finstatSI_(220699)___]Ac218"/>
      <sheetName val="[V5_finstatSI_(220699)___]Ac219"/>
      <sheetName val="[V5_finstatSI_(220699)___]Ac220"/>
      <sheetName val="[V5_finstatSI_(220699)___]Ac221"/>
      <sheetName val="[V5_finstatSI_(220699)___]Ac222"/>
      <sheetName val="[V5_finstatSI_(220699)___]Ac223"/>
      <sheetName val="[V5_finstatSI_(220699)___]Ac224"/>
      <sheetName val="[V5_finstatSI_(220699)___]Ac225"/>
      <sheetName val="[V5_finstatSI_(220699)___]A_100"/>
      <sheetName val="[V5_finstatSI_(220699)___]A_101"/>
      <sheetName val="[V5_finstatSI_(220699)___]A_102"/>
      <sheetName val="[V5_finstatSI_(220699)___]A_103"/>
      <sheetName val="[V5_finstatSI_(220699)___]A_104"/>
      <sheetName val="[V5_finstatSI_(220699)___]A_105"/>
      <sheetName val="[V5_finstatSI_(220699)___]A_106"/>
      <sheetName val="[V5_finstatSI_(220699)___]A_107"/>
      <sheetName val="[V5_finstatSI_(220699)___]A_108"/>
      <sheetName val="[V5_finstatSI_(220699)___]A_109"/>
      <sheetName val="[V5_finstatSI_(220699)___]A_110"/>
      <sheetName val="[V5_finstatSI_(220699)___]A_111"/>
      <sheetName val="[V5_finstatSI_(220699)___]A_112"/>
      <sheetName val="[V5_finstatSI_(220699)___]A_113"/>
      <sheetName val="[V5_finstatSI_(220699)___]A_114"/>
      <sheetName val="[V5_finstatSI_(220699)___]A_115"/>
      <sheetName val="[V5_finstatSI_(220699)___]A_116"/>
      <sheetName val="[V5_finstatSI_(220699)___]A_117"/>
      <sheetName val="[V5_finstatSI_(220699)___]A_118"/>
      <sheetName val="[V5_finstatSI_(220699)___]A_119"/>
      <sheetName val="[V5_finstatSI_(220699)___]A_120"/>
      <sheetName val="[V5_finstatSI_(220699)___]A_121"/>
      <sheetName val="[V5_finstatSI_(220699)___]A_122"/>
      <sheetName val="[V5_finstatSI_(220699)___]A_123"/>
      <sheetName val="[V5_finstatSI_(220699)___]A_124"/>
      <sheetName val="[V5_finstatSI_(220699)___]A_125"/>
      <sheetName val="[V5_finstatSI_(220699)___]A_126"/>
      <sheetName val="[V5_finstatSI_(220699)___]A_127"/>
      <sheetName val="[V5_finstatSI_(220699)___]A_128"/>
      <sheetName val="[V5_finstatSI_(220699)___]A_129"/>
      <sheetName val="[V5_finstatSI_(220699)___]A_130"/>
      <sheetName val="[V5_finstatSI_(220699)___]A_131"/>
      <sheetName val="[V5_finstatSI_(220699)___]A_132"/>
      <sheetName val="[V5_finstatSI_(220699)___]A_133"/>
      <sheetName val="GRAPH_DATA"/>
      <sheetName val="[V5_finstatSI_(220699)___]A_134"/>
      <sheetName val="[V5_finstatSI_(220699)___]A_135"/>
      <sheetName val="[V5_finstatSI_(220699)___]A_136"/>
      <sheetName val="[V5_finstatSI_(220699)___]A_137"/>
      <sheetName val="[V5_finstatSI_(220699)___]A_138"/>
      <sheetName val="[V5_finstatSI_(220699)___]A_139"/>
      <sheetName val="[V5_finstatSI_(220699)___]A_140"/>
      <sheetName val="[V5_finstatSI_(220699)___]A_141"/>
      <sheetName val="[V5_finstatSI_(220699)___]A_142"/>
      <sheetName val="[V5_finstatSI_(220699)___]A_143"/>
      <sheetName val="[V5_finstatSI_(220699)___]A_144"/>
      <sheetName val="[V5_finstatSI_(220699)___]A_145"/>
      <sheetName val="[V5_finstatSI_(220699)___]A_146"/>
      <sheetName val="[V5_finstatSI_(220699)___]A_147"/>
      <sheetName val="[V5_finstatSI_(220699)___]A_148"/>
      <sheetName val="[V5_finstatSI_(220699)___]A_149"/>
      <sheetName val="[V5_finstatSI_(220699)___]A_150"/>
      <sheetName val="[V5_finstatSI_(220699)___]A_151"/>
      <sheetName val="[V5_finstatSI_(220699)___]A_152"/>
      <sheetName val="[V5_finstatSI_(220699)___]A_153"/>
      <sheetName val="[V5_finstatSI_(220699)___]A_154"/>
      <sheetName val="[V5_finstatSI_(220699)___]A_155"/>
      <sheetName val="[V5_finstatSI_(220699)___]A_156"/>
      <sheetName val="[V5_finstatSI_(220699)___]A_157"/>
      <sheetName val="Communication_Eco_dev"/>
      <sheetName val="Communication_Eco_frf"/>
      <sheetName val="[V5_finstatSI_(220699)___]A_158"/>
      <sheetName val="[V5_finstatSI_(220699)___]A_159"/>
      <sheetName val="[V5_finstatSI_(220699)___]A_160"/>
      <sheetName val="[V5_finstatSI_(220699)___]A_161"/>
      <sheetName val="[V5_finstatSI_(220699)___]A_162"/>
      <sheetName val="[V5_finstatSI_(220699)___]A_163"/>
      <sheetName val="[V5 finstatSI (220699)...]A_206"/>
      <sheetName val="[V5 finstatSI (220699)...]A_207"/>
      <sheetName val="[V5 finstatSI (220699)...]A_208"/>
      <sheetName val="[V5 finstatSI (220699)...]A_209"/>
      <sheetName val="[V5 finstatSI (220699)...]A_210"/>
      <sheetName val="[V5 finstatSI (220699)...]A_211"/>
      <sheetName val="[V5 finstatSI (220699)...]A_212"/>
      <sheetName val="[V5 finstatSI (220699)...]A_213"/>
      <sheetName val="[V5 finstatSI (220699)...]A_214"/>
      <sheetName val="[V5 finstatSI (220699)...]A_215"/>
      <sheetName val="[V5 finstatSI (220699)...]A_216"/>
      <sheetName val="[V5 finstatSI (220699)...]A_217"/>
      <sheetName val="[V5 finstatSI (220699)...]A_218"/>
      <sheetName val="[V5 finstatSI (220699)...]A_219"/>
      <sheetName val="[V5 finstatSI (220699)...]A_220"/>
      <sheetName val="[V5 finstatSI (220699)...]A_221"/>
      <sheetName val="[V5 finstatSI (220699)...]A_222"/>
      <sheetName val="[V5 finstatSI (220699)...]A_223"/>
      <sheetName val="[V5 finstatSI (220699)...]A_224"/>
      <sheetName val="[V5 finstatSI (220699)...]A_225"/>
      <sheetName val="[V5 finstatSI (220699)...]A_226"/>
      <sheetName val="[V5 finstatSI (220699)...]A_227"/>
      <sheetName val="[V5 finstatSI (220699)...]A_228"/>
      <sheetName val="[V5 finstatSI (220699)...]A_229"/>
      <sheetName val="[V5 finstatSI (220699)...]A_230"/>
      <sheetName val="[V5 finstatSI (220699)...]A_231"/>
      <sheetName val="[V5 finstatSI (220699)...]A_232"/>
      <sheetName val="[V5 finstatSI (220699)...]A_233"/>
      <sheetName val="[V5 finstatSI (220699)...]A_234"/>
      <sheetName val="[V5 finstatSI (220699)...]A_235"/>
      <sheetName val="[V5 finstatSI (220699)...]A_236"/>
      <sheetName val="[V5 finstatSI (220699)...]A_237"/>
      <sheetName val="[V5 finstatSI (220699)...]A_238"/>
      <sheetName val="[V5 finstatSI (220699)...]A_239"/>
      <sheetName val="[V5 finstatSI (220699)...]A_240"/>
      <sheetName val="[V5 finstatSI (220699)...]A_241"/>
      <sheetName val="[V5 finstatSI (220699)...]A_242"/>
      <sheetName val="[V5 finstatSI (220699)...]A_243"/>
      <sheetName val="[V5 finstatSI (220699)...]A_244"/>
      <sheetName val="[V5 finstatSI (220699)...]A_245"/>
      <sheetName val="[V5 finstatSI (220699)...]A_246"/>
      <sheetName val="[V5 finstatSI (220699)...]A_247"/>
      <sheetName val="[V5 finstatSI (220699)...]A_248"/>
      <sheetName val="DATA"/>
      <sheetName val="Trial Balance"/>
      <sheetName val="TB30_06_185"/>
      <sheetName val="TB30_06_175"/>
      <sheetName val="Detail_adjust_cash5"/>
      <sheetName val="Trial_Balance_30_06_195"/>
      <sheetName val="Cash_flow_worksheet5"/>
      <sheetName val="CF_1_AP_Fixed_asset_31_12_20185"/>
      <sheetName val="CF_2_AP_fixed_asset_30_06_20195"/>
      <sheetName val="G310_PPE_Movement5"/>
      <sheetName val="H310_Intan_movement5"/>
      <sheetName val="Cap_interest_to_PPE5"/>
      <sheetName val="AJE_RJE5"/>
      <sheetName val="Master_TB5"/>
      <sheetName val="[V5 finstatSI (220699)...]A_249"/>
      <sheetName val="[V5 finstatSI (220699)...]A_250"/>
      <sheetName val="[V5 finstatSI (220699)...]A_251"/>
      <sheetName val="[V5 finstatSI (220699)...]A_252"/>
      <sheetName val="[V5 finstatSI (220699)...]A_253"/>
      <sheetName val="[V5 finstatSI (220699)...]A_254"/>
      <sheetName val="[V5 finstatSI (220699)...]A_255"/>
      <sheetName val="[V5 finstatSI (220699)...]A_256"/>
      <sheetName val="[V5 finstatSI (220699)...]A_257"/>
      <sheetName val="[V5 finstatSI (220699)...]A_258"/>
      <sheetName val="[V5 finstatSI (220699)...]A_259"/>
      <sheetName val="[V5 finstatSI (220699)...]A_260"/>
      <sheetName val="[V5 finstatSI (220699)...]A_261"/>
      <sheetName val="[V5 finstatSI (220699)...]A_262"/>
      <sheetName val="[V5 finstatSI (220699)...]A_263"/>
      <sheetName val="[V5 finstatSI (220699)...]A_264"/>
      <sheetName val="[V5 finstatSI (220699)...]A_265"/>
      <sheetName val="[V5 finstatSI (220699)...]A_266"/>
      <sheetName val="[V5 finstatSI (220699)...]A_267"/>
      <sheetName val="[V5 finstatSI (220699)...]A_268"/>
      <sheetName val="[V5 finstatSI (220699)...]A_269"/>
      <sheetName val="ศูนย์อยุธยา"/>
      <sheetName val="[V5 finstatSI (220699)...]A_270"/>
      <sheetName val="[V5 finstatSI (220699)...]A_271"/>
      <sheetName val="[V5 finstatSI (220699)...]A_272"/>
      <sheetName val="[V5 finstatSI (220699)...]A_273"/>
      <sheetName val="[V5 finstatSI (220699)...]A_274"/>
      <sheetName val="[V5 finstatSI (220699)...]A_275"/>
      <sheetName val="[V5 finstatSI (220699)...]A_276"/>
      <sheetName val="ACT_Sura"/>
      <sheetName val="[V5 finstatSI (220699)...]A_277"/>
      <sheetName val="[V5 finstatSI (220699)...]A_278"/>
      <sheetName val="[V5 finstatSI (220699)...]A_279"/>
      <sheetName val="[V5 finstatSI (220699)...]A_280"/>
      <sheetName val="[V5 finstatSI (220699)...]A_281"/>
      <sheetName val="[V5 finstatSI (220699)...]A_282"/>
      <sheetName val="[V5 finstatSI (220699)...]A_283"/>
      <sheetName val="_V5 finstatSI (220699)..._Acc_5"/>
      <sheetName val="_V5 finstatSI (220699)..._Acc_6"/>
      <sheetName val="_V5 finstatSI (220699)..._Acc_7"/>
      <sheetName val="_V5 finstatSI (220699)..._Acc_8"/>
      <sheetName val="_V5 finstatSI (220699)..._Acc_9"/>
      <sheetName val="_V5 finstatSI (220699)..._Ac_10"/>
      <sheetName val="_V5 finstatSI (220699)..._Ac_11"/>
      <sheetName val="_V5 finstatSI (220699)..._Ac_12"/>
      <sheetName val="_V5 finstatSI (220699)..._Ac_13"/>
      <sheetName val="_V5 finstatSI (220699)..._Ac_14"/>
      <sheetName val="_V5 finstatSI (220699)..._Ac_15"/>
      <sheetName val="_V5 finstatSI (220699)..._Ac_16"/>
      <sheetName val="_V5 finstatSI (220699)..._Ac_17"/>
      <sheetName val="_V5 finstatSI (220699)..._Ac_18"/>
      <sheetName val="_V5 finstatSI (220699)..._Ac_19"/>
      <sheetName val="_V5 finstatSI (220699)..._Ac_20"/>
      <sheetName val="_V5 finstatSI (220699)..._Ac_21"/>
      <sheetName val="_V5 finstatSI (220699)..._Ac_22"/>
      <sheetName val="_V5 finstatSI (220699)..._Ac_23"/>
      <sheetName val="_V5 finstatSI (220699)..._Ac_24"/>
      <sheetName val="_V5 finstatSI (220699)..._Ac_25"/>
      <sheetName val="_V5 finstatSI (220699)..._Ac_26"/>
      <sheetName val="_V5 finstatSI (220699)..._Ac_27"/>
      <sheetName val="_V5 finstatSI (220699)..._Ac_28"/>
      <sheetName val="_V5 finstatSI (220699)..._Ac_29"/>
      <sheetName val="_V5 finstatSI (220699)..._Ac_30"/>
      <sheetName val="_V5 finstatSI (220699)..._Ac_31"/>
      <sheetName val="_V5 finstatSI (220699)..._Ac_32"/>
      <sheetName val="_V5 finstatSI (220699)..._Ac_33"/>
      <sheetName val="_V5 finstatSI (220699)..._Ac_34"/>
      <sheetName val="_V5 finstatSI (220699)..._Ac_35"/>
      <sheetName val="_V5 finstatSI (220699)..._Ac_36"/>
      <sheetName val="_V5 finstatSI (220699)..._Ac_37"/>
      <sheetName val="_V5 finstatSI (220699)..._Ac_38"/>
      <sheetName val="_V5 finstatSI (220699)..._Ac_39"/>
      <sheetName val="_V5 finstatSI (220699)..._Ac_40"/>
      <sheetName val="_V5 finstatSI (220699)..._Ac_41"/>
      <sheetName val="_V5 finstatSI (220699)..._Ac_42"/>
      <sheetName val="_V5 finstatSI (220699)..._Ac_43"/>
      <sheetName val="_V5 finstatSI (220699)..._Ac_44"/>
      <sheetName val="_V5 finstatSI (220699)..._Ac_45"/>
      <sheetName val="_V5 finstatSI (220699)..._Ac_46"/>
      <sheetName val="_V5_finstatSI_(220699)____Acc_7"/>
      <sheetName val="_V5_finstatSI_(220699)____Acc_8"/>
      <sheetName val="_V5_finstatSI_(220699)____Acc_9"/>
      <sheetName val="_V5_finstatSI_(220699)____Ac_10"/>
      <sheetName val="_V5_finstatSI_(220699)____Ac_11"/>
      <sheetName val="_V5_finstatSI_(220699)____Ac_12"/>
      <sheetName val="_V5_finstatSI_(220699)____Ac_13"/>
      <sheetName val="_V5_finstatSI_(220699)____Ac_14"/>
      <sheetName val="_V5_finstatSI_(220699)____Ac_15"/>
      <sheetName val="_V5_finstatSI_(220699)____Ac_16"/>
      <sheetName val="_V5_finstatSI_(220699)____Ac_17"/>
      <sheetName val="_V5_finstatSI_(220699)____Ac_18"/>
      <sheetName val="_V5_finstatSI_(220699)____Ac_19"/>
      <sheetName val="_V5_finstatSI_(220699)____Ac_20"/>
      <sheetName val="_V5_finstatSI_(220699)____Ac_21"/>
      <sheetName val="_V5_finstatSI_(220699)____Ac_22"/>
      <sheetName val="_V5 finstatSI (220699)..._Ac_47"/>
      <sheetName val="_V5 finstatSI (220699)..._Ac_48"/>
      <sheetName val="_V5 finstatSI (220699)..._Ac_49"/>
      <sheetName val="_V5 finstatSI (220699)..._Ac_50"/>
      <sheetName val="_V5 finstatSI (220699)..._Accru"/>
      <sheetName val="_V5 finstatSI (220699)..._Ac_51"/>
      <sheetName val="_V5 finstatSI (220699)..._Ac_52"/>
      <sheetName val="_V5 finstatSI (220699)..._Ac_53"/>
      <sheetName val="_V5 finstatSI (220699)..._Ac_54"/>
      <sheetName val="_V5 finstatSI (220699)..._Ac_55"/>
      <sheetName val="_V5 finstatSI (220699)..._Ac_56"/>
      <sheetName val="_V5 finstatSI (220699)..._Ac_57"/>
      <sheetName val="_V5 finstatSI (220699)..._Ac_58"/>
      <sheetName val="_V5 finstatSI (220699)..._Ac_59"/>
      <sheetName val="_V5 finstatSI (220699)..._Ac_60"/>
      <sheetName val="_V5 finstatSI (220699)..._Ac_61"/>
      <sheetName val="_V5 finstatSI (220699)..._Ac_62"/>
      <sheetName val="_V5_finstatSI_(220699)____Acc10"/>
      <sheetName val="_V5_finstatSI_(220699)____Acc11"/>
      <sheetName val="_V5_finstatSI_(220699)____Acc12"/>
      <sheetName val="_V5_finstatSI_(220699)____Acc13"/>
      <sheetName val="_V5_finstatSI_(220699)____Acc14"/>
      <sheetName val="_V5_finstatSI_(220699)____Acc15"/>
      <sheetName val="_V5_finstatSI_(220699)____Acc16"/>
      <sheetName val="_V5_finstatSI_(220699)____Ac_23"/>
      <sheetName val="_V5_finstatSI_(220699)____Ac_24"/>
      <sheetName val="_V5_finstatSI_(220699)____Ac_25"/>
      <sheetName val="_V5_finstatSI_(220699)____Ac_26"/>
      <sheetName val="_V5_finstatSI_(220699)____Ac_27"/>
      <sheetName val="_V5_finstatSI_(220699)____Ac_28"/>
      <sheetName val="_V5_finstatSI_(220699)____Ac_29"/>
      <sheetName val="_V5_finstatSI_(220699)____Ac_30"/>
      <sheetName val="_V5_finstatSI_(220699)____Ac_31"/>
      <sheetName val="_V5_finstatSI_(220699)____Ac_32"/>
      <sheetName val="_V5_finstatSI_(220699)____Ac_33"/>
      <sheetName val="_V5_finstatSI_(220699)____Ac_34"/>
      <sheetName val="_V5_finstatSI_(220699)____Ac_35"/>
      <sheetName val="_V5_finstatSI_(220699)____Ac_36"/>
      <sheetName val="_V5_finstatSI_(220699)____Ac_37"/>
      <sheetName val="_V5_finstatSI_(220699)____Ac_38"/>
      <sheetName val="_V5_finstatSI_(220699)____Ac_39"/>
      <sheetName val="_V5_finstatSI_(220699)____Ac_40"/>
      <sheetName val="_V5_finstatSI_(220699)____Ac_41"/>
      <sheetName val="_V5_finstatSI_(220699)____Ac_42"/>
      <sheetName val="_V5_finstatSI_(220699)____Ac_43"/>
      <sheetName val="_V5_finstatSI_(220699)____Ac_44"/>
      <sheetName val="_V5_finstatSI_(220699)____Ac_45"/>
      <sheetName val="_V5_finstatSI_(220699)____Ac_46"/>
      <sheetName val="_V5_finstatSI_(220699)____Ac_47"/>
      <sheetName val="_V5_finstatSI_(220699)____Ac_48"/>
      <sheetName val="_V5_finstatSI_(220699)____Ac_49"/>
      <sheetName val="_V5_finstatSI_(220699)____Ac_50"/>
      <sheetName val="_V5_finstatSI_(220699)____Ac_51"/>
      <sheetName val="_V5_finstatSI_(220699)____Ac_52"/>
      <sheetName val="_V5_finstatSI_(220699)____Ac_53"/>
      <sheetName val="_V5_finstatSI_(220699)____Ac_54"/>
      <sheetName val="_V5_finstatSI_(220699)____Ac_55"/>
      <sheetName val="_V5_finstatSI_(220699)____Ac_56"/>
      <sheetName val="_V5_finstatSI_(220699)____Ac_57"/>
      <sheetName val="_V5_finstatSI_(220699)____Ac_58"/>
      <sheetName val="_V5_finstatSI_(220699)____Ac_59"/>
      <sheetName val="_V5_finstatSI_(220699)____Ac_60"/>
      <sheetName val="_V5_finstatSI_(220699)____Ac_61"/>
      <sheetName val="_V5_finstatSI_(220699)____Ac_62"/>
      <sheetName val="_V5_finstatSI_(220699)____Ac_63"/>
      <sheetName val="_V5_finstatSI_(220699)____Accru"/>
      <sheetName val="_V5 finstatSI (220699)..._Ac_63"/>
      <sheetName val="_V5 finstatSI (220699)..._Ac_64"/>
      <sheetName val="_V5 finstatSI (220699)..._Ac_65"/>
      <sheetName val="_V5 finstatSI (220699)..._Ac_66"/>
      <sheetName val="_V5 finstatSI (220699)..._Ac_67"/>
      <sheetName val="_V5 finstatSI (220699)..._Ac_68"/>
      <sheetName val="_V5 finstatSI (220699)..._Ac_69"/>
      <sheetName val="_V5 finstatSI (220699)..._Ac_70"/>
      <sheetName val="_V5 finstatSI (220699)..._Ac_71"/>
      <sheetName val="_V5 finstatSI (220699)..._Ac_72"/>
      <sheetName val="_V5 finstatSI (220699)..._Ac_73"/>
      <sheetName val="_V5 finstatSI (220699)..._Ac_74"/>
      <sheetName val="_V5 finstatSI (220699)..._Ac_75"/>
      <sheetName val="_V5 finstatSI (220699)..._Ac_76"/>
      <sheetName val="_V5 finstatSI (220699)..._Ac_77"/>
      <sheetName val="_V5 finstatSI (220699)..._Ac_78"/>
      <sheetName val="_V5 finstatSI (220699)..._Ac_79"/>
      <sheetName val="_V5 finstatSI (220699)..._Ac_80"/>
      <sheetName val="_V5 finstatSI (220699)..._Ac_81"/>
      <sheetName val="_V5 finstatSI (220699)..._Ac_82"/>
      <sheetName val="_V5 finstatSI (220699)..._Ac_83"/>
      <sheetName val="_V5 finstatSI (220699)..._Ac_84"/>
      <sheetName val="_V5 finstatSI (220699)..._Ac_85"/>
      <sheetName val="_V5 finstatSI (220699)..._Ac_86"/>
      <sheetName val="_V5 finstatSI (220699)..._Ac_87"/>
      <sheetName val="_V5 finstatSI (220699)..._Ac_88"/>
      <sheetName val="_V5 finstatSI (220699)..._Ac_89"/>
      <sheetName val="_V5 finstatSI (220699)..._Ac_90"/>
      <sheetName val="_V5 finstatSI (220699)..._Ac_91"/>
      <sheetName val="Accruals_&amp;_Prepayments__Expens4"/>
      <sheetName val="_V5_finstatSI_(220699)____Acc17"/>
      <sheetName val="_V5_finstatSI_(220699)____Acc18"/>
      <sheetName val="_V5_finstatSI_(220699)____Acc19"/>
      <sheetName val="_V5_finstatSI_(220699)____Acc20"/>
      <sheetName val="_V5_finstatSI_(220699)____Acc21"/>
      <sheetName val="_V5_finstatSI_(220699)____Acc22"/>
      <sheetName val="_V5_finstatSI_(220699)____Acc23"/>
      <sheetName val="_V5_finstatSI_(220699)____Acc24"/>
      <sheetName val="_V5_finstatSI_(220699)____Ac_64"/>
      <sheetName val="_V5_finstatSI_(220699)____Ac_65"/>
      <sheetName val="_V5_finstatSI_(220699)____Ac_66"/>
      <sheetName val="_V5_finstatSI_(220699)____Ac_67"/>
      <sheetName val="_V5_finstatSI_(220699)____Ac_68"/>
      <sheetName val="_V5_finstatSI_(220699)____Ac_69"/>
      <sheetName val="_V5_finstatSI_(220699)____Ac_70"/>
      <sheetName val="_V5_finstatSI_(220699)____Ac_71"/>
      <sheetName val="_V5_finstatSI_(220699)____Ac_72"/>
      <sheetName val="_V5_finstatSI_(220699)____Ac_73"/>
      <sheetName val="_V5_finstatSI_(220699)____Ac_74"/>
      <sheetName val="_V5_finstatSI_(220699)____Ac_75"/>
      <sheetName val="_V5_finstatSI_(220699)____Ac_76"/>
      <sheetName val="_V5_finstatSI_(220699)____Ac_77"/>
      <sheetName val="_V5_finstatSI_(220699)____Ac_78"/>
      <sheetName val="_V5_finstatSI_(220699)____Ac_79"/>
      <sheetName val="_V5_finstatSI_(220699)____Ac_80"/>
      <sheetName val="_V5_finstatSI_(220699)____Ac_81"/>
      <sheetName val="_V5_finstatSI_(220699)____Ac_82"/>
      <sheetName val="_V5_finstatSI_(220699)____Ac_83"/>
      <sheetName val="_V5_finstatSI_(220699)____Ac_84"/>
      <sheetName val="_V5_finstatSI_(220699)____Ac_85"/>
      <sheetName val="_V5_finstatSI_(220699)____Ac_86"/>
      <sheetName val="_V5_finstatSI_(220699)____Ac_87"/>
      <sheetName val="_V5_finstatSI_(220699)____Ac_88"/>
      <sheetName val="_V5_finstatSI_(220699)____Ac_89"/>
      <sheetName val="_V5_finstatSI_(220699)____Ac_90"/>
      <sheetName val="_V5_finstatSI_(220699)____Ac_91"/>
      <sheetName val="_V5_finstatSI_(220699)____Ac_92"/>
      <sheetName val="_V5_finstatSI_(220699)____Ac_93"/>
      <sheetName val="_V5_finstatSI_(220699)____Ac_94"/>
      <sheetName val="_V5_finstatSI_(220699)____Ac_95"/>
      <sheetName val="_V5_finstatSI_(220699)____Ac_96"/>
      <sheetName val="_V5_finstatSI_(220699)____Ac_97"/>
      <sheetName val="_V5_finstatSI_(220699)____Ac_98"/>
      <sheetName val="_V5_finstatSI_(220699)____Ac_99"/>
      <sheetName val="_V5_finstatSI_(220699)____Ac100"/>
      <sheetName val="_V5_finstatSI_(220699)____Ac101"/>
      <sheetName val="_V5_finstatSI_(220699)____Ac102"/>
      <sheetName val="_V5_finstatSI_(220699)____Ac103"/>
      <sheetName val="_V5_finstatSI_(220699)____Ac104"/>
      <sheetName val="_V5_finstatSI_(220699)____Accr1"/>
      <sheetName val="_V5_finstatSI_(220699)____Ac105"/>
      <sheetName val="_V5_finstatSI_(220699)____Ac106"/>
      <sheetName val="_V5_finstatSI_(220699)____Ac107"/>
      <sheetName val="_V5_finstatSI_(220699)____Ac108"/>
      <sheetName val="_V5_finstatSI_(220699)____Ac109"/>
      <sheetName val="_V5_finstatSI_(220699)____Ac110"/>
      <sheetName val="_V5_finstatSI_(220699)____Ac111"/>
      <sheetName val="_V5_finstatSI_(220699)____Ac112"/>
      <sheetName val="_V5_finstatSI_(220699)____Ac113"/>
      <sheetName val="_V5_finstatSI_(220699)____Ac114"/>
      <sheetName val="_V5_finstatSI_(220699)____Ac115"/>
      <sheetName val="_V5_finstatSI_(220699)____Ac116"/>
      <sheetName val="_V5_finstatSI_(220699)____Ac117"/>
      <sheetName val="_V5_finstatSI_(220699)____Ac118"/>
      <sheetName val="_V5_finstatSI_(220699)____Ac119"/>
      <sheetName val="_V5_finstatSI_(220699)____Ac120"/>
      <sheetName val="_V5_finstatSI_(220699)____Ac121"/>
      <sheetName val="_V5_finstatSI_(220699)____Ac122"/>
      <sheetName val="_V5_finstatSI_(220699)____Ac123"/>
      <sheetName val="_V5_finstatSI_(220699)____Ac124"/>
      <sheetName val="_V5_finstatSI_(220699)____Ac125"/>
      <sheetName val="_V5_finstatSI_(220699)____Ac126"/>
      <sheetName val="_V5_finstatSI_(220699)____Ac127"/>
      <sheetName val="_V5_finstatSI_(220699)____Ac128"/>
      <sheetName val="_V5_finstatSI_(220699)____Ac129"/>
      <sheetName val="_V5_finstatSI_(220699)____Ac130"/>
      <sheetName val="_V5_finstatSI_(220699)____Ac131"/>
      <sheetName val="_V5_finstatSI_(220699)____Ac132"/>
      <sheetName val="_V5_finstatSI_(220699)____Ac133"/>
      <sheetName val="_V5_finstatSI_(220699)____Ac134"/>
      <sheetName val="_V5_finstatSI_(220699)____Ac135"/>
      <sheetName val="_V5 finstatSI (220699)..._Ac_92"/>
      <sheetName val="_V5 finstatSI (220699)..._Ac_93"/>
      <sheetName val="_V5 finstatSI (220699)..._Ac_94"/>
      <sheetName val="_V5 finstatSI (220699)..._Ac_95"/>
      <sheetName val="_V5 finstatSI (220699)..._Ac_96"/>
      <sheetName val="_V5 finstatSI (220699)..._Ac_97"/>
      <sheetName val="_V5 finstatSI (220699)..._Ac_98"/>
      <sheetName val="_V5 finstatSI (220699)..._Ac_99"/>
      <sheetName val="_V5 finstatSI (220699)..._A_100"/>
      <sheetName val="_V5 finstatSI (220699)..._A_101"/>
      <sheetName val="_V5 finstatSI (220699)..._A_102"/>
      <sheetName val="_V5 finstatSI (220699)..._A_103"/>
      <sheetName val="_V5 finstatSI (220699)..._A_104"/>
      <sheetName val="_V5 finstatSI (220699)..._A_105"/>
      <sheetName val="_V5 finstatSI (220699)..._A_106"/>
      <sheetName val="_V5 finstatSI (220699)..._A_107"/>
      <sheetName val="_V5 finstatSI (220699)..._A_108"/>
      <sheetName val="_V5 finstatSI (220699)..._A_109"/>
      <sheetName val="_V5 finstatSI (220699)..._A_110"/>
      <sheetName val="_V5 finstatSI (220699)..._A_111"/>
      <sheetName val="_V5 finstatSI (220699)..._A_112"/>
      <sheetName val="_V5 finstatSI (220699)..._A_113"/>
      <sheetName val="_V5 finstatSI (220699)..._A_114"/>
      <sheetName val="_V5 finstatSI (220699)..._A_115"/>
      <sheetName val="_V5 finstatSI (220699)..._A_116"/>
      <sheetName val="_V5 finstatSI (220699)..._A_117"/>
      <sheetName val="_V5 finstatSI (220699)..._A_118"/>
      <sheetName val="_V5 finstatSI (220699)..._A_119"/>
      <sheetName val="_V5 finstatSI (220699)..._A_120"/>
      <sheetName val="_V5 finstatSI (220699)..._A_121"/>
      <sheetName val="_V5 finstatSI (220699)..._A_122"/>
      <sheetName val="_V5 finstatSI (220699)..._A_123"/>
      <sheetName val="_V5 finstatSI (220699)..._A_124"/>
      <sheetName val="_V5 finstatSI (220699)..._A_125"/>
      <sheetName val="_V5 finstatSI (220699)..._A_126"/>
      <sheetName val="_V5 finstatSI (220699)..._A_127"/>
      <sheetName val="_V5 finstatSI (220699)..._A_128"/>
      <sheetName val="_V5 finstatSI (220699)..._A_129"/>
      <sheetName val="_V5 finstatSI (220699)..._A_130"/>
      <sheetName val="_V5 finstatSI (220699)..._A_131"/>
      <sheetName val="_V5 finstatSI (220699)..._A_132"/>
      <sheetName val="_V5 finstatSI (220699)..._A_133"/>
      <sheetName val="_V5 finstatSI (220699)..._A_134"/>
      <sheetName val="_V5 finstatSI (220699)..._A_135"/>
      <sheetName val="_V5 finstatSI (220699)..._A_136"/>
      <sheetName val="_V5 finstatSI (220699)..._A_137"/>
      <sheetName val="_V5 finstatSI (220699)..._A_138"/>
      <sheetName val="_V5 finstatSI (220699)..._A_139"/>
      <sheetName val="_V5 finstatSI (220699)..._A_140"/>
      <sheetName val="_V5 finstatSI (220699)..._A_141"/>
      <sheetName val="_V5 finstatSI (220699)..._A_142"/>
      <sheetName val="_V5 finstatSI (220699)..._A_143"/>
      <sheetName val="_V5 finstatSI (220699)..._A_144"/>
      <sheetName val="_V5 finstatSI (220699)..._A_145"/>
      <sheetName val="_V5 finstatSI (220699)..._A_146"/>
      <sheetName val="_V5 finstatSI (220699)..._A_147"/>
      <sheetName val="_V5 finstatSI (220699)..._A_148"/>
      <sheetName val="_V5 finstatSI (220699)..._A_149"/>
      <sheetName val="_V5 finstatSI (220699)..._A_150"/>
      <sheetName val="_V5 finstatSI (220699)..._A_151"/>
      <sheetName val="_V5 finstatSI (220699)..._A_152"/>
      <sheetName val="_V5 finstatSI (220699)..._A_153"/>
      <sheetName val="_V5 finstatSI (220699)..._A_154"/>
      <sheetName val="_V5 finstatSI (220699)..._A_155"/>
      <sheetName val="_V5 finstatSI (220699)..._A_156"/>
      <sheetName val="_V5 finstatSI (220699)..._A_157"/>
      <sheetName val="_V5 finstatSI (220699)..._A_158"/>
      <sheetName val="_V5 finstatSI (220699)..._A_159"/>
      <sheetName val="_V5 finstatSI (220699)..._A_160"/>
      <sheetName val="_V5 finstatSI (220699)..._A_161"/>
      <sheetName val="_V5 finstatSI (220699)..._A_162"/>
      <sheetName val="_V5 finstatSI (220699)..._A_163"/>
      <sheetName val="_V5 finstatSI (220699)..._A_164"/>
      <sheetName val="_V5 finstatSI (220699)..._A_165"/>
      <sheetName val="_V5 finstatSI (220699)..._A_166"/>
      <sheetName val="_V5 finstatSI (220699)..._A_167"/>
      <sheetName val="_V5 finstatSI (220699)..._A_168"/>
      <sheetName val="_V5 finstatSI (220699)..._A_169"/>
      <sheetName val="_V5 finstatSI (220699)..._A_170"/>
      <sheetName val="_V5 finstatSI (220699)..._A_171"/>
      <sheetName val="_V5 finstatSI (220699)..._A_172"/>
      <sheetName val="_V5 finstatSI (220699)..._A_173"/>
      <sheetName val="_V5 finstatSI (220699)..._A_174"/>
      <sheetName val="_V5 finstatSI (220699)..._A_175"/>
      <sheetName val="_V5 finstatSI (220699)..._A_176"/>
      <sheetName val="_V5 finstatSI (220699)..._A_177"/>
      <sheetName val="_V5 finstatSI (220699)..._A_178"/>
      <sheetName val="_V5 finstatSI (220699)..._A_179"/>
      <sheetName val="_V5 finstatSI (220699)..._A_180"/>
      <sheetName val="_V5 finstatSI (220699)..._A_181"/>
      <sheetName val="_V5 finstatSI (220699)..._A_182"/>
      <sheetName val="_V5 finstatSI (220699)..._A_183"/>
      <sheetName val="_V5 finstatSI (220699)..._A_184"/>
      <sheetName val="_V5 finstatSI (220699)..._A_185"/>
      <sheetName val="_V5 finstatSI (220699)..._A_186"/>
      <sheetName val="_V5 finstatSI (220699)..._A_187"/>
      <sheetName val="_V5 finstatSI (220699)..._A_188"/>
      <sheetName val="_V5 finstatSI (220699)..._A_189"/>
      <sheetName val="_V5 finstatSI (220699)..._A_190"/>
      <sheetName val="_V5 finstatSI (220699)..._A_191"/>
      <sheetName val="_V5 finstatSI (220699)..._A_192"/>
      <sheetName val="_V5 finstatSI (220699)..._A_193"/>
      <sheetName val="_V5 finstatSI (220699)..._A_194"/>
      <sheetName val="_V5 finstatSI (220699)..._A_195"/>
      <sheetName val="_V5 finstatSI (220699)..._A_196"/>
      <sheetName val="_V5 finstatSI (220699)..._A_197"/>
      <sheetName val="_V5 finstatSI (220699)..._A_198"/>
      <sheetName val="_V5 finstatSI (220699)..._A_199"/>
      <sheetName val="_V5 finstatSI (220699)..._A_200"/>
      <sheetName val="_V5 finstatSI (220699)..._A_201"/>
      <sheetName val="_V5 finstatSI (220699)..._A_202"/>
      <sheetName val="_V5 finstatSI (220699)..._A_203"/>
      <sheetName val="_V5 finstatSI (220699)..._A_204"/>
      <sheetName val="_V5 finstatSI (220699)..._A_205"/>
      <sheetName val="_V5 finstatSI (220699)..._A_206"/>
      <sheetName val="_V5 finstatSI (220699)..._A_207"/>
      <sheetName val="_V5 finstatSI (220699)..._A_208"/>
      <sheetName val="_V5 finstatSI (220699)..._A_209"/>
      <sheetName val="_V5 finstatSI (220699)..._A_210"/>
      <sheetName val="_V5 finstatSI (220699)..._A_211"/>
      <sheetName val="_V5 finstatSI (220699)..._A_212"/>
      <sheetName val="_V5 finstatSI (220699)..._A_213"/>
      <sheetName val="_V5 finstatSI (220699)..._A_214"/>
      <sheetName val="_V5 finstatSI (220699)..._A_215"/>
      <sheetName val="_V5 finstatSI (220699)..._A_216"/>
      <sheetName val="_V5 finstatSI (220699)..._A_217"/>
      <sheetName val="_V5 finstatSI (220699)..._A_218"/>
      <sheetName val="_V5 finstatSI (220699)..._A_219"/>
      <sheetName val="_V5 finstatSI (220699)..._A_220"/>
      <sheetName val="_V5 finstatSI (220699)..._A_221"/>
      <sheetName val="_V5 finstatSI (220699)..._A_222"/>
      <sheetName val="_V5 finstatSI (220699)..._A_223"/>
      <sheetName val="Accruals_&amp;_Prepayments__Expens5"/>
      <sheetName val="_V5_finstatSI_(220699)____Acc25"/>
      <sheetName val="_V5_finstatSI_(220699)____Acc26"/>
      <sheetName val="_V5_finstatSI_(220699)____Acc27"/>
      <sheetName val="_V5_finstatSI_(220699)____Acc28"/>
      <sheetName val="_V5_finstatSI_(220699)____Acc29"/>
      <sheetName val="_V5_finstatSI_(220699)____Acc30"/>
      <sheetName val="_V5_finstatSI_(220699)____Acc31"/>
      <sheetName val="_V5_finstatSI_(220699)____Acc32"/>
      <sheetName val="_V5_finstatSI_(220699)____Ac136"/>
      <sheetName val="_V5_finstatSI_(220699)____Ac137"/>
      <sheetName val="_V5_finstatSI_(220699)____Ac138"/>
      <sheetName val="_V5_finstatSI_(220699)____Ac139"/>
      <sheetName val="_V5_finstatSI_(220699)____Ac140"/>
      <sheetName val="_V5_finstatSI_(220699)____Ac141"/>
      <sheetName val="_V5_finstatSI_(220699)____Ac142"/>
      <sheetName val="_V5_finstatSI_(220699)____Ac143"/>
      <sheetName val="_V5_finstatSI_(220699)____Ac144"/>
      <sheetName val="_V5_finstatSI_(220699)____Ac145"/>
      <sheetName val="_V5_finstatSI_(220699)____Ac146"/>
      <sheetName val="_V5_finstatSI_(220699)____Ac147"/>
      <sheetName val="_V5_finstatSI_(220699)____Ac148"/>
      <sheetName val="_V5_finstatSI_(220699)____Ac149"/>
      <sheetName val="_V5_finstatSI_(220699)____Ac150"/>
      <sheetName val="_V5_finstatSI_(220699)____Ac151"/>
      <sheetName val="_V5_finstatSI_(220699)____Ac152"/>
      <sheetName val="_V5_finstatSI_(220699)____Ac153"/>
      <sheetName val="_V5_finstatSI_(220699)____Ac154"/>
      <sheetName val="_V5_finstatSI_(220699)____Ac155"/>
      <sheetName val="_V5_finstatSI_(220699)____Ac156"/>
      <sheetName val="_V5_finstatSI_(220699)____Ac157"/>
      <sheetName val="_V5_finstatSI_(220699)____Ac158"/>
      <sheetName val="_V5_finstatSI_(220699)____Ac159"/>
      <sheetName val="_V5_finstatSI_(220699)____Ac160"/>
      <sheetName val="_V5_finstatSI_(220699)____Ac161"/>
      <sheetName val="_V5_finstatSI_(220699)____Ac162"/>
      <sheetName val="_V5_finstatSI_(220699)____Ac163"/>
      <sheetName val="_V5_finstatSI_(220699)____Ac164"/>
      <sheetName val="_V5_finstatSI_(220699)____Ac165"/>
      <sheetName val="_V5_finstatSI_(220699)____Ac166"/>
      <sheetName val="_V5_finstatSI_(220699)____Ac167"/>
      <sheetName val="_V5_finstatSI_(220699)____Ac168"/>
      <sheetName val="_V5_finstatSI_(220699)____Ac169"/>
      <sheetName val="_V5_finstatSI_(220699)____Ac170"/>
      <sheetName val="_V5_finstatSI_(220699)____Ac171"/>
      <sheetName val="_V5_finstatSI_(220699)____Ac172"/>
      <sheetName val="_V5_finstatSI_(220699)____Ac173"/>
      <sheetName val="_V5_finstatSI_(220699)____Ac174"/>
      <sheetName val="_V5_finstatSI_(220699)____Ac175"/>
      <sheetName val="_V5_finstatSI_(220699)____Ac176"/>
      <sheetName val="_V5_finstatSI_(220699)____Accr2"/>
      <sheetName val="_V5_finstatSI_(220699)____Ac177"/>
      <sheetName val="_V5_finstatSI_(220699)____Ac178"/>
      <sheetName val="_V5_finstatSI_(220699)____Ac179"/>
      <sheetName val="_V5_finstatSI_(220699)____Ac180"/>
      <sheetName val="_V5_finstatSI_(220699)____Ac181"/>
      <sheetName val="_V5_finstatSI_(220699)____Ac182"/>
      <sheetName val="_V5_finstatSI_(220699)____Ac183"/>
      <sheetName val="_V5_finstatSI_(220699)____Ac184"/>
      <sheetName val="_V5_finstatSI_(220699)____Ac185"/>
      <sheetName val="_V5_finstatSI_(220699)____Ac186"/>
      <sheetName val="_V5_finstatSI_(220699)____Ac187"/>
      <sheetName val="_V5_finstatSI_(220699)____Ac188"/>
      <sheetName val="_V5_finstatSI_(220699)____Ac189"/>
      <sheetName val="_V5_finstatSI_(220699)____Ac190"/>
      <sheetName val="_V5_finstatSI_(220699)____Ac191"/>
      <sheetName val="_V5_finstatSI_(220699)____Ac192"/>
      <sheetName val="_V5_finstatSI_(220699)____Ac193"/>
      <sheetName val="_V5_finstatSI_(220699)____Ac194"/>
      <sheetName val="_V5_finstatSI_(220699)____Ac195"/>
      <sheetName val="_V5_finstatSI_(220699)____Ac196"/>
      <sheetName val="_V5_finstatSI_(220699)____Ac197"/>
      <sheetName val="_V5_finstatSI_(220699)____Ac198"/>
      <sheetName val="_V5_finstatSI_(220699)____Ac199"/>
      <sheetName val="_V5_finstatSI_(220699)____Ac200"/>
      <sheetName val="_V5_finstatSI_(220699)____Ac201"/>
      <sheetName val="_V5_finstatSI_(220699)____Ac202"/>
      <sheetName val="_V5_finstatSI_(220699)____Ac203"/>
      <sheetName val="_V5_finstatSI_(220699)____Ac204"/>
      <sheetName val="_V5_finstatSI_(220699)____Ac205"/>
      <sheetName val="_V5_finstatSI_(220699)____Ac206"/>
      <sheetName val="_V5_finstatSI_(220699)____Ac207"/>
      <sheetName val="_V5_finstatSI_(220699)____Ac208"/>
      <sheetName val="_V5_finstatSI_(220699)____Ac209"/>
      <sheetName val="_V5_finstatSI_(220699)____Ac210"/>
      <sheetName val="_V5_finstatSI_(220699)____Ac211"/>
      <sheetName val="_V5_finstatSI_(220699)____Ac212"/>
      <sheetName val="_V5_finstatSI_(220699)____Ac213"/>
      <sheetName val="_V5_finstatSI_(220699)____Ac214"/>
      <sheetName val="_V5_finstatSI_(220699)____Ac215"/>
      <sheetName val="_V5_finstatSI_(220699)____Ac216"/>
      <sheetName val="_V5_finstatSI_(220699)____Ac217"/>
      <sheetName val="_V5_finstatSI_(220699)____Ac218"/>
      <sheetName val="_V5_finstatSI_(220699)____Ac219"/>
      <sheetName val="_V5_finstatSI_(220699)____Ac220"/>
      <sheetName val="_V5_finstatSI_(220699)____Ac221"/>
      <sheetName val="_V5_finstatSI_(220699)____Ac222"/>
      <sheetName val="_V5_finstatSI_(220699)____Ac223"/>
      <sheetName val="_V5_finstatSI_(220699)____Ac224"/>
      <sheetName val="_V5_finstatSI_(220699)____Ac225"/>
      <sheetName val="_V5_finstatSI_(220699)____A_100"/>
      <sheetName val="_V5_finstatSI_(220699)____A_101"/>
      <sheetName val="_V5_finstatSI_(220699)____A_102"/>
      <sheetName val="_V5_finstatSI_(220699)____A_103"/>
      <sheetName val="_V5_finstatSI_(220699)____A_104"/>
      <sheetName val="_V5_finstatSI_(220699)____A_105"/>
      <sheetName val="_V5_finstatSI_(220699)____A_106"/>
      <sheetName val="_V5_finstatSI_(220699)____A_107"/>
      <sheetName val="_V5_finstatSI_(220699)____A_108"/>
      <sheetName val="_V5_finstatSI_(220699)____A_109"/>
      <sheetName val="_V5_finstatSI_(220699)____A_110"/>
      <sheetName val="_V5_finstatSI_(220699)____A_111"/>
      <sheetName val="_V5_finstatSI_(220699)____A_112"/>
      <sheetName val="_V5_finstatSI_(220699)____A_113"/>
      <sheetName val="_V5_finstatSI_(220699)____A_114"/>
      <sheetName val="_V5_finstatSI_(220699)____A_115"/>
      <sheetName val="_V5_finstatSI_(220699)____A_116"/>
      <sheetName val="_V5_finstatSI_(220699)____A_117"/>
      <sheetName val="_V5_finstatSI_(220699)____A_118"/>
      <sheetName val="_V5_finstatSI_(220699)____A_119"/>
      <sheetName val="_V5_finstatSI_(220699)____A_120"/>
      <sheetName val="_V5_finstatSI_(220699)____A_121"/>
      <sheetName val="_V5_finstatSI_(220699)____A_122"/>
      <sheetName val="_V5_finstatSI_(220699)____A_123"/>
      <sheetName val="_V5_finstatSI_(220699)____A_124"/>
      <sheetName val="_V5_finstatSI_(220699)____A_125"/>
      <sheetName val="_V5_finstatSI_(220699)____A_126"/>
      <sheetName val="_V5_finstatSI_(220699)____A_127"/>
      <sheetName val="_V5_finstatSI_(220699)____A_128"/>
      <sheetName val="_V5_finstatSI_(220699)____A_129"/>
      <sheetName val="_V5_finstatSI_(220699)____A_130"/>
      <sheetName val="_V5_finstatSI_(220699)____A_131"/>
      <sheetName val="_V5_finstatSI_(220699)____A_132"/>
      <sheetName val="_V5_finstatSI_(220699)____A_133"/>
      <sheetName val="_V5_finstatSI_(220699)____A_134"/>
      <sheetName val="_V5_finstatSI_(220699)____A_135"/>
      <sheetName val="_V5_finstatSI_(220699)____A_136"/>
      <sheetName val="_V5_finstatSI_(220699)____A_137"/>
      <sheetName val="_V5_finstatSI_(220699)____A_138"/>
      <sheetName val="_V5_finstatSI_(220699)____A_139"/>
      <sheetName val="_V5_finstatSI_(220699)____A_140"/>
      <sheetName val="_V5_finstatSI_(220699)____A_141"/>
      <sheetName val="_V5_finstatSI_(220699)____A_142"/>
      <sheetName val="_V5_finstatSI_(220699)____A_143"/>
      <sheetName val="_V5_finstatSI_(220699)____A_144"/>
      <sheetName val="_V5_finstatSI_(220699)____A_145"/>
      <sheetName val="_V5_finstatSI_(220699)____A_146"/>
      <sheetName val="_V5_finstatSI_(220699)____A_147"/>
      <sheetName val="_V5_finstatSI_(220699)____A_148"/>
      <sheetName val="_V5_finstatSI_(220699)____A_149"/>
      <sheetName val="_V5_finstatSI_(220699)____A_150"/>
      <sheetName val="_V5_finstatSI_(220699)____A_151"/>
      <sheetName val="_V5_finstatSI_(220699)____A_152"/>
      <sheetName val="_V5_finstatSI_(220699)____A_153"/>
      <sheetName val="_V5_finstatSI_(220699)____A_154"/>
      <sheetName val="_V5_finstatSI_(220699)____A_155"/>
      <sheetName val="_V5_finstatSI_(220699)____A_156"/>
      <sheetName val="_V5_finstatSI_(220699)____A_157"/>
      <sheetName val="_V5_finstatSI_(220699)____A_158"/>
      <sheetName val="_V5_finstatSI_(220699)____A_159"/>
      <sheetName val="_V5_finstatSI_(220699)____A_160"/>
      <sheetName val="_V5_finstatSI_(220699)____A_161"/>
      <sheetName val="_V5_finstatSI_(220699)____A_162"/>
      <sheetName val="_V5_finstatSI_(220699)____A_163"/>
      <sheetName val="_V5 finstatSI (220699)..._A_224"/>
      <sheetName val="_V5 finstatSI (220699)..._A_225"/>
      <sheetName val="_V5 finstatSI (220699)..._A_226"/>
      <sheetName val="_V5 finstatSI (220699)..._A_227"/>
      <sheetName val="_V5 finstatSI (220699)..._A_228"/>
      <sheetName val="_V5 finstatSI (220699)..._A_229"/>
      <sheetName val="_V5 finstatSI (220699)..._A_230"/>
      <sheetName val="_V5 finstatSI (220699)..._A_231"/>
      <sheetName val="_V5 finstatSI (220699)..._A_232"/>
      <sheetName val="_V5 finstatSI (220699)..._A_233"/>
      <sheetName val="_V5 finstatSI (220699)..._A_234"/>
      <sheetName val="_V5 finstatSI (220699)..._A_235"/>
      <sheetName val="_V5 finstatSI (220699)..._A_236"/>
      <sheetName val="_V5 finstatSI (220699)..._A_237"/>
      <sheetName val="_V5 finstatSI (220699)..._A_238"/>
      <sheetName val="_V5 finstatSI (220699)..._A_239"/>
      <sheetName val="_V5 finstatSI (220699)..._A_240"/>
      <sheetName val="_V5 finstatSI (220699)..._A_241"/>
      <sheetName val="_V5 finstatSI (220699)..._A_242"/>
      <sheetName val="_V5 finstatSI (220699)..._A_243"/>
      <sheetName val="_V5 finstatSI (220699)..._A_244"/>
      <sheetName val="_V5 finstatSI (220699)..._A_245"/>
      <sheetName val="_V5 finstatSI (220699)..._A_246"/>
      <sheetName val="_V5 finstatSI (220699)..._A_247"/>
      <sheetName val="_V5 finstatSI (220699)..._A_248"/>
      <sheetName val="_V5 finstatSI (220699)..._A_249"/>
      <sheetName val="_V5 finstatSI (220699)..._A_250"/>
      <sheetName val="_V5 finstatSI (220699)..._A_251"/>
      <sheetName val="_V5 finstatSI (220699)..._A_252"/>
      <sheetName val="_V5 finstatSI (220699)..._A_253"/>
      <sheetName val="_V5 finstatSI (220699)..._A_254"/>
      <sheetName val="_V5 finstatSI (220699)..._A_255"/>
      <sheetName val="_V5 finstatSI (220699)..._A_256"/>
      <sheetName val="_V5 finstatSI (220699)..._A_257"/>
      <sheetName val="_V5 finstatSI (220699)..._A_258"/>
      <sheetName val="_V5 finstatSI (220699)..._A_259"/>
      <sheetName val="_V5 finstatSI (220699)..._A_260"/>
      <sheetName val="_V5 finstatSI (220699)..._A_261"/>
      <sheetName val="_V5 finstatSI (220699)..._A_262"/>
      <sheetName val="_V5 finstatSI (220699)..._A_263"/>
      <sheetName val="_V5 finstatSI (220699)..._A_264"/>
      <sheetName val="_V5 finstatSI (220699)..._A_265"/>
      <sheetName val="_V5 finstatSI (220699)..._A_266"/>
      <sheetName val="_V5 finstatSI (220699)..._A_267"/>
      <sheetName val="_V5 finstatSI (220699)..._A_268"/>
      <sheetName val="_V5 finstatSI (220699)..._A_269"/>
      <sheetName val="_V5 finstatSI (220699)..._A_270"/>
      <sheetName val="_V5 finstatSI (220699)..._A_271"/>
      <sheetName val="_V5 finstatSI (220699)..._A_272"/>
      <sheetName val="_V5 finstatSI (220699)..._A_273"/>
      <sheetName val="_V5 finstatSI (220699)..._A_274"/>
      <sheetName val="_V5 finstatSI (220699)..._A_275"/>
      <sheetName val="_V5 finstatSI (220699)..._A_276"/>
      <sheetName val="諸元まとめ"/>
      <sheetName val=""/>
      <sheetName val="BS_Pivot14"/>
      <sheetName val="P&amp;L_Pivot14"/>
      <sheetName val="FIN_TB_SI14"/>
      <sheetName val="Accruals_&amp;_Prepayments_14"/>
      <sheetName val="Bank_Account14"/>
      <sheetName val="Debtors_14"/>
      <sheetName val="Sundry_Debtors14"/>
      <sheetName val="Acc_jrnls14"/>
      <sheetName val="APRCPDAT_2017-0711"/>
      <sheetName val="DTA_YE21"/>
      <sheetName val="ค่าซ่อมรถ_DMC"/>
      <sheetName val="TB Dec 19"/>
      <sheetName val="TB Dec 20"/>
      <sheetName val="TB Dec 21"/>
      <sheetName val="TB Oct 21"/>
      <sheetName val="TB HC 23"/>
      <sheetName val="TB Dec 23"/>
      <sheetName val="TB Jul 22"/>
      <sheetName val="SUAM_YE"/>
      <sheetName val="CAJE"/>
      <sheetName val="TB Dec 18"/>
      <sheetName val="Materiality supplemental wp"/>
      <sheetName val="TB OCT'19"/>
      <sheetName val="F1"/>
      <sheetName val="F2"/>
      <sheetName val="F3"/>
      <sheetName val="O310"/>
      <sheetName val="M400"/>
      <sheetName val="J400"/>
      <sheetName val="X400"/>
      <sheetName val="ZC400"/>
      <sheetName val="F400"/>
      <sheetName val="[V5_finstatSI_(220699)___]A_164"/>
      <sheetName val="[V5_finstatSI_(220699)___]A_165"/>
      <sheetName val="[V5_finstatSI_(220699)___]A_166"/>
      <sheetName val="[V5_finstatSI_(220699)___]A_167"/>
      <sheetName val="[V5_finstatSI_(220699)___]A_168"/>
      <sheetName val="[V5_finstatSI_(220699)___]A_169"/>
      <sheetName val="[V5_finstatSI_(220699)___]A_170"/>
      <sheetName val="[V5_finstatSI_(220699)___]A_171"/>
      <sheetName val="[V5_finstatSI_(220699)___]A_172"/>
      <sheetName val="[V5_finstatSI_(220699)___]A_173"/>
      <sheetName val="[V5_finstatSI_(220699)___]A_174"/>
      <sheetName val="[V5_finstatSI_(220699)___]A_175"/>
      <sheetName val="[V5_finstatSI_(220699)___]A_176"/>
      <sheetName val="[V5_finstatSI_(220699)___]A_177"/>
      <sheetName val="[V5_finstatSI_(220699)___]A_178"/>
      <sheetName val="[V5_finstatSI_(220699)___]A_179"/>
      <sheetName val="[V5_finstatSI_(220699)___]A_180"/>
      <sheetName val="[V5_finstatSI_(220699)___]A_181"/>
      <sheetName val="ZD300_2"/>
      <sheetName val="G320_SAP_Depre"/>
      <sheetName val="G321_register_as_at_31_Aug"/>
      <sheetName val="G311_CIP"/>
      <sheetName val="G330_Addition"/>
      <sheetName val="G340_Disposal"/>
      <sheetName val="G370_Transfer_in"/>
      <sheetName val="G350_Car"/>
      <sheetName val="G360_FA_Count"/>
      <sheetName val="Trial_Balance"/>
      <sheetName val="stat local"/>
      <sheetName val="BS"/>
      <sheetName val="JJDHT"/>
      <sheetName val="Wkgs_BS Lead"/>
      <sheetName val="Fsum TU A"/>
      <sheetName val="IB &amp; SS"/>
      <sheetName val="925"/>
      <sheetName val="BS_Pivot15"/>
      <sheetName val="P&amp;L_Pivot15"/>
      <sheetName val="FIN_TB_SI15"/>
      <sheetName val="Accruals_&amp;_Prepayments_15"/>
      <sheetName val="Bank_Account15"/>
      <sheetName val="Debtors_15"/>
      <sheetName val="Sundry_Debtors15"/>
      <sheetName val="Acc_jrnls15"/>
      <sheetName val="APRCPDAT_2017-0712"/>
      <sheetName val="ชื่อผจก_7"/>
      <sheetName val="Report_TT7"/>
      <sheetName val="แผน_มิ_ย_7"/>
      <sheetName val="10_สำรวจ_Stock_RTD7"/>
      <sheetName val="1_สถานะร้านค้า7"/>
      <sheetName val="2_กระจายสินค้าบริษัท7"/>
      <sheetName val="3_คู่แข่ง7"/>
      <sheetName val="4_ราคาโซดา7"/>
      <sheetName val="5_ตั้งกอง7"/>
      <sheetName val="5_ความคิดเห็น-ตั้งกอง7"/>
      <sheetName val="6_จัดเรียง7"/>
      <sheetName val="6_กรณีผิดปกติ-จัดเรียง7"/>
      <sheetName val="7_สุราสีแถมโซดา7"/>
      <sheetName val="8_สุราขาว+สี+รวม7"/>
      <sheetName val="9_คำแนะนำ7"/>
      <sheetName val="ข้อมูลทำ_DropDown6"/>
      <sheetName val="รหัส_ชื่อพนักงาน6"/>
      <sheetName val="game_เทพประธาน6"/>
      <sheetName val="game_เทพประธาน_(2)6"/>
      <sheetName val="15_กิจกรรม7"/>
      <sheetName val="จม_ขออนุมัติ_ผอ_7"/>
      <sheetName val="_Template_ก_ค__62__แก้ไข6"/>
      <sheetName val="ร้าน_FSR+ON(ศูนย์อุดรธานี)6"/>
      <sheetName val="ประเภทย่อย_8_ช่องทาง6"/>
      <sheetName val="หลักเกณฑ์_ON6"/>
      <sheetName val="ตู้_Blend_M6"/>
      <sheetName val="ตู้_Blend_L6"/>
      <sheetName val="Black_18_ขวด6"/>
      <sheetName val="Black_24_ขวด_6"/>
      <sheetName val="ตั้งกอง_RKS_6"/>
      <sheetName val="ตั้งกอง_Sig_3_ลัง6"/>
      <sheetName val="ส_ธนะพล6"/>
      <sheetName val="ตั้งกอง_VODKA_A6"/>
      <sheetName val="คอมมานโดรวงข้าว_RKS6"/>
      <sheetName val="Sweet_Brand6"/>
      <sheetName val="แนบ_BLEND_285_(M)6"/>
      <sheetName val="แนบ_BLEND_285_(L)6"/>
      <sheetName val="แนบ_ติดตั้งสือย้อมร้าน6"/>
      <sheetName val="แนบ_Back_Cashier_18_ขวด_6"/>
      <sheetName val="แนบ_Back_Cashier_24_ขวด_6"/>
      <sheetName val="แนบ_ตั้งกองโชว์_RKS6"/>
      <sheetName val="แนบ_ตั้งกองโชว์_Sig_36"/>
      <sheetName val="แนบ_Kulov_vodka_รูปแบบ_A6"/>
      <sheetName val="จัดเรียง_Kulov_vodka_รูปแบบ_C6"/>
      <sheetName val="ตั้งกอง_VODKA_C6"/>
      <sheetName val="ฐานข้อมูล_CT6"/>
      <sheetName val="สรุปจ่าย_(HC)_ปริ้น6"/>
      <sheetName val="A&amp;P_Pom6"/>
      <sheetName val="A&amp;P_Num6"/>
      <sheetName val="งบจัด-จ่าย_07_626"/>
      <sheetName val="TB30_06_186"/>
      <sheetName val="TB30_06_176"/>
      <sheetName val="Detail_adjust_cash6"/>
      <sheetName val="Trial_Balance_30_06_196"/>
      <sheetName val="Cash_flow_worksheet6"/>
      <sheetName val="CF_1_AP_Fixed_asset_31_12_20186"/>
      <sheetName val="CF_2_AP_fixed_asset_30_06_20196"/>
      <sheetName val="G310_PPE_Movement6"/>
      <sheetName val="H310_Intan_movement6"/>
      <sheetName val="Cap_interest_to_PPE6"/>
      <sheetName val="AJE_RJE6"/>
      <sheetName val="Master_TB6"/>
      <sheetName val="ป้อม_(สินค้า)6"/>
      <sheetName val="นำ_(สินค้า)6"/>
      <sheetName val="สรุปตามกลุ่มสินค้า_มิ_ย_-ก_ย_67"/>
      <sheetName val="Incentive_CV_มิ_ย_-ก_ย_626"/>
      <sheetName val="คำอธิบายIncentive_มิ_ย_-ก_ย_626"/>
      <sheetName val="คำนวณIncentiveพนง_ขาย,หน_หน่วย6"/>
      <sheetName val="Data_พนักงาน6"/>
      <sheetName val="พนง_ขับรถ+พนง_ช่วยขาย6"/>
      <sheetName val="Accruals_&amp;_Prepayments_:Expens6"/>
      <sheetName val="[V5_finstatSI_(220699)___]Acc33"/>
      <sheetName val="[V5_finstatSI_(220699)___]Acc34"/>
      <sheetName val="[V5_finstatSI_(220699)___]Acc35"/>
      <sheetName val="V401_EMPLOYEES_LIAB4"/>
      <sheetName val="[V5_finstatSI_(220699)___]Acc36"/>
      <sheetName val="[V5_finstatSI_(220699)___]Acc37"/>
      <sheetName val="[V5_finstatSI_(220699)___]Acc38"/>
      <sheetName val="[V5_finstatSI_(220699)___]Acc39"/>
      <sheetName val="[V5_finstatSI_(220699)___]Acc40"/>
      <sheetName val="[V5_finstatSI_(220699)___]Ac226"/>
      <sheetName val="[V5_finstatSI_(220699)___]Ac227"/>
      <sheetName val="[V5_finstatSI_(220699)___]Ac228"/>
      <sheetName val="[V5_finstatSI_(220699)___]Ac229"/>
      <sheetName val="lab_paced3"/>
      <sheetName val="General_Data10"/>
      <sheetName val="13__Intangible_assets10"/>
      <sheetName val="14__Fixed_assets10"/>
      <sheetName val="17__Non_consolidated_stock10"/>
      <sheetName val="1__P-L10"/>
      <sheetName val="2__Balance_Sheet10"/>
      <sheetName val="2_1_Capital_expenditure10"/>
      <sheetName val="3__Cash_flow_statement10"/>
      <sheetName val="3_1__Change_in_grp_structure_10"/>
      <sheetName val="4__Change_in_equity10"/>
      <sheetName val="5__Effects_on_P&amp;L_&amp;_Assets10"/>
      <sheetName val="6__COS_and_Distribution_costs10"/>
      <sheetName val="7__Provision_allowances10"/>
      <sheetName val="8__Other_income_and_expenses10"/>
      <sheetName val="9__Extraordinary_items10"/>
      <sheetName val="10_Local_income_tax_calculati10"/>
      <sheetName val="11__Tax_proof10"/>
      <sheetName val="12__Goodwill10"/>
      <sheetName val="15__Stock10"/>
      <sheetName val="16__Financial_assets10"/>
      <sheetName val="18__Other_receivables_-_Cash10"/>
      <sheetName val="19__Reserve_for_contingencies10"/>
      <sheetName val="20__Borrowings10"/>
      <sheetName val="21__Maturity_of_debt10"/>
      <sheetName val="22__Other_debts10"/>
      <sheetName val="23__Booked_deferred_tax10"/>
      <sheetName val="24__Cont_and_Commitments10"/>
      <sheetName val="25__Headcount10"/>
      <sheetName val="26__Intragroup_transactions10"/>
      <sheetName val="27__Intragroup_Capital10"/>
      <sheetName val="28__Intragroup_balances10"/>
      <sheetName val="29__Translation_adjustment10"/>
      <sheetName val="30__Audit_Fees10"/>
      <sheetName val="Checks_(detail)10"/>
      <sheetName val="Checks_(global)10"/>
      <sheetName val="Dia_Codes10"/>
      <sheetName val="5_Product_with_out_Order7"/>
      <sheetName val="6_2_Stock_ห้องเย็นภายนอกไม่มี_7"/>
      <sheetName val="TB_9M7"/>
      <sheetName val="BS_9M7"/>
      <sheetName val="PL_9M7"/>
      <sheetName val="TB_12M7"/>
      <sheetName val="BS_12M7"/>
      <sheetName val="PL_12M7"/>
      <sheetName val="B5_(BS)7"/>
      <sheetName val="B5_(PL)7"/>
      <sheetName val="T300_PND_507"/>
      <sheetName val="G300_Movement7"/>
      <sheetName val="G340_SAP7"/>
      <sheetName val="K310_Aging7"/>
      <sheetName val="[V5_finstatSI_(220699)___]Ac230"/>
      <sheetName val="[V5_finstatSI_(220699)___]Ac231"/>
      <sheetName val="[V5_finstatSI_(220699)___]Ac232"/>
      <sheetName val="[V5_finstatSI_(220699)___]Ac233"/>
      <sheetName val="[V5_finstatSI_(220699)___]Ac234"/>
      <sheetName val="[V5_finstatSI_(220699)___]Ac235"/>
      <sheetName val="[V5_finstatSI_(220699)___]Ac236"/>
      <sheetName val="[V5_finstatSI_(220699)___]Ac237"/>
      <sheetName val="[V5_finstatSI_(220699)___]Ac238"/>
      <sheetName val="[V5_finstatSI_(220699)___]Ac239"/>
      <sheetName val="[V5_finstatSI_(220699)___]Ac240"/>
      <sheetName val="[V5_finstatSI_(220699)___]Ac241"/>
      <sheetName val="[V5_finstatSI_(220699)___]Ac242"/>
      <sheetName val="[V5_finstatSI_(220699)___]Ac243"/>
      <sheetName val="[V5_finstatSI_(220699)___]Ac244"/>
      <sheetName val="[V5_finstatSI_(220699)___]Ac245"/>
      <sheetName val="[V5_finstatSI_(220699)___]Ac246"/>
      <sheetName val="[V5_finstatSI_(220699)___]Ac247"/>
      <sheetName val="[V5_finstatSI_(220699)___]Ac248"/>
      <sheetName val="[V5_finstatSI_(220699)___]Ac249"/>
      <sheetName val="[V5_finstatSI_(220699)___]Ac250"/>
      <sheetName val="[V5_finstatSI_(220699)___]Ac251"/>
      <sheetName val="[V5_finstatSI_(220699)___]Ac252"/>
      <sheetName val="[V5_finstatSI_(220699)___]Ac253"/>
      <sheetName val="[V5_finstatSI_(220699)___]Ac254"/>
      <sheetName val="[V5_finstatSI_(220699)___]Ac255"/>
      <sheetName val="[V5_finstatSI_(220699)___]Ac256"/>
      <sheetName val="[V5_finstatSI_(220699)___]Ac257"/>
      <sheetName val="[V5_finstatSI_(220699)___]Ac258"/>
      <sheetName val="[V5_finstatSI_(220699)___]Ac259"/>
      <sheetName val="[V5_finstatSI_(220699)___]Ac260"/>
      <sheetName val="[V5_finstatSI_(220699)___]Ac261"/>
      <sheetName val="[V5_finstatSI_(220699)___]Ac262"/>
      <sheetName val="[V5_finstatSI_(220699)___]Ac263"/>
      <sheetName val="[V5_finstatSI_(220699)___]Ac264"/>
      <sheetName val="[V5_finstatSI_(220699)___]Ac265"/>
      <sheetName val="[V5_finstatSI_(220699)___]Ac266"/>
      <sheetName val="[V5_finstatSI_(220699)___]Accr3"/>
      <sheetName val="[V5_finstatSI_(220699)___]Ac267"/>
      <sheetName val="[V5_finstatSI_(220699)___]Ac268"/>
      <sheetName val="[V5_finstatSI_(220699)___]Ac269"/>
      <sheetName val="[V5_finstatSI_(220699)___]Ac270"/>
      <sheetName val="[V5_finstatSI_(220699)___]Ac271"/>
      <sheetName val="[V5_finstatSI_(220699)___]Ac272"/>
      <sheetName val="[V5_finstatSI_(220699)___]Ac273"/>
      <sheetName val="[V5_finstatSI_(220699)___]Ac274"/>
      <sheetName val="[V5_finstatSI_(220699)___]Ac275"/>
      <sheetName val="[V5_finstatSI_(220699)___]Ac276"/>
      <sheetName val="[V5_finstatSI_(220699)___]Ac277"/>
      <sheetName val="[V5_finstatSI_(220699)___]Ac278"/>
      <sheetName val="[V5_finstatSI_(220699)___]Ac279"/>
      <sheetName val="[V5_finstatSI_(220699)___]Ac280"/>
      <sheetName val="[V5_finstatSI_(220699)___]Ac281"/>
      <sheetName val="[V5_finstatSI_(220699)___]Ac282"/>
      <sheetName val="[V5_finstatSI_(220699)___]Ac283"/>
      <sheetName val="[V5_finstatSI_(220699)___]Ac284"/>
      <sheetName val="[V5_finstatSI_(220699)___]Ac285"/>
      <sheetName val="[V5_finstatSI_(220699)___]Ac286"/>
      <sheetName val="[V5_finstatSI_(220699)___]Ac287"/>
      <sheetName val="[V5_finstatSI_(220699)___]Ac288"/>
      <sheetName val="[V5_finstatSI_(220699)___]Ac289"/>
      <sheetName val="[V5_finstatSI_(220699)___]Ac290"/>
      <sheetName val="[V5_finstatSI_(220699)___]Ac291"/>
      <sheetName val="[V5_finstatSI_(220699)___]Ac292"/>
      <sheetName val="[V5_finstatSI_(220699)___]Ac293"/>
      <sheetName val="[V5_finstatSI_(220699)___]Ac294"/>
      <sheetName val="[V5_finstatSI_(220699)___]Ac295"/>
      <sheetName val="[V5_finstatSI_(220699)___]Ac296"/>
      <sheetName val="[V5_finstatSI_(220699)___]Ac297"/>
      <sheetName val="[V5_finstatSI_(220699)___]Ac298"/>
      <sheetName val="[V5_finstatSI_(220699)___]Ac299"/>
      <sheetName val="[V5_finstatSI_(220699)___]Ac300"/>
      <sheetName val="[V5_finstatSI_(220699)___]Ac301"/>
      <sheetName val="[V5_finstatSI_(220699)___]Ac302"/>
      <sheetName val="[V5_finstatSI_(220699)___]Ac303"/>
      <sheetName val="[V5_finstatSI_(220699)___]Ac304"/>
      <sheetName val="[V5_finstatSI_(220699)___]Ac305"/>
      <sheetName val="[V5_finstatSI_(220699)___]Ac306"/>
      <sheetName val="[V5_finstatSI_(220699)___]Ac307"/>
      <sheetName val="[V5_finstatSI_(220699)___]Ac308"/>
      <sheetName val="[V5_finstatSI_(220699)___]Ac309"/>
      <sheetName val="[V5_finstatSI_(220699)___]Ac310"/>
      <sheetName val="[V5_finstatSI_(220699)___]Ac311"/>
      <sheetName val="[V5_finstatSI_(220699)___]Ac312"/>
      <sheetName val="[V5_finstatSI_(220699)___]Ac313"/>
      <sheetName val="[V5_finstatSI_(220699)___]Ac314"/>
      <sheetName val="[V5_finstatSI_(220699)___]Ac315"/>
      <sheetName val="[V5_finstatSI_(220699)___]A_182"/>
      <sheetName val="[V5_finstatSI_(220699)___]A_183"/>
      <sheetName val="[V5_finstatSI_(220699)___]A_184"/>
      <sheetName val="[V5_finstatSI_(220699)___]A_185"/>
      <sheetName val="[V5_finstatSI_(220699)___]A_186"/>
      <sheetName val="[V5_finstatSI_(220699)___]A_187"/>
      <sheetName val="[V5_finstatSI_(220699)___]A_188"/>
      <sheetName val="[V5_finstatSI_(220699)___]A_189"/>
      <sheetName val="[V5_finstatSI_(220699)___]A_190"/>
      <sheetName val="[V5_finstatSI_(220699)___]A_191"/>
      <sheetName val="[V5_finstatSI_(220699)___]A_192"/>
      <sheetName val="[V5_finstatSI_(220699)___]A_193"/>
      <sheetName val="[V5_finstatSI_(220699)___]A_194"/>
      <sheetName val="[V5_finstatSI_(220699)___]A_195"/>
      <sheetName val="[V5_finstatSI_(220699)___]A_196"/>
      <sheetName val="[V5_finstatSI_(220699)___]A_197"/>
      <sheetName val="[V5_finstatSI_(220699)___]A_198"/>
      <sheetName val="[V5_finstatSI_(220699)___]A_199"/>
      <sheetName val="[V5_finstatSI_(220699)___]A_200"/>
      <sheetName val="[V5_finstatSI_(220699)___]A_201"/>
      <sheetName val="[V5_finstatSI_(220699)___]A_202"/>
      <sheetName val="[V5_finstatSI_(220699)___]A_203"/>
      <sheetName val="[V5_finstatSI_(220699)___]A_204"/>
      <sheetName val="[V5_finstatSI_(220699)___]A_205"/>
      <sheetName val="[V5_finstatSI_(220699)___]A_206"/>
      <sheetName val="[V5_finstatSI_(220699)___]A_207"/>
      <sheetName val="[V5_finstatSI_(220699)___]A_208"/>
      <sheetName val="[V5_finstatSI_(220699)___]A_209"/>
      <sheetName val="[V5_finstatSI_(220699)___]A_210"/>
      <sheetName val="[V5_finstatSI_(220699)___]A_211"/>
      <sheetName val="[V5_finstatSI_(220699)___]A_212"/>
      <sheetName val="[V5_finstatSI_(220699)___]A_213"/>
      <sheetName val="[V5_finstatSI_(220699)___]A_214"/>
      <sheetName val="[V5_finstatSI_(220699)___]A_215"/>
      <sheetName val="GRAPH_DATA1"/>
      <sheetName val="[V5_finstatSI_(220699)___]A_216"/>
      <sheetName val="[V5_finstatSI_(220699)___]A_217"/>
      <sheetName val="[V5_finstatSI_(220699)___]A_218"/>
      <sheetName val="[V5_finstatSI_(220699)___]A_219"/>
      <sheetName val="[V5_finstatSI_(220699)___]A_220"/>
      <sheetName val="[V5_finstatSI_(220699)___]A_221"/>
      <sheetName val="[V5_finstatSI_(220699)___]A_222"/>
      <sheetName val="[V5_finstatSI_(220699)___]A_223"/>
      <sheetName val="[V5_finstatSI_(220699)___]A_224"/>
      <sheetName val="[V5_finstatSI_(220699)___]A_225"/>
      <sheetName val="[V5_finstatSI_(220699)___]A_226"/>
      <sheetName val="[V5_finstatSI_(220699)___]A_227"/>
      <sheetName val="[V5_finstatSI_(220699)___]A_228"/>
      <sheetName val="[V5_finstatSI_(220699)___]A_229"/>
      <sheetName val="[V5_finstatSI_(220699)___]A_230"/>
      <sheetName val="[V5_finstatSI_(220699)___]A_231"/>
      <sheetName val="[V5_finstatSI_(220699)___]A_232"/>
      <sheetName val="[V5_finstatSI_(220699)___]A_233"/>
      <sheetName val="[V5_finstatSI_(220699)___]A_234"/>
      <sheetName val="[V5_finstatSI_(220699)___]A_235"/>
      <sheetName val="[V5_finstatSI_(220699)___]A_236"/>
      <sheetName val="[V5_finstatSI_(220699)___]A_237"/>
      <sheetName val="[V5_finstatSI_(220699)___]A_238"/>
      <sheetName val="[V5_finstatSI_(220699)___]A_239"/>
      <sheetName val="Communication_Eco_dev1"/>
      <sheetName val="Communication_Eco_frf1"/>
      <sheetName val="[V5_finstatSI_(220699)___]A_240"/>
      <sheetName val="[V5_finstatSI_(220699)___]A_241"/>
      <sheetName val="[V5_finstatSI_(220699)___]A_242"/>
      <sheetName val="[V5_finstatSI_(220699)___]A_243"/>
      <sheetName val="[V5_finstatSI_(220699)___]A_244"/>
      <sheetName val="[V5_finstatSI_(220699)___]A_245"/>
      <sheetName val="DTA_YE211"/>
      <sheetName val="ค่าซ่อมรถ_DMC1"/>
      <sheetName val="[V5_finstatSI_(220699)___]A_246"/>
      <sheetName val="[V5_finstatSI_(220699)___]A_247"/>
      <sheetName val="[V5_finstatSI_(220699)___]A_248"/>
      <sheetName val="[V5_finstatSI_(220699)___]A_249"/>
      <sheetName val="[V5_finstatSI_(220699)___]A_250"/>
      <sheetName val="[V5_finstatSI_(220699)___]A_251"/>
      <sheetName val="[V5_finstatSI_(220699)___]A_252"/>
      <sheetName val="[V5_finstatSI_(220699)___]A_253"/>
      <sheetName val="[V5_finstatSI_(220699)___]A_254"/>
      <sheetName val="[V5_finstatSI_(220699)___]A_255"/>
      <sheetName val="[V5_finstatSI_(220699)___]A_256"/>
      <sheetName val="[V5_finstatSI_(220699)___]A_257"/>
      <sheetName val="[V5_finstatSI_(220699)___]A_258"/>
      <sheetName val="[V5_finstatSI_(220699)___]A_259"/>
      <sheetName val="[V5_finstatSI_(220699)___]A_260"/>
      <sheetName val="[V5_finstatSI_(220699)___]A_261"/>
      <sheetName val="[V5_finstatSI_(220699)___]A_262"/>
      <sheetName val="[V5_finstatSI_(220699)___]A_263"/>
      <sheetName val="ZD300_21"/>
      <sheetName val="G320_SAP_Depre1"/>
      <sheetName val="G321_register_as_at_31_Aug1"/>
      <sheetName val="G311_CIP1"/>
      <sheetName val="G330_Addition1"/>
      <sheetName val="G340_Disposal1"/>
      <sheetName val="G370_Transfer_in1"/>
      <sheetName val="G350_Car1"/>
      <sheetName val="G360_FA_Count1"/>
      <sheetName val="Trial_Balance1"/>
      <sheetName val="Acc???SCCA???6@??"/>
      <sheetName val="[V5_finstatSI_(220699)___]A_264"/>
      <sheetName val="[V5_finstatSI_(220699)___]A_265"/>
      <sheetName val="[V5_finstatSI_(220699)___]A_266"/>
      <sheetName val="[V5_finstatSI_(220699)___]A_267"/>
      <sheetName val="[V5_finstatSI_(220699)___]A_268"/>
      <sheetName val="[V5_finstatSI_(220699)___]A_269"/>
      <sheetName val="[V5_finstatSI_(220699)___]A_270"/>
      <sheetName val="[V5_finstatSI_(220699)___]A_271"/>
      <sheetName val="[V5_finstatSI_(220699)___]A_272"/>
      <sheetName val="[V5_finstatSI_(220699)___]A_273"/>
      <sheetName val="[V5_finstatSI_(220699)___]A_274"/>
      <sheetName val="[V5_finstatSI_(220699)___]A_275"/>
      <sheetName val="[V5_finstatSI_(220699)___]A_276"/>
      <sheetName val="[V5_finstatSI_(220699)___]A_277"/>
      <sheetName val="[V5_finstatSI_(220699)___]A_278"/>
      <sheetName val="[V5_finstatSI_(220699)___]A_279"/>
      <sheetName val="[V5_finstatSI_(220699)___]A_280"/>
      <sheetName val="[V5_finstatSI_(220699)___]A_281"/>
      <sheetName val="[V5_finstatSI_(220699)___]A_282"/>
      <sheetName val="[V5_finstatSI_(220699)___]A_283"/>
      <sheetName val="[V5_finstatSI_(220699)___]A_284"/>
      <sheetName val="[V5_finstatSI_(220699)___]A_285"/>
      <sheetName val="[V5_finstatSI_(220699)___]A_286"/>
      <sheetName val="[V5_finstatSI_(220699)___]A_287"/>
      <sheetName val="[V5_finstatSI_(220699)___]A_288"/>
      <sheetName val="[V5_finstatSI_(220699)___]A_289"/>
      <sheetName val="[V5_finstatSI_(220699)___]A_290"/>
      <sheetName val="[V5_finstatSI_(220699)___]A_291"/>
      <sheetName val="[V5_finstatSI_(220699)___]A_292"/>
      <sheetName val="[V5_finstatSI_(220699)___]A_293"/>
      <sheetName val="[V5_finstatSI_(220699)___]A_294"/>
      <sheetName val="[V5_finstatSI_(220699)___]A_295"/>
      <sheetName val="[V5_finstatSI_(220699)___]A_296"/>
      <sheetName val="[V5_finstatSI_(220699)___]A_297"/>
      <sheetName val="[V5_finstatSI_(220699)___]A_298"/>
      <sheetName val="[V5_finstatSI_(220699)___]A_299"/>
      <sheetName val="[V5_finstatSI_(220699)___]A_300"/>
      <sheetName val="[V5_finstatSI_(220699)___]A_301"/>
      <sheetName val="[V5_finstatSI_(220699)___]A_302"/>
      <sheetName val="[V5_finstatSI_(220699)___]A_303"/>
      <sheetName val="[V5_finstatSI_(220699)___]A_304"/>
      <sheetName val="[V5_finstatSI_(220699)___]A_305"/>
      <sheetName val="[V5_finstatSI_(220699)___]A_306"/>
      <sheetName val="[V5_finstatSI_(220699)___]A_307"/>
      <sheetName val="[V5_finstatSI_(220699)___]A_308"/>
      <sheetName val="[V5_finstatSI_(220699)___]A_309"/>
      <sheetName val="[V5_finstatSI_(220699)___]A_310"/>
      <sheetName val="[V5_finstatSI_(220699)___]A_311"/>
      <sheetName val="[V5_finstatSI_(220699)___]A_312"/>
      <sheetName val="[V5_finstatSI_(220699)___]A_313"/>
      <sheetName val="[V5_finstatSI_(220699)___]A_314"/>
      <sheetName val="[V5_finstatSI_(220699)___]A_315"/>
      <sheetName val="[V5_finstatSI_(220699)___]A_316"/>
      <sheetName val="[V5_finstatSI_(220699)___]A_317"/>
      <sheetName val="[V5_finstatSI_(220699)___]A_318"/>
      <sheetName val="[V5_finstatSI_(220699)___]A_319"/>
      <sheetName val="[V5_finstatSI_(220699)___]A_320"/>
      <sheetName val="[V5_finstatSI_(220699)___]A_321"/>
      <sheetName val="[V5_finstatSI_(220699)___]A_322"/>
      <sheetName val="[V5_finstatSI_(220699)___]A_323"/>
      <sheetName val="[V5_finstatSI_(220699)___]A_324"/>
      <sheetName val="[V5_finstatSI_(220699)___]A_325"/>
      <sheetName val="[V5_finstatSI_(220699)___]A_326"/>
      <sheetName val="[V5_finstatSI_(220699)___]A_327"/>
      <sheetName val="[V5_finstatSI_(220699)___]A_328"/>
      <sheetName val="[V5_finstatSI_(220699)___]A_329"/>
      <sheetName val="[V5_finstatSI_(220699)___]A_330"/>
      <sheetName val="[V5 finstatSI (220699)...]A_284"/>
      <sheetName val="[V5 finstatSI (220699)...]A_285"/>
      <sheetName val="[V5 finstatSI (220699)...]A_286"/>
      <sheetName val="[V5 finstatSI (220699)...]A_287"/>
      <sheetName val="[V5 finstatSI (220699)...]A_288"/>
      <sheetName val="[V5 finstatSI (220699)...]A_289"/>
      <sheetName val="[V5 finstatSI (220699)...]A_290"/>
      <sheetName val="Consolidated"/>
      <sheetName val="COVER"/>
      <sheetName val="Accruals_&amp;_Prepayments__Expens6"/>
      <sheetName val="_V5_finstatSI_(220699)____Acc33"/>
      <sheetName val="_V5_finstatSI_(220699)____Acc34"/>
      <sheetName val="_V5_finstatSI_(220699)____Acc35"/>
      <sheetName val="[V5_finstatSI_(220699)___]A_331"/>
      <sheetName val="[V5_finstatSI_(220699)___]A_332"/>
      <sheetName val="[V5_finstatSI_(220699)___]A_333"/>
      <sheetName val="[V5_finstatSI_(220699)___]A_334"/>
      <sheetName val="[V5_finstatSI_(220699)___]A_335"/>
      <sheetName val="[V5_finstatSI_(220699)___]A_336"/>
      <sheetName val="[V5_finstatSI_(220699)___]A_337"/>
      <sheetName val="[V5_finstatSI_(220699)___]A_338"/>
      <sheetName val="[V5_finstatSI_(220699)___]A_339"/>
      <sheetName val="[V5_finstatSI_(220699)___]A_340"/>
      <sheetName val="[V5_finstatSI_(220699)___]A_341"/>
      <sheetName val="[V5_finstatSI_(220699)___]A_342"/>
      <sheetName val="[V5_finstatSI_(220699)___]A_343"/>
      <sheetName val="[V5_finstatSI_(220699)___]A_344"/>
      <sheetName val="[V5_finstatSI_(220699)___]A_345"/>
      <sheetName val="[V5_finstatSI_(220699)___]A_346"/>
      <sheetName val="[V5_finstatSI_(220699)___]A_347"/>
      <sheetName val="_V5_finstatSI_(220699)____Acc36"/>
      <sheetName val="_V5_finstatSI_(220699)____Acc37"/>
      <sheetName val="_V5_finstatSI_(220699)____Acc38"/>
      <sheetName val="_V5_finstatSI_(220699)____Acc39"/>
      <sheetName val="_V5_finstatSI_(220699)____Acc40"/>
      <sheetName val="_V5_finstatSI_(220699)____Ac226"/>
      <sheetName val="_V5_finstatSI_(220699)____Ac227"/>
      <sheetName val="_V5_finstatSI_(220699)____Ac228"/>
      <sheetName val="_V5_finstatSI_(220699)____Ac229"/>
      <sheetName val="_V5_finstatSI_(220699)____Ac230"/>
      <sheetName val="_V5_finstatSI_(220699)____Ac231"/>
      <sheetName val="_V5_finstatSI_(220699)____Ac232"/>
      <sheetName val="_V5_finstatSI_(220699)____Ac233"/>
      <sheetName val="_V5_finstatSI_(220699)____Ac234"/>
      <sheetName val="_V5_finstatSI_(220699)____Ac235"/>
      <sheetName val="_V5_finstatSI_(220699)____Ac236"/>
      <sheetName val="_V5_finstatSI_(220699)____Ac237"/>
      <sheetName val="_V5_finstatSI_(220699)____Ac238"/>
      <sheetName val="_V5_finstatSI_(220699)____Ac239"/>
      <sheetName val="_V5_finstatSI_(220699)____Ac240"/>
      <sheetName val="_V5_finstatSI_(220699)____Ac241"/>
      <sheetName val="_V5_finstatSI_(220699)____Ac242"/>
      <sheetName val="_V5_finstatSI_(220699)____Ac243"/>
      <sheetName val="_V5_finstatSI_(220699)____Ac244"/>
      <sheetName val="_V5_finstatSI_(220699)____Ac245"/>
      <sheetName val="_V5_finstatSI_(220699)____Ac246"/>
      <sheetName val="_V5_finstatSI_(220699)____Ac247"/>
      <sheetName val="_V5_finstatSI_(220699)____Ac248"/>
      <sheetName val="_V5_finstatSI_(220699)____Ac249"/>
      <sheetName val="_V5_finstatSI_(220699)____Ac250"/>
      <sheetName val="_V5_finstatSI_(220699)____Ac251"/>
      <sheetName val="_V5_finstatSI_(220699)____Ac252"/>
      <sheetName val="_V5_finstatSI_(220699)____Ac253"/>
      <sheetName val="_V5_finstatSI_(220699)____Ac254"/>
      <sheetName val="_V5_finstatSI_(220699)____Ac255"/>
      <sheetName val="_V5_finstatSI_(220699)____Ac256"/>
      <sheetName val="_V5_finstatSI_(220699)____Ac257"/>
      <sheetName val="_V5_finstatSI_(220699)____Ac258"/>
      <sheetName val="_V5_finstatSI_(220699)____Ac259"/>
      <sheetName val="_V5_finstatSI_(220699)____Ac260"/>
      <sheetName val="_V5_finstatSI_(220699)____Ac261"/>
      <sheetName val="_V5_finstatSI_(220699)____Ac262"/>
      <sheetName val="_V5_finstatSI_(220699)____Ac263"/>
      <sheetName val="_V5_finstatSI_(220699)____Ac264"/>
      <sheetName val="_V5_finstatSI_(220699)____Ac265"/>
      <sheetName val="_V5_finstatSI_(220699)____Ac266"/>
      <sheetName val="_V5_finstatSI_(220699)____Accr3"/>
      <sheetName val="_V5_finstatSI_(220699)____Ac267"/>
      <sheetName val="_V5_finstatSI_(220699)____Ac268"/>
      <sheetName val="_V5_finstatSI_(220699)____Ac269"/>
      <sheetName val="_V5_finstatSI_(220699)____Ac270"/>
      <sheetName val="_V5_finstatSI_(220699)____Ac271"/>
      <sheetName val="_V5_finstatSI_(220699)____Ac272"/>
      <sheetName val="_V5_finstatSI_(220699)____Ac273"/>
      <sheetName val="_V5_finstatSI_(220699)____Ac274"/>
      <sheetName val="_V5_finstatSI_(220699)____Ac275"/>
      <sheetName val="_V5_finstatSI_(220699)____Ac276"/>
      <sheetName val="_V5_finstatSI_(220699)____Ac277"/>
      <sheetName val="_V5_finstatSI_(220699)____Ac278"/>
      <sheetName val="_V5_finstatSI_(220699)____Ac279"/>
      <sheetName val="_V5_finstatSI_(220699)____Ac280"/>
      <sheetName val="_V5_finstatSI_(220699)____Ac281"/>
      <sheetName val="_V5_finstatSI_(220699)____Ac282"/>
      <sheetName val="_V5_finstatSI_(220699)____Ac283"/>
      <sheetName val="_V5_finstatSI_(220699)____Ac284"/>
      <sheetName val="_V5_finstatSI_(220699)____Ac285"/>
      <sheetName val="_V5_finstatSI_(220699)____Ac286"/>
      <sheetName val="_V5_finstatSI_(220699)____Ac287"/>
      <sheetName val="_V5_finstatSI_(220699)____Ac288"/>
      <sheetName val="_V5_finstatSI_(220699)____Ac289"/>
      <sheetName val="_V5_finstatSI_(220699)____Ac290"/>
      <sheetName val="_V5_finstatSI_(220699)____Ac291"/>
      <sheetName val="_V5_finstatSI_(220699)____Ac292"/>
      <sheetName val="_V5_finstatSI_(220699)____Ac293"/>
      <sheetName val="_V5_finstatSI_(220699)____Ac294"/>
      <sheetName val="_V5_finstatSI_(220699)____Ac295"/>
      <sheetName val="_V5_finstatSI_(220699)____Ac296"/>
      <sheetName val="_V5_finstatSI_(220699)____Ac297"/>
      <sheetName val="_V5_finstatSI_(220699)____Ac298"/>
      <sheetName val="_V5_finstatSI_(220699)____Ac299"/>
      <sheetName val="_V5_finstatSI_(220699)____Ac300"/>
      <sheetName val="_V5_finstatSI_(220699)____Ac301"/>
      <sheetName val="_V5_finstatSI_(220699)____Ac302"/>
      <sheetName val="_V5_finstatSI_(220699)____Ac303"/>
      <sheetName val="_V5_finstatSI_(220699)____Ac304"/>
      <sheetName val="_V5_finstatSI_(220699)____Ac305"/>
      <sheetName val="_V5_finstatSI_(220699)____Ac306"/>
      <sheetName val="_V5_finstatSI_(220699)____Ac307"/>
      <sheetName val="_V5_finstatSI_(220699)____Ac308"/>
      <sheetName val="_V5_finstatSI_(220699)____Ac309"/>
      <sheetName val="_V5_finstatSI_(220699)____Ac310"/>
      <sheetName val="_V5_finstatSI_(220699)____Ac311"/>
      <sheetName val="_V5_finstatSI_(220699)____Ac312"/>
      <sheetName val="_V5_finstatSI_(220699)____Ac313"/>
      <sheetName val="_V5_finstatSI_(220699)____Ac314"/>
      <sheetName val="_V5_finstatSI_(220699)____Ac315"/>
      <sheetName val="_V5_finstatSI_(220699)____A_164"/>
      <sheetName val="_V5_finstatSI_(220699)____A_165"/>
      <sheetName val="_V5_finstatSI_(220699)____A_166"/>
      <sheetName val="_V5_finstatSI_(220699)____A_167"/>
      <sheetName val="_V5_finstatSI_(220699)____A_168"/>
      <sheetName val="_V5_finstatSI_(220699)____A_169"/>
      <sheetName val="_V5_finstatSI_(220699)____A_170"/>
      <sheetName val="_V5_finstatSI_(220699)____A_171"/>
      <sheetName val="_V5_finstatSI_(220699)____A_172"/>
      <sheetName val="_V5_finstatSI_(220699)____A_173"/>
      <sheetName val="_V5_finstatSI_(220699)____A_174"/>
      <sheetName val="_V5_finstatSI_(220699)____A_175"/>
      <sheetName val="_V5_finstatSI_(220699)____A_176"/>
      <sheetName val="_V5_finstatSI_(220699)____A_177"/>
      <sheetName val="_V5_finstatSI_(220699)____A_178"/>
      <sheetName val="_V5_finstatSI_(220699)____A_179"/>
      <sheetName val="_V5_finstatSI_(220699)____A_180"/>
      <sheetName val="_V5_finstatSI_(220699)____A_181"/>
      <sheetName val="_V5_finstatSI_(220699)____A_182"/>
      <sheetName val="_V5_finstatSI_(220699)____A_183"/>
      <sheetName val="_V5_finstatSI_(220699)____A_184"/>
      <sheetName val="_V5_finstatSI_(220699)____A_185"/>
      <sheetName val="_V5_finstatSI_(220699)____A_186"/>
      <sheetName val="_V5_finstatSI_(220699)____A_187"/>
      <sheetName val="_V5_finstatSI_(220699)____A_188"/>
      <sheetName val="_V5_finstatSI_(220699)____A_189"/>
      <sheetName val="_V5_finstatSI_(220699)____A_190"/>
      <sheetName val="_V5_finstatSI_(220699)____A_191"/>
      <sheetName val="_V5_finstatSI_(220699)____A_192"/>
      <sheetName val="_V5_finstatSI_(220699)____A_193"/>
      <sheetName val="_V5_finstatSI_(220699)____A_194"/>
      <sheetName val="_V5_finstatSI_(220699)____A_195"/>
      <sheetName val="_V5_finstatSI_(220699)____A_196"/>
      <sheetName val="_V5_finstatSI_(220699)____A_197"/>
      <sheetName val="_V5_finstatSI_(220699)____A_198"/>
      <sheetName val="_V5_finstatSI_(220699)____A_199"/>
      <sheetName val="_V5_finstatSI_(220699)____A_200"/>
      <sheetName val="_V5_finstatSI_(220699)____A_201"/>
      <sheetName val="_V5_finstatSI_(220699)____A_202"/>
      <sheetName val="_V5_finstatSI_(220699)____A_203"/>
      <sheetName val="_V5_finstatSI_(220699)____A_204"/>
      <sheetName val="_V5_finstatSI_(220699)____A_205"/>
      <sheetName val="_V5_finstatSI_(220699)____A_206"/>
      <sheetName val="_V5_finstatSI_(220699)____A_207"/>
      <sheetName val="_V5_finstatSI_(220699)____A_208"/>
      <sheetName val="_V5_finstatSI_(220699)____A_209"/>
      <sheetName val="_V5_finstatSI_(220699)____A_210"/>
      <sheetName val="_V5_finstatSI_(220699)____A_211"/>
      <sheetName val="_V5_finstatSI_(220699)____A_212"/>
      <sheetName val="_V5_finstatSI_(220699)____A_213"/>
      <sheetName val="_V5_finstatSI_(220699)____A_214"/>
      <sheetName val="_V5_finstatSI_(220699)____A_215"/>
      <sheetName val="_V5_finstatSI_(220699)____A_216"/>
      <sheetName val="_V5_finstatSI_(220699)____A_217"/>
      <sheetName val="_V5_finstatSI_(220699)____A_218"/>
      <sheetName val="_V5_finstatSI_(220699)____A_219"/>
      <sheetName val="_V5_finstatSI_(220699)____A_220"/>
      <sheetName val="_V5_finstatSI_(220699)____A_221"/>
      <sheetName val="_V5_finstatSI_(220699)____A_222"/>
      <sheetName val="_V5_finstatSI_(220699)____A_223"/>
      <sheetName val="_V5_finstatSI_(220699)____A_224"/>
      <sheetName val="_V5_finstatSI_(220699)____A_225"/>
      <sheetName val="_V5_finstatSI_(220699)____A_226"/>
      <sheetName val="_V5_finstatSI_(220699)____A_227"/>
      <sheetName val="_V5_finstatSI_(220699)____A_228"/>
      <sheetName val="_V5_finstatSI_(220699)____A_229"/>
      <sheetName val="_V5_finstatSI_(220699)____A_230"/>
      <sheetName val="_V5_finstatSI_(220699)____A_231"/>
      <sheetName val="_V5_finstatSI_(220699)____A_232"/>
      <sheetName val="_V5_finstatSI_(220699)____A_233"/>
      <sheetName val="_V5_finstatSI_(220699)____A_234"/>
      <sheetName val="_V5_finstatSI_(220699)____A_235"/>
      <sheetName val="_V5_finstatSI_(220699)____A_236"/>
      <sheetName val="_V5_finstatSI_(220699)____A_237"/>
      <sheetName val="_V5_finstatSI_(220699)____A_238"/>
      <sheetName val="_V5_finstatSI_(220699)____A_239"/>
      <sheetName val="_V5_finstatSI_(220699)____A_240"/>
      <sheetName val="_V5_finstatSI_(220699)____A_241"/>
      <sheetName val="_V5_finstatSI_(220699)____A_242"/>
      <sheetName val="_V5_finstatSI_(220699)____A_243"/>
      <sheetName val="_V5_finstatSI_(220699)____A_244"/>
      <sheetName val="_V5_finstatSI_(220699)____A_245"/>
      <sheetName val="_V5_finstatSI_(220699)____A_246"/>
      <sheetName val="_V5_finstatSI_(220699)____A_247"/>
      <sheetName val="_V5_finstatSI_(220699)____A_248"/>
      <sheetName val="_V5_finstatSI_(220699)____A_249"/>
      <sheetName val="_V5_finstatSI_(220699)____A_250"/>
      <sheetName val="_V5_finstatSI_(220699)____A_251"/>
      <sheetName val="_V5_finstatSI_(220699)____A_252"/>
      <sheetName val="_V5_finstatSI_(220699)____A_253"/>
      <sheetName val="_V5_finstatSI_(220699)____A_254"/>
      <sheetName val="_V5_finstatSI_(220699)____A_255"/>
      <sheetName val="_V5_finstatSI_(220699)____A_256"/>
      <sheetName val="_V5_finstatSI_(220699)____A_257"/>
      <sheetName val="_V5_finstatSI_(220699)____A_258"/>
      <sheetName val="_V5_finstatSI_(220699)____A_259"/>
      <sheetName val="_V5_finstatSI_(220699)____A_260"/>
      <sheetName val="_V5_finstatSI_(220699)____A_261"/>
      <sheetName val="_V5_finstatSI_(220699)____A_262"/>
      <sheetName val="_V5_finstatSI_(220699)____A_263"/>
      <sheetName val="_V5_finstatSI_(220699)____A_264"/>
      <sheetName val="_V5_finstatSI_(220699)____A_265"/>
      <sheetName val="_V5_finstatSI_(220699)____A_266"/>
      <sheetName val="_V5_finstatSI_(220699)____A_267"/>
      <sheetName val="_V5_finstatSI_(220699)____A_268"/>
      <sheetName val="_V5_finstatSI_(220699)____A_269"/>
      <sheetName val="_V5_finstatSI_(220699)____A_270"/>
      <sheetName val="_V5_finstatSI_(220699)____A_271"/>
      <sheetName val="_V5_finstatSI_(220699)____A_272"/>
      <sheetName val="_V5_finstatSI_(220699)____A_273"/>
      <sheetName val="_V5_finstatSI_(220699)____A_274"/>
      <sheetName val="_V5_finstatSI_(220699)____A_275"/>
      <sheetName val="_V5_finstatSI_(220699)____A_276"/>
      <sheetName val="_V5_finstatSI_(220699)____A_277"/>
      <sheetName val="_V5_finstatSI_(220699)____A_278"/>
      <sheetName val="_V5_finstatSI_(220699)____A_279"/>
      <sheetName val="_V5_finstatSI_(220699)____A_280"/>
      <sheetName val="_V5_finstatSI_(220699)____A_281"/>
      <sheetName val="_V5_finstatSI_(220699)____A_282"/>
      <sheetName val="_V5_finstatSI_(220699)____A_283"/>
      <sheetName val="_V5_finstatSI_(220699)____A_284"/>
      <sheetName val="_V5_finstatSI_(220699)____A_285"/>
      <sheetName val="_V5_finstatSI_(220699)____A_286"/>
      <sheetName val="_V5_finstatSI_(220699)____A_287"/>
      <sheetName val="_V5_finstatSI_(220699)____A_288"/>
      <sheetName val="_V5_finstatSI_(220699)____A_289"/>
      <sheetName val="_V5_finstatSI_(220699)____A_290"/>
      <sheetName val="_V5_finstatSI_(220699)____A_291"/>
      <sheetName val="_V5_finstatSI_(220699)____A_292"/>
      <sheetName val="_V5_finstatSI_(220699)____A_293"/>
      <sheetName val="_V5_finstatSI_(220699)____A_294"/>
      <sheetName val="_V5_finstatSI_(220699)____A_295"/>
      <sheetName val="_V5_finstatSI_(220699)____A_296"/>
      <sheetName val="_V5_finstatSI_(220699)____A_297"/>
      <sheetName val="_V5_finstatSI_(220699)____A_298"/>
      <sheetName val="_V5_finstatSI_(220699)____A_299"/>
      <sheetName val="_V5_finstatSI_(220699)____A_300"/>
      <sheetName val="_V5_finstatSI_(220699)____A_301"/>
      <sheetName val="_V5_finstatSI_(220699)____A_302"/>
      <sheetName val="_V5_finstatSI_(220699)____A_303"/>
      <sheetName val="_V5_finstatSI_(220699)____A_304"/>
      <sheetName val="_V5_finstatSI_(220699)____A_305"/>
      <sheetName val="_V5_finstatSI_(220699)____A_306"/>
      <sheetName val="_V5_finstatSI_(220699)____A_307"/>
      <sheetName val="_V5_finstatSI_(220699)____A_308"/>
      <sheetName val="_V5_finstatSI_(220699)____A_309"/>
      <sheetName val="_V5_finstatSI_(220699)____A_310"/>
      <sheetName val="_V5_finstatSI_(220699)____A_311"/>
      <sheetName val="_V5_finstatSI_(220699)____A_312"/>
      <sheetName val="_V5_finstatSI_(220699)____A_313"/>
      <sheetName val="_V5_finstatSI_(220699)____A_314"/>
      <sheetName val="_V5_finstatSI_(220699)____A_315"/>
      <sheetName val="_V5_finstatSI_(220699)____A_316"/>
      <sheetName val="_V5_finstatSI_(220699)____A_317"/>
      <sheetName val="_V5_finstatSI_(220699)____A_318"/>
      <sheetName val="_V5_finstatSI_(220699)____A_319"/>
      <sheetName val="_V5_finstatSI_(220699)____A_320"/>
      <sheetName val="_V5_finstatSI_(220699)____A_321"/>
      <sheetName val="_V5_finstatSI_(220699)____A_322"/>
      <sheetName val="_V5_finstatSI_(220699)____A_323"/>
      <sheetName val="_V5_finstatSI_(220699)____A_324"/>
      <sheetName val="_V5_finstatSI_(220699)____A_325"/>
      <sheetName val="_V5_finstatSI_(220699)____A_326"/>
      <sheetName val="_V5_finstatSI_(220699)____A_327"/>
      <sheetName val="_V5_finstatSI_(220699)____A_328"/>
      <sheetName val="_V5_finstatSI_(220699)____A_329"/>
      <sheetName val="_V5_finstatSI_(220699)____A_330"/>
      <sheetName val="_V5_finstatSI_(220699)____A_331"/>
      <sheetName val="_V5_finstatSI_(220699)____A_332"/>
      <sheetName val="_V5_finstatSI_(220699)____A_333"/>
      <sheetName val="_V5_finstatSI_(220699)____A_334"/>
      <sheetName val="_V5_finstatSI_(220699)____A_335"/>
      <sheetName val="_V5_finstatSI_(220699)____A_336"/>
      <sheetName val="_V5_finstatSI_(220699)____A_337"/>
      <sheetName val="_V5_finstatSI_(220699)____A_338"/>
      <sheetName val="_V5_finstatSI_(220699)____A_339"/>
      <sheetName val="_V5_finstatSI_(220699)____A_340"/>
      <sheetName val="Rates 7-20"/>
      <sheetName val="total"/>
      <sheetName val="[V5_finstatSI_(220699)___]A_348"/>
      <sheetName val="[V5_finstatSI_(220699)___]A_349"/>
      <sheetName val="[V5_finstatSI_(220699)___]A_350"/>
      <sheetName val="[V5_finstatSI_(220699)___]A_351"/>
      <sheetName val="[V5_finstatSI_(220699)___]A_352"/>
      <sheetName val="[V5_finstatSI_(220699)___]A_353"/>
      <sheetName val="[V5_finstatSI_(220699)___]A_354"/>
      <sheetName val="[V5_finstatSI_(220699)___]A_355"/>
      <sheetName val="[V5_finstatSI_(220699)___]A_356"/>
      <sheetName val="[V5_finstatSI_(220699)___]A_357"/>
      <sheetName val="[V5_finstatSI_(220699)___]A_358"/>
      <sheetName val="[V5_finstatSI_(220699)___]A_359"/>
      <sheetName val="[V5_finstatSI_(220699)___]A_360"/>
      <sheetName val="[V5_finstatSI_(220699)___]A_361"/>
      <sheetName val="[V5_finstatSI_(220699)___]A_362"/>
      <sheetName val="[V5_finstatSI_(220699)___]A_363"/>
      <sheetName val="[V5_finstatSI_(220699)___]A_364"/>
      <sheetName val="[V5_finstatSI_(220699)___]A_365"/>
      <sheetName val="stat_local"/>
      <sheetName val="TB_Dec_19"/>
      <sheetName val="TB_Dec_20"/>
      <sheetName val="TB_Dec_21"/>
      <sheetName val="TB_Oct_21"/>
      <sheetName val="TB_HC_23"/>
      <sheetName val="TB_Dec_23"/>
      <sheetName val="TB_Jul_22"/>
      <sheetName val="TB_Dec_18"/>
      <sheetName val="Materiality_supplemental_wp"/>
      <sheetName val="TB_OCT'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>
        <row r="1">
          <cell r="B1">
            <v>0</v>
          </cell>
        </row>
      </sheetData>
      <sheetData sheetId="42">
        <row r="1">
          <cell r="B1">
            <v>0</v>
          </cell>
        </row>
      </sheetData>
      <sheetData sheetId="43">
        <row r="1">
          <cell r="B1">
            <v>1</v>
          </cell>
        </row>
      </sheetData>
      <sheetData sheetId="44">
        <row r="1">
          <cell r="B1" t="str">
            <v>_+_ ช้อยซ์ เลขที่ช้อยซ์</v>
          </cell>
        </row>
      </sheetData>
      <sheetData sheetId="45">
        <row r="1">
          <cell r="B1">
            <v>0</v>
          </cell>
        </row>
      </sheetData>
      <sheetData sheetId="46">
        <row r="1">
          <cell r="B1">
            <v>0</v>
          </cell>
        </row>
      </sheetData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 t="str">
            <v>_+_ ช้อยซ์ เลขที่ช้อยซ์</v>
          </cell>
        </row>
      </sheetData>
      <sheetData sheetId="51">
        <row r="1">
          <cell r="B1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 refreshError="1"/>
      <sheetData sheetId="68" refreshError="1"/>
      <sheetData sheetId="69" refreshError="1"/>
      <sheetData sheetId="70">
        <row r="1">
          <cell r="B1">
            <v>0</v>
          </cell>
        </row>
      </sheetData>
      <sheetData sheetId="71">
        <row r="1">
          <cell r="B1">
            <v>1</v>
          </cell>
        </row>
      </sheetData>
      <sheetData sheetId="72">
        <row r="1">
          <cell r="B1" t="str">
            <v>ราคาถัว เมษายน 2561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0</v>
          </cell>
        </row>
      </sheetData>
      <sheetData sheetId="75">
        <row r="1">
          <cell r="B1">
            <v>1</v>
          </cell>
        </row>
      </sheetData>
      <sheetData sheetId="76">
        <row r="1">
          <cell r="B1">
            <v>0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ราคาถัว เมษายน 2561</v>
          </cell>
        </row>
      </sheetData>
      <sheetData sheetId="79">
        <row r="1">
          <cell r="B1" t="str">
            <v>ทีมตรวจสอบภาคที่ 2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 t="str">
            <v>รายงานวันทำงาน : รายวัน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 t="str">
            <v>ทีมตรวจสอบภาคที่ 2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1</v>
          </cell>
        </row>
      </sheetData>
      <sheetData sheetId="87">
        <row r="1">
          <cell r="B1" t="str">
            <v>รายงานวันทำงาน : รายวัน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 t="str">
            <v>Brand</v>
          </cell>
        </row>
      </sheetData>
      <sheetData sheetId="91">
        <row r="1">
          <cell r="B1" t="str">
            <v>_+_ ช้อยซ์ เลขที่ช้อยซ์</v>
          </cell>
        </row>
      </sheetData>
      <sheetData sheetId="92">
        <row r="1">
          <cell r="B1" t="str">
            <v>ทีมตรวจสอบภาคที่ 2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 t="str">
            <v>รายงานวันทำงาน : รายวัน</v>
          </cell>
        </row>
      </sheetData>
      <sheetData sheetId="96">
        <row r="1">
          <cell r="B1">
            <v>1</v>
          </cell>
        </row>
      </sheetData>
      <sheetData sheetId="97">
        <row r="1">
          <cell r="B1" t="str">
            <v>Brand</v>
          </cell>
        </row>
      </sheetData>
      <sheetData sheetId="98">
        <row r="1">
          <cell r="B1">
            <v>1</v>
          </cell>
        </row>
      </sheetData>
      <sheetData sheetId="99">
        <row r="1">
          <cell r="B1" t="str">
            <v>ราคาถัว เมษายน 2561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_+_ ช้อยซ์ เลขที่ช้อยซ์</v>
          </cell>
        </row>
      </sheetData>
      <sheetData sheetId="106">
        <row r="1">
          <cell r="B1">
            <v>0</v>
          </cell>
        </row>
      </sheetData>
      <sheetData sheetId="107">
        <row r="1">
          <cell r="B1" t="str">
            <v>_+_ ช้อยซ์ เลขที่ช้อยซ์</v>
          </cell>
        </row>
      </sheetData>
      <sheetData sheetId="108">
        <row r="1">
          <cell r="B1">
            <v>1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 t="str">
            <v>_+_ ช้อยซ์ เลขที่ช้อยซ์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 t="str">
            <v>_+_ ช้อยซ์ เลขที่ช้อยซ์</v>
          </cell>
        </row>
      </sheetData>
      <sheetData sheetId="114">
        <row r="1">
          <cell r="B1">
            <v>1</v>
          </cell>
        </row>
      </sheetData>
      <sheetData sheetId="115">
        <row r="1">
          <cell r="B1" t="str">
            <v>_+_ ช้อยซ์ เลขที่ช้อยซ์</v>
          </cell>
        </row>
      </sheetData>
      <sheetData sheetId="116">
        <row r="1">
          <cell r="B1">
            <v>0</v>
          </cell>
        </row>
      </sheetData>
      <sheetData sheetId="117">
        <row r="1">
          <cell r="B1">
            <v>0</v>
          </cell>
        </row>
      </sheetData>
      <sheetData sheetId="118">
        <row r="1">
          <cell r="B1">
            <v>1</v>
          </cell>
        </row>
      </sheetData>
      <sheetData sheetId="119">
        <row r="1">
          <cell r="B1" t="str">
            <v>_+_ ช้อยซ์ เลขที่ช้อยซ์</v>
          </cell>
        </row>
      </sheetData>
      <sheetData sheetId="120">
        <row r="1">
          <cell r="B1">
            <v>0</v>
          </cell>
        </row>
      </sheetData>
      <sheetData sheetId="121">
        <row r="1">
          <cell r="B1">
            <v>0</v>
          </cell>
        </row>
      </sheetData>
      <sheetData sheetId="122">
        <row r="1">
          <cell r="B1">
            <v>1</v>
          </cell>
        </row>
      </sheetData>
      <sheetData sheetId="123">
        <row r="1">
          <cell r="B1">
            <v>0</v>
          </cell>
        </row>
      </sheetData>
      <sheetData sheetId="124">
        <row r="1">
          <cell r="B1">
            <v>0</v>
          </cell>
        </row>
      </sheetData>
      <sheetData sheetId="125">
        <row r="1">
          <cell r="B1">
            <v>0</v>
          </cell>
        </row>
      </sheetData>
      <sheetData sheetId="126">
        <row r="1">
          <cell r="B1" t="str">
            <v>_+_ ช้อยซ์ เลขที่ช้อยซ์</v>
          </cell>
        </row>
      </sheetData>
      <sheetData sheetId="127">
        <row r="1">
          <cell r="B1">
            <v>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 t="str">
            <v>Brand</v>
          </cell>
        </row>
      </sheetData>
      <sheetData sheetId="130">
        <row r="1">
          <cell r="B1">
            <v>1</v>
          </cell>
        </row>
      </sheetData>
      <sheetData sheetId="131">
        <row r="1">
          <cell r="B1" t="str">
            <v>ราคาถัว เมษายน 2561</v>
          </cell>
        </row>
      </sheetData>
      <sheetData sheetId="132">
        <row r="1">
          <cell r="B1">
            <v>0</v>
          </cell>
        </row>
      </sheetData>
      <sheetData sheetId="133">
        <row r="1">
          <cell r="B1" t="str">
            <v>Brand</v>
          </cell>
        </row>
      </sheetData>
      <sheetData sheetId="134">
        <row r="1">
          <cell r="B1">
            <v>1</v>
          </cell>
        </row>
      </sheetData>
      <sheetData sheetId="135">
        <row r="1">
          <cell r="B1">
            <v>0</v>
          </cell>
        </row>
      </sheetData>
      <sheetData sheetId="136">
        <row r="1">
          <cell r="B1" t="str">
            <v>_+_ ช้อยซ์ เลขที่ช้อยซ์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_+_ ช้อยซ์ เลขที่ช้อยซ์</v>
          </cell>
        </row>
      </sheetData>
      <sheetData sheetId="139">
        <row r="1">
          <cell r="B1" t="str">
            <v>Brand</v>
          </cell>
        </row>
      </sheetData>
      <sheetData sheetId="140">
        <row r="1">
          <cell r="B1">
            <v>1</v>
          </cell>
        </row>
      </sheetData>
      <sheetData sheetId="141">
        <row r="1">
          <cell r="B1" t="str">
            <v>ราคาถัว เมษายน 2561</v>
          </cell>
        </row>
      </sheetData>
      <sheetData sheetId="142">
        <row r="1">
          <cell r="B1">
            <v>0</v>
          </cell>
        </row>
      </sheetData>
      <sheetData sheetId="143">
        <row r="1">
          <cell r="B1">
            <v>0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ราคาถัว เมษายน 2561</v>
          </cell>
        </row>
      </sheetData>
      <sheetData sheetId="148">
        <row r="1">
          <cell r="B1" t="str">
            <v>ราคาถัว เมษายน 2561</v>
          </cell>
        </row>
      </sheetData>
      <sheetData sheetId="149">
        <row r="1">
          <cell r="B1" t="str">
            <v>Brand</v>
          </cell>
        </row>
      </sheetData>
      <sheetData sheetId="150">
        <row r="1">
          <cell r="B1">
            <v>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0</v>
          </cell>
        </row>
      </sheetData>
      <sheetData sheetId="153">
        <row r="1">
          <cell r="B1">
            <v>1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_+_ ช้อยซ์ เลขที่ช้อยซ์</v>
          </cell>
        </row>
      </sheetData>
      <sheetData sheetId="156">
        <row r="1">
          <cell r="B1" t="str">
            <v>Brand</v>
          </cell>
        </row>
      </sheetData>
      <sheetData sheetId="157">
        <row r="1">
          <cell r="B1">
            <v>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0</v>
          </cell>
        </row>
      </sheetData>
      <sheetData sheetId="161">
        <row r="1">
          <cell r="B1" t="str">
            <v>_+_ ช้อยซ์ เลขที่ช้อยซ์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 t="str">
            <v>Brand</v>
          </cell>
        </row>
      </sheetData>
      <sheetData sheetId="164">
        <row r="1">
          <cell r="B1">
            <v>0</v>
          </cell>
        </row>
      </sheetData>
      <sheetData sheetId="165" refreshError="1"/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Brand</v>
          </cell>
        </row>
      </sheetData>
      <sheetData sheetId="169">
        <row r="1">
          <cell r="B1" t="str">
            <v>ราคาถัว เมษายน 2561</v>
          </cell>
        </row>
      </sheetData>
      <sheetData sheetId="170">
        <row r="1">
          <cell r="B1" t="str">
            <v>ราคาถัว เมษายน 2561</v>
          </cell>
        </row>
      </sheetData>
      <sheetData sheetId="171">
        <row r="1">
          <cell r="B1">
            <v>0</v>
          </cell>
        </row>
      </sheetData>
      <sheetData sheetId="172">
        <row r="1">
          <cell r="B1">
            <v>1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B1">
            <v>0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 t="str">
            <v>Brand</v>
          </cell>
        </row>
      </sheetData>
      <sheetData sheetId="194">
        <row r="1">
          <cell r="B1" t="str">
            <v>_+_ ช้อยซ์ เลขที่ช้อยซ์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>
            <v>0</v>
          </cell>
        </row>
      </sheetData>
      <sheetData sheetId="198">
        <row r="1">
          <cell r="B1" t="str">
            <v>Brand</v>
          </cell>
        </row>
      </sheetData>
      <sheetData sheetId="199">
        <row r="1">
          <cell r="B1" t="str">
            <v>ทีมตรวจสอบภาคที่ 2</v>
          </cell>
        </row>
      </sheetData>
      <sheetData sheetId="200">
        <row r="1">
          <cell r="B1" t="str">
            <v>ราคาถัว เมษายน 2561</v>
          </cell>
        </row>
      </sheetData>
      <sheetData sheetId="201">
        <row r="1">
          <cell r="B1" t="str">
            <v>รายงานวันทำงาน : รายวัน</v>
          </cell>
        </row>
      </sheetData>
      <sheetData sheetId="202">
        <row r="1">
          <cell r="B1" t="str">
            <v>รายงานวันทำงาน : รายวัน</v>
          </cell>
        </row>
      </sheetData>
      <sheetData sheetId="203">
        <row r="1">
          <cell r="B1" t="str">
            <v>รายงานวันทำงาน : รายวัน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 refreshError="1"/>
      <sheetData sheetId="210">
        <row r="1">
          <cell r="B1" t="str">
            <v>ทีมตรวจสอบภาคที่ 2</v>
          </cell>
        </row>
      </sheetData>
      <sheetData sheetId="211">
        <row r="1">
          <cell r="B1" t="str">
            <v>ราคาถัว เมษายน 2561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_+_ ช้อยซ์ เลขที่ช้อยซ์</v>
          </cell>
        </row>
      </sheetData>
      <sheetData sheetId="216">
        <row r="1">
          <cell r="B1" t="str">
            <v>Brand</v>
          </cell>
        </row>
      </sheetData>
      <sheetData sheetId="217">
        <row r="1">
          <cell r="B1">
            <v>0</v>
          </cell>
        </row>
      </sheetData>
      <sheetData sheetId="218">
        <row r="1">
          <cell r="B1" t="str">
            <v>รายงานวันทำงาน : รายวัน</v>
          </cell>
        </row>
      </sheetData>
      <sheetData sheetId="219">
        <row r="1">
          <cell r="B1" t="str">
            <v>รายงานวันทำงาน : รายวัน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 t="str">
            <v>รายงานวันทำงาน : รายวัน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ทีมตรวจสอบภาคที่ 2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ทีมตรวจสอบภาคที่ 2</v>
          </cell>
        </row>
      </sheetData>
      <sheetData sheetId="226">
        <row r="1">
          <cell r="A1" t="str">
            <v>ABCD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รายงานวันทำงาน : รายวัน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ทีมตรวจสอบภาคที่ 2</v>
          </cell>
        </row>
      </sheetData>
      <sheetData sheetId="231">
        <row r="1">
          <cell r="B1" t="str">
            <v>ราคาถัว เมษายน 2561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รายงานวันทำงาน : รายวัน</v>
          </cell>
        </row>
      </sheetData>
      <sheetData sheetId="234">
        <row r="1">
          <cell r="B1">
            <v>1</v>
          </cell>
        </row>
      </sheetData>
      <sheetData sheetId="235">
        <row r="1">
          <cell r="B1">
            <v>1</v>
          </cell>
        </row>
      </sheetData>
      <sheetData sheetId="236">
        <row r="1">
          <cell r="B1" t="str">
            <v>ราคาถัว เมษายน 2561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>
            <v>1</v>
          </cell>
        </row>
      </sheetData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A1" t="str">
            <v>ABCD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A1" t="str">
            <v>ABCD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A1" t="str">
            <v>ABCD</v>
          </cell>
        </row>
      </sheetData>
      <sheetData sheetId="278">
        <row r="1">
          <cell r="A1" t="str">
            <v>ABCD</v>
          </cell>
        </row>
      </sheetData>
      <sheetData sheetId="279">
        <row r="1">
          <cell r="A1" t="str">
            <v>ABCD</v>
          </cell>
        </row>
      </sheetData>
      <sheetData sheetId="280">
        <row r="1">
          <cell r="A1" t="str">
            <v>ABCD</v>
          </cell>
        </row>
      </sheetData>
      <sheetData sheetId="281">
        <row r="1">
          <cell r="A1" t="str">
            <v>ABCD</v>
          </cell>
        </row>
      </sheetData>
      <sheetData sheetId="282">
        <row r="1">
          <cell r="A1" t="str">
            <v>ABCD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A1" t="str">
            <v>ABCD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A1" t="str">
            <v>ABCD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A1" t="str">
            <v>ABCD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>
        <row r="1">
          <cell r="B1">
            <v>1</v>
          </cell>
        </row>
      </sheetData>
      <sheetData sheetId="369">
        <row r="1">
          <cell r="B1">
            <v>1</v>
          </cell>
        </row>
      </sheetData>
      <sheetData sheetId="370">
        <row r="1">
          <cell r="B1">
            <v>1</v>
          </cell>
        </row>
      </sheetData>
      <sheetData sheetId="371">
        <row r="1">
          <cell r="B1">
            <v>1</v>
          </cell>
        </row>
      </sheetData>
      <sheetData sheetId="372">
        <row r="1">
          <cell r="B1">
            <v>1</v>
          </cell>
        </row>
      </sheetData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 refreshError="1"/>
      <sheetData sheetId="459">
        <row r="1">
          <cell r="B1">
            <v>1</v>
          </cell>
        </row>
      </sheetData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 refreshError="1"/>
      <sheetData sheetId="464" refreshError="1"/>
      <sheetData sheetId="465">
        <row r="1">
          <cell r="B1">
            <v>1</v>
          </cell>
        </row>
      </sheetData>
      <sheetData sheetId="466" refreshError="1"/>
      <sheetData sheetId="467" refreshError="1"/>
      <sheetData sheetId="468">
        <row r="1">
          <cell r="B1">
            <v>1</v>
          </cell>
        </row>
      </sheetData>
      <sheetData sheetId="469" refreshError="1"/>
      <sheetData sheetId="470">
        <row r="1">
          <cell r="B1">
            <v>1</v>
          </cell>
        </row>
      </sheetData>
      <sheetData sheetId="471">
        <row r="1">
          <cell r="B1">
            <v>1</v>
          </cell>
        </row>
      </sheetData>
      <sheetData sheetId="472">
        <row r="1">
          <cell r="B1" t="str">
            <v>_+_ ช้อยซ์ เลขที่ช้อยซ์</v>
          </cell>
        </row>
      </sheetData>
      <sheetData sheetId="473">
        <row r="1">
          <cell r="B1">
            <v>0</v>
          </cell>
        </row>
      </sheetData>
      <sheetData sheetId="474">
        <row r="1">
          <cell r="B1" t="str">
            <v>_+_ ช้อยซ์ เลขที่ช้อยซ์</v>
          </cell>
        </row>
      </sheetData>
      <sheetData sheetId="475">
        <row r="1">
          <cell r="B1">
            <v>1</v>
          </cell>
        </row>
      </sheetData>
      <sheetData sheetId="476">
        <row r="1">
          <cell r="B1" t="str">
            <v>_+_ ช้อยซ์ เลขที่ช้อยซ์</v>
          </cell>
        </row>
      </sheetData>
      <sheetData sheetId="477">
        <row r="1">
          <cell r="B1">
            <v>0</v>
          </cell>
        </row>
      </sheetData>
      <sheetData sheetId="478">
        <row r="1">
          <cell r="B1">
            <v>0</v>
          </cell>
        </row>
      </sheetData>
      <sheetData sheetId="479">
        <row r="1">
          <cell r="B1" t="str">
            <v>_+_ ช้อยซ์ เลขที่ช้อยซ์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>
            <v>1</v>
          </cell>
        </row>
      </sheetData>
      <sheetData sheetId="482">
        <row r="1">
          <cell r="B1" t="str">
            <v>_+_ ช้อยซ์ เลขที่ช้อยซ์</v>
          </cell>
        </row>
      </sheetData>
      <sheetData sheetId="483">
        <row r="1">
          <cell r="B1">
            <v>0</v>
          </cell>
        </row>
      </sheetData>
      <sheetData sheetId="484">
        <row r="1">
          <cell r="B1" t="str">
            <v>_+_ ช้อยซ์ เลขที่ช้อยซ์</v>
          </cell>
        </row>
      </sheetData>
      <sheetData sheetId="485">
        <row r="1">
          <cell r="B1">
            <v>1</v>
          </cell>
        </row>
      </sheetData>
      <sheetData sheetId="486">
        <row r="1">
          <cell r="B1" t="str">
            <v>_+_ ช้อยซ์ เลขที่ช้อยซ์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1</v>
          </cell>
        </row>
      </sheetData>
      <sheetData sheetId="490">
        <row r="1">
          <cell r="B1" t="str">
            <v>_+_ ช้อยซ์ เลขที่ช้อยซ์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1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 t="str">
            <v>Brand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0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 t="str">
            <v>ราคาถัว เมษายน 2561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0</v>
          </cell>
        </row>
      </sheetData>
      <sheetData sheetId="505">
        <row r="1">
          <cell r="B1" t="str">
            <v>ราคาถัว เมษายน 2561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>
            <v>1</v>
          </cell>
        </row>
      </sheetData>
      <sheetData sheetId="508">
        <row r="1">
          <cell r="B1" t="str">
            <v>Brand</v>
          </cell>
        </row>
      </sheetData>
      <sheetData sheetId="509">
        <row r="1">
          <cell r="B1">
            <v>1</v>
          </cell>
        </row>
      </sheetData>
      <sheetData sheetId="510">
        <row r="1">
          <cell r="B1" t="str">
            <v>ราคาถัว เมษายน 2561</v>
          </cell>
        </row>
      </sheetData>
      <sheetData sheetId="511">
        <row r="1">
          <cell r="B1" t="str">
            <v>_+_ ช้อยซ์ เลขที่ช้อยซ์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1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>
            <v>0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1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>
            <v>0</v>
          </cell>
        </row>
      </sheetData>
      <sheetData sheetId="522">
        <row r="1">
          <cell r="B1" t="str">
            <v>_+_ ช้อยซ์ เลขที่ช้อยซ์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Brand</v>
          </cell>
        </row>
      </sheetData>
      <sheetData sheetId="525">
        <row r="1">
          <cell r="B1" t="str">
            <v>ราคาถัว เมษายน 2561</v>
          </cell>
        </row>
      </sheetData>
      <sheetData sheetId="526">
        <row r="1">
          <cell r="B1">
            <v>0</v>
          </cell>
        </row>
      </sheetData>
      <sheetData sheetId="527">
        <row r="1">
          <cell r="B1" t="str">
            <v>รายงานวันทำงาน : รายวัน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1</v>
          </cell>
        </row>
      </sheetData>
      <sheetData sheetId="532">
        <row r="1">
          <cell r="B1">
            <v>0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 t="str">
            <v>ทีมตรวจสอบภาคที่ 2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>
        <row r="1">
          <cell r="B1" t="str">
            <v>รายงานวันทำงาน : รายวัน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1</v>
          </cell>
        </row>
      </sheetData>
      <sheetData sheetId="542">
        <row r="1">
          <cell r="B1">
            <v>0</v>
          </cell>
        </row>
      </sheetData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 refreshError="1"/>
      <sheetData sheetId="547">
        <row r="1">
          <cell r="B1">
            <v>1</v>
          </cell>
        </row>
      </sheetData>
      <sheetData sheetId="548" refreshError="1"/>
      <sheetData sheetId="549" refreshError="1"/>
      <sheetData sheetId="550">
        <row r="1">
          <cell r="B1">
            <v>1</v>
          </cell>
        </row>
      </sheetData>
      <sheetData sheetId="551" refreshError="1"/>
      <sheetData sheetId="552" refreshError="1"/>
      <sheetData sheetId="553">
        <row r="1">
          <cell r="B1">
            <v>1</v>
          </cell>
        </row>
      </sheetData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>
        <row r="1">
          <cell r="B1" t="str">
            <v>Brand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 t="str">
            <v>Brand</v>
          </cell>
        </row>
      </sheetData>
      <sheetData sheetId="562">
        <row r="1">
          <cell r="B1" t="str">
            <v>_+_ ช้อยซ์ เลขที่ช้อยซ์</v>
          </cell>
        </row>
      </sheetData>
      <sheetData sheetId="563">
        <row r="1">
          <cell r="B1">
            <v>1</v>
          </cell>
        </row>
      </sheetData>
      <sheetData sheetId="564">
        <row r="1">
          <cell r="B1">
            <v>1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>
            <v>1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 t="str">
            <v>_+_ ช้อยซ์ เลขที่ช้อยซ์</v>
          </cell>
        </row>
      </sheetData>
      <sheetData sheetId="569">
        <row r="1">
          <cell r="B1">
            <v>1</v>
          </cell>
        </row>
      </sheetData>
      <sheetData sheetId="570">
        <row r="1">
          <cell r="B1" t="str">
            <v>_+_ ช้อยซ์ เลขที่ช้อยซ์</v>
          </cell>
        </row>
      </sheetData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 refreshError="1"/>
      <sheetData sheetId="575">
        <row r="1">
          <cell r="B1">
            <v>0</v>
          </cell>
        </row>
      </sheetData>
      <sheetData sheetId="576">
        <row r="1">
          <cell r="B1">
            <v>0</v>
          </cell>
        </row>
      </sheetData>
      <sheetData sheetId="577" refreshError="1"/>
      <sheetData sheetId="578">
        <row r="1">
          <cell r="B1">
            <v>1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 t="str">
            <v>_+_ ช้อยซ์ เลขที่ช้อยซ์</v>
          </cell>
        </row>
      </sheetData>
      <sheetData sheetId="581">
        <row r="1">
          <cell r="B1">
            <v>0</v>
          </cell>
        </row>
      </sheetData>
      <sheetData sheetId="582">
        <row r="1">
          <cell r="B1" t="str">
            <v>_+_ ช้อยซ์ เลขที่ช้อยซ์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 t="str">
            <v>_+_ ช้อยซ์ เลขที่ช้อยซ์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0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 t="str">
            <v>_+_ ช้อยซ์ เลขที่ช้อยซ์</v>
          </cell>
        </row>
      </sheetData>
      <sheetData sheetId="589">
        <row r="1">
          <cell r="B1">
            <v>0</v>
          </cell>
        </row>
      </sheetData>
      <sheetData sheetId="590">
        <row r="1">
          <cell r="B1">
            <v>0</v>
          </cell>
        </row>
      </sheetData>
      <sheetData sheetId="591">
        <row r="1">
          <cell r="B1">
            <v>1</v>
          </cell>
        </row>
      </sheetData>
      <sheetData sheetId="592">
        <row r="1">
          <cell r="B1">
            <v>1</v>
          </cell>
        </row>
      </sheetData>
      <sheetData sheetId="593">
        <row r="1">
          <cell r="B1">
            <v>0</v>
          </cell>
        </row>
      </sheetData>
      <sheetData sheetId="594">
        <row r="1">
          <cell r="B1" t="str">
            <v>Brand</v>
          </cell>
        </row>
      </sheetData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 refreshError="1"/>
      <sheetData sheetId="598">
        <row r="1">
          <cell r="B1">
            <v>1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1</v>
          </cell>
        </row>
      </sheetData>
      <sheetData sheetId="601">
        <row r="1">
          <cell r="B1">
            <v>1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 t="str">
            <v>ราคาถัว เมษายน 2561</v>
          </cell>
        </row>
      </sheetData>
      <sheetData sheetId="604">
        <row r="1">
          <cell r="B1">
            <v>1</v>
          </cell>
        </row>
      </sheetData>
      <sheetData sheetId="605">
        <row r="1">
          <cell r="B1">
            <v>1</v>
          </cell>
        </row>
      </sheetData>
      <sheetData sheetId="606">
        <row r="1">
          <cell r="B1" t="str">
            <v>Brand</v>
          </cell>
        </row>
      </sheetData>
      <sheetData sheetId="607">
        <row r="1">
          <cell r="B1">
            <v>1</v>
          </cell>
        </row>
      </sheetData>
      <sheetData sheetId="608">
        <row r="1">
          <cell r="B1" t="str">
            <v>ราคาถัว เมษายน 2561</v>
          </cell>
        </row>
      </sheetData>
      <sheetData sheetId="609">
        <row r="1">
          <cell r="B1" t="str">
            <v>_+_ ช้อยซ์ เลขที่ช้อยซ์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0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>
            <v>0</v>
          </cell>
        </row>
      </sheetData>
      <sheetData sheetId="615">
        <row r="1">
          <cell r="B1" t="str">
            <v>_+_ ช้อยซ์ เลขที่ช้อยซ์</v>
          </cell>
        </row>
      </sheetData>
      <sheetData sheetId="616">
        <row r="1">
          <cell r="B1" t="str">
            <v>_+_ ช้อยซ์ เลขที่ช้อยซ์</v>
          </cell>
        </row>
      </sheetData>
      <sheetData sheetId="617">
        <row r="1">
          <cell r="B1" t="str">
            <v>รายงานวันทำงาน : รายวัน</v>
          </cell>
        </row>
      </sheetData>
      <sheetData sheetId="618">
        <row r="1">
          <cell r="B1">
            <v>0</v>
          </cell>
        </row>
      </sheetData>
      <sheetData sheetId="619">
        <row r="1">
          <cell r="B1">
            <v>0</v>
          </cell>
        </row>
      </sheetData>
      <sheetData sheetId="620">
        <row r="1">
          <cell r="B1" t="str">
            <v>_+_ ช้อยซ์ เลขที่ช้อยซ์</v>
          </cell>
        </row>
      </sheetData>
      <sheetData sheetId="621">
        <row r="1">
          <cell r="B1">
            <v>0</v>
          </cell>
        </row>
      </sheetData>
      <sheetData sheetId="622">
        <row r="1">
          <cell r="B1" t="str">
            <v>Brand</v>
          </cell>
        </row>
      </sheetData>
      <sheetData sheetId="623">
        <row r="1">
          <cell r="B1" t="str">
            <v>ราคาถัว เมษายน 2561</v>
          </cell>
        </row>
      </sheetData>
      <sheetData sheetId="624">
        <row r="1">
          <cell r="B1">
            <v>0</v>
          </cell>
        </row>
      </sheetData>
      <sheetData sheetId="625">
        <row r="1">
          <cell r="B1" t="str">
            <v>รายงานวันทำงาน : รายวัน</v>
          </cell>
        </row>
      </sheetData>
      <sheetData sheetId="626">
        <row r="1">
          <cell r="B1">
            <v>1</v>
          </cell>
        </row>
      </sheetData>
      <sheetData sheetId="627">
        <row r="1">
          <cell r="B1">
            <v>1</v>
          </cell>
        </row>
      </sheetData>
      <sheetData sheetId="628">
        <row r="1">
          <cell r="B1">
            <v>1</v>
          </cell>
        </row>
      </sheetData>
      <sheetData sheetId="629">
        <row r="1">
          <cell r="B1">
            <v>1</v>
          </cell>
        </row>
      </sheetData>
      <sheetData sheetId="630">
        <row r="1">
          <cell r="B1">
            <v>0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 t="str">
            <v>ทีมตรวจสอบภาคที่ 2</v>
          </cell>
        </row>
      </sheetData>
      <sheetData sheetId="633">
        <row r="1">
          <cell r="B1" t="str">
            <v>รายงานวันทำงาน : รายวัน</v>
          </cell>
        </row>
      </sheetData>
      <sheetData sheetId="634">
        <row r="1">
          <cell r="B1" t="str">
            <v>รายงานวันทำงาน : รายวัน</v>
          </cell>
        </row>
      </sheetData>
      <sheetData sheetId="635">
        <row r="1">
          <cell r="B1" t="str">
            <v>รายงานวันทำงาน : รายวัน</v>
          </cell>
        </row>
      </sheetData>
      <sheetData sheetId="636">
        <row r="1">
          <cell r="B1">
            <v>1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0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>
            <v>1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1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>
            <v>1</v>
          </cell>
        </row>
      </sheetData>
      <sheetData sheetId="651">
        <row r="1">
          <cell r="B1">
            <v>1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 t="str">
            <v>_+_ ช้อยซ์ เลขที่ช้อยซ์</v>
          </cell>
        </row>
      </sheetData>
      <sheetData sheetId="655">
        <row r="1">
          <cell r="B1">
            <v>0</v>
          </cell>
        </row>
      </sheetData>
      <sheetData sheetId="656">
        <row r="1">
          <cell r="B1">
            <v>0</v>
          </cell>
        </row>
      </sheetData>
      <sheetData sheetId="657">
        <row r="1">
          <cell r="B1">
            <v>1</v>
          </cell>
        </row>
      </sheetData>
      <sheetData sheetId="658">
        <row r="1">
          <cell r="B1">
            <v>1</v>
          </cell>
        </row>
      </sheetData>
      <sheetData sheetId="659">
        <row r="1">
          <cell r="B1" t="str">
            <v>รายงานวันทำงาน : รายวัน</v>
          </cell>
        </row>
      </sheetData>
      <sheetData sheetId="660">
        <row r="1">
          <cell r="B1" t="str">
            <v>รายงานวันทำงาน : รายวัน</v>
          </cell>
        </row>
      </sheetData>
      <sheetData sheetId="661">
        <row r="1">
          <cell r="B1">
            <v>0</v>
          </cell>
        </row>
      </sheetData>
      <sheetData sheetId="662">
        <row r="1">
          <cell r="B1">
            <v>0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1</v>
          </cell>
        </row>
      </sheetData>
      <sheetData sheetId="665">
        <row r="1">
          <cell r="B1">
            <v>1</v>
          </cell>
        </row>
      </sheetData>
      <sheetData sheetId="666">
        <row r="1">
          <cell r="B1">
            <v>1</v>
          </cell>
        </row>
      </sheetData>
      <sheetData sheetId="667">
        <row r="1">
          <cell r="B1">
            <v>1</v>
          </cell>
        </row>
      </sheetData>
      <sheetData sheetId="668">
        <row r="1">
          <cell r="B1">
            <v>0</v>
          </cell>
        </row>
      </sheetData>
      <sheetData sheetId="669">
        <row r="1">
          <cell r="B1" t="str">
            <v>ราคาถัว เมษายน 2561</v>
          </cell>
        </row>
      </sheetData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1">
          <cell r="B1">
            <v>0</v>
          </cell>
        </row>
      </sheetData>
      <sheetData sheetId="753">
        <row r="1">
          <cell r="B1">
            <v>0</v>
          </cell>
        </row>
      </sheetData>
      <sheetData sheetId="754">
        <row r="1">
          <cell r="B1">
            <v>1</v>
          </cell>
        </row>
      </sheetData>
      <sheetData sheetId="755">
        <row r="1">
          <cell r="B1">
            <v>1</v>
          </cell>
        </row>
      </sheetData>
      <sheetData sheetId="756">
        <row r="1">
          <cell r="B1">
            <v>0</v>
          </cell>
        </row>
      </sheetData>
      <sheetData sheetId="757">
        <row r="1">
          <cell r="B1" t="str">
            <v>Brand</v>
          </cell>
        </row>
      </sheetData>
      <sheetData sheetId="758">
        <row r="1">
          <cell r="B1">
            <v>0</v>
          </cell>
        </row>
      </sheetData>
      <sheetData sheetId="759">
        <row r="1">
          <cell r="B1">
            <v>0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1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1">
          <cell r="B1">
            <v>1</v>
          </cell>
        </row>
      </sheetData>
      <sheetData sheetId="764">
        <row r="1">
          <cell r="B1">
            <v>1</v>
          </cell>
        </row>
      </sheetData>
      <sheetData sheetId="765">
        <row r="1">
          <cell r="B1">
            <v>0</v>
          </cell>
        </row>
      </sheetData>
      <sheetData sheetId="766">
        <row r="1">
          <cell r="B1" t="str">
            <v>ราคาถัว เมษายน 2561</v>
          </cell>
        </row>
      </sheetData>
      <sheetData sheetId="767">
        <row r="1">
          <cell r="B1">
            <v>1</v>
          </cell>
        </row>
      </sheetData>
      <sheetData sheetId="768">
        <row r="1">
          <cell r="B1">
            <v>1</v>
          </cell>
        </row>
      </sheetData>
      <sheetData sheetId="769">
        <row r="1">
          <cell r="B1">
            <v>1</v>
          </cell>
        </row>
      </sheetData>
      <sheetData sheetId="770">
        <row r="1">
          <cell r="B1">
            <v>1</v>
          </cell>
        </row>
      </sheetData>
      <sheetData sheetId="771">
        <row r="1">
          <cell r="B1">
            <v>1</v>
          </cell>
        </row>
      </sheetData>
      <sheetData sheetId="772">
        <row r="1">
          <cell r="B1" t="str">
            <v>_+_ ช้อยซ์ เลขที่ช้อยซ์</v>
          </cell>
        </row>
      </sheetData>
      <sheetData sheetId="773">
        <row r="1">
          <cell r="B1" t="str">
            <v>_+_ ช้อยซ์ เลขที่ช้อยซ์</v>
          </cell>
        </row>
      </sheetData>
      <sheetData sheetId="774">
        <row r="1">
          <cell r="B1">
            <v>1</v>
          </cell>
        </row>
      </sheetData>
      <sheetData sheetId="775">
        <row r="1">
          <cell r="B1" t="str">
            <v>_+_ ช้อยซ์ เลขที่ช้อยซ์</v>
          </cell>
        </row>
      </sheetData>
      <sheetData sheetId="776">
        <row r="1">
          <cell r="B1">
            <v>1</v>
          </cell>
        </row>
      </sheetData>
      <sheetData sheetId="777">
        <row r="1">
          <cell r="B1">
            <v>1</v>
          </cell>
        </row>
      </sheetData>
      <sheetData sheetId="778">
        <row r="1">
          <cell r="B1" t="str">
            <v>_+_ ช้อยซ์ เลขที่ช้อยซ์</v>
          </cell>
        </row>
      </sheetData>
      <sheetData sheetId="779">
        <row r="1">
          <cell r="B1">
            <v>1</v>
          </cell>
        </row>
      </sheetData>
      <sheetData sheetId="780">
        <row r="1">
          <cell r="B1">
            <v>1</v>
          </cell>
        </row>
      </sheetData>
      <sheetData sheetId="781">
        <row r="1">
          <cell r="B1" t="str">
            <v>_+_ ช้อยซ์ เลขที่ช้อยซ์</v>
          </cell>
        </row>
      </sheetData>
      <sheetData sheetId="782">
        <row r="1">
          <cell r="B1">
            <v>1</v>
          </cell>
        </row>
      </sheetData>
      <sheetData sheetId="783">
        <row r="1">
          <cell r="B1" t="str">
            <v>_+_ ช้อยซ์ เลขที่ช้อยซ์</v>
          </cell>
        </row>
      </sheetData>
      <sheetData sheetId="784">
        <row r="1">
          <cell r="B1">
            <v>1</v>
          </cell>
        </row>
      </sheetData>
      <sheetData sheetId="785">
        <row r="1">
          <cell r="B1">
            <v>1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1</v>
          </cell>
        </row>
      </sheetData>
      <sheetData sheetId="789">
        <row r="1">
          <cell r="B1" t="str">
            <v>_+_ ช้อยซ์ เลขที่ช้อยซ์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1</v>
          </cell>
        </row>
      </sheetData>
      <sheetData sheetId="792">
        <row r="1">
          <cell r="B1">
            <v>1</v>
          </cell>
        </row>
      </sheetData>
      <sheetData sheetId="793">
        <row r="1">
          <cell r="B1">
            <v>1</v>
          </cell>
        </row>
      </sheetData>
      <sheetData sheetId="794">
        <row r="1">
          <cell r="B1">
            <v>1</v>
          </cell>
        </row>
      </sheetData>
      <sheetData sheetId="795">
        <row r="1">
          <cell r="B1">
            <v>1</v>
          </cell>
        </row>
      </sheetData>
      <sheetData sheetId="796">
        <row r="1">
          <cell r="B1">
            <v>1</v>
          </cell>
        </row>
      </sheetData>
      <sheetData sheetId="797">
        <row r="1">
          <cell r="B1">
            <v>1</v>
          </cell>
        </row>
      </sheetData>
      <sheetData sheetId="798">
        <row r="1">
          <cell r="B1">
            <v>1</v>
          </cell>
        </row>
      </sheetData>
      <sheetData sheetId="799">
        <row r="1">
          <cell r="B1">
            <v>1</v>
          </cell>
        </row>
      </sheetData>
      <sheetData sheetId="800">
        <row r="1">
          <cell r="B1">
            <v>1</v>
          </cell>
        </row>
      </sheetData>
      <sheetData sheetId="801">
        <row r="1">
          <cell r="B1">
            <v>1</v>
          </cell>
        </row>
      </sheetData>
      <sheetData sheetId="802">
        <row r="1">
          <cell r="B1">
            <v>1</v>
          </cell>
        </row>
      </sheetData>
      <sheetData sheetId="803">
        <row r="1">
          <cell r="B1">
            <v>1</v>
          </cell>
        </row>
      </sheetData>
      <sheetData sheetId="804">
        <row r="1">
          <cell r="B1">
            <v>1</v>
          </cell>
        </row>
      </sheetData>
      <sheetData sheetId="805">
        <row r="1">
          <cell r="B1">
            <v>1</v>
          </cell>
        </row>
      </sheetData>
      <sheetData sheetId="806">
        <row r="1">
          <cell r="B1">
            <v>1</v>
          </cell>
        </row>
      </sheetData>
      <sheetData sheetId="807">
        <row r="1">
          <cell r="B1">
            <v>1</v>
          </cell>
        </row>
      </sheetData>
      <sheetData sheetId="808">
        <row r="1">
          <cell r="B1">
            <v>1</v>
          </cell>
        </row>
      </sheetData>
      <sheetData sheetId="809">
        <row r="1">
          <cell r="B1">
            <v>1</v>
          </cell>
        </row>
      </sheetData>
      <sheetData sheetId="810">
        <row r="1">
          <cell r="B1">
            <v>1</v>
          </cell>
        </row>
      </sheetData>
      <sheetData sheetId="811">
        <row r="1">
          <cell r="B1">
            <v>1</v>
          </cell>
        </row>
      </sheetData>
      <sheetData sheetId="812">
        <row r="1">
          <cell r="B1">
            <v>1</v>
          </cell>
        </row>
      </sheetData>
      <sheetData sheetId="813">
        <row r="1">
          <cell r="B1">
            <v>1</v>
          </cell>
        </row>
      </sheetData>
      <sheetData sheetId="814">
        <row r="1">
          <cell r="B1">
            <v>1</v>
          </cell>
        </row>
      </sheetData>
      <sheetData sheetId="815">
        <row r="1">
          <cell r="B1">
            <v>1</v>
          </cell>
        </row>
      </sheetData>
      <sheetData sheetId="816">
        <row r="1">
          <cell r="B1">
            <v>1</v>
          </cell>
        </row>
      </sheetData>
      <sheetData sheetId="817">
        <row r="1">
          <cell r="B1">
            <v>1</v>
          </cell>
        </row>
      </sheetData>
      <sheetData sheetId="818">
        <row r="1">
          <cell r="B1">
            <v>1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>
            <v>1</v>
          </cell>
        </row>
      </sheetData>
      <sheetData sheetId="842">
        <row r="1">
          <cell r="B1">
            <v>1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>
            <v>1</v>
          </cell>
        </row>
      </sheetData>
      <sheetData sheetId="845">
        <row r="1">
          <cell r="B1" t="str">
            <v>_+_ ช้อยซ์ เลขที่ช้อยซ์</v>
          </cell>
        </row>
      </sheetData>
      <sheetData sheetId="846">
        <row r="1">
          <cell r="B1" t="str">
            <v>_+_ ช้อยซ์ เลขที่ช้อยซ์</v>
          </cell>
        </row>
      </sheetData>
      <sheetData sheetId="847">
        <row r="1">
          <cell r="B1">
            <v>1</v>
          </cell>
        </row>
      </sheetData>
      <sheetData sheetId="848">
        <row r="1">
          <cell r="B1" t="str">
            <v>_+_ ช้อยซ์ เลขที่ช้อยซ์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>
            <v>1</v>
          </cell>
        </row>
      </sheetData>
      <sheetData sheetId="851">
        <row r="1">
          <cell r="B1" t="str">
            <v>_+_ ช้อยซ์ เลขที่ช้อยซ์</v>
          </cell>
        </row>
      </sheetData>
      <sheetData sheetId="852">
        <row r="1">
          <cell r="B1">
            <v>1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 t="str">
            <v>_+_ ช้อยซ์ เลขที่ช้อยซ์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 t="str">
            <v>_+_ ช้อยซ์ เลขที่ช้อยซ์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1</v>
          </cell>
        </row>
      </sheetData>
      <sheetData sheetId="866">
        <row r="1">
          <cell r="B1">
            <v>1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 t="str">
            <v>Brand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1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 t="str">
            <v>ราคาถัว เมษายน 2561</v>
          </cell>
        </row>
      </sheetData>
      <sheetData sheetId="878">
        <row r="1">
          <cell r="B1">
            <v>1</v>
          </cell>
        </row>
      </sheetData>
      <sheetData sheetId="879">
        <row r="1">
          <cell r="B1">
            <v>1</v>
          </cell>
        </row>
      </sheetData>
      <sheetData sheetId="880">
        <row r="1">
          <cell r="B1" t="str">
            <v>Brand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 t="str">
            <v>ราคาถัว เมษายน 2561</v>
          </cell>
        </row>
      </sheetData>
      <sheetData sheetId="883">
        <row r="1">
          <cell r="B1" t="str">
            <v>_+_ ช้อยซ์ เลขที่ช้อยซ์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1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 t="str">
            <v>_+_ ช้อยซ์ เลขที่ช้อยซ์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 t="str">
            <v>_+_ ช้อยซ์ เลขที่ช้อยซ์</v>
          </cell>
        </row>
      </sheetData>
      <sheetData sheetId="892">
        <row r="1">
          <cell r="B1">
            <v>1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 t="str">
            <v>_+_ ช้อยซ์ เลขที่ช้อยซ์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 t="str">
            <v>Brand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>
            <v>1</v>
          </cell>
        </row>
      </sheetData>
      <sheetData sheetId="915">
        <row r="1">
          <cell r="B1">
            <v>1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>
            <v>1</v>
          </cell>
        </row>
      </sheetData>
      <sheetData sheetId="918">
        <row r="1">
          <cell r="B1" t="str">
            <v>_+_ ช้อยซ์ เลขที่ช้อยซ์</v>
          </cell>
        </row>
      </sheetData>
      <sheetData sheetId="919">
        <row r="1">
          <cell r="B1" t="str">
            <v>_+_ ช้อยซ์ เลขที่ช้อยซ์</v>
          </cell>
        </row>
      </sheetData>
      <sheetData sheetId="920">
        <row r="1">
          <cell r="B1">
            <v>1</v>
          </cell>
        </row>
      </sheetData>
      <sheetData sheetId="921">
        <row r="1">
          <cell r="B1" t="str">
            <v>_+_ ช้อยซ์ เลขที่ช้อยซ์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>
            <v>1</v>
          </cell>
        </row>
      </sheetData>
      <sheetData sheetId="924">
        <row r="1">
          <cell r="B1" t="str">
            <v>_+_ ช้อยซ์ เลขที่ช้อยซ์</v>
          </cell>
        </row>
      </sheetData>
      <sheetData sheetId="925">
        <row r="1">
          <cell r="B1">
            <v>1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 t="str">
            <v>_+_ ช้อยซ์ เลขที่ช้อยซ์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 t="str">
            <v>_+_ ช้อยซ์ เลขที่ช้อยซ์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1</v>
          </cell>
        </row>
      </sheetData>
      <sheetData sheetId="939">
        <row r="1">
          <cell r="B1">
            <v>1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 t="str">
            <v>Brand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1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 t="str">
            <v>ราคาถัว เมษายน 2561</v>
          </cell>
        </row>
      </sheetData>
      <sheetData sheetId="951">
        <row r="1">
          <cell r="B1">
            <v>1</v>
          </cell>
        </row>
      </sheetData>
      <sheetData sheetId="952">
        <row r="1">
          <cell r="B1">
            <v>1</v>
          </cell>
        </row>
      </sheetData>
      <sheetData sheetId="953">
        <row r="1">
          <cell r="B1" t="str">
            <v>Brand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 t="str">
            <v>ราคาถัว เมษายน 2561</v>
          </cell>
        </row>
      </sheetData>
      <sheetData sheetId="956">
        <row r="1">
          <cell r="B1" t="str">
            <v>_+_ ช้อยซ์ เลขที่ช้อยซ์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1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 t="str">
            <v>_+_ ช้อยซ์ เลขที่ช้อยซ์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 t="str">
            <v>_+_ ช้อยซ์ เลขที่ช้อยซ์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 t="str">
            <v>_+_ ช้อยซ์ เลขที่ช้อยซ์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 t="str">
            <v>Brand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>
        <row r="1">
          <cell r="B1">
            <v>1</v>
          </cell>
        </row>
      </sheetData>
      <sheetData sheetId="985">
        <row r="1">
          <cell r="B1">
            <v>1</v>
          </cell>
        </row>
      </sheetData>
      <sheetData sheetId="986">
        <row r="1">
          <cell r="B1">
            <v>1</v>
          </cell>
        </row>
      </sheetData>
      <sheetData sheetId="987">
        <row r="1">
          <cell r="B1">
            <v>1</v>
          </cell>
        </row>
      </sheetData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>
        <row r="1">
          <cell r="B1">
            <v>1</v>
          </cell>
        </row>
      </sheetData>
      <sheetData sheetId="1012" refreshError="1"/>
      <sheetData sheetId="1013">
        <row r="1">
          <cell r="B1">
            <v>1</v>
          </cell>
        </row>
      </sheetData>
      <sheetData sheetId="1014" refreshError="1"/>
      <sheetData sheetId="1015">
        <row r="1">
          <cell r="B1">
            <v>1</v>
          </cell>
        </row>
      </sheetData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>
        <row r="1">
          <cell r="B1">
            <v>1</v>
          </cell>
        </row>
      </sheetData>
      <sheetData sheetId="1020" refreshError="1"/>
      <sheetData sheetId="1021">
        <row r="1">
          <cell r="B1">
            <v>1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>
        <row r="1">
          <cell r="B1">
            <v>1</v>
          </cell>
        </row>
      </sheetData>
      <sheetData sheetId="1042" refreshError="1"/>
      <sheetData sheetId="1043">
        <row r="1">
          <cell r="B1">
            <v>1</v>
          </cell>
        </row>
      </sheetData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>
        <row r="1">
          <cell r="B1">
            <v>1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 t="str">
            <v>Brand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Brand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>
        <row r="1">
          <cell r="B1">
            <v>1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 t="str">
            <v>_+_ ช้อยซ์ เลขที่ช้อยซ์</v>
          </cell>
        </row>
      </sheetData>
      <sheetData sheetId="1060">
        <row r="1">
          <cell r="B1" t="str">
            <v>_+_ ช้อยซ์ เลขที่ช้อยซ์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>
            <v>1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>
            <v>1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 t="str">
            <v>_+_ ช้อยซ์ เลขที่ช้อยซ์</v>
          </cell>
        </row>
      </sheetData>
      <sheetData sheetId="1153">
        <row r="1">
          <cell r="B1">
            <v>1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_+_ ช้อยซ์ เลขที่ช้อยซ์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ทีมตรวจสอบภาคที่ 2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 refreshError="1"/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>
        <row r="1">
          <cell r="B1">
            <v>1</v>
          </cell>
        </row>
      </sheetData>
      <sheetData sheetId="1266" refreshError="1"/>
      <sheetData sheetId="1267">
        <row r="1">
          <cell r="B1" t="str">
            <v>ทีมตรวจสอบภาคที่ 2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1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 t="str">
            <v>ทีมตรวจสอบภาคที่ 2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1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1">
          <cell r="B1">
            <v>1</v>
          </cell>
        </row>
      </sheetData>
      <sheetData sheetId="1490" refreshError="1"/>
      <sheetData sheetId="1491">
        <row r="1">
          <cell r="B1" t="str">
            <v>ทีมตรวจสอบภาคที่ 2</v>
          </cell>
        </row>
      </sheetData>
      <sheetData sheetId="1492">
        <row r="1">
          <cell r="B1">
            <v>1</v>
          </cell>
        </row>
      </sheetData>
      <sheetData sheetId="1493" refreshError="1"/>
      <sheetData sheetId="1494" refreshError="1"/>
      <sheetData sheetId="1495">
        <row r="1">
          <cell r="B1">
            <v>1</v>
          </cell>
        </row>
      </sheetData>
      <sheetData sheetId="1496" refreshError="1"/>
      <sheetData sheetId="1497">
        <row r="1">
          <cell r="B1" t="str">
            <v>ทีมตรวจสอบภาคที่ 2</v>
          </cell>
        </row>
      </sheetData>
      <sheetData sheetId="1498">
        <row r="1">
          <cell r="B1" t="str">
            <v>ทีมตรวจสอบภาคที่ 2</v>
          </cell>
        </row>
      </sheetData>
      <sheetData sheetId="1499" refreshError="1"/>
      <sheetData sheetId="1500" refreshError="1"/>
      <sheetData sheetId="1501">
        <row r="1">
          <cell r="B1">
            <v>1</v>
          </cell>
        </row>
      </sheetData>
      <sheetData sheetId="1502" refreshError="1"/>
      <sheetData sheetId="1503">
        <row r="1">
          <cell r="B1" t="str">
            <v>ทีมตรวจสอบภาคที่ 2</v>
          </cell>
        </row>
      </sheetData>
      <sheetData sheetId="1504">
        <row r="1">
          <cell r="B1">
            <v>0</v>
          </cell>
        </row>
      </sheetData>
      <sheetData sheetId="1505" refreshError="1"/>
      <sheetData sheetId="1506" refreshError="1"/>
      <sheetData sheetId="1507">
        <row r="1">
          <cell r="B1">
            <v>1</v>
          </cell>
        </row>
      </sheetData>
      <sheetData sheetId="1508" refreshError="1"/>
      <sheetData sheetId="1509">
        <row r="1">
          <cell r="B1" t="str">
            <v>ทีมตรวจสอบภาคที่ 2</v>
          </cell>
        </row>
      </sheetData>
      <sheetData sheetId="1510">
        <row r="1">
          <cell r="B1">
            <v>0</v>
          </cell>
        </row>
      </sheetData>
      <sheetData sheetId="1511" refreshError="1"/>
      <sheetData sheetId="1512" refreshError="1"/>
      <sheetData sheetId="1513">
        <row r="1">
          <cell r="B1">
            <v>1</v>
          </cell>
        </row>
      </sheetData>
      <sheetData sheetId="1514" refreshError="1"/>
      <sheetData sheetId="1515">
        <row r="1">
          <cell r="B1" t="str">
            <v>ทีมตรวจสอบภาคที่ 2</v>
          </cell>
        </row>
      </sheetData>
      <sheetData sheetId="1516">
        <row r="1">
          <cell r="B1">
            <v>0</v>
          </cell>
        </row>
      </sheetData>
      <sheetData sheetId="1517" refreshError="1"/>
      <sheetData sheetId="1518" refreshError="1"/>
      <sheetData sheetId="1519">
        <row r="1">
          <cell r="B1">
            <v>1</v>
          </cell>
        </row>
      </sheetData>
      <sheetData sheetId="1520" refreshError="1"/>
      <sheetData sheetId="1521">
        <row r="1">
          <cell r="B1" t="str">
            <v>ทีมตรวจสอบภาคที่ 2</v>
          </cell>
        </row>
      </sheetData>
      <sheetData sheetId="1522">
        <row r="1">
          <cell r="B1">
            <v>0</v>
          </cell>
        </row>
      </sheetData>
      <sheetData sheetId="1523" refreshError="1"/>
      <sheetData sheetId="1524" refreshError="1"/>
      <sheetData sheetId="1525">
        <row r="1">
          <cell r="B1">
            <v>1</v>
          </cell>
        </row>
      </sheetData>
      <sheetData sheetId="1526" refreshError="1"/>
      <sheetData sheetId="1527">
        <row r="1">
          <cell r="B1" t="str">
            <v>ทีมตรวจสอบภาคที่ 2</v>
          </cell>
        </row>
      </sheetData>
      <sheetData sheetId="1528">
        <row r="1">
          <cell r="B1">
            <v>0</v>
          </cell>
        </row>
      </sheetData>
      <sheetData sheetId="1529" refreshError="1"/>
      <sheetData sheetId="1530" refreshError="1"/>
      <sheetData sheetId="1531" refreshError="1"/>
      <sheetData sheetId="1532">
        <row r="1">
          <cell r="B1">
            <v>1</v>
          </cell>
        </row>
      </sheetData>
      <sheetData sheetId="1533" refreshError="1"/>
      <sheetData sheetId="1534">
        <row r="1">
          <cell r="B1" t="str">
            <v>ทีมตรวจสอบภาคที่ 2</v>
          </cell>
        </row>
      </sheetData>
      <sheetData sheetId="1535">
        <row r="1">
          <cell r="B1">
            <v>0</v>
          </cell>
        </row>
      </sheetData>
      <sheetData sheetId="1536" refreshError="1"/>
      <sheetData sheetId="1537" refreshError="1"/>
      <sheetData sheetId="1538" refreshError="1"/>
      <sheetData sheetId="1539">
        <row r="1">
          <cell r="B1">
            <v>1</v>
          </cell>
        </row>
      </sheetData>
      <sheetData sheetId="1540" refreshError="1"/>
      <sheetData sheetId="1541">
        <row r="1">
          <cell r="B1" t="str">
            <v>ทีมตรวจสอบภาคที่ 2</v>
          </cell>
        </row>
      </sheetData>
      <sheetData sheetId="1542">
        <row r="1">
          <cell r="B1">
            <v>0</v>
          </cell>
        </row>
      </sheetData>
      <sheetData sheetId="1543" refreshError="1"/>
      <sheetData sheetId="1544" refreshError="1"/>
      <sheetData sheetId="1545">
        <row r="1">
          <cell r="B1">
            <v>1</v>
          </cell>
        </row>
      </sheetData>
      <sheetData sheetId="1546" refreshError="1"/>
      <sheetData sheetId="1547">
        <row r="1">
          <cell r="B1" t="str">
            <v>ทีมตรวจสอบภาคที่ 2</v>
          </cell>
        </row>
      </sheetData>
      <sheetData sheetId="1548">
        <row r="1">
          <cell r="B1">
            <v>0</v>
          </cell>
        </row>
      </sheetData>
      <sheetData sheetId="1549" refreshError="1"/>
      <sheetData sheetId="1550" refreshError="1"/>
      <sheetData sheetId="1551">
        <row r="1">
          <cell r="B1">
            <v>1</v>
          </cell>
        </row>
      </sheetData>
      <sheetData sheetId="1552" refreshError="1"/>
      <sheetData sheetId="1553">
        <row r="1">
          <cell r="B1" t="str">
            <v>ทีมตรวจสอบภาคที่ 2</v>
          </cell>
        </row>
      </sheetData>
      <sheetData sheetId="1554">
        <row r="1">
          <cell r="B1">
            <v>0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>
        <row r="1">
          <cell r="B1">
            <v>1</v>
          </cell>
        </row>
      </sheetData>
      <sheetData sheetId="1560" refreshError="1"/>
      <sheetData sheetId="1561">
        <row r="1">
          <cell r="B1" t="str">
            <v>ทีมตรวจสอบภาคที่ 2</v>
          </cell>
        </row>
      </sheetData>
      <sheetData sheetId="1562">
        <row r="1">
          <cell r="B1">
            <v>0</v>
          </cell>
        </row>
      </sheetData>
      <sheetData sheetId="1563" refreshError="1"/>
      <sheetData sheetId="1564">
        <row r="1">
          <cell r="B1" t="str">
            <v>ทีมตรวจสอบภาคที่ 2</v>
          </cell>
        </row>
      </sheetData>
      <sheetData sheetId="1565">
        <row r="1">
          <cell r="B1">
            <v>1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 t="str">
            <v>ทีมตรวจสอบภาคที่ 2</v>
          </cell>
        </row>
      </sheetData>
      <sheetData sheetId="1568">
        <row r="1">
          <cell r="B1">
            <v>1</v>
          </cell>
        </row>
      </sheetData>
      <sheetData sheetId="1569">
        <row r="1">
          <cell r="B1" t="str">
            <v>ทีมตรวจสอบภาคที่ 2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 refreshError="1"/>
      <sheetData sheetId="1574" refreshError="1"/>
      <sheetData sheetId="1575" refreshError="1"/>
      <sheetData sheetId="1576">
        <row r="1">
          <cell r="B1">
            <v>0</v>
          </cell>
        </row>
      </sheetData>
      <sheetData sheetId="1577" refreshError="1"/>
      <sheetData sheetId="1578" refreshError="1"/>
      <sheetData sheetId="1579" refreshError="1"/>
      <sheetData sheetId="1580" refreshError="1"/>
      <sheetData sheetId="1581">
        <row r="1">
          <cell r="B1" t="str">
            <v>ทีมตรวจสอบภาคที่ 2</v>
          </cell>
        </row>
      </sheetData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>
        <row r="1">
          <cell r="B1">
            <v>0</v>
          </cell>
        </row>
      </sheetData>
      <sheetData sheetId="1603">
        <row r="1">
          <cell r="B1">
            <v>1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 t="str">
            <v>ทีมตรวจสอบภาคที่ 2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 t="str">
            <v>ทีมตรวจสอบภาคที่ 2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1</v>
          </cell>
        </row>
      </sheetData>
      <sheetData sheetId="1610">
        <row r="1">
          <cell r="B1">
            <v>1</v>
          </cell>
        </row>
      </sheetData>
      <sheetData sheetId="1611">
        <row r="1">
          <cell r="B1" t="str">
            <v>ทีมตรวจสอบภาคที่ 2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 t="str">
            <v>ทีมตรวจสอบภาคที่ 2</v>
          </cell>
        </row>
      </sheetData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1">
          <cell r="B1">
            <v>1</v>
          </cell>
        </row>
      </sheetData>
      <sheetData sheetId="1632" refreshError="1"/>
      <sheetData sheetId="1633">
        <row r="1">
          <cell r="B1" t="str">
            <v>ทีมตรวจสอบภาคที่ 2</v>
          </cell>
        </row>
      </sheetData>
      <sheetData sheetId="1634">
        <row r="1">
          <cell r="B1">
            <v>0</v>
          </cell>
        </row>
      </sheetData>
      <sheetData sheetId="1635" refreshError="1"/>
      <sheetData sheetId="1636" refreshError="1"/>
      <sheetData sheetId="1637">
        <row r="1">
          <cell r="B1">
            <v>1</v>
          </cell>
        </row>
      </sheetData>
      <sheetData sheetId="1638" refreshError="1"/>
      <sheetData sheetId="1639">
        <row r="1">
          <cell r="B1" t="str">
            <v>ทีมตรวจสอบภาคที่ 2</v>
          </cell>
        </row>
      </sheetData>
      <sheetData sheetId="1640">
        <row r="1">
          <cell r="B1">
            <v>0</v>
          </cell>
        </row>
      </sheetData>
      <sheetData sheetId="1641" refreshError="1"/>
      <sheetData sheetId="1642" refreshError="1"/>
      <sheetData sheetId="1643">
        <row r="1">
          <cell r="B1">
            <v>1</v>
          </cell>
        </row>
      </sheetData>
      <sheetData sheetId="1644" refreshError="1"/>
      <sheetData sheetId="1645">
        <row r="1">
          <cell r="B1" t="str">
            <v>ทีมตรวจสอบภาคที่ 2</v>
          </cell>
        </row>
      </sheetData>
      <sheetData sheetId="1646">
        <row r="1">
          <cell r="B1">
            <v>0</v>
          </cell>
        </row>
      </sheetData>
      <sheetData sheetId="1647" refreshError="1"/>
      <sheetData sheetId="1648" refreshError="1"/>
      <sheetData sheetId="1649">
        <row r="1">
          <cell r="B1">
            <v>1</v>
          </cell>
        </row>
      </sheetData>
      <sheetData sheetId="1650" refreshError="1"/>
      <sheetData sheetId="1651">
        <row r="1">
          <cell r="B1" t="str">
            <v>ทีมตรวจสอบภาคที่ 2</v>
          </cell>
        </row>
      </sheetData>
      <sheetData sheetId="1652">
        <row r="1">
          <cell r="B1">
            <v>0</v>
          </cell>
        </row>
      </sheetData>
      <sheetData sheetId="1653" refreshError="1"/>
      <sheetData sheetId="1654">
        <row r="1">
          <cell r="B1" t="str">
            <v>_+_ ช้อยซ์ เลขที่ช้อยซ์</v>
          </cell>
        </row>
      </sheetData>
      <sheetData sheetId="1655">
        <row r="1">
          <cell r="B1">
            <v>1</v>
          </cell>
        </row>
      </sheetData>
      <sheetData sheetId="1656">
        <row r="1">
          <cell r="B1">
            <v>1</v>
          </cell>
        </row>
      </sheetData>
      <sheetData sheetId="1657">
        <row r="1">
          <cell r="B1" t="str">
            <v>_+_ ช้อยซ์ เลขที่ช้อยซ์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 t="str">
            <v>_+_ ช้อยซ์ เลขที่ช้อยซ์</v>
          </cell>
        </row>
      </sheetData>
      <sheetData sheetId="1660">
        <row r="1">
          <cell r="B1" t="str">
            <v>Brand</v>
          </cell>
        </row>
      </sheetData>
      <sheetData sheetId="1661">
        <row r="1">
          <cell r="B1" t="str">
            <v>_+_ ช้อยซ์ เลขที่ช้อยซ์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1</v>
          </cell>
        </row>
      </sheetData>
      <sheetData sheetId="1665">
        <row r="1">
          <cell r="B1" t="str">
            <v>_+_ ช้อยซ์ เลขที่ช้อยซ์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1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 t="str">
            <v>Brand</v>
          </cell>
        </row>
      </sheetData>
      <sheetData sheetId="1672">
        <row r="1">
          <cell r="B1" t="str">
            <v>ราคาถัว เมษายน 2561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1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 t="str">
            <v>_+_ ช้อยซ์ เลขที่ช้อยซ์</v>
          </cell>
        </row>
      </sheetData>
      <sheetData sheetId="1678">
        <row r="1">
          <cell r="B1">
            <v>1</v>
          </cell>
        </row>
      </sheetData>
      <sheetData sheetId="1679">
        <row r="1">
          <cell r="B1">
            <v>1</v>
          </cell>
        </row>
      </sheetData>
      <sheetData sheetId="1680">
        <row r="1">
          <cell r="B1" t="str">
            <v>ราคาถัว เมษายน 2561</v>
          </cell>
        </row>
      </sheetData>
      <sheetData sheetId="1681">
        <row r="1">
          <cell r="B1">
            <v>1</v>
          </cell>
        </row>
      </sheetData>
      <sheetData sheetId="1682">
        <row r="1">
          <cell r="B1">
            <v>1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 t="str">
            <v>ราคาถัว เมษายน 2561</v>
          </cell>
        </row>
      </sheetData>
      <sheetData sheetId="1685">
        <row r="1">
          <cell r="B1">
            <v>1</v>
          </cell>
        </row>
      </sheetData>
      <sheetData sheetId="1686">
        <row r="1">
          <cell r="B1">
            <v>1</v>
          </cell>
        </row>
      </sheetData>
      <sheetData sheetId="1687">
        <row r="1">
          <cell r="B1" t="str">
            <v>Brand</v>
          </cell>
        </row>
      </sheetData>
      <sheetData sheetId="1688">
        <row r="1">
          <cell r="B1">
            <v>1</v>
          </cell>
        </row>
      </sheetData>
      <sheetData sheetId="1689">
        <row r="1">
          <cell r="B1" t="str">
            <v>ราคาถัว เมษายน 2561</v>
          </cell>
        </row>
      </sheetData>
      <sheetData sheetId="1690">
        <row r="1">
          <cell r="B1" t="str">
            <v>_+_ ช้อยซ์ เลขที่ช้อยซ์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1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 t="str">
            <v>_+_ ช้อยซ์ เลขที่ช้อยซ์</v>
          </cell>
        </row>
      </sheetData>
      <sheetData sheetId="1697">
        <row r="1">
          <cell r="B1" t="str">
            <v>_+_ ช้อยซ์ เลขที่ช้อยซ์</v>
          </cell>
        </row>
      </sheetData>
      <sheetData sheetId="1698">
        <row r="1">
          <cell r="B1" t="str">
            <v>รายงานวันทำงาน : รายวัน</v>
          </cell>
        </row>
      </sheetData>
      <sheetData sheetId="1699">
        <row r="1">
          <cell r="B1" t="str">
            <v>Brand</v>
          </cell>
        </row>
      </sheetData>
      <sheetData sheetId="1700">
        <row r="1">
          <cell r="B1" t="str">
            <v>ราคาถัว เมษายน 2561</v>
          </cell>
        </row>
      </sheetData>
      <sheetData sheetId="1701">
        <row r="1">
          <cell r="B1" t="str">
            <v>รายงานวันทำงาน : รายวัน</v>
          </cell>
        </row>
      </sheetData>
      <sheetData sheetId="1702">
        <row r="1">
          <cell r="B1" t="str">
            <v>รายงานวันทำงาน : รายวัน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1</v>
          </cell>
        </row>
      </sheetData>
      <sheetData sheetId="1705">
        <row r="1">
          <cell r="B1">
            <v>1</v>
          </cell>
        </row>
      </sheetData>
      <sheetData sheetId="1706">
        <row r="1">
          <cell r="B1">
            <v>1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 t="str">
            <v>รายงานวันทำงาน : รายวัน</v>
          </cell>
        </row>
      </sheetData>
      <sheetData sheetId="1709">
        <row r="1">
          <cell r="B1" t="str">
            <v>ทีมตรวจสอบภาคที่ 2</v>
          </cell>
        </row>
      </sheetData>
      <sheetData sheetId="1710">
        <row r="1">
          <cell r="B1" t="str">
            <v>รายงานวันทำงาน : รายวัน</v>
          </cell>
        </row>
      </sheetData>
      <sheetData sheetId="1711">
        <row r="1">
          <cell r="B1" t="str">
            <v>รายงานวันทำงาน : รายวัน</v>
          </cell>
        </row>
      </sheetData>
      <sheetData sheetId="1712">
        <row r="1">
          <cell r="B1" t="str">
            <v>_+_ ช้อยซ์ เลขที่ช้อยซ์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1</v>
          </cell>
        </row>
      </sheetData>
      <sheetData sheetId="1715">
        <row r="1">
          <cell r="B1">
            <v>1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 t="str">
            <v>Brand</v>
          </cell>
        </row>
      </sheetData>
      <sheetData sheetId="1718">
        <row r="1">
          <cell r="B1">
            <v>1</v>
          </cell>
        </row>
      </sheetData>
      <sheetData sheetId="1719">
        <row r="1">
          <cell r="B1" t="str">
            <v>Brand</v>
          </cell>
        </row>
      </sheetData>
      <sheetData sheetId="1720">
        <row r="1">
          <cell r="B1" t="str">
            <v>_+_ ช้อยซ์ เลขที่ช้อยซ์</v>
          </cell>
        </row>
      </sheetData>
      <sheetData sheetId="1721">
        <row r="1">
          <cell r="B1">
            <v>1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 t="str">
            <v>_+_ ช้อยซ์ เลขที่ช้อยซ์</v>
          </cell>
        </row>
      </sheetData>
      <sheetData sheetId="1724">
        <row r="1">
          <cell r="B1">
            <v>1</v>
          </cell>
        </row>
      </sheetData>
      <sheetData sheetId="1725">
        <row r="1">
          <cell r="B1">
            <v>1</v>
          </cell>
        </row>
      </sheetData>
      <sheetData sheetId="1726">
        <row r="1">
          <cell r="B1">
            <v>1</v>
          </cell>
        </row>
      </sheetData>
      <sheetData sheetId="1727">
        <row r="1">
          <cell r="B1">
            <v>1</v>
          </cell>
        </row>
      </sheetData>
      <sheetData sheetId="1728">
        <row r="1">
          <cell r="B1">
            <v>1</v>
          </cell>
        </row>
      </sheetData>
      <sheetData sheetId="1729">
        <row r="1">
          <cell r="B1" t="str">
            <v>Brand</v>
          </cell>
        </row>
      </sheetData>
      <sheetData sheetId="1730">
        <row r="1">
          <cell r="B1">
            <v>1</v>
          </cell>
        </row>
      </sheetData>
      <sheetData sheetId="1731">
        <row r="1">
          <cell r="B1">
            <v>1</v>
          </cell>
        </row>
      </sheetData>
      <sheetData sheetId="1732">
        <row r="1">
          <cell r="B1" t="str">
            <v>_+_ ช้อยซ์ เลขที่ช้อยซ์</v>
          </cell>
        </row>
      </sheetData>
      <sheetData sheetId="1733">
        <row r="1">
          <cell r="B1">
            <v>1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 t="str">
            <v>_+_ ช้อยซ์ เลขที่ช้อยซ์</v>
          </cell>
        </row>
      </sheetData>
      <sheetData sheetId="1736">
        <row r="1">
          <cell r="B1">
            <v>1</v>
          </cell>
        </row>
      </sheetData>
      <sheetData sheetId="1737">
        <row r="1">
          <cell r="B1">
            <v>1</v>
          </cell>
        </row>
      </sheetData>
      <sheetData sheetId="1738">
        <row r="1">
          <cell r="B1">
            <v>1</v>
          </cell>
        </row>
      </sheetData>
      <sheetData sheetId="1739">
        <row r="1">
          <cell r="B1">
            <v>1</v>
          </cell>
        </row>
      </sheetData>
      <sheetData sheetId="1740">
        <row r="1">
          <cell r="B1">
            <v>1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1</v>
          </cell>
        </row>
      </sheetData>
      <sheetData sheetId="1743">
        <row r="1">
          <cell r="B1">
            <v>1</v>
          </cell>
        </row>
      </sheetData>
      <sheetData sheetId="1744">
        <row r="1">
          <cell r="B1">
            <v>1</v>
          </cell>
        </row>
      </sheetData>
      <sheetData sheetId="1745">
        <row r="1">
          <cell r="B1">
            <v>1</v>
          </cell>
        </row>
      </sheetData>
      <sheetData sheetId="1746">
        <row r="1">
          <cell r="B1">
            <v>1</v>
          </cell>
        </row>
      </sheetData>
      <sheetData sheetId="1747">
        <row r="1">
          <cell r="B1">
            <v>1</v>
          </cell>
        </row>
      </sheetData>
      <sheetData sheetId="1748">
        <row r="1">
          <cell r="B1">
            <v>1</v>
          </cell>
        </row>
      </sheetData>
      <sheetData sheetId="1749">
        <row r="1">
          <cell r="B1">
            <v>1</v>
          </cell>
        </row>
      </sheetData>
      <sheetData sheetId="1750">
        <row r="1">
          <cell r="B1">
            <v>1</v>
          </cell>
        </row>
      </sheetData>
      <sheetData sheetId="1751">
        <row r="1">
          <cell r="B1">
            <v>1</v>
          </cell>
        </row>
      </sheetData>
      <sheetData sheetId="1752">
        <row r="1">
          <cell r="B1">
            <v>1</v>
          </cell>
        </row>
      </sheetData>
      <sheetData sheetId="1753">
        <row r="1">
          <cell r="B1">
            <v>1</v>
          </cell>
        </row>
      </sheetData>
      <sheetData sheetId="1754">
        <row r="1">
          <cell r="B1">
            <v>1</v>
          </cell>
        </row>
      </sheetData>
      <sheetData sheetId="1755">
        <row r="1">
          <cell r="B1">
            <v>1</v>
          </cell>
        </row>
      </sheetData>
      <sheetData sheetId="1756">
        <row r="1">
          <cell r="B1">
            <v>1</v>
          </cell>
        </row>
      </sheetData>
      <sheetData sheetId="1757">
        <row r="1">
          <cell r="B1">
            <v>1</v>
          </cell>
        </row>
      </sheetData>
      <sheetData sheetId="1758">
        <row r="1">
          <cell r="B1">
            <v>1</v>
          </cell>
        </row>
      </sheetData>
      <sheetData sheetId="1759">
        <row r="1">
          <cell r="B1">
            <v>1</v>
          </cell>
        </row>
      </sheetData>
      <sheetData sheetId="1760">
        <row r="1">
          <cell r="B1">
            <v>1</v>
          </cell>
        </row>
      </sheetData>
      <sheetData sheetId="1761">
        <row r="1">
          <cell r="B1">
            <v>1</v>
          </cell>
        </row>
      </sheetData>
      <sheetData sheetId="1762">
        <row r="1">
          <cell r="B1">
            <v>1</v>
          </cell>
        </row>
      </sheetData>
      <sheetData sheetId="1763">
        <row r="1">
          <cell r="B1">
            <v>1</v>
          </cell>
        </row>
      </sheetData>
      <sheetData sheetId="1764">
        <row r="1">
          <cell r="B1">
            <v>1</v>
          </cell>
        </row>
      </sheetData>
      <sheetData sheetId="1765">
        <row r="1">
          <cell r="B1">
            <v>1</v>
          </cell>
        </row>
      </sheetData>
      <sheetData sheetId="1766">
        <row r="1">
          <cell r="B1">
            <v>1</v>
          </cell>
        </row>
      </sheetData>
      <sheetData sheetId="1767">
        <row r="1">
          <cell r="B1">
            <v>1</v>
          </cell>
        </row>
      </sheetData>
      <sheetData sheetId="1768">
        <row r="1">
          <cell r="B1">
            <v>1</v>
          </cell>
        </row>
      </sheetData>
      <sheetData sheetId="1769">
        <row r="1">
          <cell r="B1">
            <v>1</v>
          </cell>
        </row>
      </sheetData>
      <sheetData sheetId="1770">
        <row r="1">
          <cell r="B1">
            <v>1</v>
          </cell>
        </row>
      </sheetData>
      <sheetData sheetId="1771">
        <row r="1">
          <cell r="B1">
            <v>1</v>
          </cell>
        </row>
      </sheetData>
      <sheetData sheetId="1772">
        <row r="1">
          <cell r="B1">
            <v>1</v>
          </cell>
        </row>
      </sheetData>
      <sheetData sheetId="1773">
        <row r="1">
          <cell r="B1">
            <v>1</v>
          </cell>
        </row>
      </sheetData>
      <sheetData sheetId="1774">
        <row r="1">
          <cell r="B1">
            <v>1</v>
          </cell>
        </row>
      </sheetData>
      <sheetData sheetId="1775">
        <row r="1">
          <cell r="B1">
            <v>1</v>
          </cell>
        </row>
      </sheetData>
      <sheetData sheetId="1776">
        <row r="1">
          <cell r="B1">
            <v>1</v>
          </cell>
        </row>
      </sheetData>
      <sheetData sheetId="1777">
        <row r="1">
          <cell r="B1">
            <v>1</v>
          </cell>
        </row>
      </sheetData>
      <sheetData sheetId="1778">
        <row r="1">
          <cell r="B1">
            <v>1</v>
          </cell>
        </row>
      </sheetData>
      <sheetData sheetId="1779">
        <row r="1">
          <cell r="B1">
            <v>1</v>
          </cell>
        </row>
      </sheetData>
      <sheetData sheetId="1780">
        <row r="1">
          <cell r="B1">
            <v>1</v>
          </cell>
        </row>
      </sheetData>
      <sheetData sheetId="1781">
        <row r="1">
          <cell r="B1">
            <v>1</v>
          </cell>
        </row>
      </sheetData>
      <sheetData sheetId="1782">
        <row r="1">
          <cell r="B1">
            <v>1</v>
          </cell>
        </row>
      </sheetData>
      <sheetData sheetId="1783">
        <row r="1">
          <cell r="B1">
            <v>1</v>
          </cell>
        </row>
      </sheetData>
      <sheetData sheetId="1784">
        <row r="1">
          <cell r="B1">
            <v>1</v>
          </cell>
        </row>
      </sheetData>
      <sheetData sheetId="1785">
        <row r="1">
          <cell r="B1">
            <v>1</v>
          </cell>
        </row>
      </sheetData>
      <sheetData sheetId="1786">
        <row r="1">
          <cell r="B1">
            <v>1</v>
          </cell>
        </row>
      </sheetData>
      <sheetData sheetId="1787">
        <row r="1">
          <cell r="B1">
            <v>1</v>
          </cell>
        </row>
      </sheetData>
      <sheetData sheetId="1788">
        <row r="1">
          <cell r="B1">
            <v>1</v>
          </cell>
        </row>
      </sheetData>
      <sheetData sheetId="1789">
        <row r="1">
          <cell r="B1">
            <v>1</v>
          </cell>
        </row>
      </sheetData>
      <sheetData sheetId="1790">
        <row r="1">
          <cell r="B1">
            <v>1</v>
          </cell>
        </row>
      </sheetData>
      <sheetData sheetId="1791">
        <row r="1">
          <cell r="B1">
            <v>1</v>
          </cell>
        </row>
      </sheetData>
      <sheetData sheetId="1792">
        <row r="1">
          <cell r="B1">
            <v>1</v>
          </cell>
        </row>
      </sheetData>
      <sheetData sheetId="1793">
        <row r="1">
          <cell r="B1">
            <v>1</v>
          </cell>
        </row>
      </sheetData>
      <sheetData sheetId="1794">
        <row r="1">
          <cell r="B1">
            <v>1</v>
          </cell>
        </row>
      </sheetData>
      <sheetData sheetId="1795">
        <row r="1">
          <cell r="B1">
            <v>1</v>
          </cell>
        </row>
      </sheetData>
      <sheetData sheetId="1796">
        <row r="1">
          <cell r="B1">
            <v>1</v>
          </cell>
        </row>
      </sheetData>
      <sheetData sheetId="1797">
        <row r="1">
          <cell r="B1">
            <v>1</v>
          </cell>
        </row>
      </sheetData>
      <sheetData sheetId="1798">
        <row r="1">
          <cell r="B1">
            <v>1</v>
          </cell>
        </row>
      </sheetData>
      <sheetData sheetId="1799">
        <row r="1">
          <cell r="B1">
            <v>1</v>
          </cell>
        </row>
      </sheetData>
      <sheetData sheetId="1800">
        <row r="1">
          <cell r="B1">
            <v>1</v>
          </cell>
        </row>
      </sheetData>
      <sheetData sheetId="1801">
        <row r="1">
          <cell r="B1">
            <v>1</v>
          </cell>
        </row>
      </sheetData>
      <sheetData sheetId="1802">
        <row r="1">
          <cell r="B1">
            <v>1</v>
          </cell>
        </row>
      </sheetData>
      <sheetData sheetId="1803">
        <row r="1">
          <cell r="B1">
            <v>1</v>
          </cell>
        </row>
      </sheetData>
      <sheetData sheetId="1804">
        <row r="1">
          <cell r="B1">
            <v>1</v>
          </cell>
        </row>
      </sheetData>
      <sheetData sheetId="1805">
        <row r="1">
          <cell r="B1">
            <v>1</v>
          </cell>
        </row>
      </sheetData>
      <sheetData sheetId="1806">
        <row r="1">
          <cell r="B1">
            <v>1</v>
          </cell>
        </row>
      </sheetData>
      <sheetData sheetId="1807">
        <row r="1">
          <cell r="B1">
            <v>1</v>
          </cell>
        </row>
      </sheetData>
      <sheetData sheetId="1808">
        <row r="1">
          <cell r="B1">
            <v>1</v>
          </cell>
        </row>
      </sheetData>
      <sheetData sheetId="1809">
        <row r="1">
          <cell r="B1">
            <v>1</v>
          </cell>
        </row>
      </sheetData>
      <sheetData sheetId="1810">
        <row r="1">
          <cell r="B1">
            <v>1</v>
          </cell>
        </row>
      </sheetData>
      <sheetData sheetId="1811">
        <row r="1">
          <cell r="B1">
            <v>1</v>
          </cell>
        </row>
      </sheetData>
      <sheetData sheetId="1812">
        <row r="1">
          <cell r="B1">
            <v>1</v>
          </cell>
        </row>
      </sheetData>
      <sheetData sheetId="1813">
        <row r="1">
          <cell r="B1">
            <v>1</v>
          </cell>
        </row>
      </sheetData>
      <sheetData sheetId="1814">
        <row r="1">
          <cell r="B1">
            <v>1</v>
          </cell>
        </row>
      </sheetData>
      <sheetData sheetId="1815">
        <row r="1">
          <cell r="B1">
            <v>1</v>
          </cell>
        </row>
      </sheetData>
      <sheetData sheetId="1816">
        <row r="1">
          <cell r="B1">
            <v>1</v>
          </cell>
        </row>
      </sheetData>
      <sheetData sheetId="1817">
        <row r="1">
          <cell r="B1">
            <v>1</v>
          </cell>
        </row>
      </sheetData>
      <sheetData sheetId="1818">
        <row r="1">
          <cell r="B1" t="str">
            <v>ทีมตรวจสอบภาคที่ 2</v>
          </cell>
        </row>
      </sheetData>
      <sheetData sheetId="1819">
        <row r="1">
          <cell r="B1">
            <v>1</v>
          </cell>
        </row>
      </sheetData>
      <sheetData sheetId="1820">
        <row r="1">
          <cell r="B1">
            <v>1</v>
          </cell>
        </row>
      </sheetData>
      <sheetData sheetId="1821">
        <row r="1">
          <cell r="B1">
            <v>1</v>
          </cell>
        </row>
      </sheetData>
      <sheetData sheetId="1822">
        <row r="1">
          <cell r="B1" t="str">
            <v>ทีมตรวจสอบภาคที่ 2</v>
          </cell>
        </row>
      </sheetData>
      <sheetData sheetId="1823">
        <row r="1">
          <cell r="B1">
            <v>1</v>
          </cell>
        </row>
      </sheetData>
      <sheetData sheetId="1824">
        <row r="1">
          <cell r="B1">
            <v>1</v>
          </cell>
        </row>
      </sheetData>
      <sheetData sheetId="1825">
        <row r="1">
          <cell r="B1">
            <v>1</v>
          </cell>
        </row>
      </sheetData>
      <sheetData sheetId="1826">
        <row r="1">
          <cell r="B1">
            <v>1</v>
          </cell>
        </row>
      </sheetData>
      <sheetData sheetId="1827">
        <row r="1">
          <cell r="B1" t="str">
            <v>ทีมตรวจสอบภาคที่ 2</v>
          </cell>
        </row>
      </sheetData>
      <sheetData sheetId="1828">
        <row r="1">
          <cell r="B1">
            <v>1</v>
          </cell>
        </row>
      </sheetData>
      <sheetData sheetId="1829">
        <row r="1">
          <cell r="B1">
            <v>1</v>
          </cell>
        </row>
      </sheetData>
      <sheetData sheetId="1830">
        <row r="1">
          <cell r="B1" t="str">
            <v>ทีมตรวจสอบภาคที่ 2</v>
          </cell>
        </row>
      </sheetData>
      <sheetData sheetId="1831">
        <row r="1">
          <cell r="B1" t="str">
            <v>ทีมตรวจสอบภาคที่ 2</v>
          </cell>
        </row>
      </sheetData>
      <sheetData sheetId="1832">
        <row r="1">
          <cell r="B1">
            <v>1</v>
          </cell>
        </row>
      </sheetData>
      <sheetData sheetId="1833">
        <row r="1">
          <cell r="B1">
            <v>1</v>
          </cell>
        </row>
      </sheetData>
      <sheetData sheetId="1834">
        <row r="1">
          <cell r="B1" t="str">
            <v>ทีมตรวจสอบภาคที่ 2</v>
          </cell>
        </row>
      </sheetData>
      <sheetData sheetId="1835">
        <row r="1">
          <cell r="B1">
            <v>1</v>
          </cell>
        </row>
      </sheetData>
      <sheetData sheetId="1836">
        <row r="1">
          <cell r="B1">
            <v>1</v>
          </cell>
        </row>
      </sheetData>
      <sheetData sheetId="1837">
        <row r="1">
          <cell r="B1" t="str">
            <v>ทีมตรวจสอบภาคที่ 2</v>
          </cell>
        </row>
      </sheetData>
      <sheetData sheetId="1838">
        <row r="1">
          <cell r="B1" t="str">
            <v>ทีมตรวจสอบภาคที่ 2</v>
          </cell>
        </row>
      </sheetData>
      <sheetData sheetId="1839">
        <row r="1">
          <cell r="B1" t="str">
            <v>ทีมตรวจสอบภาคที่ 2</v>
          </cell>
        </row>
      </sheetData>
      <sheetData sheetId="1840">
        <row r="1">
          <cell r="B1">
            <v>1</v>
          </cell>
        </row>
      </sheetData>
      <sheetData sheetId="1841">
        <row r="1">
          <cell r="B1">
            <v>1</v>
          </cell>
        </row>
      </sheetData>
      <sheetData sheetId="1842">
        <row r="1">
          <cell r="B1" t="str">
            <v>ทีมตรวจสอบภาคที่ 2</v>
          </cell>
        </row>
      </sheetData>
      <sheetData sheetId="1843">
        <row r="1">
          <cell r="B1" t="str">
            <v>ทีมตรวจสอบภาคที่ 2</v>
          </cell>
        </row>
      </sheetData>
      <sheetData sheetId="1844">
        <row r="1">
          <cell r="B1" t="str">
            <v>ทีมตรวจสอบภาคที่ 2</v>
          </cell>
        </row>
      </sheetData>
      <sheetData sheetId="1845">
        <row r="1">
          <cell r="B1" t="str">
            <v>ทีมตรวจสอบภาคที่ 2</v>
          </cell>
        </row>
      </sheetData>
      <sheetData sheetId="1846">
        <row r="1">
          <cell r="B1">
            <v>1</v>
          </cell>
        </row>
      </sheetData>
      <sheetData sheetId="1847">
        <row r="1">
          <cell r="B1">
            <v>0</v>
          </cell>
        </row>
      </sheetData>
      <sheetData sheetId="1848">
        <row r="1">
          <cell r="B1" t="str">
            <v>ทีมตรวจสอบภาคที่ 2</v>
          </cell>
        </row>
      </sheetData>
      <sheetData sheetId="1849">
        <row r="1">
          <cell r="B1" t="str">
            <v>ทีมตรวจสอบภาคที่ 2</v>
          </cell>
        </row>
      </sheetData>
      <sheetData sheetId="1850">
        <row r="1">
          <cell r="B1" t="str">
            <v>ทีมตรวจสอบภาคที่ 2</v>
          </cell>
        </row>
      </sheetData>
      <sheetData sheetId="1851">
        <row r="1">
          <cell r="B1">
            <v>1</v>
          </cell>
        </row>
      </sheetData>
      <sheetData sheetId="1852">
        <row r="1">
          <cell r="B1">
            <v>1</v>
          </cell>
        </row>
      </sheetData>
      <sheetData sheetId="1853">
        <row r="1">
          <cell r="B1" t="str">
            <v>ทีมตรวจสอบภาคที่ 2</v>
          </cell>
        </row>
      </sheetData>
      <sheetData sheetId="1854">
        <row r="1">
          <cell r="B1" t="str">
            <v>ทีมตรวจสอบภาคที่ 2</v>
          </cell>
        </row>
      </sheetData>
      <sheetData sheetId="1855">
        <row r="1">
          <cell r="B1">
            <v>1</v>
          </cell>
        </row>
      </sheetData>
      <sheetData sheetId="1856">
        <row r="1">
          <cell r="B1">
            <v>1</v>
          </cell>
        </row>
      </sheetData>
      <sheetData sheetId="1857">
        <row r="1">
          <cell r="B1" t="str">
            <v>ทีมตรวจสอบภาคที่ 2</v>
          </cell>
        </row>
      </sheetData>
      <sheetData sheetId="1858">
        <row r="1">
          <cell r="B1" t="str">
            <v>ทีมตรวจสอบภาคที่ 2</v>
          </cell>
        </row>
      </sheetData>
      <sheetData sheetId="1859">
        <row r="1">
          <cell r="B1">
            <v>0</v>
          </cell>
        </row>
      </sheetData>
      <sheetData sheetId="1860">
        <row r="1">
          <cell r="B1" t="str">
            <v>ทีมตรวจสอบภาคที่ 2</v>
          </cell>
        </row>
      </sheetData>
      <sheetData sheetId="1861">
        <row r="1">
          <cell r="B1">
            <v>1</v>
          </cell>
        </row>
      </sheetData>
      <sheetData sheetId="1862">
        <row r="1">
          <cell r="B1" t="str">
            <v>ทีมตรวจสอบภาคที่ 2</v>
          </cell>
        </row>
      </sheetData>
      <sheetData sheetId="1863">
        <row r="1">
          <cell r="B1" t="str">
            <v>ทีมตรวจสอบภาคที่ 2</v>
          </cell>
        </row>
      </sheetData>
      <sheetData sheetId="1864">
        <row r="1">
          <cell r="B1">
            <v>1</v>
          </cell>
        </row>
      </sheetData>
      <sheetData sheetId="1865">
        <row r="1">
          <cell r="B1" t="str">
            <v>ทีมตรวจสอบภาคที่ 2</v>
          </cell>
        </row>
      </sheetData>
      <sheetData sheetId="1866">
        <row r="1">
          <cell r="B1" t="str">
            <v>ทีมตรวจสอบภาคที่ 2</v>
          </cell>
        </row>
      </sheetData>
      <sheetData sheetId="1867">
        <row r="1">
          <cell r="B1">
            <v>1</v>
          </cell>
        </row>
      </sheetData>
      <sheetData sheetId="1868">
        <row r="1">
          <cell r="B1">
            <v>1</v>
          </cell>
        </row>
      </sheetData>
      <sheetData sheetId="1869">
        <row r="1">
          <cell r="B1" t="str">
            <v>ทีมตรวจสอบภาคที่ 2</v>
          </cell>
        </row>
      </sheetData>
      <sheetData sheetId="1870">
        <row r="1">
          <cell r="B1" t="str">
            <v>ทีมตรวจสอบภาคที่ 2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 t="str">
            <v>ทีมตรวจสอบภาคที่ 2</v>
          </cell>
        </row>
      </sheetData>
      <sheetData sheetId="1873">
        <row r="1">
          <cell r="B1">
            <v>1</v>
          </cell>
        </row>
      </sheetData>
      <sheetData sheetId="1874">
        <row r="1">
          <cell r="B1">
            <v>1</v>
          </cell>
        </row>
      </sheetData>
      <sheetData sheetId="1875">
        <row r="1">
          <cell r="B1" t="str">
            <v>ทีมตรวจสอบภาคที่ 2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 t="str">
            <v>ทีมตรวจสอบภาคที่ 2</v>
          </cell>
        </row>
      </sheetData>
      <sheetData sheetId="1878">
        <row r="1">
          <cell r="B1" t="str">
            <v>ทีมตรวจสอบภาคที่ 2</v>
          </cell>
        </row>
      </sheetData>
      <sheetData sheetId="1879">
        <row r="1">
          <cell r="B1">
            <v>1</v>
          </cell>
        </row>
      </sheetData>
      <sheetData sheetId="1880">
        <row r="1">
          <cell r="B1">
            <v>1</v>
          </cell>
        </row>
      </sheetData>
      <sheetData sheetId="1881">
        <row r="1">
          <cell r="B1" t="str">
            <v>ทีมตรวจสอบภาคที่ 2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 t="str">
            <v>ทีมตรวจสอบภาคที่ 2</v>
          </cell>
        </row>
      </sheetData>
      <sheetData sheetId="1885">
        <row r="1">
          <cell r="B1">
            <v>1</v>
          </cell>
        </row>
      </sheetData>
      <sheetData sheetId="1886">
        <row r="1">
          <cell r="B1">
            <v>1</v>
          </cell>
        </row>
      </sheetData>
      <sheetData sheetId="1887">
        <row r="1">
          <cell r="B1" t="str">
            <v>ทีมตรวจสอบภาคที่ 2</v>
          </cell>
        </row>
      </sheetData>
      <sheetData sheetId="1888">
        <row r="1">
          <cell r="B1">
            <v>0</v>
          </cell>
        </row>
      </sheetData>
      <sheetData sheetId="1889">
        <row r="1">
          <cell r="B1">
            <v>0</v>
          </cell>
        </row>
      </sheetData>
      <sheetData sheetId="1890">
        <row r="1">
          <cell r="B1">
            <v>0</v>
          </cell>
        </row>
      </sheetData>
      <sheetData sheetId="1891">
        <row r="1">
          <cell r="B1">
            <v>1</v>
          </cell>
        </row>
      </sheetData>
      <sheetData sheetId="1892">
        <row r="1">
          <cell r="B1">
            <v>1</v>
          </cell>
        </row>
      </sheetData>
      <sheetData sheetId="1893">
        <row r="1">
          <cell r="B1" t="str">
            <v>ทีมตรวจสอบภาคที่ 2</v>
          </cell>
        </row>
      </sheetData>
      <sheetData sheetId="1894">
        <row r="1">
          <cell r="B1">
            <v>0</v>
          </cell>
        </row>
      </sheetData>
      <sheetData sheetId="1895">
        <row r="1">
          <cell r="B1">
            <v>0</v>
          </cell>
        </row>
      </sheetData>
      <sheetData sheetId="1896">
        <row r="1">
          <cell r="B1">
            <v>0</v>
          </cell>
        </row>
      </sheetData>
      <sheetData sheetId="1897">
        <row r="1">
          <cell r="B1">
            <v>1</v>
          </cell>
        </row>
      </sheetData>
      <sheetData sheetId="1898">
        <row r="1">
          <cell r="B1">
            <v>1</v>
          </cell>
        </row>
      </sheetData>
      <sheetData sheetId="1899">
        <row r="1">
          <cell r="B1" t="str">
            <v>ทีมตรวจสอบภาคที่ 2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1</v>
          </cell>
        </row>
      </sheetData>
      <sheetData sheetId="1904">
        <row r="1">
          <cell r="B1">
            <v>1</v>
          </cell>
        </row>
      </sheetData>
      <sheetData sheetId="1905">
        <row r="1">
          <cell r="B1" t="str">
            <v>ทีมตรวจสอบภาคที่ 2</v>
          </cell>
        </row>
      </sheetData>
      <sheetData sheetId="1906">
        <row r="1">
          <cell r="B1" t="str">
            <v>ทีมตรวจสอบภาคที่ 2</v>
          </cell>
        </row>
      </sheetData>
      <sheetData sheetId="1907">
        <row r="1">
          <cell r="B1">
            <v>0</v>
          </cell>
        </row>
      </sheetData>
      <sheetData sheetId="1908">
        <row r="1">
          <cell r="B1">
            <v>0</v>
          </cell>
        </row>
      </sheetData>
      <sheetData sheetId="1909">
        <row r="1">
          <cell r="B1">
            <v>1</v>
          </cell>
        </row>
      </sheetData>
      <sheetData sheetId="1910">
        <row r="1">
          <cell r="B1">
            <v>1</v>
          </cell>
        </row>
      </sheetData>
      <sheetData sheetId="1911">
        <row r="1">
          <cell r="B1" t="str">
            <v>ทีมตรวจสอบภาคที่ 2</v>
          </cell>
        </row>
      </sheetData>
      <sheetData sheetId="1912">
        <row r="1">
          <cell r="B1" t="str">
            <v>รายงานวันทำงาน : รายวัน</v>
          </cell>
        </row>
      </sheetData>
      <sheetData sheetId="1913">
        <row r="1">
          <cell r="B1">
            <v>0</v>
          </cell>
        </row>
      </sheetData>
      <sheetData sheetId="1914">
        <row r="1">
          <cell r="B1">
            <v>0</v>
          </cell>
        </row>
      </sheetData>
      <sheetData sheetId="1915">
        <row r="1">
          <cell r="B1">
            <v>1</v>
          </cell>
        </row>
      </sheetData>
      <sheetData sheetId="1916">
        <row r="1">
          <cell r="B1">
            <v>1</v>
          </cell>
        </row>
      </sheetData>
      <sheetData sheetId="1917">
        <row r="1">
          <cell r="B1" t="str">
            <v>ทีมตรวจสอบภาคที่ 2</v>
          </cell>
        </row>
      </sheetData>
      <sheetData sheetId="1918">
        <row r="1">
          <cell r="B1" t="str">
            <v>ทีมตรวจสอบภาคที่ 2</v>
          </cell>
        </row>
      </sheetData>
      <sheetData sheetId="1919">
        <row r="1">
          <cell r="B1">
            <v>0</v>
          </cell>
        </row>
      </sheetData>
      <sheetData sheetId="1920">
        <row r="1">
          <cell r="B1" t="str">
            <v>ทีมตรวจสอบภาคที่ 2</v>
          </cell>
        </row>
      </sheetData>
      <sheetData sheetId="1921">
        <row r="1">
          <cell r="B1">
            <v>0</v>
          </cell>
        </row>
      </sheetData>
      <sheetData sheetId="1922">
        <row r="1">
          <cell r="B1">
            <v>1</v>
          </cell>
        </row>
      </sheetData>
      <sheetData sheetId="1923">
        <row r="1">
          <cell r="B1" t="str">
            <v>ทีมตรวจสอบภาคที่ 2</v>
          </cell>
        </row>
      </sheetData>
      <sheetData sheetId="1924">
        <row r="1">
          <cell r="B1" t="str">
            <v>ทีมตรวจสอบภาคที่ 2</v>
          </cell>
        </row>
      </sheetData>
      <sheetData sheetId="1925">
        <row r="1">
          <cell r="B1">
            <v>0</v>
          </cell>
        </row>
      </sheetData>
      <sheetData sheetId="1926">
        <row r="1">
          <cell r="B1" t="str">
            <v>ทีมตรวจสอบภาคที่ 2</v>
          </cell>
        </row>
      </sheetData>
      <sheetData sheetId="1927">
        <row r="1">
          <cell r="B1">
            <v>0</v>
          </cell>
        </row>
      </sheetData>
      <sheetData sheetId="1928">
        <row r="1">
          <cell r="B1">
            <v>1</v>
          </cell>
        </row>
      </sheetData>
      <sheetData sheetId="1929">
        <row r="1">
          <cell r="B1">
            <v>1</v>
          </cell>
        </row>
      </sheetData>
      <sheetData sheetId="1930">
        <row r="1">
          <cell r="B1">
            <v>1</v>
          </cell>
        </row>
      </sheetData>
      <sheetData sheetId="1931">
        <row r="1">
          <cell r="B1">
            <v>0</v>
          </cell>
        </row>
      </sheetData>
      <sheetData sheetId="1932">
        <row r="1">
          <cell r="B1" t="str">
            <v>ทีมตรวจสอบภาคที่ 2</v>
          </cell>
        </row>
      </sheetData>
      <sheetData sheetId="1933">
        <row r="1">
          <cell r="B1">
            <v>0</v>
          </cell>
        </row>
      </sheetData>
      <sheetData sheetId="1934">
        <row r="1">
          <cell r="B1">
            <v>1</v>
          </cell>
        </row>
      </sheetData>
      <sheetData sheetId="1935" refreshError="1"/>
      <sheetData sheetId="1936">
        <row r="1">
          <cell r="B1">
            <v>1</v>
          </cell>
        </row>
      </sheetData>
      <sheetData sheetId="1937" refreshError="1"/>
      <sheetData sheetId="1938">
        <row r="1">
          <cell r="B1" t="str">
            <v>ทีมตรวจสอบภาคที่ 2</v>
          </cell>
        </row>
      </sheetData>
      <sheetData sheetId="1939">
        <row r="1">
          <cell r="B1">
            <v>0</v>
          </cell>
        </row>
      </sheetData>
      <sheetData sheetId="1940" refreshError="1"/>
      <sheetData sheetId="1941" refreshError="1"/>
      <sheetData sheetId="1942">
        <row r="1">
          <cell r="B1">
            <v>1</v>
          </cell>
        </row>
      </sheetData>
      <sheetData sheetId="1943" refreshError="1"/>
      <sheetData sheetId="1944">
        <row r="1">
          <cell r="B1" t="str">
            <v>ทีมตรวจสอบภาคที่ 2</v>
          </cell>
        </row>
      </sheetData>
      <sheetData sheetId="1945">
        <row r="1">
          <cell r="B1">
            <v>0</v>
          </cell>
        </row>
      </sheetData>
      <sheetData sheetId="1946" refreshError="1"/>
      <sheetData sheetId="1947" refreshError="1"/>
      <sheetData sheetId="1948">
        <row r="1">
          <cell r="B1">
            <v>1</v>
          </cell>
        </row>
      </sheetData>
      <sheetData sheetId="1949" refreshError="1"/>
      <sheetData sheetId="1950">
        <row r="1">
          <cell r="B1" t="str">
            <v>ทีมตรวจสอบภาคที่ 2</v>
          </cell>
        </row>
      </sheetData>
      <sheetData sheetId="1951">
        <row r="1">
          <cell r="B1">
            <v>0</v>
          </cell>
        </row>
      </sheetData>
      <sheetData sheetId="1952" refreshError="1"/>
      <sheetData sheetId="1953" refreshError="1"/>
      <sheetData sheetId="1954">
        <row r="1">
          <cell r="B1">
            <v>1</v>
          </cell>
        </row>
      </sheetData>
      <sheetData sheetId="1955" refreshError="1"/>
      <sheetData sheetId="1956">
        <row r="1">
          <cell r="B1" t="str">
            <v>ทีมตรวจสอบภาคที่ 2</v>
          </cell>
        </row>
      </sheetData>
      <sheetData sheetId="1957">
        <row r="1">
          <cell r="B1">
            <v>0</v>
          </cell>
        </row>
      </sheetData>
      <sheetData sheetId="1958" refreshError="1"/>
      <sheetData sheetId="1959" refreshError="1"/>
      <sheetData sheetId="1960">
        <row r="1">
          <cell r="B1">
            <v>1</v>
          </cell>
        </row>
      </sheetData>
      <sheetData sheetId="1961" refreshError="1"/>
      <sheetData sheetId="1962">
        <row r="1">
          <cell r="B1" t="str">
            <v>ทีมตรวจสอบภาคที่ 2</v>
          </cell>
        </row>
      </sheetData>
      <sheetData sheetId="1963">
        <row r="1">
          <cell r="B1">
            <v>0</v>
          </cell>
        </row>
      </sheetData>
      <sheetData sheetId="1964" refreshError="1"/>
      <sheetData sheetId="1965" refreshError="1"/>
      <sheetData sheetId="1966">
        <row r="1">
          <cell r="B1">
            <v>1</v>
          </cell>
        </row>
      </sheetData>
      <sheetData sheetId="1967" refreshError="1"/>
      <sheetData sheetId="1968">
        <row r="1">
          <cell r="B1" t="str">
            <v>ทีมตรวจสอบภาคที่ 2</v>
          </cell>
        </row>
      </sheetData>
      <sheetData sheetId="1969">
        <row r="1">
          <cell r="B1">
            <v>0</v>
          </cell>
        </row>
      </sheetData>
      <sheetData sheetId="1970" refreshError="1"/>
      <sheetData sheetId="1971" refreshError="1"/>
      <sheetData sheetId="1972">
        <row r="1">
          <cell r="B1">
            <v>1</v>
          </cell>
        </row>
      </sheetData>
      <sheetData sheetId="1973" refreshError="1"/>
      <sheetData sheetId="1974">
        <row r="1">
          <cell r="B1" t="str">
            <v>ทีมตรวจสอบภาคที่ 2</v>
          </cell>
        </row>
      </sheetData>
      <sheetData sheetId="1975">
        <row r="1">
          <cell r="B1">
            <v>0</v>
          </cell>
        </row>
      </sheetData>
      <sheetData sheetId="1976" refreshError="1"/>
      <sheetData sheetId="1977">
        <row r="1">
          <cell r="B1" t="str">
            <v>ทีมตรวจสอบภาคที่ 2</v>
          </cell>
        </row>
      </sheetData>
      <sheetData sheetId="1978" refreshError="1"/>
      <sheetData sheetId="1979" refreshError="1"/>
      <sheetData sheetId="1980">
        <row r="1">
          <cell r="B1">
            <v>0</v>
          </cell>
        </row>
      </sheetData>
      <sheetData sheetId="1981">
        <row r="1">
          <cell r="B1">
            <v>0</v>
          </cell>
        </row>
      </sheetData>
      <sheetData sheetId="1982">
        <row r="1">
          <cell r="B1">
            <v>0</v>
          </cell>
        </row>
      </sheetData>
      <sheetData sheetId="1983">
        <row r="1">
          <cell r="B1">
            <v>0</v>
          </cell>
        </row>
      </sheetData>
      <sheetData sheetId="1984">
        <row r="1">
          <cell r="B1" t="str">
            <v>Brand</v>
          </cell>
        </row>
      </sheetData>
      <sheetData sheetId="1985">
        <row r="1">
          <cell r="B1">
            <v>0</v>
          </cell>
        </row>
      </sheetData>
      <sheetData sheetId="1986">
        <row r="1">
          <cell r="B1" t="str">
            <v>Brand</v>
          </cell>
        </row>
      </sheetData>
      <sheetData sheetId="1987">
        <row r="1">
          <cell r="B1" t="str">
            <v>_+_ ช้อยซ์ เลขที่ช้อยซ์</v>
          </cell>
        </row>
      </sheetData>
      <sheetData sheetId="1988">
        <row r="1">
          <cell r="B1">
            <v>1</v>
          </cell>
        </row>
      </sheetData>
      <sheetData sheetId="1989">
        <row r="1">
          <cell r="B1">
            <v>0</v>
          </cell>
        </row>
      </sheetData>
      <sheetData sheetId="1990">
        <row r="1">
          <cell r="B1" t="str">
            <v>_+_ ช้อยซ์ เลขที่ช้อยซ์</v>
          </cell>
        </row>
      </sheetData>
      <sheetData sheetId="1991">
        <row r="1">
          <cell r="B1" t="str">
            <v>_+_ ช้อยซ์ เลขที่ช้อยซ์</v>
          </cell>
        </row>
      </sheetData>
      <sheetData sheetId="1992" refreshError="1"/>
      <sheetData sheetId="1993">
        <row r="1">
          <cell r="B1">
            <v>1</v>
          </cell>
        </row>
      </sheetData>
      <sheetData sheetId="1994" refreshError="1"/>
      <sheetData sheetId="1995">
        <row r="1">
          <cell r="B1" t="str">
            <v>ทีมตรวจสอบภาคที่ 2</v>
          </cell>
        </row>
      </sheetData>
      <sheetData sheetId="1996">
        <row r="1">
          <cell r="B1">
            <v>0</v>
          </cell>
        </row>
      </sheetData>
      <sheetData sheetId="1997" refreshError="1"/>
      <sheetData sheetId="1998">
        <row r="1">
          <cell r="B1">
            <v>1</v>
          </cell>
        </row>
      </sheetData>
      <sheetData sheetId="1999" refreshError="1"/>
      <sheetData sheetId="2000">
        <row r="1">
          <cell r="B1">
            <v>1</v>
          </cell>
        </row>
      </sheetData>
      <sheetData sheetId="2001" refreshError="1"/>
      <sheetData sheetId="2002">
        <row r="1">
          <cell r="B1" t="str">
            <v>ทีมตรวจสอบภาคที่ 2</v>
          </cell>
        </row>
      </sheetData>
      <sheetData sheetId="2003">
        <row r="1">
          <cell r="B1">
            <v>0</v>
          </cell>
        </row>
      </sheetData>
      <sheetData sheetId="2004" refreshError="1"/>
      <sheetData sheetId="2005">
        <row r="1">
          <cell r="B1">
            <v>1</v>
          </cell>
        </row>
      </sheetData>
      <sheetData sheetId="2006" refreshError="1"/>
      <sheetData sheetId="2007">
        <row r="1">
          <cell r="B1">
            <v>1</v>
          </cell>
        </row>
      </sheetData>
      <sheetData sheetId="2008" refreshError="1"/>
      <sheetData sheetId="2009">
        <row r="1">
          <cell r="B1" t="str">
            <v>ทีมตรวจสอบภาคที่ 2</v>
          </cell>
        </row>
      </sheetData>
      <sheetData sheetId="2010">
        <row r="1">
          <cell r="B1">
            <v>0</v>
          </cell>
        </row>
      </sheetData>
      <sheetData sheetId="2011" refreshError="1"/>
      <sheetData sheetId="2012">
        <row r="1">
          <cell r="B1" t="str">
            <v>_+_ ช้อยซ์ เลขที่ช้อยซ์</v>
          </cell>
        </row>
      </sheetData>
      <sheetData sheetId="2013" refreshError="1"/>
      <sheetData sheetId="2014" refreshError="1"/>
      <sheetData sheetId="2015">
        <row r="1">
          <cell r="B1">
            <v>1</v>
          </cell>
        </row>
      </sheetData>
      <sheetData sheetId="2016" refreshError="1"/>
      <sheetData sheetId="2017">
        <row r="1">
          <cell r="B1" t="str">
            <v>ทีมตรวจสอบภาคที่ 2</v>
          </cell>
        </row>
      </sheetData>
      <sheetData sheetId="2018">
        <row r="1">
          <cell r="B1">
            <v>0</v>
          </cell>
        </row>
      </sheetData>
      <sheetData sheetId="2019" refreshError="1"/>
      <sheetData sheetId="2020">
        <row r="1">
          <cell r="B1" t="str">
            <v>_+_ ช้อยซ์ เลขที่ช้อยซ์</v>
          </cell>
        </row>
      </sheetData>
      <sheetData sheetId="2021" refreshError="1"/>
      <sheetData sheetId="2022" refreshError="1"/>
      <sheetData sheetId="2023">
        <row r="1">
          <cell r="B1">
            <v>1</v>
          </cell>
        </row>
      </sheetData>
      <sheetData sheetId="2024" refreshError="1"/>
      <sheetData sheetId="2025">
        <row r="1">
          <cell r="B1" t="str">
            <v>ทีมตรวจสอบภาคที่ 2</v>
          </cell>
        </row>
      </sheetData>
      <sheetData sheetId="2026">
        <row r="1">
          <cell r="B1">
            <v>0</v>
          </cell>
        </row>
      </sheetData>
      <sheetData sheetId="2027" refreshError="1"/>
      <sheetData sheetId="2028">
        <row r="1">
          <cell r="B1" t="str">
            <v>ราคาถัว เมษายน 2561</v>
          </cell>
        </row>
      </sheetData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/>
      <sheetData sheetId="2616">
        <row r="1">
          <cell r="B1">
            <v>0</v>
          </cell>
        </row>
      </sheetData>
      <sheetData sheetId="2617">
        <row r="1">
          <cell r="B1">
            <v>1</v>
          </cell>
        </row>
      </sheetData>
      <sheetData sheetId="2618"/>
      <sheetData sheetId="2619">
        <row r="1">
          <cell r="B1" t="str">
            <v>ทีมตรวจสอบภาคที่ 2</v>
          </cell>
        </row>
      </sheetData>
      <sheetData sheetId="2620">
        <row r="1">
          <cell r="B1">
            <v>0</v>
          </cell>
        </row>
      </sheetData>
      <sheetData sheetId="2621">
        <row r="1">
          <cell r="B1">
            <v>0</v>
          </cell>
        </row>
      </sheetData>
      <sheetData sheetId="2622">
        <row r="1">
          <cell r="B1" t="str">
            <v>ราคาถัว เมษายน 2561</v>
          </cell>
        </row>
      </sheetData>
      <sheetData sheetId="2623">
        <row r="1">
          <cell r="B1">
            <v>0</v>
          </cell>
        </row>
      </sheetData>
      <sheetData sheetId="2624">
        <row r="1">
          <cell r="B1">
            <v>0</v>
          </cell>
        </row>
      </sheetData>
      <sheetData sheetId="2625">
        <row r="1">
          <cell r="B1">
            <v>1</v>
          </cell>
        </row>
      </sheetData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>
        <row r="1">
          <cell r="B1">
            <v>1</v>
          </cell>
        </row>
      </sheetData>
      <sheetData sheetId="2684">
        <row r="3">
          <cell r="C3" t="str">
            <v>เลขที่</v>
          </cell>
        </row>
      </sheetData>
      <sheetData sheetId="2685">
        <row r="1">
          <cell r="B1" t="str">
            <v>ทีมตรวจสอบภาคที่ 2</v>
          </cell>
        </row>
      </sheetData>
      <sheetData sheetId="2686">
        <row r="1">
          <cell r="B1">
            <v>0</v>
          </cell>
        </row>
      </sheetData>
      <sheetData sheetId="2687">
        <row r="1">
          <cell r="B1">
            <v>0</v>
          </cell>
        </row>
      </sheetData>
      <sheetData sheetId="2688">
        <row r="1">
          <cell r="B1" t="str">
            <v>_+_ ช้อยซ์ เลขที่ช้อยซ์</v>
          </cell>
        </row>
      </sheetData>
      <sheetData sheetId="2689">
        <row r="1">
          <cell r="B1">
            <v>1</v>
          </cell>
        </row>
      </sheetData>
      <sheetData sheetId="2690">
        <row r="1">
          <cell r="B1">
            <v>0</v>
          </cell>
        </row>
      </sheetData>
      <sheetData sheetId="2691">
        <row r="1">
          <cell r="B1" t="str">
            <v>_+_ ช้อยซ์ เลขที่ช้อยซ์</v>
          </cell>
        </row>
      </sheetData>
      <sheetData sheetId="2692">
        <row r="1">
          <cell r="B1">
            <v>1</v>
          </cell>
        </row>
      </sheetData>
      <sheetData sheetId="2693">
        <row r="1">
          <cell r="B1">
            <v>1</v>
          </cell>
        </row>
      </sheetData>
      <sheetData sheetId="2694">
        <row r="1">
          <cell r="B1" t="str">
            <v>_+_ ช้อยซ์ เลขที่ช้อยซ์</v>
          </cell>
        </row>
      </sheetData>
      <sheetData sheetId="2695">
        <row r="1">
          <cell r="B1">
            <v>0</v>
          </cell>
        </row>
      </sheetData>
      <sheetData sheetId="2696">
        <row r="1">
          <cell r="B1" t="str">
            <v>_+_ ช้อยซ์ เลขที่ช้อยซ์</v>
          </cell>
        </row>
      </sheetData>
      <sheetData sheetId="2697">
        <row r="1">
          <cell r="B1">
            <v>1</v>
          </cell>
        </row>
      </sheetData>
      <sheetData sheetId="2698">
        <row r="1">
          <cell r="B1" t="str">
            <v>_+_ ช้อยซ์ เลขที่ช้อยซ์</v>
          </cell>
        </row>
      </sheetData>
      <sheetData sheetId="2699">
        <row r="1">
          <cell r="B1">
            <v>0</v>
          </cell>
        </row>
      </sheetData>
      <sheetData sheetId="2700">
        <row r="1">
          <cell r="B1">
            <v>0</v>
          </cell>
        </row>
      </sheetData>
      <sheetData sheetId="2701">
        <row r="1">
          <cell r="B1">
            <v>1</v>
          </cell>
        </row>
      </sheetData>
      <sheetData sheetId="2702">
        <row r="1">
          <cell r="B1" t="str">
            <v>_+_ ช้อยซ์ เลขที่ช้อยซ์</v>
          </cell>
        </row>
      </sheetData>
      <sheetData sheetId="2703">
        <row r="1">
          <cell r="B1">
            <v>0</v>
          </cell>
        </row>
      </sheetData>
      <sheetData sheetId="2704">
        <row r="1">
          <cell r="B1">
            <v>0</v>
          </cell>
        </row>
      </sheetData>
      <sheetData sheetId="2705">
        <row r="1">
          <cell r="B1">
            <v>1</v>
          </cell>
        </row>
      </sheetData>
      <sheetData sheetId="2706">
        <row r="1">
          <cell r="B1">
            <v>1</v>
          </cell>
        </row>
      </sheetData>
      <sheetData sheetId="2707">
        <row r="1">
          <cell r="B1">
            <v>0</v>
          </cell>
        </row>
      </sheetData>
      <sheetData sheetId="2708">
        <row r="1">
          <cell r="B1">
            <v>0</v>
          </cell>
        </row>
      </sheetData>
      <sheetData sheetId="2709">
        <row r="1">
          <cell r="B1">
            <v>1</v>
          </cell>
        </row>
      </sheetData>
      <sheetData sheetId="2710">
        <row r="1">
          <cell r="B1">
            <v>1</v>
          </cell>
        </row>
      </sheetData>
      <sheetData sheetId="2711">
        <row r="1">
          <cell r="B1">
            <v>0</v>
          </cell>
        </row>
      </sheetData>
      <sheetData sheetId="2712">
        <row r="1">
          <cell r="B1">
            <v>0</v>
          </cell>
        </row>
      </sheetData>
      <sheetData sheetId="2713">
        <row r="1">
          <cell r="B1">
            <v>0</v>
          </cell>
        </row>
      </sheetData>
      <sheetData sheetId="2714">
        <row r="1">
          <cell r="B1" t="str">
            <v>_+_ ช้อยซ์ เลขที่ช้อยซ์</v>
          </cell>
        </row>
      </sheetData>
      <sheetData sheetId="2715">
        <row r="1">
          <cell r="B1">
            <v>1</v>
          </cell>
        </row>
      </sheetData>
      <sheetData sheetId="2716">
        <row r="1">
          <cell r="B1">
            <v>1</v>
          </cell>
        </row>
      </sheetData>
      <sheetData sheetId="2717">
        <row r="1">
          <cell r="B1" t="str">
            <v>ราคาถัว เมษายน 2561</v>
          </cell>
        </row>
      </sheetData>
      <sheetData sheetId="2718">
        <row r="1">
          <cell r="B1">
            <v>1</v>
          </cell>
        </row>
      </sheetData>
      <sheetData sheetId="2719">
        <row r="1">
          <cell r="B1" t="str">
            <v>_+_ ช้อยซ์ เลขที่ช้อยซ์</v>
          </cell>
        </row>
      </sheetData>
      <sheetData sheetId="2720">
        <row r="1">
          <cell r="B1" t="str">
            <v>_+_ ช้อยซ์ เลขที่ช้อยซ์</v>
          </cell>
        </row>
      </sheetData>
      <sheetData sheetId="2721">
        <row r="1">
          <cell r="B1" t="str">
            <v>ราคาถัว เมษายน 2561</v>
          </cell>
        </row>
      </sheetData>
      <sheetData sheetId="2722">
        <row r="1">
          <cell r="B1">
            <v>1</v>
          </cell>
        </row>
      </sheetData>
      <sheetData sheetId="2723">
        <row r="1">
          <cell r="B1">
            <v>0</v>
          </cell>
        </row>
      </sheetData>
      <sheetData sheetId="2724">
        <row r="1">
          <cell r="B1" t="str">
            <v>_+_ ช้อยซ์ เลขที่ช้อยซ์</v>
          </cell>
        </row>
      </sheetData>
      <sheetData sheetId="2725">
        <row r="1">
          <cell r="B1">
            <v>0</v>
          </cell>
        </row>
      </sheetData>
      <sheetData sheetId="2726">
        <row r="1">
          <cell r="B1" t="str">
            <v>_+_ ช้อยซ์ เลขที่ช้อยซ์</v>
          </cell>
        </row>
      </sheetData>
      <sheetData sheetId="2727">
        <row r="1">
          <cell r="B1" t="str">
            <v>_+_ ช้อยซ์ เลขที่ช้อยซ์</v>
          </cell>
        </row>
      </sheetData>
      <sheetData sheetId="2728">
        <row r="1">
          <cell r="B1" t="str">
            <v>Brand</v>
          </cell>
        </row>
      </sheetData>
      <sheetData sheetId="2729">
        <row r="1">
          <cell r="B1">
            <v>0</v>
          </cell>
        </row>
      </sheetData>
      <sheetData sheetId="2730">
        <row r="1">
          <cell r="B1">
            <v>0</v>
          </cell>
        </row>
      </sheetData>
      <sheetData sheetId="2731">
        <row r="1">
          <cell r="B1">
            <v>0</v>
          </cell>
        </row>
      </sheetData>
      <sheetData sheetId="2732">
        <row r="1">
          <cell r="B1">
            <v>0</v>
          </cell>
        </row>
      </sheetData>
      <sheetData sheetId="2733">
        <row r="1">
          <cell r="B1" t="str">
            <v>_+_ ช้อยซ์ เลขที่ช้อยซ์</v>
          </cell>
        </row>
      </sheetData>
      <sheetData sheetId="2734">
        <row r="1">
          <cell r="B1" t="str">
            <v>_+_ ช้อยซ์ เลขที่ช้อยซ์</v>
          </cell>
        </row>
      </sheetData>
      <sheetData sheetId="2735">
        <row r="1">
          <cell r="B1">
            <v>0</v>
          </cell>
        </row>
      </sheetData>
      <sheetData sheetId="2736">
        <row r="1">
          <cell r="B1" t="str">
            <v>Brand</v>
          </cell>
        </row>
      </sheetData>
      <sheetData sheetId="2737">
        <row r="1">
          <cell r="B1" t="str">
            <v>ราคาถัว เมษายน 2561</v>
          </cell>
        </row>
      </sheetData>
      <sheetData sheetId="2738">
        <row r="1">
          <cell r="B1" t="str">
            <v>รายงานวันทำงาน : รายวัน</v>
          </cell>
        </row>
      </sheetData>
      <sheetData sheetId="2739">
        <row r="1">
          <cell r="B1" t="str">
            <v>รายงานวันทำงาน : รายวัน</v>
          </cell>
        </row>
      </sheetData>
      <sheetData sheetId="2740">
        <row r="1">
          <cell r="B1">
            <v>1</v>
          </cell>
        </row>
      </sheetData>
      <sheetData sheetId="2741">
        <row r="1">
          <cell r="B1">
            <v>1</v>
          </cell>
        </row>
      </sheetData>
      <sheetData sheetId="2742">
        <row r="1">
          <cell r="B1" t="str">
            <v>รายงานวันทำงาน : รายวัน</v>
          </cell>
        </row>
      </sheetData>
      <sheetData sheetId="2743">
        <row r="1">
          <cell r="B1">
            <v>1</v>
          </cell>
        </row>
      </sheetData>
      <sheetData sheetId="2744">
        <row r="1">
          <cell r="B1">
            <v>1</v>
          </cell>
        </row>
      </sheetData>
      <sheetData sheetId="2745">
        <row r="1">
          <cell r="B1" t="str">
            <v>รายงานวันทำงาน : รายวัน</v>
          </cell>
        </row>
      </sheetData>
      <sheetData sheetId="2746">
        <row r="1">
          <cell r="B1">
            <v>1</v>
          </cell>
        </row>
      </sheetData>
      <sheetData sheetId="2747">
        <row r="1">
          <cell r="B1" t="str">
            <v>รายงานวันทำงาน : รายวัน</v>
          </cell>
        </row>
      </sheetData>
      <sheetData sheetId="2748">
        <row r="1">
          <cell r="B1">
            <v>0</v>
          </cell>
        </row>
      </sheetData>
      <sheetData sheetId="2749">
        <row r="1">
          <cell r="B1" t="str">
            <v>รายงานวันทำงาน : รายวัน</v>
          </cell>
        </row>
      </sheetData>
      <sheetData sheetId="2750">
        <row r="1">
          <cell r="B1" t="str">
            <v>ทีมตรวจสอบภาคที่ 2</v>
          </cell>
        </row>
      </sheetData>
      <sheetData sheetId="2751">
        <row r="1">
          <cell r="B1">
            <v>0</v>
          </cell>
        </row>
      </sheetData>
      <sheetData sheetId="2752">
        <row r="1">
          <cell r="B1" t="str">
            <v>รายงานวันทำงาน : รายวัน</v>
          </cell>
        </row>
      </sheetData>
      <sheetData sheetId="2753">
        <row r="1">
          <cell r="B1">
            <v>1</v>
          </cell>
        </row>
      </sheetData>
      <sheetData sheetId="2754">
        <row r="1">
          <cell r="B1">
            <v>1</v>
          </cell>
        </row>
      </sheetData>
      <sheetData sheetId="2755">
        <row r="1">
          <cell r="B1">
            <v>1</v>
          </cell>
        </row>
      </sheetData>
      <sheetData sheetId="2756">
        <row r="1">
          <cell r="B1">
            <v>0</v>
          </cell>
        </row>
      </sheetData>
      <sheetData sheetId="2757">
        <row r="1">
          <cell r="B1" t="str">
            <v>รายงานวันทำงาน : รายวัน</v>
          </cell>
        </row>
      </sheetData>
      <sheetData sheetId="2758">
        <row r="1">
          <cell r="B1" t="str">
            <v>ทีมตรวจสอบภาคที่ 2</v>
          </cell>
        </row>
      </sheetData>
      <sheetData sheetId="2759">
        <row r="1">
          <cell r="B1" t="str">
            <v>รายงานวันทำงาน : รายวัน</v>
          </cell>
        </row>
      </sheetData>
      <sheetData sheetId="2760">
        <row r="1">
          <cell r="B1" t="str">
            <v>รายงานวันทำงาน : รายวัน</v>
          </cell>
        </row>
      </sheetData>
      <sheetData sheetId="2761">
        <row r="1">
          <cell r="B1" t="str">
            <v>ทีมตรวจสอบภาคที่ 2</v>
          </cell>
        </row>
      </sheetData>
      <sheetData sheetId="2762">
        <row r="1">
          <cell r="B1" t="str">
            <v>รายงานวันทำงาน : รายวัน</v>
          </cell>
        </row>
      </sheetData>
      <sheetData sheetId="2763">
        <row r="1">
          <cell r="B1">
            <v>1</v>
          </cell>
        </row>
      </sheetData>
      <sheetData sheetId="2764">
        <row r="1">
          <cell r="B1">
            <v>1</v>
          </cell>
        </row>
      </sheetData>
      <sheetData sheetId="2765"/>
      <sheetData sheetId="2766">
        <row r="1">
          <cell r="B1">
            <v>1</v>
          </cell>
        </row>
      </sheetData>
      <sheetData sheetId="2767">
        <row r="1">
          <cell r="B1">
            <v>1</v>
          </cell>
        </row>
      </sheetData>
      <sheetData sheetId="2768"/>
      <sheetData sheetId="2769"/>
      <sheetData sheetId="2770">
        <row r="1">
          <cell r="B1">
            <v>1</v>
          </cell>
        </row>
      </sheetData>
      <sheetData sheetId="2771"/>
      <sheetData sheetId="2772"/>
      <sheetData sheetId="2773">
        <row r="1">
          <cell r="B1">
            <v>1</v>
          </cell>
        </row>
      </sheetData>
      <sheetData sheetId="2774">
        <row r="1">
          <cell r="B1">
            <v>1</v>
          </cell>
        </row>
      </sheetData>
      <sheetData sheetId="2775">
        <row r="1">
          <cell r="B1">
            <v>1</v>
          </cell>
        </row>
      </sheetData>
      <sheetData sheetId="2776">
        <row r="1">
          <cell r="B1">
            <v>0</v>
          </cell>
        </row>
      </sheetData>
      <sheetData sheetId="2777">
        <row r="1">
          <cell r="B1">
            <v>1</v>
          </cell>
        </row>
      </sheetData>
      <sheetData sheetId="2778">
        <row r="1">
          <cell r="B1">
            <v>1</v>
          </cell>
        </row>
      </sheetData>
      <sheetData sheetId="2779">
        <row r="1">
          <cell r="B1">
            <v>0</v>
          </cell>
        </row>
      </sheetData>
      <sheetData sheetId="2780">
        <row r="1">
          <cell r="B1" t="str">
            <v>_+_ ช้อยซ์ เลขที่ช้อยซ์</v>
          </cell>
        </row>
      </sheetData>
      <sheetData sheetId="2781">
        <row r="1">
          <cell r="B1">
            <v>1</v>
          </cell>
        </row>
      </sheetData>
      <sheetData sheetId="2782">
        <row r="1">
          <cell r="B1">
            <v>1</v>
          </cell>
        </row>
      </sheetData>
      <sheetData sheetId="2783">
        <row r="1">
          <cell r="B1">
            <v>1</v>
          </cell>
        </row>
      </sheetData>
      <sheetData sheetId="2784">
        <row r="1">
          <cell r="B1">
            <v>1</v>
          </cell>
        </row>
      </sheetData>
      <sheetData sheetId="2785">
        <row r="1">
          <cell r="B1" t="str">
            <v>_+_ ช้อยซ์ เลขที่ช้อยซ์</v>
          </cell>
        </row>
      </sheetData>
      <sheetData sheetId="2786">
        <row r="1">
          <cell r="B1">
            <v>1</v>
          </cell>
        </row>
      </sheetData>
      <sheetData sheetId="2787">
        <row r="1">
          <cell r="B1">
            <v>1</v>
          </cell>
        </row>
      </sheetData>
      <sheetData sheetId="2788">
        <row r="1">
          <cell r="B1" t="str">
            <v>_+_ ช้อยซ์ เลขที่ช้อยซ์</v>
          </cell>
        </row>
      </sheetData>
      <sheetData sheetId="2789">
        <row r="1">
          <cell r="B1">
            <v>0</v>
          </cell>
        </row>
      </sheetData>
      <sheetData sheetId="2790">
        <row r="1">
          <cell r="B1" t="str">
            <v>_+_ ช้อยซ์ เลขที่ช้อยซ์</v>
          </cell>
        </row>
      </sheetData>
      <sheetData sheetId="2791">
        <row r="1">
          <cell r="B1">
            <v>0</v>
          </cell>
        </row>
      </sheetData>
      <sheetData sheetId="2792">
        <row r="1">
          <cell r="B1">
            <v>0</v>
          </cell>
        </row>
      </sheetData>
      <sheetData sheetId="2793">
        <row r="1">
          <cell r="B1">
            <v>0</v>
          </cell>
        </row>
      </sheetData>
      <sheetData sheetId="2794">
        <row r="1">
          <cell r="B1">
            <v>0</v>
          </cell>
        </row>
      </sheetData>
      <sheetData sheetId="2795">
        <row r="1">
          <cell r="B1">
            <v>0</v>
          </cell>
        </row>
      </sheetData>
      <sheetData sheetId="2796">
        <row r="1">
          <cell r="B1" t="str">
            <v>_+_ ช้อยซ์ เลขที่ช้อยซ์</v>
          </cell>
        </row>
      </sheetData>
      <sheetData sheetId="2797">
        <row r="1">
          <cell r="B1">
            <v>0</v>
          </cell>
        </row>
      </sheetData>
      <sheetData sheetId="2798">
        <row r="1">
          <cell r="B1">
            <v>0</v>
          </cell>
        </row>
      </sheetData>
      <sheetData sheetId="2799">
        <row r="1">
          <cell r="B1">
            <v>1</v>
          </cell>
        </row>
      </sheetData>
      <sheetData sheetId="2800">
        <row r="1">
          <cell r="B1">
            <v>1</v>
          </cell>
        </row>
      </sheetData>
      <sheetData sheetId="2801">
        <row r="1">
          <cell r="B1">
            <v>0</v>
          </cell>
        </row>
      </sheetData>
      <sheetData sheetId="2802">
        <row r="1">
          <cell r="B1" t="str">
            <v>Brand</v>
          </cell>
        </row>
      </sheetData>
      <sheetData sheetId="2803">
        <row r="1">
          <cell r="B1">
            <v>0</v>
          </cell>
        </row>
      </sheetData>
      <sheetData sheetId="2804">
        <row r="1">
          <cell r="B1">
            <v>0</v>
          </cell>
        </row>
      </sheetData>
      <sheetData sheetId="2805">
        <row r="1">
          <cell r="B1">
            <v>1</v>
          </cell>
        </row>
      </sheetData>
      <sheetData sheetId="2806">
        <row r="1">
          <cell r="B1">
            <v>1</v>
          </cell>
        </row>
      </sheetData>
      <sheetData sheetId="2807">
        <row r="1">
          <cell r="B1" t="str">
            <v>ราคาถัว เมษายน 2561</v>
          </cell>
        </row>
      </sheetData>
      <sheetData sheetId="2808">
        <row r="1">
          <cell r="B1">
            <v>1</v>
          </cell>
        </row>
      </sheetData>
      <sheetData sheetId="2809">
        <row r="1">
          <cell r="B1">
            <v>1</v>
          </cell>
        </row>
      </sheetData>
      <sheetData sheetId="2810">
        <row r="1">
          <cell r="B1">
            <v>0</v>
          </cell>
        </row>
      </sheetData>
      <sheetData sheetId="2811">
        <row r="1">
          <cell r="B1" t="str">
            <v>Brand</v>
          </cell>
        </row>
      </sheetData>
      <sheetData sheetId="2812">
        <row r="1">
          <cell r="B1">
            <v>1</v>
          </cell>
        </row>
      </sheetData>
      <sheetData sheetId="2813">
        <row r="1">
          <cell r="B1">
            <v>0</v>
          </cell>
        </row>
      </sheetData>
      <sheetData sheetId="2814">
        <row r="1">
          <cell r="B1" t="str">
            <v>Brand</v>
          </cell>
        </row>
      </sheetData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>
        <row r="1">
          <cell r="B1" t="str">
            <v>ทีมตรวจสอบภาคที่ 2</v>
          </cell>
        </row>
      </sheetData>
      <sheetData sheetId="2824">
        <row r="1">
          <cell r="B1">
            <v>1</v>
          </cell>
        </row>
      </sheetData>
      <sheetData sheetId="2825">
        <row r="1">
          <cell r="B1" t="str">
            <v>รายงานวันทำงาน : รายวัน</v>
          </cell>
        </row>
      </sheetData>
      <sheetData sheetId="2826">
        <row r="1">
          <cell r="B1" t="str">
            <v>ทีมตรวจสอบภาคที่ 2</v>
          </cell>
        </row>
      </sheetData>
      <sheetData sheetId="2827">
        <row r="1">
          <cell r="B1">
            <v>1</v>
          </cell>
        </row>
      </sheetData>
      <sheetData sheetId="2828">
        <row r="1">
          <cell r="B1" t="str">
            <v>รายงานวันทำงาน : รายวัน</v>
          </cell>
        </row>
      </sheetData>
      <sheetData sheetId="2829">
        <row r="1">
          <cell r="B1" t="str">
            <v>ทีมตรวจสอบภาคที่ 2</v>
          </cell>
        </row>
      </sheetData>
      <sheetData sheetId="2830">
        <row r="1">
          <cell r="B1">
            <v>1</v>
          </cell>
        </row>
      </sheetData>
      <sheetData sheetId="2831">
        <row r="1">
          <cell r="B1" t="str">
            <v>รายงานวันทำงาน : รายวัน</v>
          </cell>
        </row>
      </sheetData>
      <sheetData sheetId="2832"/>
      <sheetData sheetId="2833">
        <row r="1">
          <cell r="B1">
            <v>1</v>
          </cell>
        </row>
      </sheetData>
      <sheetData sheetId="2834"/>
      <sheetData sheetId="2835"/>
      <sheetData sheetId="2836">
        <row r="1">
          <cell r="B1">
            <v>1</v>
          </cell>
        </row>
      </sheetData>
      <sheetData sheetId="2837"/>
      <sheetData sheetId="2838"/>
      <sheetData sheetId="2839">
        <row r="1">
          <cell r="B1">
            <v>1</v>
          </cell>
        </row>
      </sheetData>
      <sheetData sheetId="2840"/>
      <sheetData sheetId="2841"/>
      <sheetData sheetId="2842">
        <row r="1">
          <cell r="B1">
            <v>1</v>
          </cell>
        </row>
      </sheetData>
      <sheetData sheetId="2843"/>
      <sheetData sheetId="2844"/>
      <sheetData sheetId="2845">
        <row r="1">
          <cell r="B1">
            <v>1</v>
          </cell>
        </row>
      </sheetData>
      <sheetData sheetId="2846"/>
      <sheetData sheetId="2847">
        <row r="1">
          <cell r="B1">
            <v>1</v>
          </cell>
        </row>
      </sheetData>
      <sheetData sheetId="2848">
        <row r="1">
          <cell r="B1">
            <v>1</v>
          </cell>
        </row>
      </sheetData>
      <sheetData sheetId="2849">
        <row r="1">
          <cell r="B1">
            <v>1</v>
          </cell>
        </row>
      </sheetData>
      <sheetData sheetId="2850">
        <row r="1">
          <cell r="B1">
            <v>1</v>
          </cell>
        </row>
      </sheetData>
      <sheetData sheetId="2851">
        <row r="1">
          <cell r="B1">
            <v>1</v>
          </cell>
        </row>
      </sheetData>
      <sheetData sheetId="2852">
        <row r="1">
          <cell r="B1">
            <v>1</v>
          </cell>
        </row>
      </sheetData>
      <sheetData sheetId="2853">
        <row r="1">
          <cell r="B1">
            <v>1</v>
          </cell>
        </row>
      </sheetData>
      <sheetData sheetId="2854">
        <row r="1">
          <cell r="B1">
            <v>1</v>
          </cell>
        </row>
      </sheetData>
      <sheetData sheetId="2855">
        <row r="1">
          <cell r="B1">
            <v>1</v>
          </cell>
        </row>
      </sheetData>
      <sheetData sheetId="2856">
        <row r="1">
          <cell r="B1">
            <v>1</v>
          </cell>
        </row>
      </sheetData>
      <sheetData sheetId="2857">
        <row r="1">
          <cell r="B1">
            <v>1</v>
          </cell>
        </row>
      </sheetData>
      <sheetData sheetId="2858">
        <row r="1">
          <cell r="B1">
            <v>1</v>
          </cell>
        </row>
      </sheetData>
      <sheetData sheetId="2859">
        <row r="1">
          <cell r="B1">
            <v>0</v>
          </cell>
        </row>
      </sheetData>
      <sheetData sheetId="2860">
        <row r="1">
          <cell r="B1">
            <v>1</v>
          </cell>
        </row>
      </sheetData>
      <sheetData sheetId="2861">
        <row r="1">
          <cell r="B1">
            <v>1</v>
          </cell>
        </row>
      </sheetData>
      <sheetData sheetId="2862">
        <row r="1">
          <cell r="B1">
            <v>0</v>
          </cell>
        </row>
      </sheetData>
      <sheetData sheetId="2863">
        <row r="1">
          <cell r="B1">
            <v>1</v>
          </cell>
        </row>
      </sheetData>
      <sheetData sheetId="2864">
        <row r="1">
          <cell r="B1" t="str">
            <v>_+_ ช้อยซ์ เลขที่ช้อยซ์</v>
          </cell>
        </row>
      </sheetData>
      <sheetData sheetId="2865">
        <row r="1">
          <cell r="B1">
            <v>1</v>
          </cell>
        </row>
      </sheetData>
      <sheetData sheetId="2866">
        <row r="1">
          <cell r="B1">
            <v>1</v>
          </cell>
        </row>
      </sheetData>
      <sheetData sheetId="2867">
        <row r="1">
          <cell r="B1" t="str">
            <v>_+_ ช้อยซ์ เลขที่ช้อยซ์</v>
          </cell>
        </row>
      </sheetData>
      <sheetData sheetId="2868">
        <row r="1">
          <cell r="B1" t="str">
            <v>รายงานวันทำงาน : รายวัน</v>
          </cell>
        </row>
      </sheetData>
      <sheetData sheetId="2869">
        <row r="1">
          <cell r="B1">
            <v>1</v>
          </cell>
        </row>
      </sheetData>
      <sheetData sheetId="2870">
        <row r="1">
          <cell r="B1">
            <v>1</v>
          </cell>
        </row>
      </sheetData>
      <sheetData sheetId="2871">
        <row r="1">
          <cell r="B1" t="str">
            <v>รายงานวันทำงาน : รายวัน</v>
          </cell>
        </row>
      </sheetData>
      <sheetData sheetId="2872">
        <row r="1">
          <cell r="B1" t="str">
            <v>ทีมตรวจสอบภาคที่ 2</v>
          </cell>
        </row>
      </sheetData>
      <sheetData sheetId="2873">
        <row r="1">
          <cell r="B1">
            <v>1</v>
          </cell>
        </row>
      </sheetData>
      <sheetData sheetId="2874">
        <row r="1">
          <cell r="B1">
            <v>1</v>
          </cell>
        </row>
      </sheetData>
      <sheetData sheetId="2875">
        <row r="1">
          <cell r="B1" t="str">
            <v>ทีมตรวจสอบภาคที่ 2</v>
          </cell>
        </row>
      </sheetData>
      <sheetData sheetId="2876">
        <row r="1">
          <cell r="B1" t="str">
            <v>ทีมตรวจสอบภาคที่ 2</v>
          </cell>
        </row>
      </sheetData>
      <sheetData sheetId="2877">
        <row r="1">
          <cell r="B1">
            <v>1</v>
          </cell>
        </row>
      </sheetData>
      <sheetData sheetId="2878">
        <row r="1">
          <cell r="B1">
            <v>1</v>
          </cell>
        </row>
      </sheetData>
      <sheetData sheetId="2879">
        <row r="1">
          <cell r="B1" t="str">
            <v>ทีมตรวจสอบภาคที่ 2</v>
          </cell>
        </row>
      </sheetData>
      <sheetData sheetId="2880">
        <row r="1">
          <cell r="B1" t="str">
            <v>ทีมตรวจสอบภาคที่ 2</v>
          </cell>
        </row>
      </sheetData>
      <sheetData sheetId="2881">
        <row r="1">
          <cell r="B1">
            <v>1</v>
          </cell>
        </row>
      </sheetData>
      <sheetData sheetId="2882">
        <row r="1">
          <cell r="B1" t="str">
            <v>ทีมตรวจสอบภาคที่ 2</v>
          </cell>
        </row>
      </sheetData>
      <sheetData sheetId="2883">
        <row r="1">
          <cell r="B1" t="str">
            <v>ทีมตรวจสอบภาคที่ 2</v>
          </cell>
        </row>
      </sheetData>
      <sheetData sheetId="2884">
        <row r="1">
          <cell r="B1" t="str">
            <v>ทีมตรวจสอบภาคที่ 2</v>
          </cell>
        </row>
      </sheetData>
      <sheetData sheetId="2885">
        <row r="1">
          <cell r="B1" t="str">
            <v>ทีมตรวจสอบภาคที่ 2</v>
          </cell>
        </row>
      </sheetData>
      <sheetData sheetId="2886">
        <row r="1">
          <cell r="B1">
            <v>1</v>
          </cell>
        </row>
      </sheetData>
      <sheetData sheetId="2887">
        <row r="1">
          <cell r="B1" t="str">
            <v>ทีมตรวจสอบภาคที่ 2</v>
          </cell>
        </row>
      </sheetData>
      <sheetData sheetId="2888">
        <row r="1">
          <cell r="B1" t="str">
            <v>ทีมตรวจสอบภาคที่ 2</v>
          </cell>
        </row>
      </sheetData>
      <sheetData sheetId="2889">
        <row r="1">
          <cell r="B1" t="str">
            <v>ทีมตรวจสอบภาคที่ 2</v>
          </cell>
        </row>
      </sheetData>
      <sheetData sheetId="2890">
        <row r="1">
          <cell r="B1" t="str">
            <v>ทีมตรวจสอบภาคที่ 2</v>
          </cell>
        </row>
      </sheetData>
      <sheetData sheetId="2891">
        <row r="1">
          <cell r="B1">
            <v>1</v>
          </cell>
        </row>
      </sheetData>
      <sheetData sheetId="2892">
        <row r="1">
          <cell r="B1" t="str">
            <v>ทีมตรวจสอบภาคที่ 2</v>
          </cell>
        </row>
      </sheetData>
      <sheetData sheetId="2893">
        <row r="1">
          <cell r="B1" t="str">
            <v>ทีมตรวจสอบภาคที่ 2</v>
          </cell>
        </row>
      </sheetData>
      <sheetData sheetId="2894">
        <row r="1">
          <cell r="B1" t="str">
            <v>ทีมตรวจสอบภาคที่ 2</v>
          </cell>
        </row>
      </sheetData>
      <sheetData sheetId="2895">
        <row r="1">
          <cell r="B1" t="str">
            <v>ทีมตรวจสอบภาคที่ 2</v>
          </cell>
        </row>
      </sheetData>
      <sheetData sheetId="2896">
        <row r="1">
          <cell r="B1">
            <v>1</v>
          </cell>
        </row>
      </sheetData>
      <sheetData sheetId="2897">
        <row r="1">
          <cell r="B1" t="str">
            <v>ทีมตรวจสอบภาคที่ 2</v>
          </cell>
        </row>
      </sheetData>
      <sheetData sheetId="2898">
        <row r="1">
          <cell r="B1" t="str">
            <v>ทีมตรวจสอบภาคที่ 2</v>
          </cell>
        </row>
      </sheetData>
      <sheetData sheetId="2899">
        <row r="1">
          <cell r="B1" t="str">
            <v>ทีมตรวจสอบภาคที่ 2</v>
          </cell>
        </row>
      </sheetData>
      <sheetData sheetId="2900">
        <row r="1">
          <cell r="B1" t="str">
            <v>ทีมตรวจสอบภาคที่ 2</v>
          </cell>
        </row>
      </sheetData>
      <sheetData sheetId="2901">
        <row r="1">
          <cell r="B1">
            <v>1</v>
          </cell>
        </row>
      </sheetData>
      <sheetData sheetId="2902">
        <row r="1">
          <cell r="B1" t="str">
            <v>ทีมตรวจสอบภาคที่ 2</v>
          </cell>
        </row>
      </sheetData>
      <sheetData sheetId="2903">
        <row r="1">
          <cell r="B1" t="str">
            <v>ทีมตรวจสอบภาคที่ 2</v>
          </cell>
        </row>
      </sheetData>
      <sheetData sheetId="2904">
        <row r="1">
          <cell r="B1">
            <v>0</v>
          </cell>
        </row>
      </sheetData>
      <sheetData sheetId="2905">
        <row r="1">
          <cell r="B1" t="str">
            <v>ทีมตรวจสอบภาคที่ 2</v>
          </cell>
        </row>
      </sheetData>
      <sheetData sheetId="2906">
        <row r="1">
          <cell r="B1">
            <v>1</v>
          </cell>
        </row>
      </sheetData>
      <sheetData sheetId="2907">
        <row r="1">
          <cell r="B1">
            <v>0</v>
          </cell>
        </row>
      </sheetData>
      <sheetData sheetId="2908">
        <row r="1">
          <cell r="B1" t="str">
            <v>ทีมตรวจสอบภาคที่ 2</v>
          </cell>
        </row>
      </sheetData>
      <sheetData sheetId="2909">
        <row r="1">
          <cell r="B1">
            <v>1</v>
          </cell>
        </row>
      </sheetData>
      <sheetData sheetId="2910"/>
      <sheetData sheetId="2911">
        <row r="1">
          <cell r="B1">
            <v>1</v>
          </cell>
        </row>
      </sheetData>
      <sheetData sheetId="2912">
        <row r="1">
          <cell r="B1">
            <v>1</v>
          </cell>
        </row>
      </sheetData>
      <sheetData sheetId="2913"/>
      <sheetData sheetId="2914">
        <row r="1">
          <cell r="B1" t="str">
            <v>ทีมตรวจสอบภาคที่ 2</v>
          </cell>
        </row>
      </sheetData>
      <sheetData sheetId="2915">
        <row r="1">
          <cell r="B1" t="str">
            <v>ทีมตรวจสอบภาคที่ 2</v>
          </cell>
        </row>
      </sheetData>
      <sheetData sheetId="2916">
        <row r="1">
          <cell r="B1">
            <v>1</v>
          </cell>
        </row>
      </sheetData>
      <sheetData sheetId="2917">
        <row r="1">
          <cell r="B1">
            <v>1</v>
          </cell>
        </row>
      </sheetData>
      <sheetData sheetId="2918">
        <row r="1">
          <cell r="B1">
            <v>1</v>
          </cell>
        </row>
      </sheetData>
      <sheetData sheetId="2919">
        <row r="1">
          <cell r="B1">
            <v>0</v>
          </cell>
        </row>
      </sheetData>
      <sheetData sheetId="2920">
        <row r="1">
          <cell r="B1" t="str">
            <v>ทีมตรวจสอบภาคที่ 2</v>
          </cell>
        </row>
      </sheetData>
      <sheetData sheetId="2921">
        <row r="1">
          <cell r="B1">
            <v>0</v>
          </cell>
        </row>
      </sheetData>
      <sheetData sheetId="2922">
        <row r="1">
          <cell r="B1" t="str">
            <v>_+_ ช้อยซ์ เลขที่ช้อยซ์</v>
          </cell>
        </row>
      </sheetData>
      <sheetData sheetId="2923">
        <row r="1">
          <cell r="B1">
            <v>0</v>
          </cell>
        </row>
      </sheetData>
      <sheetData sheetId="2924">
        <row r="1">
          <cell r="B1">
            <v>1</v>
          </cell>
        </row>
      </sheetData>
      <sheetData sheetId="2925">
        <row r="1">
          <cell r="B1">
            <v>1</v>
          </cell>
        </row>
      </sheetData>
      <sheetData sheetId="2926">
        <row r="1">
          <cell r="B1" t="str">
            <v>ทีมตรวจสอบภาคที่ 2</v>
          </cell>
        </row>
      </sheetData>
      <sheetData sheetId="2927">
        <row r="1">
          <cell r="B1">
            <v>0</v>
          </cell>
        </row>
      </sheetData>
      <sheetData sheetId="2928">
        <row r="1">
          <cell r="B1">
            <v>0</v>
          </cell>
        </row>
      </sheetData>
      <sheetData sheetId="2929">
        <row r="1">
          <cell r="B1">
            <v>1</v>
          </cell>
        </row>
      </sheetData>
      <sheetData sheetId="2930">
        <row r="1">
          <cell r="B1">
            <v>1</v>
          </cell>
        </row>
      </sheetData>
      <sheetData sheetId="2931">
        <row r="1">
          <cell r="B1">
            <v>0</v>
          </cell>
        </row>
      </sheetData>
      <sheetData sheetId="2932">
        <row r="1">
          <cell r="B1" t="str">
            <v>ทีมตรวจสอบภาคที่ 2</v>
          </cell>
        </row>
      </sheetData>
      <sheetData sheetId="2933">
        <row r="1">
          <cell r="B1">
            <v>0</v>
          </cell>
        </row>
      </sheetData>
      <sheetData sheetId="2934">
        <row r="1">
          <cell r="B1">
            <v>1</v>
          </cell>
        </row>
      </sheetData>
      <sheetData sheetId="2935">
        <row r="1">
          <cell r="B1">
            <v>0</v>
          </cell>
        </row>
      </sheetData>
      <sheetData sheetId="2936">
        <row r="1">
          <cell r="B1">
            <v>1</v>
          </cell>
        </row>
      </sheetData>
      <sheetData sheetId="2937">
        <row r="1">
          <cell r="B1">
            <v>0</v>
          </cell>
        </row>
      </sheetData>
      <sheetData sheetId="2938">
        <row r="1">
          <cell r="B1" t="str">
            <v>ทีมตรวจสอบภาคที่ 2</v>
          </cell>
        </row>
      </sheetData>
      <sheetData sheetId="2939">
        <row r="1">
          <cell r="B1">
            <v>0</v>
          </cell>
        </row>
      </sheetData>
      <sheetData sheetId="2940">
        <row r="1">
          <cell r="B1">
            <v>1</v>
          </cell>
        </row>
      </sheetData>
      <sheetData sheetId="2941">
        <row r="1">
          <cell r="B1" t="str">
            <v>ราคาถัว เมษายน 2561</v>
          </cell>
        </row>
      </sheetData>
      <sheetData sheetId="2942">
        <row r="1">
          <cell r="B1">
            <v>1</v>
          </cell>
        </row>
      </sheetData>
      <sheetData sheetId="2943">
        <row r="1">
          <cell r="B1" t="str">
            <v>_+_ ช้อยซ์ เลขที่ช้อยซ์</v>
          </cell>
        </row>
      </sheetData>
      <sheetData sheetId="2944">
        <row r="1">
          <cell r="B1" t="str">
            <v>ทีมตรวจสอบภาคที่ 2</v>
          </cell>
        </row>
      </sheetData>
      <sheetData sheetId="2945">
        <row r="1">
          <cell r="B1">
            <v>0</v>
          </cell>
        </row>
      </sheetData>
      <sheetData sheetId="2946">
        <row r="1">
          <cell r="B1">
            <v>1</v>
          </cell>
        </row>
      </sheetData>
      <sheetData sheetId="2947">
        <row r="1">
          <cell r="B1">
            <v>0</v>
          </cell>
        </row>
      </sheetData>
      <sheetData sheetId="2948">
        <row r="1">
          <cell r="B1" t="str">
            <v>_+_ ช้อยซ์ เลขที่ช้อยซ์</v>
          </cell>
        </row>
      </sheetData>
      <sheetData sheetId="2949">
        <row r="1">
          <cell r="B1">
            <v>1</v>
          </cell>
        </row>
      </sheetData>
      <sheetData sheetId="2950">
        <row r="1">
          <cell r="B1" t="str">
            <v>_+_ ช้อยซ์ เลขที่ช้อยซ์</v>
          </cell>
        </row>
      </sheetData>
      <sheetData sheetId="2951">
        <row r="1">
          <cell r="B1" t="str">
            <v>ทีมตรวจสอบภาคที่ 2</v>
          </cell>
        </row>
      </sheetData>
      <sheetData sheetId="2952">
        <row r="1">
          <cell r="B1">
            <v>0</v>
          </cell>
        </row>
      </sheetData>
      <sheetData sheetId="2953">
        <row r="1">
          <cell r="B1">
            <v>0</v>
          </cell>
        </row>
      </sheetData>
      <sheetData sheetId="2954">
        <row r="1">
          <cell r="B1" t="str">
            <v>ทีมตรวจสอบภาคที่ 2</v>
          </cell>
        </row>
      </sheetData>
      <sheetData sheetId="2955">
        <row r="1">
          <cell r="B1">
            <v>1</v>
          </cell>
        </row>
      </sheetData>
      <sheetData sheetId="2956">
        <row r="1">
          <cell r="B1">
            <v>0</v>
          </cell>
        </row>
      </sheetData>
      <sheetData sheetId="2957">
        <row r="1">
          <cell r="B1" t="str">
            <v>ทีมตรวจสอบภาคที่ 2</v>
          </cell>
        </row>
      </sheetData>
      <sheetData sheetId="2958">
        <row r="1">
          <cell r="B1">
            <v>0</v>
          </cell>
        </row>
      </sheetData>
      <sheetData sheetId="2959">
        <row r="1">
          <cell r="B1">
            <v>0</v>
          </cell>
        </row>
      </sheetData>
      <sheetData sheetId="2960">
        <row r="1">
          <cell r="B1" t="str">
            <v>Brand</v>
          </cell>
        </row>
      </sheetData>
      <sheetData sheetId="2961">
        <row r="1">
          <cell r="B1">
            <v>1</v>
          </cell>
        </row>
      </sheetData>
      <sheetData sheetId="2962">
        <row r="1">
          <cell r="B1" t="str">
            <v>รายงานวันทำงาน : รายวัน</v>
          </cell>
        </row>
      </sheetData>
      <sheetData sheetId="2963">
        <row r="1">
          <cell r="B1" t="str">
            <v>ทีมตรวจสอบภาคที่ 2</v>
          </cell>
        </row>
      </sheetData>
      <sheetData sheetId="2964">
        <row r="1">
          <cell r="B1">
            <v>0</v>
          </cell>
        </row>
      </sheetData>
      <sheetData sheetId="2965">
        <row r="1">
          <cell r="B1">
            <v>1</v>
          </cell>
        </row>
      </sheetData>
      <sheetData sheetId="2966">
        <row r="1">
          <cell r="B1" t="str">
            <v>รายงานวันทำงาน : รายวัน</v>
          </cell>
        </row>
      </sheetData>
      <sheetData sheetId="2967">
        <row r="1">
          <cell r="B1">
            <v>1</v>
          </cell>
        </row>
      </sheetData>
      <sheetData sheetId="2968">
        <row r="1">
          <cell r="B1">
            <v>1</v>
          </cell>
        </row>
      </sheetData>
      <sheetData sheetId="2969">
        <row r="1">
          <cell r="B1" t="str">
            <v>ทีมตรวจสอบภาคที่ 2</v>
          </cell>
        </row>
      </sheetData>
      <sheetData sheetId="2970">
        <row r="1">
          <cell r="B1">
            <v>0</v>
          </cell>
        </row>
      </sheetData>
      <sheetData sheetId="2971">
        <row r="1">
          <cell r="B1" t="str">
            <v>รายงานวันทำงาน : รายวัน</v>
          </cell>
        </row>
      </sheetData>
      <sheetData sheetId="2972">
        <row r="1">
          <cell r="B1">
            <v>0</v>
          </cell>
        </row>
      </sheetData>
      <sheetData sheetId="2973">
        <row r="1">
          <cell r="B1" t="str">
            <v>รายงานวันทำงาน : รายวัน</v>
          </cell>
        </row>
      </sheetData>
      <sheetData sheetId="2974">
        <row r="1">
          <cell r="B1" t="str">
            <v>ทีมตรวจสอบภาคที่ 2</v>
          </cell>
        </row>
      </sheetData>
      <sheetData sheetId="2975">
        <row r="1">
          <cell r="B1">
            <v>1</v>
          </cell>
        </row>
      </sheetData>
      <sheetData sheetId="2976">
        <row r="1">
          <cell r="B1" t="str">
            <v>รายงานวันทำงาน : รายวัน</v>
          </cell>
        </row>
      </sheetData>
      <sheetData sheetId="2977">
        <row r="1">
          <cell r="B1" t="str">
            <v>ทีมตรวจสอบภาคที่ 2</v>
          </cell>
        </row>
      </sheetData>
      <sheetData sheetId="2978">
        <row r="1">
          <cell r="B1">
            <v>0</v>
          </cell>
        </row>
      </sheetData>
      <sheetData sheetId="2979">
        <row r="1">
          <cell r="B1">
            <v>1</v>
          </cell>
        </row>
      </sheetData>
      <sheetData sheetId="2980">
        <row r="1">
          <cell r="B1">
            <v>0</v>
          </cell>
        </row>
      </sheetData>
      <sheetData sheetId="2981">
        <row r="1">
          <cell r="B1" t="str">
            <v>รายงานวันทำงาน : รายวัน</v>
          </cell>
        </row>
      </sheetData>
      <sheetData sheetId="2982">
        <row r="1">
          <cell r="B1" t="str">
            <v>ทีมตรวจสอบภาคที่ 2</v>
          </cell>
        </row>
      </sheetData>
      <sheetData sheetId="2983">
        <row r="1">
          <cell r="B1">
            <v>1</v>
          </cell>
        </row>
      </sheetData>
      <sheetData sheetId="2984">
        <row r="1">
          <cell r="B1" t="str">
            <v>รายงานวันทำงาน : รายวัน</v>
          </cell>
        </row>
      </sheetData>
      <sheetData sheetId="2985">
        <row r="1">
          <cell r="B1">
            <v>0</v>
          </cell>
        </row>
      </sheetData>
      <sheetData sheetId="2986">
        <row r="1">
          <cell r="B1">
            <v>0</v>
          </cell>
        </row>
      </sheetData>
      <sheetData sheetId="2987">
        <row r="1">
          <cell r="B1">
            <v>1</v>
          </cell>
        </row>
      </sheetData>
      <sheetData sheetId="2988">
        <row r="1">
          <cell r="B1" t="str">
            <v>ทีมตรวจสอบภาคที่ 2</v>
          </cell>
        </row>
      </sheetData>
      <sheetData sheetId="2989">
        <row r="1">
          <cell r="B1">
            <v>1</v>
          </cell>
        </row>
      </sheetData>
      <sheetData sheetId="2990"/>
      <sheetData sheetId="2991">
        <row r="1">
          <cell r="B1" t="str">
            <v>ทีมตรวจสอบภาคที่ 2</v>
          </cell>
        </row>
      </sheetData>
      <sheetData sheetId="2992">
        <row r="1">
          <cell r="B1">
            <v>0</v>
          </cell>
        </row>
      </sheetData>
      <sheetData sheetId="2993"/>
      <sheetData sheetId="2994">
        <row r="1">
          <cell r="B1">
            <v>1</v>
          </cell>
        </row>
      </sheetData>
      <sheetData sheetId="2995">
        <row r="1">
          <cell r="B1">
            <v>1</v>
          </cell>
        </row>
      </sheetData>
      <sheetData sheetId="2996"/>
      <sheetData sheetId="2997">
        <row r="1">
          <cell r="B1" t="str">
            <v>ทีมตรวจสอบภาคที่ 2</v>
          </cell>
        </row>
      </sheetData>
      <sheetData sheetId="2998">
        <row r="1">
          <cell r="B1">
            <v>0</v>
          </cell>
        </row>
      </sheetData>
      <sheetData sheetId="2999"/>
      <sheetData sheetId="3000">
        <row r="1">
          <cell r="B1">
            <v>0</v>
          </cell>
        </row>
      </sheetData>
      <sheetData sheetId="3001">
        <row r="1">
          <cell r="B1">
            <v>1</v>
          </cell>
        </row>
      </sheetData>
      <sheetData sheetId="3002">
        <row r="1">
          <cell r="B1">
            <v>1</v>
          </cell>
        </row>
      </sheetData>
      <sheetData sheetId="3003">
        <row r="1">
          <cell r="B1">
            <v>0</v>
          </cell>
        </row>
      </sheetData>
      <sheetData sheetId="3004">
        <row r="1">
          <cell r="B1" t="str">
            <v>_+_ ช้อยซ์ เลขที่ช้อยซ์</v>
          </cell>
        </row>
      </sheetData>
      <sheetData sheetId="3005">
        <row r="1">
          <cell r="B1">
            <v>1</v>
          </cell>
        </row>
      </sheetData>
      <sheetData sheetId="3006">
        <row r="1">
          <cell r="B1">
            <v>1</v>
          </cell>
        </row>
      </sheetData>
      <sheetData sheetId="3007">
        <row r="1">
          <cell r="B1">
            <v>1</v>
          </cell>
        </row>
      </sheetData>
      <sheetData sheetId="3008">
        <row r="1">
          <cell r="B1">
            <v>1</v>
          </cell>
        </row>
      </sheetData>
      <sheetData sheetId="3009">
        <row r="1">
          <cell r="B1" t="str">
            <v>_+_ ช้อยซ์ เลขที่ช้อยซ์</v>
          </cell>
        </row>
      </sheetData>
      <sheetData sheetId="3010">
        <row r="1">
          <cell r="B1">
            <v>1</v>
          </cell>
        </row>
      </sheetData>
      <sheetData sheetId="3011">
        <row r="1">
          <cell r="B1">
            <v>1</v>
          </cell>
        </row>
      </sheetData>
      <sheetData sheetId="3012">
        <row r="1">
          <cell r="B1">
            <v>1</v>
          </cell>
        </row>
      </sheetData>
      <sheetData sheetId="3013">
        <row r="1">
          <cell r="B1">
            <v>0</v>
          </cell>
        </row>
      </sheetData>
      <sheetData sheetId="3014">
        <row r="1">
          <cell r="B1" t="str">
            <v>ทีมตรวจสอบภาคที่ 2</v>
          </cell>
        </row>
      </sheetData>
      <sheetData sheetId="3015">
        <row r="1">
          <cell r="B1">
            <v>0</v>
          </cell>
        </row>
      </sheetData>
      <sheetData sheetId="3016"/>
      <sheetData sheetId="3017">
        <row r="1">
          <cell r="B1">
            <v>0</v>
          </cell>
        </row>
      </sheetData>
      <sheetData sheetId="3018">
        <row r="1">
          <cell r="B1">
            <v>1</v>
          </cell>
        </row>
      </sheetData>
      <sheetData sheetId="3019"/>
      <sheetData sheetId="3020">
        <row r="1">
          <cell r="B1" t="str">
            <v>ทีมตรวจสอบภาคที่ 2</v>
          </cell>
        </row>
      </sheetData>
      <sheetData sheetId="3021">
        <row r="1">
          <cell r="B1">
            <v>0</v>
          </cell>
        </row>
      </sheetData>
      <sheetData sheetId="3022">
        <row r="1">
          <cell r="B1">
            <v>0</v>
          </cell>
        </row>
      </sheetData>
      <sheetData sheetId="3023">
        <row r="1">
          <cell r="B1">
            <v>1</v>
          </cell>
        </row>
      </sheetData>
      <sheetData sheetId="3024">
        <row r="1">
          <cell r="B1">
            <v>1</v>
          </cell>
        </row>
      </sheetData>
      <sheetData sheetId="3025">
        <row r="1">
          <cell r="B1">
            <v>0</v>
          </cell>
        </row>
      </sheetData>
      <sheetData sheetId="3026">
        <row r="1">
          <cell r="B1" t="str">
            <v>ทีมตรวจสอบภาคที่ 2</v>
          </cell>
        </row>
      </sheetData>
      <sheetData sheetId="3027">
        <row r="1">
          <cell r="B1">
            <v>0</v>
          </cell>
        </row>
      </sheetData>
      <sheetData sheetId="3028">
        <row r="1">
          <cell r="B1">
            <v>0</v>
          </cell>
        </row>
      </sheetData>
      <sheetData sheetId="3029">
        <row r="1">
          <cell r="B1">
            <v>1</v>
          </cell>
        </row>
      </sheetData>
      <sheetData sheetId="3030">
        <row r="1">
          <cell r="B1">
            <v>1</v>
          </cell>
        </row>
      </sheetData>
      <sheetData sheetId="3031">
        <row r="1">
          <cell r="B1" t="str">
            <v>ราคาถัว เมษายน 2561</v>
          </cell>
        </row>
      </sheetData>
      <sheetData sheetId="3032">
        <row r="1">
          <cell r="B1" t="str">
            <v>ทีมตรวจสอบภาคที่ 2</v>
          </cell>
        </row>
      </sheetData>
      <sheetData sheetId="3033">
        <row r="1">
          <cell r="B1">
            <v>0</v>
          </cell>
        </row>
      </sheetData>
      <sheetData sheetId="3034">
        <row r="1">
          <cell r="B1">
            <v>0</v>
          </cell>
        </row>
      </sheetData>
      <sheetData sheetId="3035">
        <row r="1">
          <cell r="B1" t="str">
            <v>Brand</v>
          </cell>
        </row>
      </sheetData>
      <sheetData sheetId="3036">
        <row r="1">
          <cell r="B1">
            <v>1</v>
          </cell>
        </row>
      </sheetData>
      <sheetData sheetId="3037"/>
      <sheetData sheetId="3038">
        <row r="1">
          <cell r="B1" t="str">
            <v>ทีมตรวจสอบภาคที่ 2</v>
          </cell>
        </row>
      </sheetData>
      <sheetData sheetId="3039">
        <row r="1">
          <cell r="B1">
            <v>0</v>
          </cell>
        </row>
      </sheetData>
      <sheetData sheetId="3040"/>
      <sheetData sheetId="3041">
        <row r="1">
          <cell r="B1" t="str">
            <v>ทีมตรวจสอบภาคที่ 2</v>
          </cell>
        </row>
      </sheetData>
      <sheetData sheetId="3042">
        <row r="1">
          <cell r="B1">
            <v>1</v>
          </cell>
        </row>
      </sheetData>
      <sheetData sheetId="3043"/>
      <sheetData sheetId="3044">
        <row r="1">
          <cell r="B1" t="str">
            <v>ทีมตรวจสอบภาคที่ 2</v>
          </cell>
        </row>
      </sheetData>
      <sheetData sheetId="3045">
        <row r="1">
          <cell r="B1">
            <v>0</v>
          </cell>
        </row>
      </sheetData>
      <sheetData sheetId="3046"/>
      <sheetData sheetId="3047">
        <row r="1">
          <cell r="B1" t="str">
            <v>ทีมตรวจสอบภาคที่ 2</v>
          </cell>
        </row>
      </sheetData>
      <sheetData sheetId="3048">
        <row r="1">
          <cell r="B1">
            <v>1</v>
          </cell>
        </row>
      </sheetData>
      <sheetData sheetId="3049"/>
      <sheetData sheetId="3050">
        <row r="1">
          <cell r="B1" t="str">
            <v>ทีมตรวจสอบภาคที่ 2</v>
          </cell>
        </row>
      </sheetData>
      <sheetData sheetId="3051">
        <row r="1">
          <cell r="B1">
            <v>0</v>
          </cell>
        </row>
      </sheetData>
      <sheetData sheetId="3052">
        <row r="1">
          <cell r="B1" t="str">
            <v>รายงานวันทำงาน : รายวัน</v>
          </cell>
        </row>
      </sheetData>
      <sheetData sheetId="3053">
        <row r="1">
          <cell r="B1" t="str">
            <v>ทีมตรวจสอบภาคที่ 2</v>
          </cell>
        </row>
      </sheetData>
      <sheetData sheetId="3054">
        <row r="1">
          <cell r="B1">
            <v>1</v>
          </cell>
        </row>
      </sheetData>
      <sheetData sheetId="3055"/>
      <sheetData sheetId="3056">
        <row r="1">
          <cell r="B1" t="str">
            <v>ทีมตรวจสอบภาคที่ 2</v>
          </cell>
        </row>
      </sheetData>
      <sheetData sheetId="3057">
        <row r="1">
          <cell r="B1">
            <v>0</v>
          </cell>
        </row>
      </sheetData>
      <sheetData sheetId="3058"/>
      <sheetData sheetId="3059">
        <row r="1">
          <cell r="B1" t="str">
            <v>ทีมตรวจสอบภาคที่ 2</v>
          </cell>
        </row>
      </sheetData>
      <sheetData sheetId="3060">
        <row r="1">
          <cell r="B1">
            <v>1</v>
          </cell>
        </row>
      </sheetData>
      <sheetData sheetId="3061">
        <row r="1">
          <cell r="B1">
            <v>1</v>
          </cell>
        </row>
      </sheetData>
      <sheetData sheetId="3062">
        <row r="1">
          <cell r="B1" t="str">
            <v>ทีมตรวจสอบภาคที่ 2</v>
          </cell>
        </row>
      </sheetData>
      <sheetData sheetId="3063">
        <row r="1">
          <cell r="B1">
            <v>0</v>
          </cell>
        </row>
      </sheetData>
      <sheetData sheetId="3064">
        <row r="1">
          <cell r="B1">
            <v>0</v>
          </cell>
        </row>
      </sheetData>
      <sheetData sheetId="3065">
        <row r="1">
          <cell r="B1" t="str">
            <v>ทีมตรวจสอบภาคที่ 2</v>
          </cell>
        </row>
      </sheetData>
      <sheetData sheetId="3066">
        <row r="1">
          <cell r="B1">
            <v>1</v>
          </cell>
        </row>
      </sheetData>
      <sheetData sheetId="3067"/>
      <sheetData sheetId="3068">
        <row r="1">
          <cell r="B1" t="str">
            <v>ทีมตรวจสอบภาคที่ 2</v>
          </cell>
        </row>
      </sheetData>
      <sheetData sheetId="3069">
        <row r="1">
          <cell r="B1">
            <v>0</v>
          </cell>
        </row>
      </sheetData>
      <sheetData sheetId="3070">
        <row r="1">
          <cell r="B1" t="str">
            <v>ทีมตรวจสอบภาคที่ 2</v>
          </cell>
        </row>
      </sheetData>
      <sheetData sheetId="3071">
        <row r="1">
          <cell r="B1">
            <v>0</v>
          </cell>
        </row>
      </sheetData>
      <sheetData sheetId="3072">
        <row r="1">
          <cell r="B1">
            <v>1</v>
          </cell>
        </row>
      </sheetData>
      <sheetData sheetId="3073"/>
      <sheetData sheetId="3074">
        <row r="1">
          <cell r="B1" t="str">
            <v>ทีมตรวจสอบภาคที่ 2</v>
          </cell>
        </row>
      </sheetData>
      <sheetData sheetId="3075">
        <row r="1">
          <cell r="B1">
            <v>0</v>
          </cell>
        </row>
      </sheetData>
      <sheetData sheetId="3076">
        <row r="1">
          <cell r="B1">
            <v>1</v>
          </cell>
        </row>
      </sheetData>
      <sheetData sheetId="3077">
        <row r="1">
          <cell r="B1" t="str">
            <v>ทีมตรวจสอบภาคที่ 2</v>
          </cell>
        </row>
      </sheetData>
      <sheetData sheetId="3078" refreshError="1"/>
      <sheetData sheetId="3079">
        <row r="1">
          <cell r="B1">
            <v>1</v>
          </cell>
        </row>
      </sheetData>
      <sheetData sheetId="3080" refreshError="1"/>
      <sheetData sheetId="3081">
        <row r="1">
          <cell r="B1" t="str">
            <v>ทีมตรวจสอบภาคที่ 2</v>
          </cell>
        </row>
      </sheetData>
      <sheetData sheetId="3082">
        <row r="1">
          <cell r="B1">
            <v>0</v>
          </cell>
        </row>
      </sheetData>
      <sheetData sheetId="3083" refreshError="1"/>
      <sheetData sheetId="3084">
        <row r="1">
          <cell r="B1" t="str">
            <v>_+_ ช้อยซ์ เลขที่ช้อยซ์</v>
          </cell>
        </row>
      </sheetData>
      <sheetData sheetId="3085" refreshError="1"/>
      <sheetData sheetId="3086" refreshError="1"/>
      <sheetData sheetId="3087"/>
      <sheetData sheetId="3088"/>
      <sheetData sheetId="3089"/>
      <sheetData sheetId="3090"/>
      <sheetData sheetId="3091">
        <row r="1">
          <cell r="B1">
            <v>0</v>
          </cell>
        </row>
      </sheetData>
      <sheetData sheetId="3092"/>
      <sheetData sheetId="3093">
        <row r="1">
          <cell r="B1" t="str">
            <v>_+_ ช้อยซ์ เลขที่ช้อยซ์</v>
          </cell>
        </row>
      </sheetData>
      <sheetData sheetId="3094"/>
      <sheetData sheetId="3095">
        <row r="1">
          <cell r="B1">
            <v>1</v>
          </cell>
        </row>
      </sheetData>
      <sheetData sheetId="3096"/>
      <sheetData sheetId="3097">
        <row r="1">
          <cell r="B1" t="str">
            <v>ทีมตรวจสอบภาคที่ 2</v>
          </cell>
        </row>
      </sheetData>
      <sheetData sheetId="3098">
        <row r="1">
          <cell r="B1">
            <v>0</v>
          </cell>
        </row>
      </sheetData>
      <sheetData sheetId="3099"/>
      <sheetData sheetId="3100">
        <row r="1">
          <cell r="B1" t="str">
            <v>_+_ ช้อยซ์ เลขที่ช้อยซ์</v>
          </cell>
        </row>
      </sheetData>
      <sheetData sheetId="3101"/>
      <sheetData sheetId="3102">
        <row r="1">
          <cell r="B1">
            <v>1</v>
          </cell>
        </row>
      </sheetData>
      <sheetData sheetId="3103"/>
      <sheetData sheetId="3104">
        <row r="1">
          <cell r="B1" t="str">
            <v>ทีมตรวจสอบภาคที่ 2</v>
          </cell>
        </row>
      </sheetData>
      <sheetData sheetId="3105">
        <row r="1">
          <cell r="B1">
            <v>0</v>
          </cell>
        </row>
      </sheetData>
      <sheetData sheetId="3106"/>
      <sheetData sheetId="3107">
        <row r="1">
          <cell r="B1" t="str">
            <v>ราคาถัว เมษายน 2561</v>
          </cell>
        </row>
      </sheetData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 (2)"/>
      <sheetName val="F_OH"/>
      <sheetName val="LABOR"/>
      <sheetName val="EXP-00C"/>
      <sheetName val="Balance-Assets"/>
      <sheetName val="Balance-Liabilities"/>
      <sheetName val="Bal. Detail"/>
      <sheetName val="Journal entries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BS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BS "/>
      <sheetName val="ALL_EXP(ACC-SUB)"/>
      <sheetName val="JVFROM"/>
      <sheetName val="BSLA"/>
      <sheetName val="CON M2'06"/>
      <sheetName val="加工リスト"/>
      <sheetName val="M_Maincomp"/>
      <sheetName val="Age311299TESP"/>
      <sheetName val="P4DDBFTESP"/>
      <sheetName val="IntDec00TespM&amp;B"/>
      <sheetName val="ADVANCE-STAFF"/>
      <sheetName val="L300"/>
      <sheetName val="อาคาร"/>
      <sheetName val="เครื่องตกแต่ง"/>
      <sheetName val="เครื่องมือ"/>
      <sheetName val="PO_List"/>
      <sheetName val="REPORT"/>
      <sheetName val="PL"/>
      <sheetName val="J1"/>
      <sheetName val="FG-ISSUED"/>
      <sheetName val="Adj.JV งานซ่อมที่ Write Off"/>
      <sheetName val="Jungceylon"/>
      <sheetName val="Base Rental"/>
      <sheetName val="COST (ACC.ขาย10-2005)"/>
      <sheetName val="GL_CAAUG01"/>
      <sheetName val="B1"/>
      <sheetName val="DEP12"/>
      <sheetName val="J2"/>
      <sheetName val="เงินกู้ธนชาติ"/>
      <sheetName val="เงินกู้ MGC"/>
      <sheetName val="PL_"/>
      <sheetName val="PL__(BACKUP)"/>
      <sheetName val="ALL_EXP(ACC)_"/>
      <sheetName val="ALL_EXP_(sub)"/>
      <sheetName val="gl__(2)"/>
      <sheetName val="Bal__Detail"/>
      <sheetName val="Journal_entries"/>
      <sheetName val="Trans__March"/>
      <sheetName val="Trans__Apr"/>
      <sheetName val="Trans__May"/>
      <sheetName val="Trans__Jun"/>
      <sheetName val="Trans__Jul"/>
      <sheetName val="Trans__Aug"/>
      <sheetName val="Trans__Sep"/>
      <sheetName val="Trans__Oct"/>
      <sheetName val="Trans__Nov"/>
      <sheetName val="Trans__Dec"/>
      <sheetName val="Trans__Jan"/>
      <sheetName val="Trans__Feb"/>
      <sheetName val="Trans__Mar"/>
      <sheetName val="Account_Codes"/>
      <sheetName val="BS_"/>
      <sheetName val="CON_M2'06"/>
      <sheetName val="Date"/>
      <sheetName val="PL-D1"/>
      <sheetName val="TMS2000"/>
      <sheetName val="10-1 Media"/>
      <sheetName val="10-cut"/>
      <sheetName val="Sheet1"/>
      <sheetName val="Master Config"/>
      <sheetName val="Office Equipment (#010000)"/>
      <sheetName val="Y-IPO"/>
      <sheetName val="Prft&amp;Loss"/>
      <sheetName val="FIN TB_SI"/>
      <sheetName val="Accrued AMU Nov-12"/>
      <sheetName val="Accrued Conso JUL-2013"/>
      <sheetName val="Accrued Detail"/>
      <sheetName val="TB JUL-13"/>
      <sheetName val="Accrued Detail AR ตั้ง"/>
      <sheetName val="Convert"/>
      <sheetName val="คีย์ข้อมูลรายละเอียดต่างๆ"/>
      <sheetName val="EQ4NTV"/>
      <sheetName val="BATCH_M"/>
      <sheetName val="std ing "/>
      <sheetName val="Group"/>
      <sheetName val="AccpacTB"/>
      <sheetName val="10"/>
      <sheetName val="JUNE1"/>
      <sheetName val="FORC"/>
      <sheetName val="#REF"/>
      <sheetName val="co"/>
      <sheetName val="WIP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B1" t="str">
            <v>ตารางค้างจ่าย ณ 30 JUL 2013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B1" t="str">
            <v>ตารางค้างจ่าย ณ 30 JUL 2013</v>
          </cell>
        </row>
      </sheetData>
      <sheetData sheetId="26"/>
      <sheetData sheetId="27"/>
      <sheetData sheetId="28"/>
      <sheetData sheetId="29"/>
      <sheetData sheetId="30">
        <row r="1">
          <cell r="B1" t="str">
            <v>ตารางค้างจ่าย ณ 30 JUL 2013</v>
          </cell>
        </row>
      </sheetData>
      <sheetData sheetId="31"/>
      <sheetData sheetId="32"/>
      <sheetData sheetId="33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  <cell r="L2" t="str">
            <v>Year-To-Date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  <cell r="L3" t="str">
            <v>Quarter-To-Date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  <cell r="L4" t="str">
            <v>Month-on-Month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Selection obj"/>
      <sheetName val="１製作費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01"/>
      <sheetName val="K500"/>
      <sheetName val="K510"/>
      <sheetName val="KUR051_ZB100_31.12.11"/>
    </sheetNames>
    <definedNames>
      <definedName name="Data.Top.Left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LEGAL GUJ"/>
      <sheetName val="Trial Balance"/>
      <sheetName val="Variables"/>
      <sheetName val="IMQ-001"/>
      <sheetName val="MP account"/>
      <sheetName val="Ex_Rate"/>
      <sheetName val="P2対D1"/>
      <sheetName val="MA"/>
      <sheetName val="คีย์ข้อมูลรายละเอียดต่างๆ"/>
      <sheetName val="Group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  <sheetName val="DF"/>
      <sheetName val="Detail-Sep"/>
      <sheetName val="CompanyList"/>
      <sheetName val="Basic_Information"/>
      <sheetName val="YTD Data"/>
      <sheetName val="Prft&amp;Loss"/>
      <sheetName val="FIN TB_SI"/>
      <sheetName val="S&amp;S BGT"/>
      <sheetName val="Value"/>
      <sheetName val="ESM ver2"/>
      <sheetName val="Mar"/>
      <sheetName val="April"/>
      <sheetName val="June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Working"/>
      <sheetName val="Sept Final Adj Final Working"/>
      <sheetName val="After Aud Sep"/>
      <sheetName val="Summary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2"/>
      <sheetName val="Sheet1 (2)"/>
      <sheetName val="After Aud Mar'19"/>
      <sheetName val="After Adj Mar'19"/>
      <sheetName val="After Adj Apr'19"/>
      <sheetName val="After Adj Apr'19 (2)"/>
      <sheetName val="After Adj May'19"/>
      <sheetName val="Jun'19"/>
      <sheetName val="Jul'19"/>
      <sheetName val="Aug'19"/>
      <sheetName val="Sept Final Adj Final Workin (2)"/>
      <sheetName val="Sheet1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RECY"/>
      <sheetName val="สำนักงาน"/>
      <sheetName val="DC"/>
      <sheetName val="DG"/>
      <sheetName val="DFA"/>
      <sheetName val="DI"/>
      <sheetName val="DRE - LUCRO"/>
      <sheetName val="Param"/>
      <sheetName val="M.1"/>
      <sheetName val="LookUp"/>
      <sheetName val="A"/>
      <sheetName val="Base Info"/>
      <sheetName val="data"/>
      <sheetName val="PRM"/>
      <sheetName val="EQ4NTV"/>
      <sheetName val="NBCA_2001_Completed"/>
      <sheetName val="10-1 Media"/>
      <sheetName val="10-cut"/>
      <sheetName val="ACTUAL_CurYear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7">
          <cell r="D17">
            <v>30</v>
          </cell>
        </row>
      </sheetData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7">
          <cell r="D17">
            <v>30</v>
          </cell>
        </row>
      </sheetData>
      <sheetData sheetId="103">
        <row r="17">
          <cell r="D17">
            <v>30</v>
          </cell>
        </row>
      </sheetData>
      <sheetData sheetId="104">
        <row r="17">
          <cell r="D17">
            <v>30</v>
          </cell>
        </row>
      </sheetData>
      <sheetData sheetId="105">
        <row r="17">
          <cell r="D17">
            <v>30</v>
          </cell>
        </row>
      </sheetData>
      <sheetData sheetId="106">
        <row r="17">
          <cell r="D17">
            <v>30</v>
          </cell>
        </row>
      </sheetData>
      <sheetData sheetId="107">
        <row r="17">
          <cell r="D17">
            <v>30</v>
          </cell>
        </row>
      </sheetData>
      <sheetData sheetId="108">
        <row r="17">
          <cell r="D17">
            <v>30</v>
          </cell>
        </row>
      </sheetData>
      <sheetData sheetId="109">
        <row r="17">
          <cell r="D17">
            <v>30</v>
          </cell>
        </row>
      </sheetData>
      <sheetData sheetId="110">
        <row r="17">
          <cell r="D17">
            <v>30</v>
          </cell>
        </row>
      </sheetData>
      <sheetData sheetId="111">
        <row r="17">
          <cell r="D17">
            <v>30</v>
          </cell>
        </row>
      </sheetData>
      <sheetData sheetId="112">
        <row r="17">
          <cell r="D17">
            <v>30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T-015"/>
      <sheetName val="เรียง No.Sep"/>
      <sheetName val="Sheet1"/>
      <sheetName val="เรียง INST.(AUG)"/>
      <sheetName val="20"/>
      <sheetName val="J2"/>
      <sheetName val="cho"/>
      <sheetName val="fac"/>
      <sheetName val="HOF"/>
      <sheetName val="mal"/>
      <sheetName val="mang"/>
      <sheetName val="DEP12"/>
      <sheetName val="Header"/>
      <sheetName val="DETAIL "/>
      <sheetName val=""/>
      <sheetName val="เรียง_No_Sep"/>
      <sheetName val="เรียง_INST_(AUG)"/>
      <sheetName val="ACTUAL_CurYear"/>
      <sheetName val="STO2003"/>
      <sheetName val="10-1 Media"/>
      <sheetName val="10-cut"/>
      <sheetName val="rev.4"/>
      <sheetName val="เรียง_No_Sep1"/>
      <sheetName val="เรียง_INST_(AUG)1"/>
      <sheetName val="DETAIL_"/>
      <sheetName val="เรียง_No_Sep2"/>
      <sheetName val="เรียง_INST_(AUG)2"/>
      <sheetName val="DETAIL_1"/>
      <sheetName val="FG"/>
      <sheetName val="Closings"/>
      <sheetName val="Gross Sales"/>
      <sheetName val="Net Sales"/>
      <sheetName val="big"/>
      <sheetName val="HC MAT"/>
      <sheetName val="MAT"/>
      <sheetName val="SAM"/>
      <sheetName val="SUAM"/>
      <sheetName val="TB YE'19"/>
      <sheetName val="MASTER-TB"/>
      <sheetName val="F-1"/>
      <sheetName val="F-2"/>
      <sheetName val="F-3"/>
      <sheetName val="O300"/>
      <sheetName val="miniCF"/>
      <sheetName val="L310"/>
      <sheetName val="N300"/>
      <sheetName val="L300"/>
      <sheetName val="M300"/>
      <sheetName val="K300"/>
      <sheetName val="N300.1"/>
      <sheetName val="J300"/>
      <sheetName val="M310"/>
      <sheetName val="N1.310"/>
      <sheetName val="N2.310"/>
      <sheetName val="G300"/>
      <sheetName val="H300"/>
      <sheetName val="T300"/>
      <sheetName val="T400"/>
      <sheetName val="T500"/>
      <sheetName val="V300"/>
      <sheetName val="X310"/>
      <sheetName val="X300"/>
      <sheetName val="X320"/>
      <sheetName val="X1.300"/>
      <sheetName val="Q300"/>
      <sheetName val="Q310"/>
      <sheetName val="Q400"/>
      <sheetName val="S300"/>
      <sheetName val="P300"/>
      <sheetName val="L400"/>
      <sheetName val="K400"/>
      <sheetName val="ZC300"/>
      <sheetName val="ZC310"/>
      <sheetName val="ZC320"/>
      <sheetName val="ZC330"/>
      <sheetName val="ZC340"/>
      <sheetName val="ZD300"/>
      <sheetName val="ZD300A"/>
      <sheetName val="ZD300S"/>
      <sheetName val="ลูกหนี้(เก่า)"/>
      <sheetName val="BUILD95"/>
      <sheetName val="เรียง_No_Sep3"/>
      <sheetName val="เรียง_INST_(AUG)3"/>
      <sheetName val="DETAIL_2"/>
      <sheetName val="เรียง_No_Sep4"/>
      <sheetName val="เรียง_INST_(AUG)4"/>
      <sheetName val="DETAIL_3"/>
      <sheetName val="10-1_Media"/>
      <sheetName val="Cash Flow"/>
      <sheetName val="Co info"/>
      <sheetName val="Financial Summary"/>
      <sheetName val="data"/>
      <sheetName val="FINISHED GOODS PDT"/>
      <sheetName val="Sheet2"/>
      <sheetName val="Sheet3"/>
      <sheetName val="ช้าง DRAUGHT 330 "/>
      <sheetName val="FG-ISSUED"/>
      <sheetName val="channel"/>
      <sheetName val="tradi"/>
      <sheetName val="BUDGET"/>
      <sheetName val="COSUB"/>
      <sheetName val="data budget04"/>
      <sheetName val="TABLEQ204 "/>
      <sheetName val="Voucher"/>
      <sheetName val="สุราทิพย์-Q4-63"/>
      <sheetName val="คำนวณสินค้าคงเหลือ"/>
      <sheetName val="ราคาต้นทุนโรงงาน"/>
      <sheetName val="อัตราค่ากระจาย "/>
      <sheetName val="ZSD67"/>
      <sheetName val="ราคาขาย-ตลาด"/>
      <sheetName val="คิดแถม NRVQ2-2562"/>
      <sheetName val="Bloomberg"/>
      <sheetName val="RMpd"/>
      <sheetName val="Yield"/>
      <sheetName val="FGpd"/>
      <sheetName val="FGc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report"/>
      <sheetName val="CAP_P023"/>
      <sheetName val="CAP_P022"/>
      <sheetName val="CAP_P011"/>
      <sheetName val="CAP_P012"/>
      <sheetName val="CAP_P013"/>
      <sheetName val="CAP_P024"/>
      <sheetName val="Assumption"/>
    </sheetNames>
    <sheetDataSet>
      <sheetData sheetId="0">
        <row r="7">
          <cell r="F7" t="str">
            <v>02/105</v>
          </cell>
        </row>
        <row r="10">
          <cell r="A10" t="str">
            <v>NO.ที่</v>
          </cell>
        </row>
        <row r="11">
          <cell r="A11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2">
          <cell r="A2" t="str">
            <v>Client</v>
          </cell>
        </row>
      </sheetData>
      <sheetData sheetId="42"/>
      <sheetData sheetId="43"/>
      <sheetData sheetId="44"/>
      <sheetData sheetId="45"/>
      <sheetData sheetId="46"/>
      <sheetData sheetId="47">
        <row r="2">
          <cell r="A2" t="str">
            <v>Client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>
        <row r="7">
          <cell r="F7" t="str">
            <v>02/105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>
        <row r="2">
          <cell r="A2" t="str">
            <v>HFM FG Product Master</v>
          </cell>
        </row>
      </sheetData>
      <sheetData sheetId="107"/>
      <sheetData sheetId="108"/>
      <sheetData sheetId="109"/>
      <sheetData sheetId="110"/>
      <sheetData sheetId="111" refreshError="1"/>
      <sheetData sheetId="112">
        <row r="3">
          <cell r="A3" t="str">
            <v>JAN</v>
          </cell>
        </row>
      </sheetData>
      <sheetData sheetId="113"/>
      <sheetData sheetId="114"/>
      <sheetData sheetId="115"/>
      <sheetData sheetId="116"/>
      <sheetData sheetId="117">
        <row r="3">
          <cell r="A3" t="str">
            <v>JAN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Breakeven Analysis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DropDown Li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MA"/>
      <sheetName val="Accure"/>
      <sheetName val="MOTO"/>
      <sheetName val="เงินกู้ธนชาติ"/>
      <sheetName val="UBSR"/>
      <sheetName val="BANK"/>
      <sheetName val="TienLuong"/>
      <sheetName val="G300"/>
      <sheetName val="stat local"/>
      <sheetName val="May-Apr 2009"/>
      <sheetName val="stat_local"/>
      <sheetName val="May-Apr_2009"/>
      <sheetName val="10-1 Media"/>
      <sheetName val="10-cut"/>
      <sheetName val="group"/>
      <sheetName val="Library Procedures"/>
      <sheetName val="YQty"/>
      <sheetName val="Breakeven Analysis"/>
      <sheetName val="DEP12"/>
      <sheetName val="J1"/>
      <sheetName val="Prft&amp;Loss"/>
      <sheetName val="FIN TB_SI"/>
      <sheetName val="P&amp;L_Actual"/>
      <sheetName val="Reserves..."/>
      <sheetName val="J2"/>
      <sheetName val="DB-thailand"/>
      <sheetName val="SCH INDEX"/>
      <sheetName val="RawMat List"/>
      <sheetName val="Part List"/>
      <sheetName val="STH-AR 2019"/>
      <sheetName val="STHAR_โครงการเสนอราคาที่คาดว่าจ"/>
      <sheetName val="โครงการเสนอราคาที่คาดว่าจะได้งา"/>
      <sheetName val="MASTER SCHEDULE_pASEO"/>
      <sheetName val="MASTER SCHEDULE_bma"/>
      <sheetName val="MASTER SCHEDULE sNOEMAN"/>
      <sheetName val="MASTER SCHEDULE-DKSH"/>
      <sheetName val="STH-AR_20191"/>
      <sheetName val="MASTER_SCHEDULE_pASEO1"/>
      <sheetName val="MASTER_SCHEDULE_bma1"/>
      <sheetName val="MASTER_SCHEDULE_sNOEMAN1"/>
      <sheetName val="MASTER_SCHEDULE-DKSH1"/>
      <sheetName val="STH-AR_2019"/>
      <sheetName val="MASTER_SCHEDULE_pASEO"/>
      <sheetName val="MASTER_SCHEDULE_bma"/>
      <sheetName val="MASTER_SCHEDULE_sNOEMAN"/>
      <sheetName val="MASTER_SCHEDULE-DKSH"/>
      <sheetName val="STH-AR_20192"/>
      <sheetName val="MASTER_SCHEDULE_pASEO2"/>
      <sheetName val="MASTER_SCHEDULE_bma2"/>
      <sheetName val="MASTER_SCHEDULE_sNOEMAN2"/>
      <sheetName val="MASTER_SCHEDULE-DKSH2"/>
      <sheetName val="STH-AR_20193"/>
      <sheetName val="MASTER_SCHEDULE_pASEO3"/>
      <sheetName val="MASTER_SCHEDULE_bma3"/>
      <sheetName val="MASTER_SCHEDULE_sNOEMAN3"/>
      <sheetName val="MASTER_SCHEDULE-DKSH3"/>
      <sheetName val="STH-AR_20194"/>
      <sheetName val="MASTER_SCHEDULE_pASEO4"/>
      <sheetName val="MASTER_SCHEDULE_bma4"/>
      <sheetName val="MASTER_SCHEDULE_sNOEMAN4"/>
      <sheetName val="MASTER_SCHEDULE-DKSH4"/>
      <sheetName val="GROUPING"/>
      <sheetName val="อยู่รวม ORG (new)2556"/>
      <sheetName val="Variance"/>
      <sheetName val="PPC_D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"/>
      <sheetName val="B-New Assets 5F"/>
      <sheetName val="M-BS_BF 6F"/>
      <sheetName val="F-Assets 10F"/>
      <sheetName val="F-Cash 14F"/>
      <sheetName val="F-BS 15F"/>
      <sheetName val="F-Ratio 16F"/>
      <sheetName val="Module3F"/>
      <sheetName val="M-Finance 4"/>
      <sheetName val="B-New Assets 5"/>
      <sheetName val="F-Cost 9"/>
      <sheetName val="F-STK EPZ 8"/>
      <sheetName val="B-Sales 2"/>
      <sheetName val="B-Exp 3"/>
      <sheetName val="M-BS_BF 6"/>
      <sheetName val="F-Assets 10"/>
      <sheetName val="F-Finance 11"/>
      <sheetName val="F-AP &amp; AR 13"/>
      <sheetName val="F-Cash 14"/>
      <sheetName val="F-BS 15"/>
      <sheetName val="F-Ratio 16"/>
      <sheetName val="Module3"/>
      <sheetName val="F-PL 12"/>
      <sheetName val="M-Plant 1F"/>
      <sheetName val="B-Sales 2F"/>
      <sheetName val="B-Exp 3F"/>
      <sheetName val="M-Finance 4F"/>
      <sheetName val="F-STK EPT 8F"/>
      <sheetName val="F-Cost 9F"/>
      <sheetName val="F-Finance 11F"/>
      <sheetName val="F-PL 12F"/>
      <sheetName val="pfact9798"/>
      <sheetName val="pact9798"/>
      <sheetName val="0 Content"/>
      <sheetName val="1 PL-Summary"/>
      <sheetName val="F-STK Dom 7"/>
      <sheetName val="F-STK Dom 7F"/>
      <sheetName val="F-AP &amp; AR 13F"/>
      <sheetName val="2. PL by Trend Pipe &amp; Fitting"/>
      <sheetName val="2.1 PL Trend- Pipe"/>
      <sheetName val="2.2 PL by Trend-Fitting"/>
      <sheetName val="3 PL by Product"/>
      <sheetName val="4 GP by Product"/>
      <sheetName val="5 Sales-Gross"/>
      <sheetName val="6 Expenses Summary"/>
      <sheetName val="6.1.1 Fcty Exp-Pipe"/>
      <sheetName val="6.1.2 Fcty Exp-Fitting"/>
      <sheetName val="6.1.3 Fcty Exp-Mtn"/>
      <sheetName val="6.1.4 Fcty Exp-QC"/>
      <sheetName val="6.1.5 Fcty Exp-Inv"/>
      <sheetName val="6.2 Selling Exp"/>
      <sheetName val="6.3.1 Admin-purchase"/>
      <sheetName val="6.3.2 Admin-HO."/>
      <sheetName val="6.3.3 Admin-Acct"/>
      <sheetName val="7.New Capital Expenditure"/>
      <sheetName val="6.21 Selling Exp (P)"/>
      <sheetName val="6.22 Selling Exp (F)"/>
      <sheetName val="GPT9921Q"/>
      <sheetName val="GPT9921P "/>
      <sheetName val="GPT9921F"/>
      <sheetName val="M-Plant 1"/>
      <sheetName val="SELL M2"/>
      <sheetName val="11"/>
      <sheetName val="13"/>
      <sheetName val="1L"/>
      <sheetName val="99 "/>
      <sheetName val="15"/>
      <sheetName val="F1"/>
      <sheetName val="EA"/>
      <sheetName val="B1"/>
      <sheetName val="10-1 Media"/>
      <sheetName val="10-cut"/>
      <sheetName val="FG"/>
      <sheetName val="เงินกู้ธนชาติ"/>
      <sheetName val="เงินกู้ MGC"/>
      <sheetName val="J2"/>
      <sheetName val="130530"/>
      <sheetName val="Base Rental"/>
      <sheetName val="F_OH"/>
      <sheetName val="M_Maincomp"/>
      <sheetName val="Data Page - Investment Base"/>
      <sheetName val="Data Page - P &amp; L"/>
      <sheetName val="Input_Forecast"/>
      <sheetName val="9BGF-CA5"/>
      <sheetName val="COST (ACC.ขาย10-2005)"/>
      <sheetName val="Sheet1"/>
      <sheetName val="Trial Balance"/>
      <sheetName val="ELEC45-01"/>
      <sheetName val="HULL UK"/>
      <sheetName val="DEP12"/>
      <sheetName val="EQ4NTV"/>
      <sheetName val="EST_OPERATING_ASSET (VALUE)"/>
      <sheetName val="BS_TB_ACTUAL"/>
      <sheetName val="AJE 4th qtr"/>
      <sheetName val=" IBPL0001"/>
      <sheetName val="AGING"/>
      <sheetName val="List Data"/>
      <sheetName val="5.PA PL"/>
      <sheetName val="B-New_Assets_5F"/>
      <sheetName val="M-BS_BF_6F"/>
      <sheetName val="F-Assets_10F"/>
      <sheetName val="F-Cash_14F"/>
      <sheetName val="F-BS_15F"/>
      <sheetName val="F-Ratio_16F"/>
      <sheetName val="M-Finance_4"/>
      <sheetName val="B-New_Assets_5"/>
      <sheetName val="F-Cost_9"/>
      <sheetName val="F-STK_EPZ_8"/>
      <sheetName val="B-Sales_2"/>
      <sheetName val="B-Exp_3"/>
      <sheetName val="M-BS_BF_6"/>
      <sheetName val="F-Assets_10"/>
      <sheetName val="F-Finance_11"/>
      <sheetName val="F-AP_&amp;_AR_13"/>
      <sheetName val="F-Cash_14"/>
      <sheetName val="F-BS_15"/>
      <sheetName val="F-Ratio_16"/>
      <sheetName val="F-PL_12"/>
      <sheetName val="M-Plant_1F"/>
      <sheetName val="B-Sales_2F"/>
      <sheetName val="B-Exp_3F"/>
      <sheetName val="M-Finance_4F"/>
      <sheetName val="F-STK_EPT_8F"/>
      <sheetName val="F-Cost_9F"/>
      <sheetName val="F-Finance_11F"/>
      <sheetName val="F-PL_12F"/>
      <sheetName val="0_Content"/>
      <sheetName val="1_PL-Summary"/>
      <sheetName val="F-STK_Dom_7"/>
      <sheetName val="F-STK_Dom_7F"/>
      <sheetName val="F-AP_&amp;_AR_13F"/>
      <sheetName val="2__PL_by_Trend_Pipe_&amp;_Fitting"/>
      <sheetName val="2_1_PL_Trend-_Pipe"/>
      <sheetName val="2_2_PL_by_Trend-Fitting"/>
      <sheetName val="3_PL_by_Product"/>
      <sheetName val="4_GP_by_Product"/>
      <sheetName val="5_Sales-Gross"/>
      <sheetName val="6_Expenses_Summary"/>
      <sheetName val="6_1_1_Fcty_Exp-Pipe"/>
      <sheetName val="6_1_2_Fcty_Exp-Fitting"/>
      <sheetName val="6_1_3_Fcty_Exp-Mtn"/>
      <sheetName val="6_1_4_Fcty_Exp-QC"/>
      <sheetName val="6_1_5_Fcty_Exp-Inv"/>
      <sheetName val="6_2_Selling_Exp"/>
      <sheetName val="6_3_1_Admin-purchase"/>
      <sheetName val="6_3_2_Admin-HO_"/>
      <sheetName val="6_3_3_Admin-Acct"/>
      <sheetName val="7_New_Capital_Expenditure"/>
      <sheetName val="6_21_Selling_Exp_(P)"/>
      <sheetName val="6_22_Selling_Exp_(F)"/>
      <sheetName val="GPT9921P_"/>
      <sheetName val="M-Plant_1"/>
      <sheetName val="SELL_M2"/>
      <sheetName val="99_"/>
      <sheetName val="10-1_Media"/>
      <sheetName val="CIG"/>
      <sheetName val="Net asset value"/>
      <sheetName val="Asset &amp; Liability"/>
      <sheetName val="DEPSYS47"/>
      <sheetName val="CST1198"/>
      <sheetName val="グラフデータ"/>
      <sheetName val="EDS"/>
      <sheetName val="J1"/>
      <sheetName val="10"/>
      <sheetName val="県別ﾏﾙﾁ"/>
      <sheetName val="Y-IPO"/>
      <sheetName val="TP&amp;STD"/>
      <sheetName val="ยานพาหนะ"/>
      <sheetName val="เครื่องมือ"/>
      <sheetName val="GROUPING"/>
      <sheetName val="Query1"/>
      <sheetName val="2005-2006"/>
      <sheetName val="DETAILS"/>
      <sheetName val="ACTUAL_CurYear"/>
      <sheetName val="Heraeus Tables"/>
      <sheetName val="Heraeus_Tables"/>
      <sheetName val="TrialBalance Q3-2002"/>
      <sheetName val="B-New_Assets_5F1"/>
      <sheetName val="M-BS_BF_6F1"/>
      <sheetName val="F-Assets_10F1"/>
      <sheetName val="F-Cash_14F1"/>
      <sheetName val="F-BS_15F1"/>
      <sheetName val="F-Ratio_16F1"/>
      <sheetName val="M-Finance_41"/>
      <sheetName val="B-New_Assets_51"/>
      <sheetName val="F-Cost_91"/>
      <sheetName val="F-STK_EPZ_81"/>
      <sheetName val="B-Sales_21"/>
      <sheetName val="B-Exp_31"/>
      <sheetName val="M-BS_BF_61"/>
      <sheetName val="F-Assets_101"/>
      <sheetName val="F-Finance_111"/>
      <sheetName val="F-AP_&amp;_AR_131"/>
      <sheetName val="F-Cash_141"/>
      <sheetName val="F-BS_151"/>
      <sheetName val="F-Ratio_161"/>
      <sheetName val="F-PL_121"/>
      <sheetName val="M-Plant_1F1"/>
      <sheetName val="B-Sales_2F1"/>
      <sheetName val="B-Exp_3F1"/>
      <sheetName val="M-Finance_4F1"/>
      <sheetName val="F-STK_EPT_8F1"/>
      <sheetName val="F-Cost_9F1"/>
      <sheetName val="F-Finance_11F1"/>
      <sheetName val="F-PL_12F1"/>
      <sheetName val="0_Content1"/>
      <sheetName val="1_PL-Summary1"/>
      <sheetName val="F-STK_Dom_71"/>
      <sheetName val="F-STK_Dom_7F1"/>
      <sheetName val="F-AP_&amp;_AR_13F1"/>
      <sheetName val="2__PL_by_Trend_Pipe_&amp;_Fitting1"/>
      <sheetName val="2_1_PL_Trend-_Pipe1"/>
      <sheetName val="2_2_PL_by_Trend-Fitting1"/>
      <sheetName val="3_PL_by_Product1"/>
      <sheetName val="4_GP_by_Product1"/>
      <sheetName val="5_Sales-Gross1"/>
      <sheetName val="6_Expenses_Summary1"/>
      <sheetName val="6_1_1_Fcty_Exp-Pipe1"/>
      <sheetName val="6_1_2_Fcty_Exp-Fitting1"/>
      <sheetName val="6_1_3_Fcty_Exp-Mtn1"/>
      <sheetName val="6_1_4_Fcty_Exp-QC1"/>
      <sheetName val="6_1_5_Fcty_Exp-Inv1"/>
      <sheetName val="6_2_Selling_Exp1"/>
      <sheetName val="6_3_1_Admin-purchase1"/>
      <sheetName val="6_3_2_Admin-HO_1"/>
      <sheetName val="6_3_3_Admin-Acct1"/>
      <sheetName val="7_New_Capital_Expenditure1"/>
      <sheetName val="6_21_Selling_Exp_(P)1"/>
      <sheetName val="6_22_Selling_Exp_(F)1"/>
      <sheetName val="GPT9921P_1"/>
      <sheetName val="M-Plant_11"/>
      <sheetName val="SELL_M21"/>
      <sheetName val="99_1"/>
      <sheetName val="Heraeus_Tables1"/>
      <sheetName val="วิเคราะห์"/>
      <sheetName val="Assumption"/>
      <sheetName val="Land Sheet"/>
      <sheetName val="10-1_Media1"/>
      <sheetName val="เงินกู้_MGC"/>
      <sheetName val="Base_Rental"/>
      <sheetName val="5_PA_PL"/>
      <sheetName val="Data_Page_-_Investment_Base"/>
      <sheetName val="Data_Page_-_P_&amp;_L"/>
      <sheetName val="HULL_UK"/>
      <sheetName val="COST_(ACC_ขาย10-2005)"/>
      <sheetName val="Trial_Balance"/>
      <sheetName val="EST_OPERATING_ASSET_(VALUE)"/>
      <sheetName val="AJE_4th_qtr"/>
      <sheetName val="_IBPL0001"/>
      <sheetName val="List_Data"/>
      <sheetName val="Net_asset_value"/>
      <sheetName val="Asset_&amp;_Liability"/>
      <sheetName val="Business Unit"/>
      <sheetName val="CHITIET"/>
      <sheetName val="ENTITY_CTR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GL CB"/>
      <sheetName val="GL M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a piping"/>
      <sheetName val="px civil"/>
      <sheetName val="DATA"/>
      <sheetName val="CIVIL UP"/>
      <sheetName val="DEP12"/>
      <sheetName val="Group"/>
      <sheetName val="SEA"/>
      <sheetName val="ALL-CPW"/>
      <sheetName val="เครื่องมือ"/>
      <sheetName val="OfficeMC-Master"/>
      <sheetName val="OfficeMC-Adj"/>
      <sheetName val="Date"/>
      <sheetName val="PL-D1"/>
      <sheetName val="EST_OPERATING_ASSET"/>
      <sheetName val="INDEX"/>
      <sheetName val="INFO"/>
      <sheetName val="BSLA"/>
      <sheetName val="P&amp;L-A2001DCCN"/>
      <sheetName val="CIPA"/>
      <sheetName val="code"/>
      <sheetName val="M_Maincomp"/>
      <sheetName val="อาคาร"/>
      <sheetName val="Exchange Rate"/>
      <sheetName val="Nominal Accounts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Stock Aging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DropDown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Mapping"/>
      <sheetName val="Grouping"/>
      <sheetName val="Q1-55"/>
      <sheetName val="CBS_OFM_"/>
      <sheetName val="CPL_OFM"/>
      <sheetName val="M"/>
      <sheetName val="TBS OFM Q1 2013"/>
      <sheetName val="Sorted TB Q1 2013"/>
      <sheetName val="ADJ P&amp;L, B&amp;S Y_2012"/>
      <sheetName val="Sheet1"/>
      <sheetName val="TB Mapping "/>
      <sheetName val="TB Q1 2013 CF"/>
      <sheetName val="Pivot Q1 2013 CF"/>
      <sheetName val="ADJ P&amp;L, B&amp;S Q1_2012-13"/>
      <sheetName val="BS_1"/>
      <sheetName val="PL_1"/>
      <sheetName val="Sheet2"/>
      <sheetName val="TB Q2 2013"/>
      <sheetName val="PIVOT"/>
      <sheetName val="TB Grouping"/>
      <sheetName val="SAD"/>
      <sheetName val="Materiality"/>
      <sheetName val="F3-1"/>
      <sheetName val="F3-2"/>
      <sheetName val="F3-3"/>
      <sheetName val="F3-4"/>
      <sheetName val="O300"/>
      <sheetName val="O301-Reconcile"/>
      <sheetName val="J310"/>
      <sheetName val="L300"/>
      <sheetName val="ZA321"/>
      <sheetName val="L301"/>
      <sheetName val="M300"/>
      <sheetName val="K300"/>
      <sheetName val="J300"/>
      <sheetName val="J302Example"/>
      <sheetName val="J301"/>
      <sheetName val="J302"/>
      <sheetName val="O310"/>
      <sheetName val="G300"/>
      <sheetName val="H300"/>
      <sheetName val="H301"/>
      <sheetName val="M310"/>
      <sheetName val="F3-1 Deferred"/>
      <sheetName val="V300"/>
      <sheetName val="X300"/>
      <sheetName val="X310"/>
      <sheetName val="X310.1-TOYOTA."/>
      <sheetName val="X310.2-BMWFinancial"/>
      <sheetName val="Q300"/>
      <sheetName val="Q301"/>
      <sheetName val="Q320"/>
      <sheetName val="X320"/>
      <sheetName val="U300"/>
      <sheetName val="L400"/>
      <sheetName val="L401"/>
      <sheetName val="ZC300"/>
      <sheetName val="ZC330"/>
      <sheetName val="ZC310"/>
      <sheetName val="K400"/>
      <sheetName val="ZD300"/>
      <sheetName val="ZD400"/>
      <sheetName val="G301"/>
      <sheetName val="X321_2009TOYOTA."/>
      <sheetName val="X322_BMWFinancial"/>
      <sheetName val="Sheet5"/>
      <sheetName val="BSLA"/>
      <sheetName val="DEP12"/>
      <sheetName val="Healthy"/>
      <sheetName val="Keydrv_health_pyl2"/>
      <sheetName val="Keydrv_health_nrm2"/>
      <sheetName val="Clear_as of July"/>
      <sheetName val="SAP Trend-Revenue"/>
      <sheetName val="Sum"/>
      <sheetName val="TB_Mapping"/>
      <sheetName val="TBS_OFM_Q1_2013"/>
      <sheetName val="Sorted_TB_Q1_2013"/>
      <sheetName val="ADJ_P&amp;L,_B&amp;S_Y_2012"/>
      <sheetName val="TB_Mapping_"/>
      <sheetName val="TB_Q1_2013_CF"/>
      <sheetName val="Pivot_Q1_2013_CF"/>
      <sheetName val="ADJ_P&amp;L,_B&amp;S_Q1_2012-13"/>
      <sheetName val="TB_Q2_2013"/>
      <sheetName val="TB_Grouping"/>
      <sheetName val="F3-1_Deferred"/>
      <sheetName val="X310_1-TOYOTA_"/>
      <sheetName val="X310_2-BMWFinancial"/>
      <sheetName val="X321_2009TOYOTA_"/>
      <sheetName val="Clear_as_of_July"/>
      <sheetName val="GIVTR00P"/>
      <sheetName val="Confirmed"/>
      <sheetName val="summary"/>
    </sheetNames>
    <sheetDataSet>
      <sheetData sheetId="0">
        <row r="1">
          <cell r="F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">
          <cell r="E3">
            <v>2012</v>
          </cell>
        </row>
      </sheetData>
      <sheetData sheetId="18" refreshError="1"/>
      <sheetData sheetId="19">
        <row r="2">
          <cell r="K2" t="str">
            <v>From TB Auditor</v>
          </cell>
        </row>
      </sheetData>
      <sheetData sheetId="20" refreshError="1"/>
      <sheetData sheetId="21" refreshError="1"/>
      <sheetData sheetId="22">
        <row r="4">
          <cell r="I4">
            <v>41274</v>
          </cell>
        </row>
      </sheetData>
      <sheetData sheetId="23">
        <row r="7">
          <cell r="I7">
            <v>262726052.10000002</v>
          </cell>
        </row>
      </sheetData>
      <sheetData sheetId="24">
        <row r="9">
          <cell r="I9">
            <v>555850981.14000022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>
        <row r="38">
          <cell r="F38" t="str">
            <v xml:space="preserve">   Client  :  OfficeMate Public Company Limited</v>
          </cell>
        </row>
      </sheetData>
      <sheetData sheetId="33">
        <row r="10">
          <cell r="G10">
            <v>226883183.81999999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>
        <row r="12">
          <cell r="A12" t="str">
            <v>Scope: Selected every item that movement more than Baht 1.6 million to perform analytical review procedure.</v>
          </cell>
        </row>
      </sheetData>
      <sheetData sheetId="39">
        <row r="39">
          <cell r="J39">
            <v>0</v>
          </cell>
        </row>
      </sheetData>
      <sheetData sheetId="40" refreshError="1"/>
      <sheetData sheetId="41" refreshError="1"/>
      <sheetData sheetId="42">
        <row r="20">
          <cell r="A20" t="str">
            <v>Scope: Selected every item that movement more than Baht 1.6 million to perform analytical review procedure.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98">
          <cell r="AJ98" t="str">
            <v>May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0">
          <cell r="F20">
            <v>0</v>
          </cell>
        </row>
      </sheetData>
      <sheetData sheetId="61">
        <row r="21">
          <cell r="F21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F1">
            <v>0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>
        <row r="3">
          <cell r="E3">
            <v>2012</v>
          </cell>
        </row>
      </sheetData>
      <sheetData sheetId="83">
        <row r="2">
          <cell r="K2" t="str">
            <v>From TB Auditor</v>
          </cell>
        </row>
      </sheetData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ลูกหนี้(เก่า)"/>
      <sheetName val="@Master9612"/>
      <sheetName val="เครื่องมือ"/>
      <sheetName val="ยานพาหนะ"/>
      <sheetName val="อาคาร"/>
      <sheetName val="DATA"/>
      <sheetName val="Wkgs_BS Lead"/>
      <sheetName val="Exchange Rate"/>
      <sheetName val="DEPSYS47"/>
      <sheetName val="CST1198"/>
      <sheetName val="เครื่องตกแต่ง"/>
      <sheetName val="M_Maincomp"/>
      <sheetName val="K2"/>
      <sheetName val="Month"/>
      <sheetName val="10"/>
      <sheetName val="เงินกู้ธนชาติ"/>
      <sheetName val="Chklst B"/>
      <sheetName val="A 08a"/>
      <sheetName val="S33"/>
      <sheetName val="NZDUTY-JAN01"/>
      <sheetName val="IG Payables  "/>
      <sheetName val=" IB-PL-YTD"/>
      <sheetName val=" IB-PL-00-01 SUMMARY"/>
      <sheetName val="J1"/>
      <sheetName val="J2"/>
      <sheetName val="Sheet1"/>
      <sheetName val="Master Config"/>
      <sheetName val="F_OH"/>
      <sheetName val="INFO"/>
      <sheetName val="เงินกู้ MGC"/>
      <sheetName val="FG-ISSUED"/>
      <sheetName val="BSLA"/>
      <sheetName val="Used_Acc"/>
      <sheetName val="10-1 Media"/>
      <sheetName val="B1"/>
      <sheetName val="ZQ_F0911_002BSCR"/>
      <sheetName val="Furniture_Master"/>
      <sheetName val="163040 LC-TR"/>
      <sheetName val="Q300_ol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300"/>
      <sheetName val="Analytical"/>
      <sheetName val="L310"/>
      <sheetName val="L311 AR ratio"/>
      <sheetName val="L312 Allowance"/>
      <sheetName val="L311_AR_ratio"/>
      <sheetName val="L312_Allowance"/>
      <sheetName val="Variables"/>
      <sheetName val="Fixed asset register"/>
      <sheetName val="XREF"/>
      <sheetName val="Wkgs_BS Lead"/>
      <sheetName val="17200010"/>
      <sheetName val="V310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BSLA"/>
      <sheetName val="PMT sche 7039"/>
      <sheetName val="J1"/>
      <sheetName val="CIPA"/>
      <sheetName val="P&amp;L-A2001DCCN"/>
      <sheetName val="vlookup"/>
      <sheetName val="Sheet1"/>
      <sheetName val="DEP12"/>
      <sheetName val="OfficeMC-Master"/>
      <sheetName val="OfficeMC-Adj"/>
      <sheetName val="เครื่องมือ"/>
      <sheetName val="P_A"/>
      <sheetName val="Sheet21"/>
      <sheetName val="เงินกู้ MGC"/>
      <sheetName val="exp"/>
      <sheetName val="Main"/>
      <sheetName val="DLD Query Query Query"/>
      <sheetName val="RANK"/>
      <sheetName val="F_OH"/>
      <sheetName val="PriceListAP"/>
      <sheetName val="G-340 BV1B"/>
      <sheetName val="G-310 Sum"/>
      <sheetName val="Links"/>
      <sheetName val="Lead"/>
      <sheetName val="STart"/>
      <sheetName val="HO"/>
      <sheetName val="Lookups"/>
      <sheetName val="Code"/>
      <sheetName val="130530"/>
      <sheetName val="10-1 Media"/>
      <sheetName val="10-cut"/>
      <sheetName val="Database"/>
      <sheetName val="C2"/>
      <sheetName val="total"/>
      <sheetName val="Detail"/>
      <sheetName val="ADVANCE_STAFF"/>
      <sheetName val="_2__xls__2__xls_COV"/>
      <sheetName val="BPR"/>
      <sheetName val="M_Maincomp"/>
      <sheetName val="TB Worksheet"/>
      <sheetName val="gl"/>
      <sheetName val="FF_2"/>
      <sheetName val="G.P. PROVISION"/>
      <sheetName val="สุทธิภาษี"/>
      <sheetName val="19"/>
      <sheetName val="Q2 EXPECTED"/>
      <sheetName val="Home"/>
      <sheetName val="Parameter"/>
      <sheetName val="part-local"/>
      <sheetName val="Adj&amp;Rje(Z820) "/>
      <sheetName val="STATEMENT"/>
      <sheetName val="B131 "/>
      <sheetName val="feature"/>
      <sheetName val="Master"/>
      <sheetName val="อาคาร"/>
      <sheetName val="Header"/>
      <sheetName val="U"/>
      <sheetName val="ยานพาหนะ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92"/>
  <sheetViews>
    <sheetView showGridLines="0" topLeftCell="A71" zoomScaleNormal="100" zoomScaleSheetLayoutView="90" workbookViewId="0">
      <selection activeCell="C83" sqref="C83"/>
    </sheetView>
  </sheetViews>
  <sheetFormatPr defaultColWidth="9.125" defaultRowHeight="22.5" customHeight="1" x14ac:dyDescent="0.55000000000000004"/>
  <cols>
    <col min="1" max="1" width="40.25" style="78" customWidth="1"/>
    <col min="2" max="2" width="9.75" style="1" bestFit="1" customWidth="1"/>
    <col min="3" max="3" width="15" style="1" customWidth="1"/>
    <col min="4" max="4" width="1.375" customWidth="1"/>
    <col min="5" max="5" width="15" customWidth="1"/>
    <col min="6" max="6" width="1.375" customWidth="1"/>
    <col min="7" max="7" width="15" customWidth="1"/>
    <col min="8" max="8" width="1.375" customWidth="1"/>
    <col min="9" max="9" width="15" customWidth="1"/>
    <col min="10" max="10" width="9.25" bestFit="1" customWidth="1"/>
    <col min="11" max="11" width="15" bestFit="1" customWidth="1"/>
    <col min="12" max="12" width="14.875" bestFit="1" customWidth="1"/>
    <col min="13" max="13" width="10" bestFit="1" customWidth="1"/>
    <col min="15" max="15" width="10" bestFit="1" customWidth="1"/>
  </cols>
  <sheetData>
    <row r="1" spans="1:14" ht="23.4" x14ac:dyDescent="0.6">
      <c r="A1" s="2" t="s">
        <v>118</v>
      </c>
    </row>
    <row r="2" spans="1:14" ht="23.4" x14ac:dyDescent="0.6">
      <c r="A2" s="2" t="s">
        <v>130</v>
      </c>
    </row>
    <row r="3" spans="1:14" ht="23.4" x14ac:dyDescent="0.6">
      <c r="A3" s="2"/>
    </row>
    <row r="4" spans="1:14" ht="23.4" x14ac:dyDescent="0.6">
      <c r="A4" s="2"/>
      <c r="C4" s="244" t="s">
        <v>94</v>
      </c>
      <c r="D4" s="244"/>
      <c r="E4" s="244"/>
      <c r="G4" s="244" t="s">
        <v>95</v>
      </c>
      <c r="H4" s="244"/>
      <c r="I4" s="244"/>
    </row>
    <row r="5" spans="1:14" ht="23.4" x14ac:dyDescent="0.6">
      <c r="A5" s="2"/>
      <c r="C5" s="49" t="s">
        <v>92</v>
      </c>
      <c r="D5" s="49"/>
      <c r="E5" s="49" t="s">
        <v>49</v>
      </c>
      <c r="F5" s="49"/>
      <c r="G5" s="49" t="s">
        <v>92</v>
      </c>
      <c r="H5" s="49"/>
      <c r="I5" s="49" t="s">
        <v>49</v>
      </c>
    </row>
    <row r="6" spans="1:14" ht="23.4" x14ac:dyDescent="0.6">
      <c r="A6" s="2" t="s">
        <v>15</v>
      </c>
      <c r="B6" s="12" t="s">
        <v>0</v>
      </c>
      <c r="C6" s="49">
        <v>2568</v>
      </c>
      <c r="D6" s="49"/>
      <c r="E6" s="49">
        <v>2567</v>
      </c>
      <c r="F6" s="49"/>
      <c r="G6" s="49">
        <v>2568</v>
      </c>
      <c r="H6" s="49"/>
      <c r="I6" s="49">
        <v>2567</v>
      </c>
    </row>
    <row r="7" spans="1:14" ht="23.4" x14ac:dyDescent="0.6">
      <c r="A7" s="2"/>
      <c r="C7" s="49" t="s">
        <v>79</v>
      </c>
      <c r="D7" s="49"/>
      <c r="E7" s="49"/>
      <c r="F7" s="49"/>
      <c r="G7" s="49" t="s">
        <v>79</v>
      </c>
      <c r="H7" s="49"/>
      <c r="I7" s="49"/>
    </row>
    <row r="8" spans="1:14" ht="21.6" x14ac:dyDescent="0.55000000000000004">
      <c r="A8" s="47"/>
      <c r="B8" s="12"/>
      <c r="C8" s="243" t="s">
        <v>78</v>
      </c>
      <c r="D8" s="243"/>
      <c r="E8" s="243"/>
      <c r="F8" s="243"/>
      <c r="G8" s="243"/>
      <c r="H8" s="243"/>
      <c r="I8" s="243"/>
    </row>
    <row r="9" spans="1:14" ht="22.2" x14ac:dyDescent="0.6">
      <c r="A9" s="6" t="s">
        <v>1</v>
      </c>
      <c r="B9" s="127"/>
      <c r="C9" s="128"/>
      <c r="D9" s="128"/>
      <c r="E9" s="128"/>
      <c r="F9" s="10"/>
      <c r="G9" s="128"/>
      <c r="H9" s="10"/>
      <c r="I9" s="128"/>
    </row>
    <row r="10" spans="1:14" ht="21.6" x14ac:dyDescent="0.55000000000000004">
      <c r="A10" s="36" t="s">
        <v>20</v>
      </c>
      <c r="B10" s="12"/>
      <c r="C10" s="129">
        <v>338400</v>
      </c>
      <c r="D10" s="129"/>
      <c r="E10" s="59">
        <v>315742</v>
      </c>
      <c r="F10" s="129"/>
      <c r="G10" s="130">
        <v>303227</v>
      </c>
      <c r="H10" s="129"/>
      <c r="I10" s="59">
        <v>284379</v>
      </c>
      <c r="K10" s="33"/>
    </row>
    <row r="11" spans="1:14" ht="21.6" x14ac:dyDescent="0.55000000000000004">
      <c r="A11" s="36" t="s">
        <v>169</v>
      </c>
      <c r="B11" s="12"/>
      <c r="C11" s="129">
        <v>10956</v>
      </c>
      <c r="D11" s="129"/>
      <c r="E11" s="59">
        <v>19294</v>
      </c>
      <c r="F11" s="129"/>
      <c r="G11" s="130">
        <v>6165</v>
      </c>
      <c r="H11" s="129"/>
      <c r="I11" s="219">
        <v>15722</v>
      </c>
      <c r="J11" s="33"/>
      <c r="K11" s="33"/>
    </row>
    <row r="12" spans="1:14" ht="21.6" x14ac:dyDescent="0.55000000000000004">
      <c r="A12" s="36" t="s">
        <v>29</v>
      </c>
      <c r="B12" s="12"/>
      <c r="C12" s="129">
        <v>20484</v>
      </c>
      <c r="D12" s="129"/>
      <c r="E12" s="59">
        <v>12252</v>
      </c>
      <c r="F12" s="129"/>
      <c r="G12" s="130">
        <v>20497</v>
      </c>
      <c r="H12" s="129"/>
      <c r="I12" s="59">
        <v>12252</v>
      </c>
      <c r="K12" s="33"/>
    </row>
    <row r="13" spans="1:14" ht="21.6" x14ac:dyDescent="0.55000000000000004">
      <c r="A13" s="36" t="s">
        <v>41</v>
      </c>
      <c r="B13" s="12">
        <v>3</v>
      </c>
      <c r="C13" s="129">
        <f>653496-30219</f>
        <v>623277</v>
      </c>
      <c r="D13" s="129"/>
      <c r="E13" s="59">
        <v>372903</v>
      </c>
      <c r="F13" s="129"/>
      <c r="G13" s="130">
        <f>613474-30219</f>
        <v>583255</v>
      </c>
      <c r="H13" s="129"/>
      <c r="I13" s="59">
        <v>372903</v>
      </c>
      <c r="K13" s="33"/>
      <c r="N13" s="33"/>
    </row>
    <row r="14" spans="1:14" ht="21.6" hidden="1" x14ac:dyDescent="0.55000000000000004">
      <c r="A14" s="36" t="s">
        <v>107</v>
      </c>
      <c r="B14" s="12"/>
      <c r="C14" s="74"/>
      <c r="D14" s="129"/>
      <c r="E14" s="59">
        <v>0</v>
      </c>
      <c r="F14" s="129"/>
      <c r="G14" s="131"/>
      <c r="H14" s="129"/>
      <c r="I14" s="59">
        <v>0</v>
      </c>
      <c r="K14" s="33"/>
    </row>
    <row r="15" spans="1:14" ht="21.6" hidden="1" x14ac:dyDescent="0.55000000000000004">
      <c r="A15" s="36" t="s">
        <v>108</v>
      </c>
      <c r="B15" s="12"/>
      <c r="C15" s="74"/>
      <c r="D15" s="129"/>
      <c r="E15" s="218">
        <v>0</v>
      </c>
      <c r="F15" s="132"/>
      <c r="G15" s="130"/>
      <c r="H15" s="132"/>
      <c r="I15" s="218">
        <v>0</v>
      </c>
      <c r="K15" s="33"/>
    </row>
    <row r="16" spans="1:14" ht="21.6" x14ac:dyDescent="0.55000000000000004">
      <c r="A16" t="s">
        <v>2</v>
      </c>
      <c r="B16" s="12"/>
      <c r="C16" s="74">
        <v>3126</v>
      </c>
      <c r="D16" s="129"/>
      <c r="E16" s="59">
        <v>2536</v>
      </c>
      <c r="F16" s="129"/>
      <c r="G16" s="130">
        <v>961</v>
      </c>
      <c r="H16" s="129"/>
      <c r="I16" s="59">
        <v>1511</v>
      </c>
      <c r="J16" s="114"/>
      <c r="K16" s="33"/>
    </row>
    <row r="17" spans="1:15" ht="22.2" x14ac:dyDescent="0.6">
      <c r="A17" s="14" t="s">
        <v>3</v>
      </c>
      <c r="B17" s="12"/>
      <c r="C17" s="80">
        <f>SUM(C10:C16)</f>
        <v>996243</v>
      </c>
      <c r="D17" s="11"/>
      <c r="E17" s="71">
        <f>SUM(E10:E16)</f>
        <v>722727</v>
      </c>
      <c r="F17" s="133"/>
      <c r="G17" s="134">
        <f>SUM(G10:G16)</f>
        <v>914105</v>
      </c>
      <c r="H17" s="133"/>
      <c r="I17" s="71">
        <f>SUM(I10:I16)</f>
        <v>686767</v>
      </c>
      <c r="J17" s="114"/>
      <c r="K17" s="114"/>
    </row>
    <row r="18" spans="1:15" ht="21.6" x14ac:dyDescent="0.55000000000000004">
      <c r="A18" s="47"/>
      <c r="B18" s="12"/>
      <c r="C18" s="35"/>
      <c r="D18" s="59"/>
      <c r="E18" s="129"/>
      <c r="F18" s="129"/>
      <c r="G18" s="98"/>
      <c r="H18" s="129"/>
      <c r="I18" s="129"/>
      <c r="K18" s="114"/>
      <c r="M18" s="114"/>
      <c r="O18" s="114"/>
    </row>
    <row r="19" spans="1:15" ht="22.2" x14ac:dyDescent="0.6">
      <c r="A19" s="7" t="s">
        <v>4</v>
      </c>
      <c r="B19" s="12"/>
      <c r="C19" s="135"/>
      <c r="D19" s="19"/>
      <c r="E19" s="136"/>
      <c r="F19" s="136"/>
      <c r="G19" s="137"/>
      <c r="H19" s="136"/>
      <c r="I19" s="136"/>
    </row>
    <row r="20" spans="1:15" ht="21.6" x14ac:dyDescent="0.55000000000000004">
      <c r="A20" s="36" t="s">
        <v>50</v>
      </c>
      <c r="B20" s="12">
        <v>3</v>
      </c>
      <c r="C20" s="74">
        <f>99065+30219</f>
        <v>129284</v>
      </c>
      <c r="D20" s="74"/>
      <c r="E20" s="44">
        <v>323811</v>
      </c>
      <c r="F20" s="129"/>
      <c r="G20" s="74">
        <f>99065+30219</f>
        <v>129284</v>
      </c>
      <c r="H20" s="129"/>
      <c r="I20" s="44">
        <v>323811</v>
      </c>
      <c r="K20" s="33"/>
      <c r="N20" s="114"/>
    </row>
    <row r="21" spans="1:15" ht="22.2" x14ac:dyDescent="0.6">
      <c r="A21" s="36" t="s">
        <v>115</v>
      </c>
      <c r="B21" s="12">
        <v>4</v>
      </c>
      <c r="C21" s="126">
        <v>0</v>
      </c>
      <c r="D21" s="112"/>
      <c r="E21" s="105">
        <v>0</v>
      </c>
      <c r="F21" s="136"/>
      <c r="G21" s="126">
        <v>77400</v>
      </c>
      <c r="H21" s="136"/>
      <c r="I21" s="110">
        <v>27400</v>
      </c>
      <c r="K21" s="33"/>
    </row>
    <row r="22" spans="1:15" ht="21.6" x14ac:dyDescent="0.55000000000000004">
      <c r="A22" s="36" t="s">
        <v>39</v>
      </c>
      <c r="B22" s="12">
        <v>5</v>
      </c>
      <c r="C22" s="44">
        <v>7608015</v>
      </c>
      <c r="D22" s="44"/>
      <c r="E22" s="44">
        <v>7930066</v>
      </c>
      <c r="F22" s="59"/>
      <c r="G22" s="44">
        <v>7608015</v>
      </c>
      <c r="H22" s="129"/>
      <c r="I22" s="59">
        <v>7930066</v>
      </c>
      <c r="K22" s="33"/>
    </row>
    <row r="23" spans="1:15" ht="21.6" x14ac:dyDescent="0.55000000000000004">
      <c r="A23" s="36" t="s">
        <v>66</v>
      </c>
      <c r="B23" s="12"/>
      <c r="C23" s="74">
        <v>91520</v>
      </c>
      <c r="D23" s="74"/>
      <c r="E23" s="44">
        <v>84915</v>
      </c>
      <c r="F23" s="129"/>
      <c r="G23" s="74">
        <v>89818</v>
      </c>
      <c r="H23" s="129"/>
      <c r="I23" s="59">
        <v>84065</v>
      </c>
      <c r="K23" s="33"/>
    </row>
    <row r="24" spans="1:15" ht="21.6" x14ac:dyDescent="0.55000000000000004">
      <c r="A24" s="138" t="s">
        <v>68</v>
      </c>
      <c r="B24" s="12"/>
      <c r="C24" s="113">
        <v>29771</v>
      </c>
      <c r="D24" s="113"/>
      <c r="E24" s="79">
        <v>32066</v>
      </c>
      <c r="F24" s="129"/>
      <c r="G24" s="113">
        <v>23512</v>
      </c>
      <c r="H24" s="129"/>
      <c r="I24" s="59">
        <v>27037</v>
      </c>
      <c r="K24" s="33"/>
    </row>
    <row r="25" spans="1:15" ht="21.6" x14ac:dyDescent="0.55000000000000004">
      <c r="A25" s="36" t="s">
        <v>61</v>
      </c>
      <c r="B25" s="12"/>
      <c r="C25" s="74">
        <v>54947</v>
      </c>
      <c r="D25" s="74"/>
      <c r="E25" s="44">
        <v>57880</v>
      </c>
      <c r="F25" s="129"/>
      <c r="G25" s="74">
        <v>54843</v>
      </c>
      <c r="H25" s="129"/>
      <c r="I25" s="59">
        <v>57880</v>
      </c>
      <c r="K25" s="33"/>
    </row>
    <row r="26" spans="1:15" ht="21.6" x14ac:dyDescent="0.55000000000000004">
      <c r="A26" s="36" t="s">
        <v>51</v>
      </c>
      <c r="B26" s="12"/>
      <c r="C26" s="74">
        <v>284005</v>
      </c>
      <c r="D26" s="74"/>
      <c r="E26" s="44">
        <v>267690</v>
      </c>
      <c r="F26" s="129"/>
      <c r="G26" s="74">
        <v>284005</v>
      </c>
      <c r="H26" s="129"/>
      <c r="I26" s="44">
        <v>267690</v>
      </c>
      <c r="K26" s="33"/>
    </row>
    <row r="27" spans="1:15" ht="21.6" x14ac:dyDescent="0.55000000000000004">
      <c r="A27" s="36" t="s">
        <v>5</v>
      </c>
      <c r="B27" s="12"/>
      <c r="C27" s="74">
        <v>1521</v>
      </c>
      <c r="D27" s="74"/>
      <c r="E27" s="44">
        <v>1405</v>
      </c>
      <c r="F27" s="129"/>
      <c r="G27" s="74">
        <v>1379</v>
      </c>
      <c r="H27" s="129"/>
      <c r="I27" s="59">
        <v>1362</v>
      </c>
      <c r="K27" s="33"/>
      <c r="L27" s="114"/>
    </row>
    <row r="28" spans="1:15" ht="22.2" x14ac:dyDescent="0.6">
      <c r="A28" s="14" t="s">
        <v>6</v>
      </c>
      <c r="B28" s="12"/>
      <c r="C28" s="80">
        <f>SUM(C20:C27)</f>
        <v>8199063</v>
      </c>
      <c r="D28" s="11"/>
      <c r="E28" s="72">
        <f>SUM(E20:E27)</f>
        <v>8697833</v>
      </c>
      <c r="F28" s="11"/>
      <c r="G28" s="80">
        <f>SUM(G20:G27)</f>
        <v>8268256</v>
      </c>
      <c r="H28" s="11"/>
      <c r="I28" s="72">
        <f>SUM(I20:I27)</f>
        <v>8719311</v>
      </c>
    </row>
    <row r="29" spans="1:15" ht="21.6" x14ac:dyDescent="0.55000000000000004">
      <c r="A29" s="47"/>
      <c r="B29" s="12"/>
      <c r="C29" s="44"/>
      <c r="D29" s="59"/>
      <c r="E29" s="59"/>
      <c r="F29" s="59"/>
      <c r="G29" s="44"/>
      <c r="H29" s="59"/>
      <c r="I29" s="59"/>
    </row>
    <row r="30" spans="1:15" ht="22.8" thickBot="1" x14ac:dyDescent="0.65">
      <c r="A30" s="4" t="s">
        <v>7</v>
      </c>
      <c r="B30" s="12"/>
      <c r="C30" s="81">
        <f>SUM(C17+C28)</f>
        <v>9195306</v>
      </c>
      <c r="D30" s="11"/>
      <c r="E30" s="73">
        <f>SUM(E17+E28)</f>
        <v>9420560</v>
      </c>
      <c r="F30" s="11"/>
      <c r="G30" s="81">
        <f>SUM(G17+G28)</f>
        <v>9182361</v>
      </c>
      <c r="H30" s="11"/>
      <c r="I30" s="73">
        <f>SUM(I17+I28)</f>
        <v>9406078</v>
      </c>
    </row>
    <row r="31" spans="1:15" ht="22.8" thickTop="1" x14ac:dyDescent="0.6">
      <c r="A31" s="14"/>
      <c r="B31" s="12"/>
      <c r="C31" s="12"/>
      <c r="D31" s="11"/>
      <c r="E31" s="11"/>
      <c r="F31" s="11"/>
      <c r="G31" s="11"/>
      <c r="H31" s="11"/>
      <c r="I31" s="11"/>
    </row>
    <row r="32" spans="1:15" ht="22.2" x14ac:dyDescent="0.6">
      <c r="A32" s="4"/>
      <c r="B32" s="12"/>
      <c r="C32" s="12"/>
      <c r="D32" s="11"/>
      <c r="E32" s="11"/>
      <c r="F32" s="11"/>
      <c r="G32" s="11"/>
      <c r="H32" s="11"/>
      <c r="I32" s="11"/>
    </row>
    <row r="33" spans="1:12" ht="23.4" x14ac:dyDescent="0.6">
      <c r="A33" s="2" t="s">
        <v>118</v>
      </c>
    </row>
    <row r="34" spans="1:12" ht="23.4" x14ac:dyDescent="0.6">
      <c r="A34" s="2" t="s">
        <v>130</v>
      </c>
    </row>
    <row r="35" spans="1:12" ht="23.4" x14ac:dyDescent="0.6">
      <c r="A35" s="2"/>
    </row>
    <row r="36" spans="1:12" ht="23.4" x14ac:dyDescent="0.6">
      <c r="A36" s="2"/>
      <c r="C36" s="244" t="s">
        <v>94</v>
      </c>
      <c r="D36" s="244"/>
      <c r="E36" s="244"/>
      <c r="G36" s="244" t="s">
        <v>95</v>
      </c>
      <c r="H36" s="244"/>
      <c r="I36" s="244"/>
    </row>
    <row r="37" spans="1:12" ht="23.4" x14ac:dyDescent="0.6">
      <c r="A37" s="2"/>
      <c r="C37" s="49" t="s">
        <v>92</v>
      </c>
      <c r="D37" s="49"/>
      <c r="E37" s="49" t="s">
        <v>49</v>
      </c>
      <c r="F37" s="49"/>
      <c r="G37" s="49" t="s">
        <v>92</v>
      </c>
      <c r="H37" s="49"/>
      <c r="I37" s="49" t="s">
        <v>49</v>
      </c>
    </row>
    <row r="38" spans="1:12" ht="23.4" x14ac:dyDescent="0.6">
      <c r="A38" s="2" t="s">
        <v>45</v>
      </c>
      <c r="B38" s="12" t="s">
        <v>0</v>
      </c>
      <c r="C38" s="49">
        <v>2568</v>
      </c>
      <c r="D38" s="49"/>
      <c r="E38" s="49">
        <v>2567</v>
      </c>
      <c r="F38" s="49"/>
      <c r="G38" s="49">
        <v>2568</v>
      </c>
      <c r="H38" s="49"/>
      <c r="I38" s="49">
        <v>2567</v>
      </c>
    </row>
    <row r="39" spans="1:12" ht="23.4" x14ac:dyDescent="0.6">
      <c r="A39" s="2"/>
      <c r="C39" s="49" t="s">
        <v>79</v>
      </c>
      <c r="D39" s="49"/>
      <c r="E39" s="49"/>
      <c r="F39" s="49"/>
      <c r="G39" s="49" t="s">
        <v>79</v>
      </c>
      <c r="H39" s="49"/>
      <c r="I39" s="49"/>
    </row>
    <row r="40" spans="1:12" ht="23.4" x14ac:dyDescent="0.6">
      <c r="A40" s="2"/>
      <c r="B40" s="12"/>
      <c r="C40" s="243" t="s">
        <v>78</v>
      </c>
      <c r="D40" s="243"/>
      <c r="E40" s="243"/>
      <c r="F40" s="243"/>
      <c r="G40" s="243"/>
      <c r="H40" s="243"/>
      <c r="I40" s="243"/>
    </row>
    <row r="41" spans="1:12" ht="22.2" x14ac:dyDescent="0.6">
      <c r="A41" s="6" t="s">
        <v>8</v>
      </c>
      <c r="B41" s="127"/>
      <c r="C41" s="128"/>
      <c r="D41" s="128"/>
      <c r="E41" s="128"/>
      <c r="F41" s="10"/>
      <c r="G41" s="128"/>
      <c r="H41" s="10"/>
      <c r="I41" s="128"/>
    </row>
    <row r="42" spans="1:12" ht="21.6" x14ac:dyDescent="0.55000000000000004">
      <c r="A42" s="36" t="s">
        <v>170</v>
      </c>
      <c r="B42" s="139">
        <v>2</v>
      </c>
      <c r="C42" s="74">
        <v>112333</v>
      </c>
      <c r="D42" s="74"/>
      <c r="E42" s="44">
        <v>162267</v>
      </c>
      <c r="F42" s="74"/>
      <c r="G42" s="74">
        <v>111010</v>
      </c>
      <c r="H42" s="129"/>
      <c r="I42" s="44">
        <v>158497</v>
      </c>
      <c r="K42" s="33"/>
      <c r="L42" s="114"/>
    </row>
    <row r="43" spans="1:12" ht="21.6" x14ac:dyDescent="0.55000000000000004">
      <c r="A43" s="36" t="s">
        <v>89</v>
      </c>
      <c r="B43" s="12">
        <v>6</v>
      </c>
      <c r="C43" s="74">
        <v>0</v>
      </c>
      <c r="D43" s="74"/>
      <c r="E43" s="44">
        <v>200000</v>
      </c>
      <c r="F43" s="74"/>
      <c r="G43" s="74">
        <v>0</v>
      </c>
      <c r="H43" s="129"/>
      <c r="I43" s="44">
        <v>200000</v>
      </c>
      <c r="K43" s="33"/>
    </row>
    <row r="44" spans="1:12" ht="21.6" x14ac:dyDescent="0.55000000000000004">
      <c r="A44" s="138" t="s">
        <v>96</v>
      </c>
      <c r="B44" s="12"/>
      <c r="C44" s="113"/>
      <c r="D44" s="113"/>
      <c r="E44" s="79"/>
      <c r="F44" s="74"/>
      <c r="G44" s="74"/>
      <c r="H44" s="129"/>
      <c r="I44" s="44"/>
      <c r="K44" s="33"/>
    </row>
    <row r="45" spans="1:12" ht="21.6" x14ac:dyDescent="0.55000000000000004">
      <c r="A45" s="138" t="s">
        <v>97</v>
      </c>
      <c r="B45" s="12">
        <v>2</v>
      </c>
      <c r="C45" s="129">
        <v>9564</v>
      </c>
      <c r="D45" s="129"/>
      <c r="E45" s="59">
        <v>11404</v>
      </c>
      <c r="F45" s="129"/>
      <c r="G45" s="129">
        <v>8229</v>
      </c>
      <c r="H45" s="129"/>
      <c r="I45" s="44">
        <v>10686</v>
      </c>
      <c r="J45" s="129"/>
      <c r="K45" s="33"/>
    </row>
    <row r="46" spans="1:12" ht="21.6" x14ac:dyDescent="0.55000000000000004">
      <c r="A46" s="138" t="s">
        <v>69</v>
      </c>
      <c r="B46" s="12"/>
      <c r="C46" s="129">
        <v>141617</v>
      </c>
      <c r="D46" s="129"/>
      <c r="E46" s="59">
        <v>138984</v>
      </c>
      <c r="F46" s="129"/>
      <c r="G46" s="129">
        <v>141617</v>
      </c>
      <c r="H46" s="129"/>
      <c r="I46" s="44">
        <v>138984</v>
      </c>
      <c r="K46" s="33"/>
    </row>
    <row r="47" spans="1:12" ht="21.6" hidden="1" x14ac:dyDescent="0.55000000000000004">
      <c r="A47" s="36" t="s">
        <v>30</v>
      </c>
      <c r="B47" s="12"/>
      <c r="C47" s="129"/>
      <c r="D47" s="129"/>
      <c r="E47" s="59"/>
      <c r="F47" s="129"/>
      <c r="G47" s="113"/>
      <c r="H47" s="129"/>
      <c r="I47" s="79"/>
      <c r="K47" s="33"/>
    </row>
    <row r="48" spans="1:12" ht="21.6" x14ac:dyDescent="0.55000000000000004">
      <c r="A48" s="36" t="s">
        <v>132</v>
      </c>
      <c r="B48" s="12"/>
      <c r="C48" s="129"/>
      <c r="D48" s="129"/>
      <c r="E48" s="59"/>
      <c r="F48" s="129"/>
      <c r="G48" s="129"/>
      <c r="H48" s="129"/>
      <c r="I48" s="44"/>
      <c r="K48" s="33"/>
    </row>
    <row r="49" spans="1:12" ht="21.6" x14ac:dyDescent="0.55000000000000004">
      <c r="A49" s="36" t="s">
        <v>100</v>
      </c>
      <c r="B49" s="12"/>
      <c r="C49" s="129">
        <v>105212</v>
      </c>
      <c r="D49" s="129"/>
      <c r="E49" s="59">
        <v>77559</v>
      </c>
      <c r="F49" s="129"/>
      <c r="G49" s="129">
        <v>105212</v>
      </c>
      <c r="H49" s="129"/>
      <c r="I49" s="44">
        <v>77559</v>
      </c>
      <c r="K49" s="33"/>
    </row>
    <row r="50" spans="1:12" ht="21.6" x14ac:dyDescent="0.55000000000000004">
      <c r="A50" s="36" t="s">
        <v>9</v>
      </c>
      <c r="B50" s="12"/>
      <c r="C50" s="113">
        <v>1458</v>
      </c>
      <c r="D50" s="113"/>
      <c r="E50" s="79">
        <v>457</v>
      </c>
      <c r="F50" s="129"/>
      <c r="G50" s="129">
        <v>1078</v>
      </c>
      <c r="H50" s="129"/>
      <c r="I50" s="44">
        <v>288</v>
      </c>
      <c r="K50" s="33"/>
      <c r="L50" s="114"/>
    </row>
    <row r="51" spans="1:12" ht="22.2" x14ac:dyDescent="0.6">
      <c r="A51" s="14" t="s">
        <v>10</v>
      </c>
      <c r="B51" s="12"/>
      <c r="C51" s="80">
        <f>SUM(C42:C50)</f>
        <v>370184</v>
      </c>
      <c r="D51" s="140"/>
      <c r="E51" s="72">
        <f>SUM(E42:E50)</f>
        <v>590671</v>
      </c>
      <c r="F51" s="11"/>
      <c r="G51" s="80">
        <f>SUM(G42:G50)</f>
        <v>367146</v>
      </c>
      <c r="H51" s="11"/>
      <c r="I51" s="72">
        <f>SUM(I42:I50)</f>
        <v>586014</v>
      </c>
      <c r="K51" s="216"/>
    </row>
    <row r="52" spans="1:12" s="56" customFormat="1" ht="19.8" x14ac:dyDescent="0.5">
      <c r="A52" s="55"/>
      <c r="B52" s="141"/>
      <c r="C52" s="142"/>
      <c r="D52" s="143"/>
      <c r="E52" s="143"/>
      <c r="F52" s="143"/>
      <c r="G52" s="142"/>
      <c r="H52" s="143"/>
      <c r="I52" s="143"/>
    </row>
    <row r="53" spans="1:12" ht="22.2" x14ac:dyDescent="0.6">
      <c r="A53" s="7" t="s">
        <v>11</v>
      </c>
      <c r="B53" s="12"/>
      <c r="C53" s="79"/>
      <c r="D53" s="33"/>
      <c r="E53" s="33"/>
      <c r="F53" s="33"/>
      <c r="G53" s="79"/>
      <c r="H53" s="33"/>
      <c r="I53" s="33"/>
    </row>
    <row r="54" spans="1:12" ht="21.6" x14ac:dyDescent="0.55000000000000004">
      <c r="A54" s="36" t="s">
        <v>63</v>
      </c>
      <c r="B54" s="12">
        <v>2</v>
      </c>
      <c r="C54" s="44">
        <v>45047</v>
      </c>
      <c r="D54" s="59"/>
      <c r="E54" s="59">
        <v>45308</v>
      </c>
      <c r="F54" s="59"/>
      <c r="G54" s="44">
        <v>47443</v>
      </c>
      <c r="H54" s="59"/>
      <c r="I54" s="44">
        <v>47354</v>
      </c>
      <c r="K54" s="33"/>
    </row>
    <row r="55" spans="1:12" ht="21.6" x14ac:dyDescent="0.55000000000000004">
      <c r="A55" s="144" t="s">
        <v>70</v>
      </c>
      <c r="B55" s="12">
        <v>2</v>
      </c>
      <c r="C55" s="44">
        <v>21699</v>
      </c>
      <c r="D55" s="59"/>
      <c r="E55" s="59">
        <v>22443</v>
      </c>
      <c r="F55" s="59"/>
      <c r="G55" s="44">
        <v>16553</v>
      </c>
      <c r="H55" s="59"/>
      <c r="I55" s="44">
        <v>17947</v>
      </c>
      <c r="J55" s="59"/>
      <c r="K55" s="33"/>
    </row>
    <row r="56" spans="1:12" ht="21.6" x14ac:dyDescent="0.55000000000000004">
      <c r="A56" s="36" t="s">
        <v>98</v>
      </c>
      <c r="B56" s="12"/>
      <c r="C56" s="79"/>
      <c r="G56" s="79"/>
      <c r="K56" s="33"/>
    </row>
    <row r="57" spans="1:12" ht="21.6" x14ac:dyDescent="0.55000000000000004">
      <c r="A57" s="36" t="s">
        <v>99</v>
      </c>
      <c r="B57" s="12"/>
      <c r="C57" s="44">
        <v>91281</v>
      </c>
      <c r="D57" s="59"/>
      <c r="E57" s="59">
        <v>100316</v>
      </c>
      <c r="F57" s="59"/>
      <c r="G57" s="44">
        <v>91268</v>
      </c>
      <c r="H57" s="59"/>
      <c r="I57" s="44">
        <v>100307</v>
      </c>
      <c r="K57" s="33"/>
    </row>
    <row r="58" spans="1:12" ht="21.6" x14ac:dyDescent="0.55000000000000004">
      <c r="A58" s="36" t="s">
        <v>98</v>
      </c>
      <c r="B58" s="12"/>
      <c r="C58" s="79"/>
      <c r="G58" s="79"/>
      <c r="K58" s="33"/>
    </row>
    <row r="59" spans="1:12" ht="21.6" x14ac:dyDescent="0.55000000000000004">
      <c r="A59" s="36" t="s">
        <v>100</v>
      </c>
      <c r="B59" s="12"/>
      <c r="C59" s="74">
        <v>174525</v>
      </c>
      <c r="D59" s="129"/>
      <c r="E59" s="59">
        <v>184193</v>
      </c>
      <c r="F59" s="59"/>
      <c r="G59" s="44">
        <v>174525</v>
      </c>
      <c r="H59" s="59"/>
      <c r="I59" s="44">
        <v>184193</v>
      </c>
      <c r="K59" s="33"/>
    </row>
    <row r="60" spans="1:12" ht="22.2" x14ac:dyDescent="0.6">
      <c r="A60" s="14" t="s">
        <v>23</v>
      </c>
      <c r="B60" s="12"/>
      <c r="C60" s="145">
        <f>SUM(C54:C59)</f>
        <v>332552</v>
      </c>
      <c r="D60" s="11"/>
      <c r="E60" s="75">
        <f>SUM(E54:E59)</f>
        <v>352260</v>
      </c>
      <c r="F60" s="19"/>
      <c r="G60" s="145">
        <f>SUM(G54:G59)</f>
        <v>329789</v>
      </c>
      <c r="H60" s="19"/>
      <c r="I60" s="75">
        <f>SUM(I54:I59)</f>
        <v>349801</v>
      </c>
    </row>
    <row r="61" spans="1:12" ht="22.2" x14ac:dyDescent="0.6">
      <c r="A61" s="14" t="s">
        <v>12</v>
      </c>
      <c r="B61" s="12"/>
      <c r="C61" s="146">
        <f>C60+C51</f>
        <v>702736</v>
      </c>
      <c r="D61" s="19"/>
      <c r="E61" s="76">
        <f>E60+E51</f>
        <v>942931</v>
      </c>
      <c r="F61" s="19"/>
      <c r="G61" s="146">
        <f>G60+G51</f>
        <v>696935</v>
      </c>
      <c r="H61" s="19"/>
      <c r="I61" s="76">
        <f>I60+I51</f>
        <v>935815</v>
      </c>
    </row>
    <row r="62" spans="1:12" ht="22.2" x14ac:dyDescent="0.6">
      <c r="A62" s="14"/>
      <c r="B62" s="12"/>
      <c r="C62" s="135"/>
      <c r="D62" s="19"/>
      <c r="E62" s="19"/>
      <c r="F62" s="19"/>
      <c r="G62" s="135"/>
      <c r="H62" s="19"/>
      <c r="I62" s="19"/>
    </row>
    <row r="63" spans="1:12" ht="23.4" x14ac:dyDescent="0.6">
      <c r="A63" s="2" t="s">
        <v>118</v>
      </c>
    </row>
    <row r="64" spans="1:12" ht="23.4" x14ac:dyDescent="0.6">
      <c r="A64" s="2" t="s">
        <v>130</v>
      </c>
    </row>
    <row r="65" spans="1:9" ht="23.4" x14ac:dyDescent="0.6">
      <c r="A65" s="2"/>
    </row>
    <row r="66" spans="1:9" ht="23.4" x14ac:dyDescent="0.6">
      <c r="A66" s="2"/>
      <c r="C66" s="244" t="s">
        <v>94</v>
      </c>
      <c r="D66" s="244"/>
      <c r="E66" s="244"/>
      <c r="G66" s="244" t="s">
        <v>95</v>
      </c>
      <c r="H66" s="244"/>
      <c r="I66" s="244"/>
    </row>
    <row r="67" spans="1:9" ht="23.4" x14ac:dyDescent="0.6">
      <c r="A67" s="2"/>
      <c r="C67" s="49" t="s">
        <v>92</v>
      </c>
      <c r="D67" s="49"/>
      <c r="E67" s="49" t="s">
        <v>49</v>
      </c>
      <c r="F67" s="49"/>
      <c r="G67" s="49" t="s">
        <v>92</v>
      </c>
      <c r="H67" s="49"/>
      <c r="I67" s="49" t="s">
        <v>49</v>
      </c>
    </row>
    <row r="68" spans="1:9" ht="23.4" x14ac:dyDescent="0.6">
      <c r="A68" s="2" t="s">
        <v>45</v>
      </c>
      <c r="B68" s="12"/>
      <c r="C68" s="49">
        <v>2568</v>
      </c>
      <c r="D68" s="49"/>
      <c r="E68" s="49">
        <v>2567</v>
      </c>
      <c r="F68" s="49"/>
      <c r="G68" s="49">
        <v>2568</v>
      </c>
      <c r="H68" s="49"/>
      <c r="I68" s="49">
        <v>2567</v>
      </c>
    </row>
    <row r="69" spans="1:9" ht="23.4" x14ac:dyDescent="0.6">
      <c r="A69" s="2"/>
      <c r="C69" s="49" t="s">
        <v>79</v>
      </c>
      <c r="D69" s="49"/>
      <c r="E69" s="49"/>
      <c r="F69" s="49"/>
      <c r="G69" s="49" t="s">
        <v>79</v>
      </c>
      <c r="H69" s="49"/>
      <c r="I69" s="49"/>
    </row>
    <row r="70" spans="1:9" ht="23.4" x14ac:dyDescent="0.6">
      <c r="A70" s="2"/>
      <c r="B70" s="12"/>
      <c r="C70" s="243" t="s">
        <v>78</v>
      </c>
      <c r="D70" s="243"/>
      <c r="E70" s="243"/>
      <c r="F70" s="243"/>
      <c r="G70" s="243"/>
      <c r="H70" s="243"/>
      <c r="I70" s="243"/>
    </row>
    <row r="71" spans="1:9" ht="22.2" x14ac:dyDescent="0.6">
      <c r="A71" s="6" t="s">
        <v>44</v>
      </c>
      <c r="B71" s="12"/>
      <c r="C71" s="14"/>
      <c r="D71" s="14"/>
      <c r="E71" s="14"/>
      <c r="F71" s="14"/>
      <c r="G71" s="14"/>
      <c r="H71" s="14"/>
      <c r="I71" s="14"/>
    </row>
    <row r="72" spans="1:9" ht="22.2" x14ac:dyDescent="0.6">
      <c r="A72" s="47" t="s">
        <v>13</v>
      </c>
      <c r="B72" s="12"/>
      <c r="C72" s="14"/>
      <c r="D72" s="14"/>
      <c r="E72" s="14"/>
      <c r="F72" s="14"/>
      <c r="G72" s="14"/>
      <c r="H72" s="14"/>
      <c r="I72" s="60"/>
    </row>
    <row r="73" spans="1:9" ht="21.6" x14ac:dyDescent="0.55000000000000004">
      <c r="A73" s="47" t="s">
        <v>102</v>
      </c>
      <c r="C73"/>
    </row>
    <row r="74" spans="1:9" ht="21.6" x14ac:dyDescent="0.55000000000000004">
      <c r="A74" s="67" t="s">
        <v>101</v>
      </c>
      <c r="C74"/>
    </row>
    <row r="75" spans="1:9" ht="22.2" thickBot="1" x14ac:dyDescent="0.6">
      <c r="A75" s="67" t="s">
        <v>133</v>
      </c>
      <c r="C75" s="147">
        <v>6142411</v>
      </c>
      <c r="D75" s="59"/>
      <c r="E75" s="147">
        <v>6142411</v>
      </c>
      <c r="F75" s="59"/>
      <c r="G75" s="147">
        <v>6142411</v>
      </c>
      <c r="H75" s="59"/>
      <c r="I75" s="147">
        <v>6142411</v>
      </c>
    </row>
    <row r="76" spans="1:9" ht="22.2" thickTop="1" x14ac:dyDescent="0.55000000000000004">
      <c r="A76" s="47" t="s">
        <v>103</v>
      </c>
      <c r="B76" s="12"/>
      <c r="C76" s="59"/>
      <c r="D76" s="59"/>
      <c r="E76" s="59"/>
      <c r="F76" s="59"/>
      <c r="G76" s="59"/>
      <c r="H76" s="59"/>
      <c r="I76" s="59"/>
    </row>
    <row r="77" spans="1:9" ht="21.6" x14ac:dyDescent="0.55000000000000004">
      <c r="A77" s="67" t="s">
        <v>104</v>
      </c>
      <c r="B77" s="12"/>
      <c r="C77"/>
      <c r="G77" s="148"/>
    </row>
    <row r="78" spans="1:9" ht="21.6" x14ac:dyDescent="0.55000000000000004">
      <c r="A78" s="67" t="s">
        <v>133</v>
      </c>
      <c r="B78" s="12"/>
      <c r="C78" s="44">
        <v>6142411</v>
      </c>
      <c r="D78" s="59"/>
      <c r="E78" s="59">
        <v>6142411</v>
      </c>
      <c r="F78" s="59"/>
      <c r="G78" s="44">
        <v>6142411</v>
      </c>
      <c r="H78" s="59"/>
      <c r="I78" s="59">
        <v>6142411</v>
      </c>
    </row>
    <row r="79" spans="1:9" ht="21.6" x14ac:dyDescent="0.55000000000000004">
      <c r="A79" s="47" t="s">
        <v>134</v>
      </c>
      <c r="B79" s="12"/>
      <c r="C79" s="44">
        <v>1448520</v>
      </c>
      <c r="D79" s="59"/>
      <c r="E79" s="59">
        <v>1448520</v>
      </c>
      <c r="F79" s="59"/>
      <c r="G79" s="44">
        <v>1448520</v>
      </c>
      <c r="H79" s="59"/>
      <c r="I79" s="59">
        <v>1448520</v>
      </c>
    </row>
    <row r="80" spans="1:9" ht="21.6" x14ac:dyDescent="0.55000000000000004">
      <c r="A80" s="36" t="s">
        <v>19</v>
      </c>
      <c r="B80" s="12"/>
      <c r="C80" s="44"/>
      <c r="D80" s="59"/>
      <c r="E80" s="59"/>
      <c r="F80" s="33"/>
      <c r="G80" s="44"/>
      <c r="H80" s="33"/>
      <c r="I80" s="59"/>
    </row>
    <row r="81" spans="1:12" ht="21.6" x14ac:dyDescent="0.55000000000000004">
      <c r="A81" s="47" t="s">
        <v>105</v>
      </c>
      <c r="B81" s="12"/>
      <c r="C81" s="35">
        <v>614241</v>
      </c>
      <c r="D81" s="59"/>
      <c r="E81" s="59">
        <v>614241</v>
      </c>
      <c r="F81" s="59"/>
      <c r="G81" s="35">
        <v>614241</v>
      </c>
      <c r="H81" s="59"/>
      <c r="I81" s="59">
        <v>614241</v>
      </c>
    </row>
    <row r="82" spans="1:12" ht="21.6" x14ac:dyDescent="0.55000000000000004">
      <c r="A82" s="47" t="s">
        <v>106</v>
      </c>
      <c r="B82" s="12"/>
      <c r="C82" s="35">
        <f>'SH25 13(Consol)'!I23</f>
        <v>287051</v>
      </c>
      <c r="D82" s="59"/>
      <c r="E82" s="59">
        <v>270153</v>
      </c>
      <c r="F82" s="59"/>
      <c r="G82" s="35">
        <f>'SH25 15(Sep)'!I23</f>
        <v>291181</v>
      </c>
      <c r="H82" s="59"/>
      <c r="I82" s="59">
        <v>274088</v>
      </c>
      <c r="K82" s="179"/>
      <c r="L82" s="179"/>
    </row>
    <row r="83" spans="1:12" ht="21.6" x14ac:dyDescent="0.55000000000000004">
      <c r="A83" s="47" t="s">
        <v>46</v>
      </c>
      <c r="B83" s="12"/>
      <c r="C83" s="35">
        <f>'SH25 13(Consol)'!K23</f>
        <v>-10927</v>
      </c>
      <c r="D83" s="35"/>
      <c r="E83" s="35">
        <v>-8997</v>
      </c>
      <c r="F83" s="59"/>
      <c r="G83" s="35">
        <f>'SH25 15(Sep)'!K23</f>
        <v>-10927</v>
      </c>
      <c r="H83" s="59"/>
      <c r="I83" s="35">
        <v>-8997</v>
      </c>
    </row>
    <row r="84" spans="1:12" ht="22.2" x14ac:dyDescent="0.6">
      <c r="A84" s="116" t="s">
        <v>122</v>
      </c>
      <c r="B84" s="12"/>
      <c r="C84" s="145">
        <f>SUM(C78:C83)</f>
        <v>8481296</v>
      </c>
      <c r="D84" s="11"/>
      <c r="E84" s="75">
        <f>SUM(E78:E83)</f>
        <v>8466328</v>
      </c>
      <c r="F84" s="11"/>
      <c r="G84" s="145">
        <f>SUM(G78:G83)</f>
        <v>8485426</v>
      </c>
      <c r="H84" s="11"/>
      <c r="I84" s="75">
        <f>SUM(I78:I83)</f>
        <v>8470263</v>
      </c>
    </row>
    <row r="85" spans="1:12" ht="21.6" x14ac:dyDescent="0.55000000000000004">
      <c r="A85" s="117" t="s">
        <v>123</v>
      </c>
      <c r="B85" s="12"/>
      <c r="C85" s="35">
        <v>11274</v>
      </c>
      <c r="D85" s="59"/>
      <c r="E85" s="59">
        <v>11301</v>
      </c>
      <c r="F85" s="118"/>
      <c r="G85" s="121">
        <v>0</v>
      </c>
      <c r="H85" s="118"/>
      <c r="I85" s="118">
        <v>0</v>
      </c>
    </row>
    <row r="86" spans="1:12" ht="22.2" x14ac:dyDescent="0.6">
      <c r="A86" s="116" t="s">
        <v>42</v>
      </c>
      <c r="B86" s="12"/>
      <c r="C86" s="80">
        <f>C84+C85</f>
        <v>8492570</v>
      </c>
      <c r="D86" s="11"/>
      <c r="E86" s="72">
        <f>E84+E85</f>
        <v>8477629</v>
      </c>
      <c r="F86" s="11"/>
      <c r="G86" s="80">
        <f>G84+G85</f>
        <v>8485426</v>
      </c>
      <c r="H86" s="11"/>
      <c r="I86" s="72">
        <f>I84+I85</f>
        <v>8470263</v>
      </c>
    </row>
    <row r="87" spans="1:12" s="56" customFormat="1" ht="20.399999999999999" x14ac:dyDescent="0.55000000000000004">
      <c r="A87" s="149"/>
      <c r="B87" s="141"/>
      <c r="C87" s="142"/>
      <c r="G87" s="142"/>
    </row>
    <row r="88" spans="1:12" ht="22.8" thickBot="1" x14ac:dyDescent="0.65">
      <c r="A88" s="14" t="s">
        <v>43</v>
      </c>
      <c r="B88" s="31"/>
      <c r="C88" s="150">
        <f>SUM(C61+C86)</f>
        <v>9195306</v>
      </c>
      <c r="D88" s="151"/>
      <c r="E88" s="150">
        <f>SUM(E61+E86)</f>
        <v>9420560</v>
      </c>
      <c r="F88" s="152"/>
      <c r="G88" s="150">
        <f>SUM(G61+G86)</f>
        <v>9182361</v>
      </c>
      <c r="H88" s="152"/>
      <c r="I88" s="150">
        <f>SUM(I61+I86)</f>
        <v>9406078</v>
      </c>
    </row>
    <row r="89" spans="1:12" ht="22.5" customHeight="1" thickTop="1" x14ac:dyDescent="0.55000000000000004"/>
    <row r="90" spans="1:12" ht="22.5" customHeight="1" x14ac:dyDescent="0.55000000000000004">
      <c r="C90" s="163"/>
      <c r="D90" s="163"/>
      <c r="E90" s="163"/>
      <c r="F90" s="163"/>
      <c r="G90" s="163"/>
      <c r="H90" s="163"/>
      <c r="I90" s="163"/>
    </row>
    <row r="91" spans="1:12" ht="22.5" customHeight="1" x14ac:dyDescent="0.55000000000000004">
      <c r="E91" s="110"/>
      <c r="G91" s="110"/>
      <c r="I91" s="110"/>
    </row>
    <row r="92" spans="1:12" ht="22.5" customHeight="1" x14ac:dyDescent="0.55000000000000004">
      <c r="E92" s="114"/>
      <c r="G92" s="114"/>
      <c r="I92" s="114"/>
    </row>
  </sheetData>
  <mergeCells count="9">
    <mergeCell ref="C70:I70"/>
    <mergeCell ref="G4:I4"/>
    <mergeCell ref="G36:I36"/>
    <mergeCell ref="G66:I66"/>
    <mergeCell ref="C4:E4"/>
    <mergeCell ref="C8:I8"/>
    <mergeCell ref="C36:E36"/>
    <mergeCell ref="C40:I40"/>
    <mergeCell ref="C66:E66"/>
  </mergeCells>
  <phoneticPr fontId="6" type="noConversion"/>
  <pageMargins left="0.8" right="0.8" top="0.48" bottom="0.5" header="0.5" footer="0.5"/>
  <pageSetup paperSize="9" scale="85" firstPageNumber="5" fitToHeight="4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22706-FD87-4FC1-8597-3949383AFB63}">
  <sheetPr>
    <tabColor rgb="FF00B050"/>
  </sheetPr>
  <dimension ref="A1:S64"/>
  <sheetViews>
    <sheetView showGridLines="0" topLeftCell="A3" zoomScale="80" zoomScaleNormal="80" zoomScaleSheetLayoutView="130" workbookViewId="0">
      <selection activeCell="J59" sqref="J59"/>
    </sheetView>
  </sheetViews>
  <sheetFormatPr defaultColWidth="9.125" defaultRowHeight="22.5" customHeight="1" x14ac:dyDescent="0.55000000000000004"/>
  <cols>
    <col min="1" max="1" width="45.25" style="22" customWidth="1"/>
    <col min="2" max="2" width="9.125" style="1"/>
    <col min="3" max="3" width="15" style="49" customWidth="1"/>
    <col min="4" max="4" width="1.375" style="13" customWidth="1"/>
    <col min="5" max="5" width="15" style="13" customWidth="1"/>
    <col min="6" max="6" width="1.375" style="13" customWidth="1"/>
    <col min="7" max="7" width="15" style="13" customWidth="1"/>
    <col min="8" max="8" width="1.875" style="13" customWidth="1"/>
    <col min="9" max="9" width="15" style="13" customWidth="1"/>
    <col min="10" max="10" width="17.25" style="48" bestFit="1" customWidth="1"/>
    <col min="11" max="11" width="17.875" style="13" bestFit="1" customWidth="1"/>
    <col min="12" max="16384" width="9.125" style="13"/>
  </cols>
  <sheetData>
    <row r="1" spans="1:14" s="25" customFormat="1" ht="23.4" x14ac:dyDescent="0.6">
      <c r="A1" s="2" t="s">
        <v>118</v>
      </c>
      <c r="B1" s="24"/>
      <c r="C1" s="153"/>
      <c r="D1" s="18"/>
      <c r="E1" s="18"/>
      <c r="F1" s="18"/>
      <c r="G1" s="18"/>
      <c r="H1" s="18"/>
      <c r="I1" s="18"/>
      <c r="J1" s="48"/>
      <c r="K1" s="23"/>
    </row>
    <row r="2" spans="1:14" s="23" customFormat="1" ht="23.4" x14ac:dyDescent="0.6">
      <c r="A2" s="2" t="s">
        <v>87</v>
      </c>
      <c r="B2" s="24"/>
      <c r="C2" s="153"/>
      <c r="D2" s="18"/>
      <c r="E2" s="18"/>
      <c r="F2" s="18"/>
      <c r="G2" s="18"/>
      <c r="H2" s="18"/>
      <c r="I2" s="18"/>
      <c r="J2" s="48"/>
    </row>
    <row r="3" spans="1:14" s="23" customFormat="1" ht="23.4" x14ac:dyDescent="0.6">
      <c r="A3" s="2"/>
      <c r="B3" s="24"/>
      <c r="C3" s="153"/>
      <c r="D3" s="18"/>
      <c r="F3" s="18"/>
      <c r="G3" s="18"/>
      <c r="H3" s="18"/>
      <c r="I3" s="18"/>
      <c r="J3" s="48"/>
      <c r="K3" s="5"/>
    </row>
    <row r="4" spans="1:14" s="23" customFormat="1" ht="22.2" x14ac:dyDescent="0.6">
      <c r="A4" s="3"/>
      <c r="B4" s="1"/>
      <c r="C4" s="244" t="s">
        <v>94</v>
      </c>
      <c r="D4" s="244"/>
      <c r="E4" s="244"/>
      <c r="F4"/>
      <c r="G4" s="244" t="s">
        <v>95</v>
      </c>
      <c r="H4" s="244"/>
      <c r="I4" s="244"/>
      <c r="J4" s="48"/>
      <c r="K4" s="5"/>
    </row>
    <row r="5" spans="1:14" s="5" customFormat="1" ht="22.2" x14ac:dyDescent="0.6">
      <c r="A5" s="3"/>
      <c r="B5" s="1"/>
      <c r="C5" s="245" t="s">
        <v>153</v>
      </c>
      <c r="D5" s="245"/>
      <c r="E5" s="245"/>
      <c r="F5"/>
      <c r="G5" s="245" t="s">
        <v>153</v>
      </c>
      <c r="H5" s="245"/>
      <c r="I5" s="245"/>
      <c r="J5" s="48"/>
    </row>
    <row r="6" spans="1:14" s="5" customFormat="1" ht="22.2" x14ac:dyDescent="0.6">
      <c r="A6" s="3"/>
      <c r="B6" s="1"/>
      <c r="C6" s="245" t="s">
        <v>92</v>
      </c>
      <c r="D6" s="245"/>
      <c r="E6" s="245"/>
      <c r="F6"/>
      <c r="G6" s="245" t="s">
        <v>92</v>
      </c>
      <c r="H6" s="244"/>
      <c r="I6" s="244"/>
      <c r="J6" s="48"/>
      <c r="K6" s="13"/>
    </row>
    <row r="7" spans="1:14" ht="21.6" x14ac:dyDescent="0.55000000000000004">
      <c r="A7" s="47"/>
      <c r="B7" s="12"/>
      <c r="C7" s="31">
        <v>2568</v>
      </c>
      <c r="D7" s="32"/>
      <c r="E7" s="49">
        <v>2567</v>
      </c>
      <c r="F7" s="32"/>
      <c r="G7" s="49">
        <v>2568</v>
      </c>
      <c r="H7" s="49"/>
      <c r="I7" s="49">
        <v>2567</v>
      </c>
    </row>
    <row r="8" spans="1:14" ht="21.6" x14ac:dyDescent="0.55000000000000004">
      <c r="A8" s="47"/>
      <c r="B8" s="12"/>
      <c r="C8" s="243" t="s">
        <v>78</v>
      </c>
      <c r="D8" s="243"/>
      <c r="E8" s="243"/>
      <c r="F8" s="243"/>
      <c r="G8" s="243"/>
      <c r="H8" s="243"/>
      <c r="I8" s="243"/>
      <c r="K8" s="49"/>
    </row>
    <row r="9" spans="1:14" ht="22.2" x14ac:dyDescent="0.6">
      <c r="A9" s="227" t="s">
        <v>179</v>
      </c>
      <c r="B9" s="12"/>
      <c r="C9" s="12"/>
      <c r="D9" s="12"/>
      <c r="E9" s="12"/>
      <c r="F9" s="12"/>
      <c r="G9" s="12"/>
      <c r="H9" s="12"/>
      <c r="I9" s="12"/>
      <c r="K9" s="49"/>
    </row>
    <row r="10" spans="1:14" s="5" customFormat="1" ht="22.2" x14ac:dyDescent="0.6">
      <c r="A10" s="36" t="s">
        <v>31</v>
      </c>
      <c r="B10" s="12"/>
      <c r="C10" s="79">
        <v>622705</v>
      </c>
      <c r="D10" s="10"/>
      <c r="E10" s="88">
        <v>589061</v>
      </c>
      <c r="F10" s="10"/>
      <c r="G10" s="79">
        <v>622705</v>
      </c>
      <c r="H10" s="33"/>
      <c r="I10" s="88">
        <v>589061</v>
      </c>
      <c r="J10" s="235"/>
      <c r="K10" s="50"/>
    </row>
    <row r="11" spans="1:14" s="5" customFormat="1" ht="43.8" x14ac:dyDescent="0.6">
      <c r="A11" s="224" t="s">
        <v>174</v>
      </c>
      <c r="B11" s="12"/>
      <c r="C11" s="79">
        <v>3955</v>
      </c>
      <c r="D11" s="10"/>
      <c r="E11" s="88">
        <v>466</v>
      </c>
      <c r="F11" s="10"/>
      <c r="G11" s="35">
        <v>0</v>
      </c>
      <c r="H11" s="33"/>
      <c r="I11" s="35">
        <v>0</v>
      </c>
      <c r="J11" s="235"/>
      <c r="K11" s="50"/>
    </row>
    <row r="12" spans="1:14" s="5" customFormat="1" ht="18.600000000000001" customHeight="1" x14ac:dyDescent="0.6">
      <c r="A12" s="36"/>
      <c r="B12" s="12"/>
      <c r="C12" s="174">
        <f>SUM(C10:C11)</f>
        <v>626660</v>
      </c>
      <c r="D12" s="220"/>
      <c r="E12" s="174">
        <f>SUM(E10:E11)</f>
        <v>589527</v>
      </c>
      <c r="F12" s="220"/>
      <c r="G12" s="174">
        <f>SUM(G10:G11)</f>
        <v>622705</v>
      </c>
      <c r="H12" s="179"/>
      <c r="I12" s="174">
        <f>SUM(I10:I11)</f>
        <v>589061</v>
      </c>
      <c r="J12" s="235"/>
      <c r="K12" s="50"/>
    </row>
    <row r="13" spans="1:14" s="23" customFormat="1" ht="21.6" x14ac:dyDescent="0.55000000000000004">
      <c r="A13" s="15" t="s">
        <v>32</v>
      </c>
      <c r="B13" s="12"/>
      <c r="C13" s="79">
        <v>-255923</v>
      </c>
      <c r="D13" s="32"/>
      <c r="E13" s="88">
        <v>-221896</v>
      </c>
      <c r="F13" s="32"/>
      <c r="G13" s="79">
        <v>-255554</v>
      </c>
      <c r="H13" s="33"/>
      <c r="I13" s="88">
        <v>-221896</v>
      </c>
      <c r="J13" s="235"/>
      <c r="K13" s="5"/>
      <c r="M13" s="52"/>
    </row>
    <row r="14" spans="1:14" s="23" customFormat="1" ht="43.2" x14ac:dyDescent="0.55000000000000004">
      <c r="A14" s="225" t="s">
        <v>175</v>
      </c>
      <c r="B14" s="12"/>
      <c r="C14" s="79">
        <v>-2986</v>
      </c>
      <c r="D14" s="32"/>
      <c r="E14" s="88">
        <v>-696</v>
      </c>
      <c r="F14" s="32"/>
      <c r="G14" s="35">
        <v>0</v>
      </c>
      <c r="H14" s="33"/>
      <c r="I14" s="35">
        <v>0</v>
      </c>
      <c r="J14" s="235"/>
      <c r="K14" s="5"/>
      <c r="M14" s="52"/>
    </row>
    <row r="15" spans="1:14" s="5" customFormat="1" ht="22.2" x14ac:dyDescent="0.6">
      <c r="A15" s="14" t="s">
        <v>33</v>
      </c>
      <c r="B15" s="12"/>
      <c r="C15" s="174">
        <f>SUM(C12:C14)</f>
        <v>367751</v>
      </c>
      <c r="D15" s="221"/>
      <c r="E15" s="174">
        <f>SUM(E12:E14)</f>
        <v>366935</v>
      </c>
      <c r="F15" s="221"/>
      <c r="G15" s="174">
        <f>SUM(G12:G14)</f>
        <v>367151</v>
      </c>
      <c r="H15" s="222"/>
      <c r="I15" s="174">
        <f>SUM(I12:I14)</f>
        <v>367165</v>
      </c>
      <c r="J15" s="235"/>
      <c r="M15" s="53"/>
      <c r="N15" s="46"/>
    </row>
    <row r="16" spans="1:14" s="5" customFormat="1" ht="18.600000000000001" customHeight="1" x14ac:dyDescent="0.6">
      <c r="A16" s="14"/>
      <c r="B16" s="12"/>
      <c r="C16" s="135"/>
      <c r="D16" s="32"/>
      <c r="E16" s="20"/>
      <c r="F16" s="32"/>
      <c r="G16" s="135"/>
      <c r="H16" s="33"/>
      <c r="I16" s="20"/>
      <c r="J16" s="48"/>
      <c r="K16" s="13"/>
    </row>
    <row r="17" spans="1:19" ht="21.6" x14ac:dyDescent="0.55000000000000004">
      <c r="A17" s="15" t="s">
        <v>36</v>
      </c>
      <c r="B17" s="12"/>
      <c r="C17" s="79">
        <v>7225</v>
      </c>
      <c r="D17" s="32"/>
      <c r="E17" s="88">
        <v>7716</v>
      </c>
      <c r="F17" s="32"/>
      <c r="G17" s="79">
        <v>6953</v>
      </c>
      <c r="H17" s="33"/>
      <c r="I17" s="88">
        <v>7617</v>
      </c>
      <c r="K17" s="50"/>
    </row>
    <row r="18" spans="1:19" ht="21.6" x14ac:dyDescent="0.55000000000000004">
      <c r="A18" s="36" t="s">
        <v>14</v>
      </c>
      <c r="B18" s="12"/>
      <c r="C18" s="79">
        <v>505</v>
      </c>
      <c r="D18" s="32"/>
      <c r="E18" s="88">
        <v>545</v>
      </c>
      <c r="F18" s="32"/>
      <c r="G18" s="79">
        <v>505</v>
      </c>
      <c r="H18" s="33"/>
      <c r="I18" s="88">
        <v>545</v>
      </c>
    </row>
    <row r="19" spans="1:19" ht="21.6" x14ac:dyDescent="0.55000000000000004">
      <c r="A19" s="36" t="s">
        <v>71</v>
      </c>
      <c r="B19" s="12"/>
      <c r="C19" s="79">
        <v>-5817</v>
      </c>
      <c r="D19" s="32"/>
      <c r="E19" s="88">
        <v>-8316</v>
      </c>
      <c r="F19" s="32"/>
      <c r="G19" s="79">
        <v>-5817</v>
      </c>
      <c r="H19" s="90"/>
      <c r="I19" s="88">
        <v>-8316</v>
      </c>
      <c r="J19" s="70"/>
      <c r="K19" s="50"/>
    </row>
    <row r="20" spans="1:19" ht="21.6" x14ac:dyDescent="0.55000000000000004">
      <c r="A20" s="36" t="s">
        <v>37</v>
      </c>
      <c r="B20" s="12"/>
      <c r="C20" s="79">
        <v>-68712</v>
      </c>
      <c r="D20" s="32"/>
      <c r="E20" s="88">
        <v>-62316</v>
      </c>
      <c r="F20" s="32"/>
      <c r="G20" s="79">
        <v>-66868</v>
      </c>
      <c r="H20" s="33"/>
      <c r="I20" s="88">
        <v>-61619</v>
      </c>
      <c r="J20" s="70"/>
      <c r="K20" s="50"/>
      <c r="R20" s="69"/>
      <c r="S20" s="69"/>
    </row>
    <row r="21" spans="1:19" ht="22.2" x14ac:dyDescent="0.6">
      <c r="A21" s="14" t="s">
        <v>72</v>
      </c>
      <c r="B21" s="12"/>
      <c r="C21" s="174">
        <f>SUM(C15:C20)</f>
        <v>300952</v>
      </c>
      <c r="D21" s="221"/>
      <c r="E21" s="174">
        <f>SUM(E15:E20)</f>
        <v>304564</v>
      </c>
      <c r="F21" s="221"/>
      <c r="G21" s="174">
        <f>SUM(G15:G20)</f>
        <v>301924</v>
      </c>
      <c r="H21" s="179"/>
      <c r="I21" s="174">
        <f>SUM(I15:I20)</f>
        <v>305392</v>
      </c>
      <c r="R21" s="69"/>
      <c r="S21" s="69"/>
    </row>
    <row r="22" spans="1:19" ht="18" customHeight="1" x14ac:dyDescent="0.6">
      <c r="A22" s="14"/>
      <c r="B22" s="12"/>
      <c r="C22" s="135"/>
      <c r="D22" s="32"/>
      <c r="E22" s="151"/>
      <c r="F22" s="32"/>
      <c r="G22" s="135"/>
      <c r="H22" s="33"/>
      <c r="I22" s="151"/>
      <c r="R22" s="69"/>
      <c r="S22" s="69"/>
    </row>
    <row r="23" spans="1:19" ht="22.2" x14ac:dyDescent="0.6">
      <c r="A23" s="36" t="s">
        <v>165</v>
      </c>
      <c r="B23" s="12"/>
      <c r="C23" s="135"/>
      <c r="D23" s="32"/>
      <c r="E23" s="151"/>
      <c r="F23" s="32"/>
      <c r="G23" s="135"/>
      <c r="H23" s="33"/>
      <c r="I23" s="151"/>
      <c r="R23" s="69"/>
      <c r="S23" s="69"/>
    </row>
    <row r="24" spans="1:19" ht="21.6" x14ac:dyDescent="0.55000000000000004">
      <c r="A24" s="36" t="s">
        <v>154</v>
      </c>
      <c r="B24" s="12"/>
      <c r="C24" s="230">
        <v>0</v>
      </c>
      <c r="D24" s="231"/>
      <c r="E24" s="232">
        <v>560</v>
      </c>
      <c r="F24" s="231"/>
      <c r="G24" s="113">
        <v>0</v>
      </c>
      <c r="H24" s="33"/>
      <c r="I24" s="88">
        <v>560</v>
      </c>
      <c r="R24" s="69"/>
      <c r="S24" s="69"/>
    </row>
    <row r="25" spans="1:19" ht="21.6" x14ac:dyDescent="0.55000000000000004">
      <c r="A25" s="36" t="s">
        <v>28</v>
      </c>
      <c r="B25" s="12"/>
      <c r="C25" s="233">
        <v>-417</v>
      </c>
      <c r="D25" s="231"/>
      <c r="E25" s="234">
        <v>-6030</v>
      </c>
      <c r="F25" s="231"/>
      <c r="G25" s="233">
        <v>-335</v>
      </c>
      <c r="H25" s="33"/>
      <c r="I25" s="91">
        <v>-5960</v>
      </c>
      <c r="J25" s="70"/>
      <c r="K25" s="5"/>
      <c r="R25" s="69"/>
      <c r="S25" s="69"/>
    </row>
    <row r="26" spans="1:19" s="5" customFormat="1" ht="22.2" x14ac:dyDescent="0.6">
      <c r="A26" s="14" t="s">
        <v>54</v>
      </c>
      <c r="B26" s="12"/>
      <c r="C26" s="135">
        <f>SUM(C21:C25)</f>
        <v>300535</v>
      </c>
      <c r="D26" s="221"/>
      <c r="E26" s="135">
        <f>SUM(E21:E25)</f>
        <v>299094</v>
      </c>
      <c r="F26" s="221"/>
      <c r="G26" s="135">
        <f>SUM(G21:G25)</f>
        <v>301589</v>
      </c>
      <c r="H26" s="222"/>
      <c r="I26" s="135">
        <f>SUM(I21:I25)</f>
        <v>299992</v>
      </c>
      <c r="J26" s="235"/>
      <c r="K26" s="13"/>
      <c r="R26" s="46"/>
      <c r="S26" s="46"/>
    </row>
    <row r="27" spans="1:19" ht="21.6" x14ac:dyDescent="0.55000000000000004">
      <c r="A27" s="15" t="s">
        <v>38</v>
      </c>
      <c r="B27" s="12"/>
      <c r="C27" s="171">
        <v>-60211</v>
      </c>
      <c r="D27" s="32"/>
      <c r="E27" s="91">
        <v>-62625</v>
      </c>
      <c r="F27" s="32"/>
      <c r="G27" s="171">
        <v>-60211</v>
      </c>
      <c r="H27" s="33"/>
      <c r="I27" s="91">
        <v>-62625</v>
      </c>
      <c r="J27" s="82"/>
      <c r="K27" s="5"/>
    </row>
    <row r="28" spans="1:19" s="5" customFormat="1" ht="22.2" x14ac:dyDescent="0.6">
      <c r="A28" s="14" t="s">
        <v>80</v>
      </c>
      <c r="B28" s="12"/>
      <c r="C28" s="146">
        <f>C26+C27</f>
        <v>240324</v>
      </c>
      <c r="D28" s="32"/>
      <c r="E28" s="146">
        <f>E26+E27</f>
        <v>236469</v>
      </c>
      <c r="F28" s="32"/>
      <c r="G28" s="146">
        <f>G26+G27</f>
        <v>241378</v>
      </c>
      <c r="H28" s="19"/>
      <c r="I28" s="146">
        <f>I26+I27</f>
        <v>237367</v>
      </c>
      <c r="J28" s="235"/>
    </row>
    <row r="29" spans="1:19" s="5" customFormat="1" ht="18.600000000000001" customHeight="1" x14ac:dyDescent="0.6">
      <c r="A29" s="14"/>
      <c r="B29" s="12"/>
      <c r="C29" s="20"/>
      <c r="D29" s="32"/>
      <c r="E29" s="20"/>
      <c r="F29" s="32"/>
      <c r="G29" s="20"/>
      <c r="H29" s="33"/>
      <c r="I29" s="20"/>
      <c r="J29" s="48"/>
      <c r="K29" s="54"/>
    </row>
    <row r="30" spans="1:19" customFormat="1" ht="22.2" x14ac:dyDescent="0.6">
      <c r="A30" s="14" t="s">
        <v>180</v>
      </c>
      <c r="B30" s="12"/>
      <c r="C30" s="43"/>
      <c r="D30" s="32"/>
      <c r="E30" s="43"/>
      <c r="F30" s="32"/>
      <c r="G30" s="43"/>
      <c r="H30" s="9"/>
      <c r="I30" s="43"/>
      <c r="J30" s="48"/>
      <c r="K30" s="54"/>
    </row>
    <row r="31" spans="1:19" customFormat="1" ht="22.2" x14ac:dyDescent="0.6">
      <c r="A31" s="6" t="s">
        <v>141</v>
      </c>
      <c r="B31" s="12"/>
      <c r="C31" s="43"/>
      <c r="D31" s="32"/>
      <c r="E31" s="43"/>
      <c r="F31" s="32"/>
      <c r="G31" s="43"/>
      <c r="H31" s="9"/>
      <c r="I31" s="43"/>
      <c r="J31" s="48"/>
      <c r="K31" s="54"/>
    </row>
    <row r="32" spans="1:19" customFormat="1" ht="22.2" x14ac:dyDescent="0.6">
      <c r="A32" s="6" t="s">
        <v>139</v>
      </c>
      <c r="B32" s="12"/>
      <c r="C32" s="43"/>
      <c r="D32" s="32"/>
      <c r="E32" s="43"/>
      <c r="F32" s="32"/>
      <c r="G32" s="43"/>
      <c r="H32" s="9"/>
      <c r="I32" s="43"/>
      <c r="J32" s="48"/>
      <c r="K32" s="54"/>
    </row>
    <row r="33" spans="1:12" customFormat="1" ht="22.2" x14ac:dyDescent="0.6">
      <c r="A33" s="36" t="s">
        <v>176</v>
      </c>
      <c r="B33" s="12"/>
      <c r="C33" s="43"/>
      <c r="D33" s="32"/>
      <c r="E33" s="43"/>
      <c r="F33" s="32"/>
      <c r="G33" s="43"/>
      <c r="H33" s="9"/>
      <c r="I33" s="43"/>
      <c r="J33" s="48"/>
      <c r="K33" s="54"/>
    </row>
    <row r="34" spans="1:12" customFormat="1" ht="22.2" x14ac:dyDescent="0.6">
      <c r="A34" s="36" t="s">
        <v>119</v>
      </c>
      <c r="B34" s="12"/>
      <c r="C34" s="88">
        <v>-1551</v>
      </c>
      <c r="D34" s="32"/>
      <c r="E34" s="88">
        <v>-2824</v>
      </c>
      <c r="F34" s="32"/>
      <c r="G34" s="88">
        <v>-1551</v>
      </c>
      <c r="H34" s="9"/>
      <c r="I34" s="88">
        <v>-2824</v>
      </c>
      <c r="J34" s="48"/>
    </row>
    <row r="35" spans="1:12" customFormat="1" ht="21.6" x14ac:dyDescent="0.55000000000000004">
      <c r="A35" s="15" t="s">
        <v>109</v>
      </c>
      <c r="B35" s="12"/>
      <c r="C35" s="93"/>
      <c r="D35" s="32"/>
      <c r="E35" s="93"/>
      <c r="F35" s="32"/>
      <c r="G35" s="93"/>
      <c r="I35" s="93"/>
      <c r="J35" s="48"/>
    </row>
    <row r="36" spans="1:12" customFormat="1" ht="21.6" x14ac:dyDescent="0.55000000000000004">
      <c r="A36" s="15" t="s">
        <v>110</v>
      </c>
      <c r="B36" s="12"/>
      <c r="C36" s="234">
        <v>310</v>
      </c>
      <c r="D36" s="231"/>
      <c r="E36" s="234">
        <v>565</v>
      </c>
      <c r="F36" s="231"/>
      <c r="G36" s="234">
        <v>310</v>
      </c>
      <c r="I36" s="91">
        <v>565</v>
      </c>
      <c r="J36" s="48"/>
      <c r="K36" s="54"/>
      <c r="L36" s="54"/>
    </row>
    <row r="37" spans="1:12" customFormat="1" ht="22.2" x14ac:dyDescent="0.6">
      <c r="A37" s="14" t="s">
        <v>138</v>
      </c>
      <c r="B37" s="12"/>
      <c r="J37" s="48"/>
      <c r="K37" s="46"/>
      <c r="L37" s="54"/>
    </row>
    <row r="38" spans="1:12" customFormat="1" ht="22.2" x14ac:dyDescent="0.6">
      <c r="A38" s="14" t="s">
        <v>139</v>
      </c>
      <c r="B38" s="12"/>
      <c r="C38" s="87">
        <f>SUM(C34:C36)</f>
        <v>-1241</v>
      </c>
      <c r="D38" s="32"/>
      <c r="E38" s="87">
        <f>SUM(E34:E36)</f>
        <v>-2259</v>
      </c>
      <c r="F38" s="32"/>
      <c r="G38" s="87">
        <f>SUM(G34:G36)</f>
        <v>-1241</v>
      </c>
      <c r="H38" s="9"/>
      <c r="I38" s="87">
        <f>SUM(I34:I36)</f>
        <v>-2259</v>
      </c>
      <c r="J38" s="48"/>
      <c r="K38" s="46"/>
      <c r="L38" s="54"/>
    </row>
    <row r="39" spans="1:12" s="5" customFormat="1" ht="22.2" x14ac:dyDescent="0.6">
      <c r="A39" s="14" t="s">
        <v>156</v>
      </c>
      <c r="B39" s="12"/>
      <c r="C39" s="57">
        <f>C38</f>
        <v>-1241</v>
      </c>
      <c r="D39" s="32"/>
      <c r="E39" s="57">
        <f>E38</f>
        <v>-2259</v>
      </c>
      <c r="F39" s="32"/>
      <c r="G39" s="57">
        <f>G38</f>
        <v>-1241</v>
      </c>
      <c r="H39" s="33"/>
      <c r="I39" s="57">
        <f>I38</f>
        <v>-2259</v>
      </c>
      <c r="J39" s="51"/>
      <c r="K39" s="46"/>
      <c r="L39" s="46"/>
    </row>
    <row r="40" spans="1:12" s="5" customFormat="1" ht="22.8" thickBot="1" x14ac:dyDescent="0.65">
      <c r="A40" s="14" t="s">
        <v>81</v>
      </c>
      <c r="B40" s="12"/>
      <c r="C40" s="175">
        <f>C28+C39</f>
        <v>239083</v>
      </c>
      <c r="D40" s="32"/>
      <c r="E40" s="175">
        <f>E28+E39</f>
        <v>234210</v>
      </c>
      <c r="F40" s="32"/>
      <c r="G40" s="175">
        <f>G28+G39</f>
        <v>240137</v>
      </c>
      <c r="H40" s="19"/>
      <c r="I40" s="175">
        <f>I28+I39</f>
        <v>235108</v>
      </c>
      <c r="J40" s="48"/>
    </row>
    <row r="41" spans="1:12" s="5" customFormat="1" ht="22.8" thickTop="1" x14ac:dyDescent="0.6">
      <c r="A41" s="14"/>
      <c r="B41" s="12"/>
      <c r="C41" s="31"/>
      <c r="D41" s="32"/>
      <c r="E41" s="20"/>
      <c r="F41" s="32"/>
      <c r="G41" s="20"/>
      <c r="H41" s="33"/>
      <c r="I41" s="20"/>
      <c r="J41" s="48"/>
      <c r="K41" s="124"/>
      <c r="L41" s="46"/>
    </row>
    <row r="42" spans="1:12" s="25" customFormat="1" ht="23.4" x14ac:dyDescent="0.6">
      <c r="A42" s="2" t="s">
        <v>118</v>
      </c>
      <c r="B42" s="24"/>
      <c r="C42" s="153"/>
      <c r="D42" s="18"/>
      <c r="E42" s="18"/>
      <c r="F42" s="18"/>
      <c r="G42" s="18"/>
      <c r="H42" s="18"/>
      <c r="I42" s="18"/>
      <c r="J42" s="48"/>
      <c r="K42" s="124"/>
      <c r="L42" s="125"/>
    </row>
    <row r="43" spans="1:12" s="23" customFormat="1" ht="23.4" x14ac:dyDescent="0.6">
      <c r="A43" s="2" t="s">
        <v>87</v>
      </c>
      <c r="B43" s="24"/>
      <c r="C43" s="153"/>
      <c r="D43" s="18"/>
      <c r="E43" s="18"/>
      <c r="F43" s="18"/>
      <c r="G43" s="18"/>
      <c r="H43" s="18"/>
      <c r="I43" s="18"/>
      <c r="J43" s="48"/>
      <c r="K43" s="124"/>
      <c r="L43" s="124"/>
    </row>
    <row r="44" spans="1:12" s="23" customFormat="1" ht="23.4" x14ac:dyDescent="0.6">
      <c r="A44" s="2"/>
      <c r="B44" s="24"/>
      <c r="C44" s="153"/>
      <c r="D44" s="18"/>
      <c r="E44" s="18"/>
      <c r="F44" s="18"/>
      <c r="G44" s="18"/>
      <c r="H44" s="18"/>
      <c r="I44" s="18"/>
      <c r="J44" s="48"/>
      <c r="K44" s="46"/>
      <c r="L44" s="124"/>
    </row>
    <row r="45" spans="1:12" s="23" customFormat="1" ht="22.2" x14ac:dyDescent="0.6">
      <c r="A45" s="3"/>
      <c r="B45" s="1"/>
      <c r="C45" s="244" t="s">
        <v>94</v>
      </c>
      <c r="D45" s="244"/>
      <c r="E45" s="244"/>
      <c r="F45"/>
      <c r="G45" s="244" t="s">
        <v>95</v>
      </c>
      <c r="H45" s="244"/>
      <c r="I45" s="244"/>
      <c r="J45" s="48"/>
      <c r="K45" s="46"/>
      <c r="L45" s="124"/>
    </row>
    <row r="46" spans="1:12" s="5" customFormat="1" ht="22.2" x14ac:dyDescent="0.6">
      <c r="A46" s="3"/>
      <c r="B46" s="1"/>
      <c r="C46" s="245" t="s">
        <v>153</v>
      </c>
      <c r="D46" s="245"/>
      <c r="E46" s="245"/>
      <c r="F46"/>
      <c r="G46" s="245" t="s">
        <v>153</v>
      </c>
      <c r="H46" s="245"/>
      <c r="I46" s="245"/>
      <c r="J46" s="48"/>
    </row>
    <row r="47" spans="1:12" s="5" customFormat="1" ht="22.2" x14ac:dyDescent="0.6">
      <c r="A47" s="3"/>
      <c r="B47" s="1"/>
      <c r="C47" s="245" t="s">
        <v>92</v>
      </c>
      <c r="D47" s="245"/>
      <c r="E47" s="245"/>
      <c r="F47"/>
      <c r="G47" s="245" t="s">
        <v>92</v>
      </c>
      <c r="H47" s="244"/>
      <c r="I47" s="244"/>
      <c r="J47" s="48"/>
      <c r="K47" s="13"/>
    </row>
    <row r="48" spans="1:12" ht="21.6" x14ac:dyDescent="0.55000000000000004">
      <c r="A48" s="47"/>
      <c r="B48" s="12"/>
      <c r="C48" s="31">
        <v>2568</v>
      </c>
      <c r="D48" s="32"/>
      <c r="E48" s="49">
        <v>2567</v>
      </c>
      <c r="F48" s="32"/>
      <c r="G48" s="49">
        <v>2568</v>
      </c>
      <c r="H48" s="49"/>
      <c r="I48" s="49">
        <v>2567</v>
      </c>
    </row>
    <row r="49" spans="1:11" ht="21.45" customHeight="1" x14ac:dyDescent="0.55000000000000004">
      <c r="A49" s="47"/>
      <c r="B49" s="12"/>
      <c r="C49" s="243" t="s">
        <v>78</v>
      </c>
      <c r="D49" s="243"/>
      <c r="E49" s="243"/>
      <c r="F49" s="243"/>
      <c r="G49" s="243"/>
      <c r="H49" s="243"/>
      <c r="I49" s="243"/>
      <c r="K49" s="49"/>
    </row>
    <row r="50" spans="1:11" s="5" customFormat="1" ht="22.2" x14ac:dyDescent="0.6">
      <c r="A50" s="14" t="s">
        <v>121</v>
      </c>
      <c r="B50" s="12"/>
      <c r="C50" s="31"/>
      <c r="D50" s="32"/>
      <c r="E50" s="20"/>
      <c r="F50" s="32"/>
      <c r="G50" s="20"/>
      <c r="H50" s="33"/>
      <c r="I50" s="20"/>
      <c r="J50" s="48"/>
      <c r="K50" s="23"/>
    </row>
    <row r="51" spans="1:11" s="5" customFormat="1" ht="21.6" x14ac:dyDescent="0.55000000000000004">
      <c r="A51" s="36" t="s">
        <v>116</v>
      </c>
      <c r="B51" s="12"/>
      <c r="C51" s="108">
        <f>C53-C52</f>
        <v>240388</v>
      </c>
      <c r="D51" s="32"/>
      <c r="E51" s="108">
        <v>236752</v>
      </c>
      <c r="F51" s="32"/>
      <c r="G51" s="108">
        <f>G53-G52</f>
        <v>241378</v>
      </c>
      <c r="H51" s="33"/>
      <c r="I51" s="108">
        <v>237367</v>
      </c>
      <c r="J51" s="48"/>
      <c r="K51" s="23"/>
    </row>
    <row r="52" spans="1:11" s="5" customFormat="1" ht="21.6" x14ac:dyDescent="0.55000000000000004">
      <c r="A52" s="36" t="s">
        <v>117</v>
      </c>
      <c r="B52" s="12"/>
      <c r="C52" s="111">
        <v>-64</v>
      </c>
      <c r="D52" s="32"/>
      <c r="E52" s="111">
        <v>-283</v>
      </c>
      <c r="F52" s="32"/>
      <c r="G52" s="107">
        <v>0</v>
      </c>
      <c r="H52" s="105"/>
      <c r="I52" s="107">
        <v>0</v>
      </c>
      <c r="J52" s="48"/>
      <c r="K52" s="23"/>
    </row>
    <row r="53" spans="1:11" s="5" customFormat="1" ht="22.8" thickBot="1" x14ac:dyDescent="0.65">
      <c r="A53" s="14"/>
      <c r="B53" s="12"/>
      <c r="C53" s="175">
        <f>C28</f>
        <v>240324</v>
      </c>
      <c r="D53" s="32"/>
      <c r="E53" s="175">
        <f>E28</f>
        <v>236469</v>
      </c>
      <c r="F53" s="32"/>
      <c r="G53" s="175">
        <f>G28</f>
        <v>241378</v>
      </c>
      <c r="H53" s="19"/>
      <c r="I53" s="175">
        <f>I28</f>
        <v>237367</v>
      </c>
      <c r="J53" s="48"/>
      <c r="K53" s="23"/>
    </row>
    <row r="54" spans="1:11" s="5" customFormat="1" ht="22.8" thickTop="1" x14ac:dyDescent="0.6">
      <c r="A54" s="14"/>
      <c r="B54" s="12"/>
      <c r="C54" s="20"/>
      <c r="D54" s="32"/>
      <c r="E54" s="20"/>
      <c r="F54" s="32"/>
      <c r="G54" s="20"/>
      <c r="H54" s="33"/>
      <c r="I54" s="20"/>
      <c r="J54" s="48"/>
      <c r="K54" s="23"/>
    </row>
    <row r="55" spans="1:11" s="5" customFormat="1" ht="22.2" x14ac:dyDescent="0.6">
      <c r="A55" s="14" t="s">
        <v>128</v>
      </c>
      <c r="B55" s="12"/>
      <c r="C55" s="20"/>
      <c r="D55" s="32"/>
      <c r="E55" s="20"/>
      <c r="F55" s="32"/>
      <c r="G55" s="20"/>
      <c r="H55" s="33"/>
      <c r="I55" s="20"/>
      <c r="J55" s="48"/>
      <c r="K55" s="23"/>
    </row>
    <row r="56" spans="1:11" s="5" customFormat="1" ht="21.6" x14ac:dyDescent="0.55000000000000004">
      <c r="A56" s="36" t="s">
        <v>116</v>
      </c>
      <c r="B56" s="12"/>
      <c r="C56" s="109">
        <f>C58-C57</f>
        <v>239147</v>
      </c>
      <c r="D56" s="115"/>
      <c r="E56" s="109">
        <v>234493</v>
      </c>
      <c r="F56" s="115"/>
      <c r="G56" s="109">
        <f>G58-G57</f>
        <v>240137</v>
      </c>
      <c r="H56" s="109"/>
      <c r="I56" s="109">
        <v>235108</v>
      </c>
      <c r="J56" s="48"/>
      <c r="K56" s="23"/>
    </row>
    <row r="57" spans="1:11" s="5" customFormat="1" ht="21.6" x14ac:dyDescent="0.55000000000000004">
      <c r="A57" s="36" t="s">
        <v>117</v>
      </c>
      <c r="B57" s="12"/>
      <c r="C57" s="111">
        <v>-64</v>
      </c>
      <c r="D57" s="115"/>
      <c r="E57" s="111">
        <v>-283</v>
      </c>
      <c r="F57" s="115"/>
      <c r="G57" s="171">
        <v>0</v>
      </c>
      <c r="H57" s="109"/>
      <c r="I57" s="180">
        <v>0</v>
      </c>
      <c r="J57" s="48"/>
      <c r="K57" s="23"/>
    </row>
    <row r="58" spans="1:11" s="5" customFormat="1" ht="22.8" thickBot="1" x14ac:dyDescent="0.65">
      <c r="A58" s="14"/>
      <c r="B58" s="12"/>
      <c r="C58" s="175">
        <f>C40</f>
        <v>239083</v>
      </c>
      <c r="D58" s="32"/>
      <c r="E58" s="175">
        <f>E40</f>
        <v>234210</v>
      </c>
      <c r="F58" s="32"/>
      <c r="G58" s="175">
        <f>G40</f>
        <v>240137</v>
      </c>
      <c r="H58" s="19"/>
      <c r="I58" s="175">
        <f>I40</f>
        <v>235108</v>
      </c>
      <c r="J58" s="48"/>
      <c r="K58" s="23"/>
    </row>
    <row r="59" spans="1:11" s="5" customFormat="1" ht="22.8" thickTop="1" x14ac:dyDescent="0.6">
      <c r="A59" s="14"/>
      <c r="B59" s="12"/>
      <c r="C59" s="20"/>
      <c r="D59" s="32"/>
      <c r="E59" s="20"/>
      <c r="F59" s="32"/>
      <c r="G59" s="20"/>
      <c r="H59" s="33"/>
      <c r="I59" s="20"/>
      <c r="J59" s="48"/>
      <c r="K59" s="23"/>
    </row>
    <row r="60" spans="1:11" s="23" customFormat="1" ht="24.6" customHeight="1" thickBot="1" x14ac:dyDescent="0.65">
      <c r="A60" s="41" t="s">
        <v>181</v>
      </c>
      <c r="B60" s="12"/>
      <c r="C60" s="42">
        <f>C28/1181232.8</f>
        <v>0.20345185132007848</v>
      </c>
      <c r="D60" s="10"/>
      <c r="E60" s="42">
        <f>E28/1181232.8</f>
        <v>0.2001883117366873</v>
      </c>
      <c r="F60" s="10"/>
      <c r="G60" s="42">
        <f>G28/1181232.8</f>
        <v>0.20434413944482407</v>
      </c>
      <c r="H60" s="29"/>
      <c r="I60" s="42">
        <f>I28/1181232.8</f>
        <v>0.20094853444638516</v>
      </c>
      <c r="J60" s="48"/>
      <c r="K60" s="13"/>
    </row>
    <row r="61" spans="1:11" ht="22.5" customHeight="1" thickTop="1" x14ac:dyDescent="0.55000000000000004"/>
    <row r="63" spans="1:11" ht="22.5" customHeight="1" x14ac:dyDescent="0.55000000000000004">
      <c r="E63" s="21"/>
      <c r="G63" s="21"/>
      <c r="I63" s="21"/>
    </row>
    <row r="64" spans="1:11" ht="22.5" customHeight="1" x14ac:dyDescent="0.55000000000000004">
      <c r="E64" s="37"/>
      <c r="G64" s="37"/>
      <c r="I64" s="37"/>
    </row>
  </sheetData>
  <mergeCells count="14">
    <mergeCell ref="C45:E45"/>
    <mergeCell ref="C46:E46"/>
    <mergeCell ref="C47:E47"/>
    <mergeCell ref="C49:I49"/>
    <mergeCell ref="G4:I4"/>
    <mergeCell ref="G5:I5"/>
    <mergeCell ref="G6:I6"/>
    <mergeCell ref="G45:I45"/>
    <mergeCell ref="G46:I46"/>
    <mergeCell ref="G47:I47"/>
    <mergeCell ref="C4:E4"/>
    <mergeCell ref="C5:E5"/>
    <mergeCell ref="C6:E6"/>
    <mergeCell ref="C8:I8"/>
  </mergeCells>
  <pageMargins left="0.8" right="0.8" top="0.48" bottom="0.5" header="0.5" footer="0.5"/>
  <pageSetup paperSize="9" scale="81" firstPageNumber="8" fitToHeight="2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67F9F-6C15-45AF-93BC-39C78292CFC5}">
  <sheetPr>
    <tabColor rgb="FF00B050"/>
  </sheetPr>
  <dimension ref="A1:Q64"/>
  <sheetViews>
    <sheetView showGridLines="0" tabSelected="1" topLeftCell="A27" zoomScale="80" zoomScaleNormal="90" zoomScaleSheetLayoutView="110" workbookViewId="0">
      <selection activeCell="E36" sqref="E36"/>
    </sheetView>
  </sheetViews>
  <sheetFormatPr defaultColWidth="9.125" defaultRowHeight="22.5" customHeight="1" x14ac:dyDescent="0.55000000000000004"/>
  <cols>
    <col min="1" max="1" width="47.25" style="22" customWidth="1"/>
    <col min="2" max="2" width="9.625" style="1" customWidth="1"/>
    <col min="3" max="3" width="15" style="49" customWidth="1"/>
    <col min="4" max="4" width="1.375" style="13" customWidth="1"/>
    <col min="5" max="5" width="15" style="13" customWidth="1"/>
    <col min="6" max="6" width="1.375" style="13" customWidth="1"/>
    <col min="7" max="7" width="14.875" style="13" customWidth="1"/>
    <col min="8" max="8" width="1.875" style="13" customWidth="1"/>
    <col min="9" max="9" width="14.875" style="13" customWidth="1"/>
    <col min="10" max="16384" width="9.125" style="13"/>
  </cols>
  <sheetData>
    <row r="1" spans="1:12" s="25" customFormat="1" ht="23.4" x14ac:dyDescent="0.6">
      <c r="A1" s="2" t="s">
        <v>118</v>
      </c>
      <c r="B1" s="24"/>
      <c r="C1" s="153"/>
      <c r="D1" s="18"/>
      <c r="E1" s="18"/>
      <c r="F1" s="18"/>
      <c r="G1" s="18"/>
      <c r="H1" s="18"/>
      <c r="I1" s="18"/>
    </row>
    <row r="2" spans="1:12" s="23" customFormat="1" ht="23.4" x14ac:dyDescent="0.6">
      <c r="A2" s="2" t="s">
        <v>87</v>
      </c>
      <c r="B2" s="24"/>
      <c r="C2" s="153"/>
      <c r="D2" s="18"/>
      <c r="E2" s="18"/>
      <c r="F2" s="18"/>
      <c r="G2" s="18"/>
      <c r="H2" s="18"/>
      <c r="I2" s="18"/>
    </row>
    <row r="3" spans="1:12" s="23" customFormat="1" ht="23.4" x14ac:dyDescent="0.6">
      <c r="A3" s="2"/>
      <c r="B3" s="24"/>
      <c r="C3" s="153"/>
      <c r="D3" s="18"/>
      <c r="E3" s="18"/>
      <c r="F3" s="18"/>
      <c r="G3" s="18"/>
      <c r="H3" s="18"/>
      <c r="I3" s="18"/>
    </row>
    <row r="4" spans="1:12" s="23" customFormat="1" ht="22.2" x14ac:dyDescent="0.6">
      <c r="A4" s="3"/>
      <c r="B4" s="1"/>
      <c r="C4" s="244" t="s">
        <v>94</v>
      </c>
      <c r="D4" s="244"/>
      <c r="E4" s="244"/>
      <c r="F4"/>
      <c r="G4" s="244" t="s">
        <v>95</v>
      </c>
      <c r="H4" s="244"/>
      <c r="I4" s="244"/>
    </row>
    <row r="5" spans="1:12" s="5" customFormat="1" ht="22.2" x14ac:dyDescent="0.6">
      <c r="A5" s="3"/>
      <c r="B5" s="1"/>
      <c r="C5" s="245" t="s">
        <v>151</v>
      </c>
      <c r="D5" s="245"/>
      <c r="E5" s="245"/>
      <c r="F5"/>
      <c r="G5" s="245" t="s">
        <v>151</v>
      </c>
      <c r="H5" s="245"/>
      <c r="I5" s="245"/>
    </row>
    <row r="6" spans="1:12" s="5" customFormat="1" ht="22.2" x14ac:dyDescent="0.6">
      <c r="A6" s="3"/>
      <c r="B6" s="1"/>
      <c r="C6" s="245" t="s">
        <v>92</v>
      </c>
      <c r="D6" s="245"/>
      <c r="E6" s="245"/>
      <c r="F6"/>
      <c r="G6" s="245" t="s">
        <v>92</v>
      </c>
      <c r="H6" s="244"/>
      <c r="I6" s="244"/>
    </row>
    <row r="7" spans="1:12" ht="21.6" x14ac:dyDescent="0.55000000000000004">
      <c r="A7" s="47"/>
      <c r="B7" s="12" t="s">
        <v>0</v>
      </c>
      <c r="C7" s="31">
        <v>2568</v>
      </c>
      <c r="D7" s="32"/>
      <c r="E7" s="49">
        <v>2567</v>
      </c>
      <c r="F7" s="32"/>
      <c r="G7" s="49">
        <v>2568</v>
      </c>
      <c r="H7" s="49"/>
      <c r="I7" s="49">
        <v>2567</v>
      </c>
    </row>
    <row r="8" spans="1:12" ht="21.6" x14ac:dyDescent="0.55000000000000004">
      <c r="A8" s="47"/>
      <c r="B8" s="12"/>
      <c r="C8" s="243" t="s">
        <v>78</v>
      </c>
      <c r="D8" s="243"/>
      <c r="E8" s="243"/>
      <c r="F8" s="243"/>
      <c r="G8" s="243"/>
      <c r="H8" s="243"/>
      <c r="I8" s="243"/>
    </row>
    <row r="9" spans="1:12" ht="22.2" x14ac:dyDescent="0.6">
      <c r="A9" s="227" t="s">
        <v>179</v>
      </c>
      <c r="B9" s="12"/>
      <c r="C9" s="12"/>
      <c r="D9" s="12"/>
      <c r="E9" s="12"/>
      <c r="F9" s="12"/>
      <c r="G9" s="12"/>
      <c r="H9" s="12"/>
      <c r="I9" s="12"/>
    </row>
    <row r="10" spans="1:12" s="5" customFormat="1" ht="22.2" x14ac:dyDescent="0.6">
      <c r="A10" s="36" t="s">
        <v>31</v>
      </c>
      <c r="B10" s="12">
        <v>7</v>
      </c>
      <c r="C10" s="79">
        <v>1275586</v>
      </c>
      <c r="D10" s="181"/>
      <c r="E10" s="79">
        <v>1206928</v>
      </c>
      <c r="F10" s="181"/>
      <c r="G10" s="79">
        <v>1275586</v>
      </c>
      <c r="H10" s="79"/>
      <c r="I10" s="79">
        <v>1206928</v>
      </c>
    </row>
    <row r="11" spans="1:12" s="5" customFormat="1" ht="43.8" x14ac:dyDescent="0.6">
      <c r="A11" s="224" t="s">
        <v>183</v>
      </c>
      <c r="B11" s="12">
        <v>7</v>
      </c>
      <c r="C11" s="79">
        <v>4532</v>
      </c>
      <c r="D11" s="181"/>
      <c r="E11" s="79">
        <v>681</v>
      </c>
      <c r="F11" s="181"/>
      <c r="G11" s="79">
        <v>0</v>
      </c>
      <c r="H11" s="79"/>
      <c r="I11" s="79">
        <v>0</v>
      </c>
    </row>
    <row r="12" spans="1:12" s="5" customFormat="1" ht="22.2" x14ac:dyDescent="0.6">
      <c r="A12" s="36"/>
      <c r="B12" s="12"/>
      <c r="C12" s="174">
        <f>SUM(C10:C11)</f>
        <v>1280118</v>
      </c>
      <c r="D12" s="181"/>
      <c r="E12" s="174">
        <f>SUM(E10:E11)</f>
        <v>1207609</v>
      </c>
      <c r="F12" s="181"/>
      <c r="G12" s="174">
        <f>SUM(G10:G11)</f>
        <v>1275586</v>
      </c>
      <c r="H12" s="172"/>
      <c r="I12" s="174">
        <f>SUM(I10:I11)</f>
        <v>1206928</v>
      </c>
    </row>
    <row r="13" spans="1:12" s="23" customFormat="1" ht="21.6" x14ac:dyDescent="0.55000000000000004">
      <c r="A13" s="15" t="s">
        <v>32</v>
      </c>
      <c r="B13" s="12"/>
      <c r="C13" s="173">
        <v>-514246</v>
      </c>
      <c r="D13" s="182"/>
      <c r="E13" s="173">
        <v>-448460</v>
      </c>
      <c r="F13" s="182"/>
      <c r="G13" s="173">
        <v>-516394</v>
      </c>
      <c r="H13" s="110"/>
      <c r="I13" s="173">
        <v>-448460</v>
      </c>
      <c r="K13" s="52"/>
    </row>
    <row r="14" spans="1:12" s="23" customFormat="1" ht="43.2" x14ac:dyDescent="0.55000000000000004">
      <c r="A14" s="225" t="s">
        <v>175</v>
      </c>
      <c r="B14" s="12"/>
      <c r="C14" s="173">
        <v>-4000</v>
      </c>
      <c r="D14" s="183"/>
      <c r="E14" s="173">
        <v>-1485</v>
      </c>
      <c r="F14" s="183"/>
      <c r="G14" s="79">
        <v>0</v>
      </c>
      <c r="H14" s="110"/>
      <c r="I14" s="79">
        <v>0</v>
      </c>
      <c r="K14" s="52"/>
    </row>
    <row r="15" spans="1:12" s="5" customFormat="1" ht="22.2" x14ac:dyDescent="0.6">
      <c r="A15" s="14" t="s">
        <v>33</v>
      </c>
      <c r="B15" s="12"/>
      <c r="C15" s="174">
        <f>SUM(C12:C14)</f>
        <v>761872</v>
      </c>
      <c r="D15" s="182"/>
      <c r="E15" s="174">
        <f>SUM(E12:E14)</f>
        <v>757664</v>
      </c>
      <c r="F15" s="182"/>
      <c r="G15" s="174">
        <f>SUM(G12:G14)</f>
        <v>759192</v>
      </c>
      <c r="H15" s="135"/>
      <c r="I15" s="174">
        <f>SUM(I12:I14)</f>
        <v>758468</v>
      </c>
      <c r="K15" s="53"/>
      <c r="L15" s="46"/>
    </row>
    <row r="16" spans="1:12" s="5" customFormat="1" ht="22.2" x14ac:dyDescent="0.6">
      <c r="A16" s="14"/>
      <c r="B16" s="12"/>
      <c r="C16" s="135"/>
      <c r="D16" s="182"/>
      <c r="E16" s="135"/>
      <c r="F16" s="182"/>
      <c r="G16" s="135"/>
      <c r="H16" s="110"/>
      <c r="I16" s="135"/>
    </row>
    <row r="17" spans="1:17" ht="21.6" x14ac:dyDescent="0.55000000000000004">
      <c r="A17" s="15" t="s">
        <v>36</v>
      </c>
      <c r="B17" s="12"/>
      <c r="C17" s="79">
        <v>12652</v>
      </c>
      <c r="D17" s="182"/>
      <c r="E17" s="79">
        <v>12958</v>
      </c>
      <c r="F17" s="182"/>
      <c r="G17" s="79">
        <v>12360</v>
      </c>
      <c r="H17" s="79"/>
      <c r="I17" s="79">
        <v>12784</v>
      </c>
    </row>
    <row r="18" spans="1:17" ht="21.6" x14ac:dyDescent="0.55000000000000004">
      <c r="A18" s="36" t="s">
        <v>14</v>
      </c>
      <c r="B18" s="12"/>
      <c r="C18" s="110">
        <v>804</v>
      </c>
      <c r="D18" s="182"/>
      <c r="E18" s="110">
        <v>1575</v>
      </c>
      <c r="F18" s="182"/>
      <c r="G18" s="110">
        <v>804</v>
      </c>
      <c r="H18" s="110"/>
      <c r="I18" s="110">
        <v>1575</v>
      </c>
    </row>
    <row r="19" spans="1:17" ht="21.6" x14ac:dyDescent="0.55000000000000004">
      <c r="A19" s="36" t="s">
        <v>71</v>
      </c>
      <c r="B19" s="12"/>
      <c r="C19" s="35">
        <v>-14192</v>
      </c>
      <c r="D19" s="182"/>
      <c r="E19" s="35">
        <v>-15213</v>
      </c>
      <c r="F19" s="182"/>
      <c r="G19" s="35">
        <v>-14192</v>
      </c>
      <c r="H19" s="34"/>
      <c r="I19" s="35">
        <v>-15213</v>
      </c>
    </row>
    <row r="20" spans="1:17" ht="21.6" x14ac:dyDescent="0.55000000000000004">
      <c r="A20" s="36" t="s">
        <v>37</v>
      </c>
      <c r="B20" s="139">
        <v>2</v>
      </c>
      <c r="C20" s="171">
        <v>-119975</v>
      </c>
      <c r="D20" s="182"/>
      <c r="E20" s="171">
        <v>-112396</v>
      </c>
      <c r="F20" s="182"/>
      <c r="G20" s="171">
        <v>-116929</v>
      </c>
      <c r="H20" s="110"/>
      <c r="I20" s="171">
        <v>-110926</v>
      </c>
      <c r="P20" s="69"/>
      <c r="Q20" s="69"/>
    </row>
    <row r="21" spans="1:17" ht="22.2" x14ac:dyDescent="0.6">
      <c r="A21" s="14" t="s">
        <v>72</v>
      </c>
      <c r="B21" s="139"/>
      <c r="C21" s="174">
        <f>SUM(C15:C20)</f>
        <v>641161</v>
      </c>
      <c r="D21" s="182"/>
      <c r="E21" s="174">
        <f>SUM(E15:E20)</f>
        <v>644588</v>
      </c>
      <c r="F21" s="182"/>
      <c r="G21" s="174">
        <f>SUM(G15:G20)</f>
        <v>641235</v>
      </c>
      <c r="H21" s="110"/>
      <c r="I21" s="174">
        <f>SUM(I15:I20)</f>
        <v>646688</v>
      </c>
      <c r="P21" s="69"/>
      <c r="Q21" s="69"/>
    </row>
    <row r="22" spans="1:17" ht="22.2" x14ac:dyDescent="0.6">
      <c r="A22" s="14"/>
      <c r="B22" s="139"/>
      <c r="C22" s="151"/>
      <c r="D22" s="161"/>
      <c r="E22" s="151"/>
      <c r="F22" s="161"/>
      <c r="G22" s="151"/>
      <c r="H22" s="163"/>
      <c r="I22" s="151"/>
      <c r="P22" s="69"/>
      <c r="Q22" s="69"/>
    </row>
    <row r="23" spans="1:17" ht="22.2" x14ac:dyDescent="0.6">
      <c r="A23" s="36" t="s">
        <v>165</v>
      </c>
      <c r="B23" s="139"/>
      <c r="C23" s="151"/>
      <c r="D23" s="161"/>
      <c r="E23" s="151"/>
      <c r="F23" s="161"/>
      <c r="G23" s="151"/>
      <c r="H23" s="163"/>
      <c r="I23" s="151"/>
      <c r="P23" s="69"/>
      <c r="Q23" s="69"/>
    </row>
    <row r="24" spans="1:17" ht="21.6" x14ac:dyDescent="0.55000000000000004">
      <c r="A24" s="36" t="s">
        <v>154</v>
      </c>
      <c r="B24" s="139"/>
      <c r="C24" s="165">
        <v>0</v>
      </c>
      <c r="D24" s="161"/>
      <c r="E24" s="165">
        <v>1761</v>
      </c>
      <c r="F24" s="161"/>
      <c r="G24" s="165">
        <v>0</v>
      </c>
      <c r="H24" s="163"/>
      <c r="I24" s="165">
        <v>1761</v>
      </c>
      <c r="P24" s="69"/>
      <c r="Q24" s="69"/>
    </row>
    <row r="25" spans="1:17" ht="21.6" x14ac:dyDescent="0.55000000000000004">
      <c r="A25" s="36" t="s">
        <v>28</v>
      </c>
      <c r="B25" s="139">
        <v>2</v>
      </c>
      <c r="C25" s="91">
        <v>-2364</v>
      </c>
      <c r="D25" s="156"/>
      <c r="E25" s="91">
        <v>-13497</v>
      </c>
      <c r="F25" s="156"/>
      <c r="G25" s="91">
        <v>-2216</v>
      </c>
      <c r="H25" s="33"/>
      <c r="I25" s="91">
        <v>-13354</v>
      </c>
      <c r="P25" s="69"/>
      <c r="Q25" s="69"/>
    </row>
    <row r="26" spans="1:17" s="5" customFormat="1" ht="22.2" x14ac:dyDescent="0.6">
      <c r="A26" s="14" t="s">
        <v>54</v>
      </c>
      <c r="B26" s="12"/>
      <c r="C26" s="151">
        <f>SUM(C21:C25)</f>
        <v>638797</v>
      </c>
      <c r="D26" s="161"/>
      <c r="E26" s="151">
        <f>SUM(E21:E25)</f>
        <v>632852</v>
      </c>
      <c r="F26" s="161"/>
      <c r="G26" s="151">
        <f>SUM(G21:G25)</f>
        <v>639019</v>
      </c>
      <c r="H26" s="152"/>
      <c r="I26" s="151">
        <f>SUM(I21:I25)</f>
        <v>635095</v>
      </c>
      <c r="P26" s="46"/>
      <c r="Q26" s="46"/>
    </row>
    <row r="27" spans="1:17" ht="21.6" x14ac:dyDescent="0.55000000000000004">
      <c r="A27" s="15" t="s">
        <v>38</v>
      </c>
      <c r="B27" s="12"/>
      <c r="C27" s="92">
        <v>-125808</v>
      </c>
      <c r="D27" s="156"/>
      <c r="E27" s="92">
        <v>-129409</v>
      </c>
      <c r="F27" s="156"/>
      <c r="G27" s="92">
        <v>-125808</v>
      </c>
      <c r="H27" s="33"/>
      <c r="I27" s="92">
        <v>-129409</v>
      </c>
    </row>
    <row r="28" spans="1:17" s="5" customFormat="1" ht="22.2" x14ac:dyDescent="0.6">
      <c r="A28" s="14" t="s">
        <v>80</v>
      </c>
      <c r="B28" s="12"/>
      <c r="C28" s="146">
        <f>C26+C27</f>
        <v>512989</v>
      </c>
      <c r="D28" s="161"/>
      <c r="E28" s="146">
        <f>E26+E27</f>
        <v>503443</v>
      </c>
      <c r="F28" s="161"/>
      <c r="G28" s="146">
        <f>G26+G27</f>
        <v>513211</v>
      </c>
      <c r="H28" s="152"/>
      <c r="I28" s="146">
        <f>I26+I27</f>
        <v>505686</v>
      </c>
    </row>
    <row r="29" spans="1:17" s="5" customFormat="1" ht="22.2" x14ac:dyDescent="0.6">
      <c r="A29" s="14"/>
      <c r="B29" s="12"/>
      <c r="C29" s="20"/>
      <c r="D29" s="156"/>
      <c r="E29" s="20"/>
      <c r="F29" s="156"/>
      <c r="G29" s="20"/>
      <c r="H29" s="33"/>
      <c r="I29" s="20"/>
    </row>
    <row r="30" spans="1:17" customFormat="1" ht="22.2" x14ac:dyDescent="0.6">
      <c r="A30" s="14" t="s">
        <v>180</v>
      </c>
      <c r="B30" s="12"/>
      <c r="C30" s="157"/>
      <c r="D30" s="156"/>
      <c r="E30" s="157"/>
      <c r="F30" s="156"/>
      <c r="G30" s="157"/>
      <c r="H30" s="19"/>
      <c r="I30" s="157"/>
    </row>
    <row r="31" spans="1:17" customFormat="1" ht="22.2" x14ac:dyDescent="0.6">
      <c r="A31" s="6" t="s">
        <v>141</v>
      </c>
      <c r="B31" s="12"/>
      <c r="C31" s="157"/>
      <c r="D31" s="156"/>
      <c r="E31" s="157"/>
      <c r="F31" s="156"/>
      <c r="G31" s="157"/>
      <c r="H31" s="19"/>
      <c r="I31" s="157"/>
    </row>
    <row r="32" spans="1:17" customFormat="1" ht="22.2" x14ac:dyDescent="0.6">
      <c r="A32" s="6" t="s">
        <v>139</v>
      </c>
      <c r="B32" s="12"/>
      <c r="C32" s="157"/>
      <c r="D32" s="156"/>
      <c r="E32" s="157"/>
      <c r="F32" s="156"/>
      <c r="G32" s="157"/>
      <c r="H32" s="19"/>
      <c r="I32" s="157"/>
    </row>
    <row r="33" spans="1:10" customFormat="1" ht="22.2" x14ac:dyDescent="0.6">
      <c r="A33" s="36" t="s">
        <v>176</v>
      </c>
      <c r="B33" s="12"/>
      <c r="C33" s="157"/>
      <c r="D33" s="156"/>
      <c r="E33" s="157"/>
      <c r="F33" s="156"/>
      <c r="G33" s="157"/>
      <c r="H33" s="19"/>
      <c r="I33" s="157"/>
    </row>
    <row r="34" spans="1:10" customFormat="1" ht="22.2" x14ac:dyDescent="0.6">
      <c r="A34" s="36" t="s">
        <v>119</v>
      </c>
      <c r="B34" s="12"/>
      <c r="C34" s="158">
        <v>-2413</v>
      </c>
      <c r="D34" s="156"/>
      <c r="E34" s="158">
        <v>-2342</v>
      </c>
      <c r="F34" s="156"/>
      <c r="G34" s="158">
        <v>-2413</v>
      </c>
      <c r="H34" s="19"/>
      <c r="I34" s="158">
        <v>-2342</v>
      </c>
    </row>
    <row r="35" spans="1:10" customFormat="1" ht="21.6" x14ac:dyDescent="0.55000000000000004">
      <c r="A35" s="15" t="s">
        <v>109</v>
      </c>
      <c r="B35" s="12"/>
      <c r="C35" s="158"/>
      <c r="D35" s="156"/>
      <c r="E35" s="158"/>
      <c r="F35" s="156"/>
      <c r="G35" s="158"/>
      <c r="H35" s="33"/>
      <c r="I35" s="158"/>
    </row>
    <row r="36" spans="1:10" customFormat="1" ht="21.6" x14ac:dyDescent="0.55000000000000004">
      <c r="A36" s="15" t="s">
        <v>110</v>
      </c>
      <c r="B36" s="12"/>
      <c r="C36" s="159">
        <v>483</v>
      </c>
      <c r="D36" s="156"/>
      <c r="E36" s="159">
        <v>468</v>
      </c>
      <c r="F36" s="156"/>
      <c r="G36" s="159">
        <f>C36</f>
        <v>483</v>
      </c>
      <c r="H36" s="33"/>
      <c r="I36" s="159">
        <v>468</v>
      </c>
      <c r="J36" s="54"/>
    </row>
    <row r="37" spans="1:10" customFormat="1" ht="22.2" x14ac:dyDescent="0.6">
      <c r="A37" s="14" t="s">
        <v>138</v>
      </c>
      <c r="B37" s="12"/>
      <c r="C37" s="33"/>
      <c r="D37" s="33"/>
      <c r="E37" s="33"/>
      <c r="F37" s="33"/>
      <c r="G37" s="33"/>
      <c r="H37" s="33"/>
      <c r="I37" s="33"/>
      <c r="J37" s="54"/>
    </row>
    <row r="38" spans="1:10" customFormat="1" ht="22.2" x14ac:dyDescent="0.6">
      <c r="A38" s="14" t="s">
        <v>139</v>
      </c>
      <c r="B38" s="12"/>
      <c r="C38" s="87">
        <f>SUM(C34:C36)</f>
        <v>-1930</v>
      </c>
      <c r="D38" s="161"/>
      <c r="E38" s="162">
        <f>SUM(E34:E36)</f>
        <v>-1874</v>
      </c>
      <c r="F38" s="161"/>
      <c r="G38" s="87">
        <f>SUM(G34:G36)</f>
        <v>-1930</v>
      </c>
      <c r="H38" s="152"/>
      <c r="I38" s="162">
        <f>SUM(I34:I36)</f>
        <v>-1874</v>
      </c>
      <c r="J38" s="54"/>
    </row>
    <row r="39" spans="1:10" s="5" customFormat="1" ht="22.2" x14ac:dyDescent="0.6">
      <c r="A39" s="14" t="s">
        <v>156</v>
      </c>
      <c r="B39" s="12"/>
      <c r="C39" s="57">
        <f>C38</f>
        <v>-1930</v>
      </c>
      <c r="D39" s="161"/>
      <c r="E39" s="164">
        <f>E38</f>
        <v>-1874</v>
      </c>
      <c r="F39" s="161"/>
      <c r="G39" s="57">
        <f>G38</f>
        <v>-1930</v>
      </c>
      <c r="H39" s="163"/>
      <c r="I39" s="164">
        <f>I38</f>
        <v>-1874</v>
      </c>
      <c r="J39" s="46"/>
    </row>
    <row r="40" spans="1:10" s="5" customFormat="1" ht="22.8" thickBot="1" x14ac:dyDescent="0.65">
      <c r="A40" s="14" t="s">
        <v>81</v>
      </c>
      <c r="B40" s="12"/>
      <c r="C40" s="175">
        <f>C28+C39</f>
        <v>511059</v>
      </c>
      <c r="D40" s="161"/>
      <c r="E40" s="150">
        <f>E28+E39</f>
        <v>501569</v>
      </c>
      <c r="F40" s="161"/>
      <c r="G40" s="178">
        <f>G28+G39</f>
        <v>511281</v>
      </c>
      <c r="H40" s="152"/>
      <c r="I40" s="150">
        <f>I28+I39</f>
        <v>503812</v>
      </c>
    </row>
    <row r="41" spans="1:10" s="5" customFormat="1" ht="22.8" thickTop="1" x14ac:dyDescent="0.6">
      <c r="A41" s="14"/>
      <c r="B41" s="12"/>
      <c r="C41" s="31"/>
      <c r="D41" s="32"/>
      <c r="E41" s="20"/>
      <c r="F41" s="32"/>
      <c r="G41" s="20"/>
      <c r="H41" s="33"/>
      <c r="I41" s="20"/>
    </row>
    <row r="42" spans="1:10" s="25" customFormat="1" ht="23.4" x14ac:dyDescent="0.6">
      <c r="A42" s="2" t="s">
        <v>118</v>
      </c>
      <c r="B42" s="24"/>
      <c r="C42" s="153"/>
      <c r="D42" s="18"/>
      <c r="E42" s="18"/>
      <c r="F42" s="18"/>
      <c r="G42" s="18"/>
      <c r="H42" s="18"/>
      <c r="I42" s="18"/>
    </row>
    <row r="43" spans="1:10" s="23" customFormat="1" ht="23.4" x14ac:dyDescent="0.6">
      <c r="A43" s="2" t="s">
        <v>87</v>
      </c>
      <c r="B43" s="24"/>
      <c r="C43" s="153"/>
      <c r="D43" s="18"/>
      <c r="E43" s="18"/>
      <c r="F43" s="18"/>
      <c r="G43" s="18"/>
      <c r="H43" s="18"/>
      <c r="I43" s="18"/>
    </row>
    <row r="44" spans="1:10" s="23" customFormat="1" ht="23.4" x14ac:dyDescent="0.6">
      <c r="A44" s="2"/>
      <c r="B44" s="24"/>
      <c r="C44" s="153"/>
      <c r="D44" s="18"/>
      <c r="E44" s="18"/>
      <c r="F44" s="18"/>
      <c r="G44" s="18"/>
      <c r="H44" s="18"/>
      <c r="I44" s="18"/>
    </row>
    <row r="45" spans="1:10" s="23" customFormat="1" ht="22.2" x14ac:dyDescent="0.6">
      <c r="A45" s="3"/>
      <c r="B45" s="1"/>
      <c r="C45" s="244" t="s">
        <v>94</v>
      </c>
      <c r="D45" s="244"/>
      <c r="E45" s="244"/>
      <c r="F45"/>
      <c r="G45" s="244" t="s">
        <v>95</v>
      </c>
      <c r="H45" s="244"/>
      <c r="I45" s="244"/>
    </row>
    <row r="46" spans="1:10" s="5" customFormat="1" ht="22.2" x14ac:dyDescent="0.6">
      <c r="A46" s="3"/>
      <c r="B46" s="1"/>
      <c r="C46" s="245" t="s">
        <v>151</v>
      </c>
      <c r="D46" s="245"/>
      <c r="E46" s="245"/>
      <c r="F46"/>
      <c r="G46" s="245" t="s">
        <v>151</v>
      </c>
      <c r="H46" s="245"/>
      <c r="I46" s="245"/>
    </row>
    <row r="47" spans="1:10" s="5" customFormat="1" ht="22.2" x14ac:dyDescent="0.6">
      <c r="A47" s="3"/>
      <c r="B47" s="1"/>
      <c r="C47" s="245" t="s">
        <v>92</v>
      </c>
      <c r="D47" s="245"/>
      <c r="E47" s="245"/>
      <c r="F47"/>
      <c r="G47" s="245" t="s">
        <v>92</v>
      </c>
      <c r="H47" s="244"/>
      <c r="I47" s="244"/>
    </row>
    <row r="48" spans="1:10" ht="21.6" x14ac:dyDescent="0.55000000000000004">
      <c r="A48" s="47"/>
      <c r="B48" s="12"/>
      <c r="C48" s="31">
        <v>2568</v>
      </c>
      <c r="D48" s="32"/>
      <c r="E48" s="49">
        <v>2567</v>
      </c>
      <c r="F48" s="32"/>
      <c r="G48" s="49">
        <v>2568</v>
      </c>
      <c r="H48" s="49"/>
      <c r="I48" s="49">
        <v>2567</v>
      </c>
    </row>
    <row r="49" spans="1:9" ht="21.6" x14ac:dyDescent="0.55000000000000004">
      <c r="A49" s="47"/>
      <c r="B49" s="12"/>
      <c r="C49" s="243" t="s">
        <v>78</v>
      </c>
      <c r="D49" s="243"/>
      <c r="E49" s="243"/>
      <c r="F49" s="243"/>
      <c r="G49" s="243"/>
      <c r="H49" s="243"/>
      <c r="I49" s="243"/>
    </row>
    <row r="50" spans="1:9" s="5" customFormat="1" ht="22.2" x14ac:dyDescent="0.6">
      <c r="A50" s="14" t="s">
        <v>121</v>
      </c>
      <c r="B50" s="12"/>
      <c r="C50" s="31"/>
      <c r="D50" s="32"/>
      <c r="E50" s="20"/>
      <c r="F50" s="32"/>
      <c r="G50" s="20"/>
      <c r="H50" s="33"/>
      <c r="I50" s="20"/>
    </row>
    <row r="51" spans="1:9" s="5" customFormat="1" ht="21.6" x14ac:dyDescent="0.55000000000000004">
      <c r="A51" s="36" t="s">
        <v>116</v>
      </c>
      <c r="B51" s="12"/>
      <c r="C51" s="165">
        <f>C53-C52</f>
        <v>513016</v>
      </c>
      <c r="D51" s="160"/>
      <c r="E51" s="108">
        <v>504150</v>
      </c>
      <c r="F51" s="160"/>
      <c r="G51" s="165">
        <f>G53-G52</f>
        <v>513211</v>
      </c>
      <c r="H51" s="89"/>
      <c r="I51" s="108">
        <v>505686</v>
      </c>
    </row>
    <row r="52" spans="1:9" s="5" customFormat="1" ht="21.6" x14ac:dyDescent="0.55000000000000004">
      <c r="A52" s="36" t="s">
        <v>117</v>
      </c>
      <c r="B52" s="12"/>
      <c r="C52" s="106">
        <v>-27</v>
      </c>
      <c r="D52" s="160"/>
      <c r="E52" s="106">
        <v>-707</v>
      </c>
      <c r="F52" s="160"/>
      <c r="G52" s="154">
        <v>0</v>
      </c>
      <c r="H52" s="89"/>
      <c r="I52" s="154">
        <v>0</v>
      </c>
    </row>
    <row r="53" spans="1:9" s="5" customFormat="1" ht="22.8" thickBot="1" x14ac:dyDescent="0.65">
      <c r="A53" s="14"/>
      <c r="B53" s="12"/>
      <c r="C53" s="150">
        <f>C28</f>
        <v>512989</v>
      </c>
      <c r="D53" s="161"/>
      <c r="E53" s="150">
        <f>E28</f>
        <v>503443</v>
      </c>
      <c r="F53" s="161"/>
      <c r="G53" s="150">
        <f>G28</f>
        <v>513211</v>
      </c>
      <c r="H53" s="152"/>
      <c r="I53" s="150">
        <f>SUM(I51:I52)</f>
        <v>505686</v>
      </c>
    </row>
    <row r="54" spans="1:9" s="5" customFormat="1" ht="22.8" thickTop="1" x14ac:dyDescent="0.6">
      <c r="A54" s="14"/>
      <c r="B54" s="12"/>
      <c r="C54" s="20"/>
      <c r="D54" s="156"/>
      <c r="E54" s="20"/>
      <c r="F54" s="156"/>
      <c r="G54" s="20"/>
      <c r="H54" s="33"/>
      <c r="I54" s="20"/>
    </row>
    <row r="55" spans="1:9" s="5" customFormat="1" ht="22.2" x14ac:dyDescent="0.6">
      <c r="A55" s="14" t="s">
        <v>128</v>
      </c>
      <c r="B55" s="12"/>
      <c r="C55" s="20"/>
      <c r="D55" s="156"/>
      <c r="E55" s="20"/>
      <c r="F55" s="156"/>
      <c r="G55" s="20"/>
      <c r="H55" s="33"/>
      <c r="I55" s="20"/>
    </row>
    <row r="56" spans="1:9" s="5" customFormat="1" ht="21.6" x14ac:dyDescent="0.55000000000000004">
      <c r="A56" s="36" t="s">
        <v>116</v>
      </c>
      <c r="B56" s="12"/>
      <c r="C56" s="109">
        <v>511086</v>
      </c>
      <c r="D56" s="166"/>
      <c r="E56" s="165">
        <v>502276</v>
      </c>
      <c r="F56" s="166"/>
      <c r="G56" s="109">
        <f>G58-G57</f>
        <v>511281</v>
      </c>
      <c r="H56" s="167"/>
      <c r="I56" s="165">
        <v>503812</v>
      </c>
    </row>
    <row r="57" spans="1:9" s="5" customFormat="1" ht="21.6" x14ac:dyDescent="0.55000000000000004">
      <c r="A57" s="36" t="s">
        <v>117</v>
      </c>
      <c r="B57" s="12"/>
      <c r="C57" s="106">
        <v>-27</v>
      </c>
      <c r="D57" s="160"/>
      <c r="E57" s="106">
        <v>-707</v>
      </c>
      <c r="F57" s="160"/>
      <c r="G57" s="154">
        <v>0</v>
      </c>
      <c r="H57" s="89"/>
      <c r="I57" s="154">
        <v>0</v>
      </c>
    </row>
    <row r="58" spans="1:9" s="5" customFormat="1" ht="22.8" thickBot="1" x14ac:dyDescent="0.65">
      <c r="A58" s="14"/>
      <c r="B58" s="12"/>
      <c r="C58" s="175">
        <f>C40</f>
        <v>511059</v>
      </c>
      <c r="D58" s="161"/>
      <c r="E58" s="150">
        <f>E40</f>
        <v>501569</v>
      </c>
      <c r="F58" s="161"/>
      <c r="G58" s="175">
        <f>G40</f>
        <v>511281</v>
      </c>
      <c r="H58" s="152"/>
      <c r="I58" s="150">
        <f>I40</f>
        <v>503812</v>
      </c>
    </row>
    <row r="59" spans="1:9" s="5" customFormat="1" ht="22.8" thickTop="1" x14ac:dyDescent="0.6">
      <c r="A59" s="14"/>
      <c r="B59" s="12"/>
      <c r="C59" s="20"/>
      <c r="D59" s="32"/>
      <c r="E59" s="20"/>
      <c r="F59" s="32"/>
      <c r="G59" s="20"/>
      <c r="H59" s="33"/>
      <c r="I59" s="20"/>
    </row>
    <row r="60" spans="1:9" s="23" customFormat="1" ht="24.6" customHeight="1" thickBot="1" x14ac:dyDescent="0.65">
      <c r="A60" s="41" t="s">
        <v>182</v>
      </c>
      <c r="B60" s="12"/>
      <c r="C60" s="42">
        <f>C51/1181232.8</f>
        <v>0.43430558311621553</v>
      </c>
      <c r="D60" s="10"/>
      <c r="E60" s="42">
        <f>E51/1181232.8</f>
        <v>0.42679986536100251</v>
      </c>
      <c r="F60" s="10"/>
      <c r="G60" s="42">
        <f>G51/1181232.8</f>
        <v>0.43447066488502517</v>
      </c>
      <c r="H60" s="29"/>
      <c r="I60" s="42">
        <f>I51/1181232.8</f>
        <v>0.42810020175531865</v>
      </c>
    </row>
    <row r="61" spans="1:9" ht="22.5" customHeight="1" thickTop="1" x14ac:dyDescent="0.55000000000000004"/>
    <row r="63" spans="1:9" ht="22.5" customHeight="1" x14ac:dyDescent="0.55000000000000004">
      <c r="E63" s="21"/>
      <c r="G63" s="21"/>
      <c r="I63" s="21"/>
    </row>
    <row r="64" spans="1:9" ht="22.5" customHeight="1" x14ac:dyDescent="0.55000000000000004">
      <c r="E64" s="37"/>
      <c r="G64" s="37"/>
      <c r="I64" s="37"/>
    </row>
  </sheetData>
  <mergeCells count="14">
    <mergeCell ref="C49:I49"/>
    <mergeCell ref="G47:I47"/>
    <mergeCell ref="C4:E4"/>
    <mergeCell ref="C5:E5"/>
    <mergeCell ref="C6:E6"/>
    <mergeCell ref="C8:I8"/>
    <mergeCell ref="C45:E45"/>
    <mergeCell ref="C46:E46"/>
    <mergeCell ref="C47:E47"/>
    <mergeCell ref="G4:I4"/>
    <mergeCell ref="G5:I5"/>
    <mergeCell ref="G6:I6"/>
    <mergeCell ref="G45:I45"/>
    <mergeCell ref="G46:I46"/>
  </mergeCells>
  <pageMargins left="0.8" right="0.8" top="0.48" bottom="0.5" header="0.5" footer="0.5"/>
  <pageSetup paperSize="9" scale="80" firstPageNumber="10" fitToHeight="2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40DFF-2093-49E6-90AF-8662992885F6}">
  <sheetPr>
    <tabColor rgb="FF00B050"/>
  </sheetPr>
  <dimension ref="A1:U29"/>
  <sheetViews>
    <sheetView showGridLines="0" zoomScale="80" zoomScaleNormal="80" zoomScaleSheetLayoutView="70" workbookViewId="0">
      <selection activeCell="Q20" sqref="Q20"/>
    </sheetView>
  </sheetViews>
  <sheetFormatPr defaultRowHeight="21.45" customHeight="1" x14ac:dyDescent="0.55000000000000004"/>
  <cols>
    <col min="1" max="1" width="59.875" customWidth="1"/>
    <col min="3" max="3" width="14.75" customWidth="1"/>
    <col min="4" max="4" width="1.25" customWidth="1"/>
    <col min="5" max="5" width="14" customWidth="1"/>
    <col min="6" max="6" width="1.25" customWidth="1"/>
    <col min="7" max="7" width="13.625" customWidth="1"/>
    <col min="8" max="8" width="1.25" customWidth="1"/>
    <col min="9" max="9" width="13" customWidth="1"/>
    <col min="10" max="10" width="1.25" customWidth="1"/>
    <col min="11" max="11" width="17.5" customWidth="1"/>
    <col min="12" max="12" width="1.25" customWidth="1"/>
    <col min="13" max="13" width="14" customWidth="1"/>
    <col min="14" max="14" width="1.25" customWidth="1"/>
    <col min="15" max="15" width="15.25" customWidth="1"/>
    <col min="16" max="16" width="1.25" customWidth="1"/>
    <col min="17" max="17" width="15.25" customWidth="1"/>
  </cols>
  <sheetData>
    <row r="1" spans="1:18" s="61" customFormat="1" ht="21.45" customHeight="1" x14ac:dyDescent="0.6">
      <c r="A1" s="2" t="s">
        <v>118</v>
      </c>
      <c r="B1" s="1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99"/>
      <c r="R1" s="62"/>
    </row>
    <row r="2" spans="1:18" s="61" customFormat="1" ht="21.45" customHeight="1" x14ac:dyDescent="0.6">
      <c r="A2" s="2" t="s">
        <v>131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2"/>
    </row>
    <row r="3" spans="1:18" s="61" customFormat="1" ht="21.45" customHeight="1" x14ac:dyDescent="0.6">
      <c r="A3" s="3"/>
      <c r="B3" s="1"/>
      <c r="C3"/>
      <c r="D3"/>
      <c r="E3"/>
      <c r="F3"/>
      <c r="G3"/>
      <c r="H3"/>
      <c r="I3" s="83"/>
      <c r="J3"/>
      <c r="K3"/>
      <c r="L3"/>
      <c r="M3"/>
      <c r="N3"/>
      <c r="O3"/>
      <c r="P3"/>
      <c r="Q3"/>
      <c r="R3" s="62"/>
    </row>
    <row r="4" spans="1:18" s="61" customFormat="1" ht="21.45" customHeight="1" x14ac:dyDescent="0.6">
      <c r="A4" s="3"/>
      <c r="B4" s="1"/>
      <c r="C4" s="244" t="s">
        <v>94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62"/>
    </row>
    <row r="5" spans="1:18" s="61" customFormat="1" ht="21.45" customHeight="1" x14ac:dyDescent="0.55000000000000004">
      <c r="A5"/>
      <c r="B5" s="1"/>
      <c r="C5"/>
      <c r="D5"/>
      <c r="E5"/>
      <c r="F5"/>
      <c r="G5"/>
      <c r="H5"/>
      <c r="I5"/>
      <c r="J5"/>
      <c r="K5" s="49" t="s">
        <v>47</v>
      </c>
      <c r="L5"/>
      <c r="M5" s="49"/>
      <c r="N5"/>
      <c r="O5" s="49"/>
      <c r="P5"/>
      <c r="Q5"/>
      <c r="R5" s="62"/>
    </row>
    <row r="6" spans="1:18" s="61" customFormat="1" ht="21.45" customHeight="1" x14ac:dyDescent="0.55000000000000004">
      <c r="A6"/>
      <c r="B6" s="1"/>
      <c r="C6"/>
      <c r="D6"/>
      <c r="E6"/>
      <c r="F6"/>
      <c r="G6" s="246" t="s">
        <v>19</v>
      </c>
      <c r="H6" s="246"/>
      <c r="I6" s="246"/>
      <c r="J6"/>
      <c r="K6" s="94" t="s">
        <v>48</v>
      </c>
      <c r="L6"/>
      <c r="M6" s="49"/>
      <c r="N6"/>
      <c r="O6" s="49"/>
      <c r="P6"/>
      <c r="Q6"/>
      <c r="R6" s="62"/>
    </row>
    <row r="7" spans="1:18" s="61" customFormat="1" ht="21.45" customHeight="1" x14ac:dyDescent="0.55000000000000004">
      <c r="A7" s="95"/>
      <c r="B7" s="100"/>
      <c r="C7" s="49"/>
      <c r="D7" s="49"/>
      <c r="E7" s="49"/>
      <c r="F7" s="49"/>
      <c r="G7"/>
      <c r="H7" s="49"/>
      <c r="I7"/>
      <c r="J7" s="49"/>
      <c r="K7" s="49" t="s">
        <v>73</v>
      </c>
      <c r="L7" s="49"/>
      <c r="M7" s="49"/>
      <c r="N7" s="49"/>
      <c r="O7" s="49"/>
      <c r="P7" s="49"/>
      <c r="Q7"/>
      <c r="R7" s="62"/>
    </row>
    <row r="8" spans="1:18" s="61" customFormat="1" ht="21.45" customHeight="1" x14ac:dyDescent="0.55000000000000004">
      <c r="A8" s="95"/>
      <c r="B8" s="1"/>
      <c r="C8" s="49" t="s">
        <v>142</v>
      </c>
      <c r="D8" s="49"/>
      <c r="E8" s="49" t="s">
        <v>82</v>
      </c>
      <c r="F8" s="49"/>
      <c r="G8" s="49" t="s">
        <v>34</v>
      </c>
      <c r="H8" s="49"/>
      <c r="I8" s="49" t="s">
        <v>25</v>
      </c>
      <c r="J8" s="49"/>
      <c r="K8" s="49" t="s">
        <v>75</v>
      </c>
      <c r="L8" s="49"/>
      <c r="M8" s="49" t="s">
        <v>143</v>
      </c>
      <c r="N8" s="49"/>
      <c r="O8" s="49" t="s">
        <v>125</v>
      </c>
      <c r="P8"/>
      <c r="Q8" s="49" t="s">
        <v>143</v>
      </c>
      <c r="R8" s="62"/>
    </row>
    <row r="9" spans="1:18" s="61" customFormat="1" ht="21.45" customHeight="1" x14ac:dyDescent="0.55000000000000004">
      <c r="A9" s="95"/>
      <c r="B9" s="1" t="s">
        <v>0</v>
      </c>
      <c r="C9" s="49" t="s">
        <v>21</v>
      </c>
      <c r="D9" s="49"/>
      <c r="E9" s="49" t="s">
        <v>144</v>
      </c>
      <c r="F9" s="49"/>
      <c r="G9" s="49" t="s">
        <v>26</v>
      </c>
      <c r="H9" s="49"/>
      <c r="I9" s="49" t="s">
        <v>27</v>
      </c>
      <c r="J9" s="49"/>
      <c r="K9" s="49" t="s">
        <v>76</v>
      </c>
      <c r="L9" s="49"/>
      <c r="M9" s="49" t="s">
        <v>127</v>
      </c>
      <c r="N9" s="49"/>
      <c r="O9" s="49" t="s">
        <v>126</v>
      </c>
      <c r="P9"/>
      <c r="Q9" s="49" t="s">
        <v>145</v>
      </c>
      <c r="R9" s="62"/>
    </row>
    <row r="10" spans="1:18" s="61" customFormat="1" ht="21.45" customHeight="1" x14ac:dyDescent="0.55000000000000004">
      <c r="A10"/>
      <c r="B10" s="100"/>
      <c r="C10" s="247" t="s">
        <v>78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62"/>
    </row>
    <row r="11" spans="1:18" s="61" customFormat="1" ht="21.45" customHeight="1" x14ac:dyDescent="0.6">
      <c r="A11" s="14" t="s">
        <v>135</v>
      </c>
      <c r="B11" s="100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62"/>
    </row>
    <row r="12" spans="1:18" s="61" customFormat="1" ht="21.45" customHeight="1" x14ac:dyDescent="0.6">
      <c r="A12" s="14" t="s">
        <v>136</v>
      </c>
      <c r="B12" s="100"/>
      <c r="C12" s="16">
        <v>6142411</v>
      </c>
      <c r="D12" s="16"/>
      <c r="E12" s="16">
        <v>1448520</v>
      </c>
      <c r="F12" s="16"/>
      <c r="G12" s="16">
        <v>614241</v>
      </c>
      <c r="H12" s="16"/>
      <c r="I12" s="16">
        <v>302693</v>
      </c>
      <c r="J12" s="16"/>
      <c r="K12" s="16">
        <v>-17150</v>
      </c>
      <c r="L12" s="16"/>
      <c r="M12" s="16">
        <f>SUM(C12:K12)</f>
        <v>8490715</v>
      </c>
      <c r="N12" s="16"/>
      <c r="O12" s="16">
        <v>11666</v>
      </c>
      <c r="P12" s="16"/>
      <c r="Q12" s="16">
        <f>M12+O12</f>
        <v>8502381</v>
      </c>
      <c r="R12" s="62"/>
    </row>
    <row r="13" spans="1:18" s="61" customFormat="1" ht="21.45" customHeight="1" x14ac:dyDescent="0.6">
      <c r="A13" s="10"/>
      <c r="B13" s="100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62"/>
    </row>
    <row r="14" spans="1:18" s="61" customFormat="1" ht="21.45" customHeight="1" x14ac:dyDescent="0.6">
      <c r="A14" s="10" t="s">
        <v>111</v>
      </c>
      <c r="B14" s="100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62"/>
    </row>
    <row r="15" spans="1:18" s="61" customFormat="1" ht="21.45" customHeight="1" x14ac:dyDescent="0.55000000000000004">
      <c r="A15" s="32" t="s">
        <v>124</v>
      </c>
      <c r="B15" s="100">
        <v>8</v>
      </c>
      <c r="C15" s="35">
        <v>0</v>
      </c>
      <c r="D15" s="35"/>
      <c r="E15" s="35">
        <v>0</v>
      </c>
      <c r="F15" s="35"/>
      <c r="G15" s="35">
        <v>0</v>
      </c>
      <c r="H15" s="35"/>
      <c r="I15" s="44">
        <v>-425244</v>
      </c>
      <c r="J15" s="35"/>
      <c r="K15" s="35">
        <v>0</v>
      </c>
      <c r="L15" s="35"/>
      <c r="M15" s="35">
        <f>SUM(C15:K15)</f>
        <v>-425244</v>
      </c>
      <c r="N15" s="35"/>
      <c r="O15" s="35">
        <v>0</v>
      </c>
      <c r="P15" s="35"/>
      <c r="Q15" s="35">
        <f>M15+O15</f>
        <v>-425244</v>
      </c>
      <c r="R15" s="62"/>
    </row>
    <row r="16" spans="1:18" s="9" customFormat="1" ht="21.45" customHeight="1" x14ac:dyDescent="0.6">
      <c r="A16" s="10" t="s">
        <v>146</v>
      </c>
      <c r="B16" s="101"/>
      <c r="C16" s="80">
        <f>SUM(C15:C15)</f>
        <v>0</v>
      </c>
      <c r="D16" s="16"/>
      <c r="E16" s="80">
        <f>SUM(E15:E15)</f>
        <v>0</v>
      </c>
      <c r="F16" s="16"/>
      <c r="G16" s="80">
        <f>SUM(G15:G15)</f>
        <v>0</v>
      </c>
      <c r="H16" s="16"/>
      <c r="I16" s="80">
        <f>SUM(I15:I15)</f>
        <v>-425244</v>
      </c>
      <c r="J16" s="16"/>
      <c r="K16" s="80">
        <f>SUM(K15:K15)</f>
        <v>0</v>
      </c>
      <c r="L16" s="16"/>
      <c r="M16" s="80">
        <f>SUM(M15:M15)</f>
        <v>-425244</v>
      </c>
      <c r="N16" s="16"/>
      <c r="O16" s="80">
        <f>SUM(O15:O15)</f>
        <v>0</v>
      </c>
      <c r="P16" s="16"/>
      <c r="Q16" s="80">
        <f>M16+O16</f>
        <v>-425244</v>
      </c>
      <c r="R16" s="102"/>
    </row>
    <row r="17" spans="1:21" s="9" customFormat="1" ht="21.45" customHeight="1" x14ac:dyDescent="0.6">
      <c r="B17" s="101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02"/>
    </row>
    <row r="18" spans="1:21" s="61" customFormat="1" ht="21.45" customHeight="1" x14ac:dyDescent="0.6">
      <c r="A18" s="10" t="s">
        <v>147</v>
      </c>
      <c r="B18" s="100"/>
      <c r="C18" s="44"/>
      <c r="D18" s="44"/>
      <c r="E18" s="44"/>
      <c r="F18" s="44"/>
      <c r="G18"/>
      <c r="H18" s="44"/>
      <c r="I18"/>
      <c r="J18" s="44"/>
      <c r="K18"/>
      <c r="L18" s="44"/>
      <c r="M18"/>
      <c r="N18" s="44"/>
      <c r="O18"/>
      <c r="P18" s="44"/>
      <c r="Q18"/>
      <c r="R18" s="62"/>
    </row>
    <row r="19" spans="1:21" s="61" customFormat="1" ht="21.45" customHeight="1" x14ac:dyDescent="0.55000000000000004">
      <c r="A19" s="32" t="s">
        <v>152</v>
      </c>
      <c r="B19" s="100"/>
      <c r="C19" s="44">
        <v>0</v>
      </c>
      <c r="D19" s="44"/>
      <c r="E19" s="44">
        <v>0</v>
      </c>
      <c r="F19" s="44"/>
      <c r="G19" s="44">
        <v>0</v>
      </c>
      <c r="H19" s="44"/>
      <c r="I19" s="44">
        <f>'PL6M 10-11'!E51</f>
        <v>504150</v>
      </c>
      <c r="J19" s="44"/>
      <c r="K19" s="44">
        <v>0</v>
      </c>
      <c r="L19" s="44"/>
      <c r="M19" s="35">
        <f>SUM(C19:K19)</f>
        <v>504150</v>
      </c>
      <c r="N19" s="44"/>
      <c r="O19" s="44">
        <v>-707</v>
      </c>
      <c r="P19" s="44"/>
      <c r="Q19" s="44">
        <f>M19+O19</f>
        <v>503443</v>
      </c>
      <c r="R19" s="62"/>
    </row>
    <row r="20" spans="1:21" s="61" customFormat="1" ht="21.45" customHeight="1" x14ac:dyDescent="0.55000000000000004">
      <c r="A20" s="36" t="s">
        <v>157</v>
      </c>
      <c r="B20" s="100"/>
      <c r="C20" s="96">
        <v>0</v>
      </c>
      <c r="D20" s="35"/>
      <c r="E20" s="96">
        <v>0</v>
      </c>
      <c r="F20" s="35"/>
      <c r="G20" s="96">
        <v>0</v>
      </c>
      <c r="H20" s="35"/>
      <c r="I20" s="96">
        <v>0</v>
      </c>
      <c r="J20" s="35"/>
      <c r="K20" s="44">
        <v>-1874</v>
      </c>
      <c r="L20" s="35"/>
      <c r="M20" s="96">
        <f t="shared" ref="M20" si="0">SUM(C20:K20)</f>
        <v>-1874</v>
      </c>
      <c r="N20" s="35"/>
      <c r="O20" s="96">
        <v>0</v>
      </c>
      <c r="P20" s="35"/>
      <c r="Q20" s="96">
        <f t="shared" ref="Q20" si="1">M20+O20</f>
        <v>-1874</v>
      </c>
      <c r="R20" s="62"/>
    </row>
    <row r="21" spans="1:21" s="61" customFormat="1" ht="21.45" customHeight="1" x14ac:dyDescent="0.6">
      <c r="A21" s="14" t="s">
        <v>148</v>
      </c>
      <c r="B21" s="30"/>
      <c r="C21" s="80">
        <f>SUM(C19:C20)</f>
        <v>0</v>
      </c>
      <c r="D21" s="17"/>
      <c r="E21" s="80">
        <f>SUM(E19:E20)</f>
        <v>0</v>
      </c>
      <c r="F21" s="17"/>
      <c r="G21" s="80">
        <f>SUM(G19:G20)</f>
        <v>0</v>
      </c>
      <c r="H21" s="17"/>
      <c r="I21" s="80">
        <f>SUM(I19:I20)</f>
        <v>504150</v>
      </c>
      <c r="J21" s="17"/>
      <c r="K21" s="80">
        <f>SUM(K19:K20)</f>
        <v>-1874</v>
      </c>
      <c r="L21" s="17"/>
      <c r="M21" s="80">
        <f>SUM(M19:M20)</f>
        <v>502276</v>
      </c>
      <c r="N21" s="17"/>
      <c r="O21" s="80">
        <f>SUM(O19:O20)</f>
        <v>-707</v>
      </c>
      <c r="P21" s="17"/>
      <c r="Q21" s="80">
        <f>M21+O21</f>
        <v>501569</v>
      </c>
      <c r="R21" s="62"/>
    </row>
    <row r="22" spans="1:21" s="61" customFormat="1" ht="21.45" customHeight="1" x14ac:dyDescent="0.6">
      <c r="A22" s="14"/>
      <c r="B22" s="30"/>
      <c r="C22" s="16"/>
      <c r="D22" s="17"/>
      <c r="E22" s="16"/>
      <c r="F22" s="17"/>
      <c r="G22" s="16"/>
      <c r="H22" s="17"/>
      <c r="I22" s="16"/>
      <c r="J22" s="17"/>
      <c r="K22" s="16"/>
      <c r="L22" s="17"/>
      <c r="M22" s="16"/>
      <c r="N22" s="17"/>
      <c r="O22" s="16"/>
      <c r="P22" s="17"/>
      <c r="Q22" s="16"/>
      <c r="R22" s="62"/>
    </row>
    <row r="23" spans="1:21" s="61" customFormat="1" ht="21.45" customHeight="1" x14ac:dyDescent="0.6">
      <c r="A23" s="36" t="s">
        <v>167</v>
      </c>
      <c r="B23" s="30"/>
      <c r="C23" s="16"/>
      <c r="D23" s="17"/>
      <c r="E23" s="16"/>
      <c r="F23" s="17"/>
      <c r="G23" s="16"/>
      <c r="H23" s="17"/>
      <c r="I23" s="16"/>
      <c r="J23" s="17"/>
      <c r="K23" s="16"/>
      <c r="L23" s="17"/>
      <c r="M23" s="16"/>
      <c r="N23" s="17"/>
      <c r="O23" s="16"/>
      <c r="P23" s="17"/>
      <c r="Q23" s="16"/>
      <c r="R23" s="62"/>
    </row>
    <row r="24" spans="1:21" s="61" customFormat="1" ht="21.45" customHeight="1" x14ac:dyDescent="0.55000000000000004">
      <c r="A24" s="36" t="s">
        <v>168</v>
      </c>
      <c r="B24" s="1"/>
      <c r="C24" s="119">
        <v>0</v>
      </c>
      <c r="D24" s="121"/>
      <c r="E24" s="119">
        <v>0</v>
      </c>
      <c r="F24" s="121"/>
      <c r="G24" s="119">
        <v>0</v>
      </c>
      <c r="H24" s="121"/>
      <c r="I24" s="119">
        <v>-5950</v>
      </c>
      <c r="J24" s="121"/>
      <c r="K24" s="119">
        <v>5950</v>
      </c>
      <c r="L24" s="121"/>
      <c r="M24" s="119">
        <v>0</v>
      </c>
      <c r="N24" s="121"/>
      <c r="O24" s="119">
        <v>0</v>
      </c>
      <c r="P24" s="121"/>
      <c r="Q24" s="119">
        <v>0</v>
      </c>
      <c r="R24" s="62"/>
    </row>
    <row r="25" spans="1:21" s="61" customFormat="1" ht="21.45" customHeight="1" x14ac:dyDescent="0.6">
      <c r="A25" s="14"/>
      <c r="B25" s="30"/>
      <c r="C25" s="17"/>
      <c r="D25" s="17"/>
      <c r="E25" s="17"/>
      <c r="F25" s="17"/>
      <c r="G25" s="17"/>
      <c r="H25" s="17"/>
      <c r="I25" s="16"/>
      <c r="J25" s="17"/>
      <c r="K25" s="16"/>
      <c r="L25" s="17"/>
      <c r="M25" s="16"/>
      <c r="N25" s="17"/>
      <c r="O25" s="16"/>
      <c r="P25" s="17"/>
      <c r="Q25" s="16"/>
      <c r="R25" s="62"/>
      <c r="U25" s="45"/>
    </row>
    <row r="26" spans="1:21" s="61" customFormat="1" ht="21.45" customHeight="1" thickBot="1" x14ac:dyDescent="0.65">
      <c r="A26" s="14" t="s">
        <v>137</v>
      </c>
      <c r="B26" s="1"/>
      <c r="C26" s="81">
        <f>C12+C16+C21</f>
        <v>6142411</v>
      </c>
      <c r="D26" s="16"/>
      <c r="E26" s="81">
        <f>E12+E16+E21</f>
        <v>1448520</v>
      </c>
      <c r="F26" s="16"/>
      <c r="G26" s="81">
        <f>G12+G16+G21</f>
        <v>614241</v>
      </c>
      <c r="H26" s="16"/>
      <c r="I26" s="81">
        <f>I12+I16+I21+I24</f>
        <v>375649</v>
      </c>
      <c r="J26" s="16"/>
      <c r="K26" s="81">
        <f>K12+K16+K21+K24</f>
        <v>-13074</v>
      </c>
      <c r="L26" s="16"/>
      <c r="M26" s="81">
        <f>SUM(C26:K26)</f>
        <v>8567747</v>
      </c>
      <c r="N26" s="16"/>
      <c r="O26" s="81">
        <f>O12+O16+O21</f>
        <v>10959</v>
      </c>
      <c r="P26" s="16"/>
      <c r="Q26" s="81">
        <f>M26+O26</f>
        <v>8578706</v>
      </c>
      <c r="R26" s="62"/>
    </row>
    <row r="27" spans="1:21" ht="21.45" customHeight="1" thickTop="1" x14ac:dyDescent="0.55000000000000004"/>
    <row r="29" spans="1:21" ht="21.45" customHeight="1" x14ac:dyDescent="0.55000000000000004">
      <c r="C29" s="114"/>
      <c r="E29" s="114"/>
      <c r="G29" s="114"/>
      <c r="I29" s="114"/>
      <c r="K29" s="114"/>
      <c r="M29" s="114"/>
      <c r="O29" s="114"/>
      <c r="Q29" s="114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5" firstPageNumber="12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52ED8-DDF9-4357-9EAE-F3CBB3F13807}">
  <sheetPr>
    <tabColor rgb="FF00B050"/>
    <pageSetUpPr fitToPage="1"/>
  </sheetPr>
  <dimension ref="A1:U31"/>
  <sheetViews>
    <sheetView showGridLines="0" topLeftCell="A12" zoomScale="90" zoomScaleNormal="90" zoomScaleSheetLayoutView="64" workbookViewId="0">
      <selection activeCell="M15" sqref="M15"/>
    </sheetView>
  </sheetViews>
  <sheetFormatPr defaultColWidth="9.125" defaultRowHeight="21.75" customHeight="1" x14ac:dyDescent="0.55000000000000004"/>
  <cols>
    <col min="1" max="1" width="55.625" style="61" bestFit="1" customWidth="1"/>
    <col min="2" max="2" width="9.125" style="1" customWidth="1"/>
    <col min="3" max="3" width="14.625" style="61" bestFit="1" customWidth="1"/>
    <col min="4" max="4" width="1.5" style="61" customWidth="1"/>
    <col min="5" max="5" width="14.625" style="61" bestFit="1" customWidth="1"/>
    <col min="6" max="6" width="1.25" style="61" customWidth="1"/>
    <col min="7" max="7" width="12.875" style="61" bestFit="1" customWidth="1"/>
    <col min="8" max="8" width="1.25" style="61" customWidth="1"/>
    <col min="9" max="9" width="14.625" style="61" bestFit="1" customWidth="1"/>
    <col min="10" max="10" width="1.25" style="61" customWidth="1"/>
    <col min="11" max="11" width="17.875" style="61" bestFit="1" customWidth="1"/>
    <col min="12" max="12" width="1.25" style="61" customWidth="1"/>
    <col min="13" max="13" width="17.875" style="61" bestFit="1" customWidth="1"/>
    <col min="14" max="14" width="1.25" style="61" customWidth="1"/>
    <col min="15" max="15" width="16.25" style="61" bestFit="1" customWidth="1"/>
    <col min="16" max="16" width="1.25" style="61" customWidth="1"/>
    <col min="17" max="17" width="14.625" style="61" bestFit="1" customWidth="1"/>
    <col min="18" max="18" width="12.625" style="61" bestFit="1" customWidth="1"/>
    <col min="19" max="16384" width="9.125" style="61"/>
  </cols>
  <sheetData>
    <row r="1" spans="1:18" ht="23.4" x14ac:dyDescent="0.6">
      <c r="A1" s="2" t="s">
        <v>118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99"/>
      <c r="R1" s="62"/>
    </row>
    <row r="2" spans="1:18" ht="23.4" x14ac:dyDescent="0.6">
      <c r="A2" s="2" t="s">
        <v>131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2"/>
    </row>
    <row r="3" spans="1:18" ht="22.2" x14ac:dyDescent="0.6">
      <c r="A3" s="3"/>
      <c r="C3"/>
      <c r="D3"/>
      <c r="E3"/>
      <c r="F3"/>
      <c r="G3"/>
      <c r="H3"/>
      <c r="I3" s="83"/>
      <c r="J3" s="83"/>
      <c r="K3"/>
      <c r="L3" s="83"/>
      <c r="M3"/>
      <c r="N3" s="83"/>
      <c r="O3"/>
      <c r="P3"/>
      <c r="Q3"/>
      <c r="R3" s="62"/>
    </row>
    <row r="4" spans="1:18" ht="25.05" customHeight="1" x14ac:dyDescent="0.6">
      <c r="A4" s="3"/>
      <c r="C4" s="244" t="s">
        <v>94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62"/>
    </row>
    <row r="5" spans="1:18" ht="21.6" x14ac:dyDescent="0.55000000000000004">
      <c r="A5"/>
      <c r="C5"/>
      <c r="D5"/>
      <c r="E5"/>
      <c r="F5" s="49"/>
      <c r="G5"/>
      <c r="H5"/>
      <c r="I5"/>
      <c r="J5"/>
      <c r="K5" s="49" t="s">
        <v>47</v>
      </c>
      <c r="L5"/>
      <c r="M5" s="49"/>
      <c r="N5"/>
      <c r="O5" s="49"/>
      <c r="P5"/>
      <c r="Q5"/>
      <c r="R5" s="62"/>
    </row>
    <row r="6" spans="1:18" ht="21.6" x14ac:dyDescent="0.55000000000000004">
      <c r="A6"/>
      <c r="C6"/>
      <c r="D6"/>
      <c r="E6"/>
      <c r="F6" s="49"/>
      <c r="G6" s="246" t="s">
        <v>19</v>
      </c>
      <c r="H6" s="246"/>
      <c r="I6" s="246"/>
      <c r="J6" s="49"/>
      <c r="K6" s="94" t="s">
        <v>48</v>
      </c>
      <c r="L6" s="49"/>
      <c r="M6" s="49"/>
      <c r="N6" s="49"/>
      <c r="O6" s="49"/>
      <c r="P6"/>
      <c r="Q6"/>
      <c r="R6" s="62"/>
    </row>
    <row r="7" spans="1:18" ht="21.6" x14ac:dyDescent="0.55000000000000004">
      <c r="A7" s="95"/>
      <c r="B7" s="100"/>
      <c r="C7" s="49"/>
      <c r="D7" s="49"/>
      <c r="E7" s="49"/>
      <c r="F7" s="49"/>
      <c r="G7"/>
      <c r="H7" s="49"/>
      <c r="I7"/>
      <c r="J7" s="49"/>
      <c r="K7" s="49" t="s">
        <v>73</v>
      </c>
      <c r="L7" s="49"/>
      <c r="M7" s="49"/>
      <c r="N7" s="49"/>
      <c r="O7" s="49"/>
      <c r="P7"/>
      <c r="Q7"/>
      <c r="R7" s="62"/>
    </row>
    <row r="8" spans="1:18" ht="21.6" x14ac:dyDescent="0.55000000000000004">
      <c r="A8" s="95"/>
      <c r="C8" s="49" t="s">
        <v>142</v>
      </c>
      <c r="D8" s="49"/>
      <c r="E8" s="49" t="s">
        <v>82</v>
      </c>
      <c r="F8" s="49"/>
      <c r="G8" s="49" t="s">
        <v>34</v>
      </c>
      <c r="H8" s="49"/>
      <c r="I8" s="49" t="s">
        <v>25</v>
      </c>
      <c r="J8" s="49"/>
      <c r="K8" s="49" t="s">
        <v>75</v>
      </c>
      <c r="L8" s="49"/>
      <c r="M8" s="49" t="s">
        <v>143</v>
      </c>
      <c r="N8" s="49"/>
      <c r="O8" s="49" t="s">
        <v>125</v>
      </c>
      <c r="P8"/>
      <c r="Q8" s="49" t="s">
        <v>143</v>
      </c>
      <c r="R8" s="62"/>
    </row>
    <row r="9" spans="1:18" ht="21.6" x14ac:dyDescent="0.55000000000000004">
      <c r="A9" s="95"/>
      <c r="B9" s="1" t="s">
        <v>0</v>
      </c>
      <c r="C9" s="49" t="s">
        <v>21</v>
      </c>
      <c r="D9" s="49"/>
      <c r="E9" s="49" t="s">
        <v>144</v>
      </c>
      <c r="F9" s="49"/>
      <c r="G9" s="49" t="s">
        <v>26</v>
      </c>
      <c r="H9" s="49"/>
      <c r="I9" s="49" t="s">
        <v>27</v>
      </c>
      <c r="J9" s="49"/>
      <c r="K9" s="49" t="s">
        <v>76</v>
      </c>
      <c r="L9" s="49"/>
      <c r="M9" s="49" t="s">
        <v>127</v>
      </c>
      <c r="N9" s="49"/>
      <c r="O9" s="49" t="s">
        <v>126</v>
      </c>
      <c r="P9"/>
      <c r="Q9" s="49" t="s">
        <v>145</v>
      </c>
      <c r="R9" s="62"/>
    </row>
    <row r="10" spans="1:18" ht="21.6" x14ac:dyDescent="0.55000000000000004">
      <c r="A10"/>
      <c r="B10" s="100"/>
      <c r="C10" s="247" t="s">
        <v>78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62"/>
    </row>
    <row r="11" spans="1:18" ht="22.2" x14ac:dyDescent="0.6">
      <c r="A11" s="14" t="s">
        <v>171</v>
      </c>
      <c r="B11" s="100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62"/>
    </row>
    <row r="12" spans="1:18" ht="22.2" x14ac:dyDescent="0.6">
      <c r="A12" s="14" t="s">
        <v>172</v>
      </c>
      <c r="B12" s="100"/>
      <c r="C12" s="16">
        <v>6142411</v>
      </c>
      <c r="D12" s="16">
        <v>0</v>
      </c>
      <c r="E12" s="16">
        <v>1448520</v>
      </c>
      <c r="F12" s="16">
        <v>0</v>
      </c>
      <c r="G12" s="16">
        <v>614241</v>
      </c>
      <c r="H12" s="16">
        <v>0</v>
      </c>
      <c r="I12" s="16">
        <v>270153</v>
      </c>
      <c r="J12" s="16">
        <v>0</v>
      </c>
      <c r="K12" s="16">
        <v>-8997</v>
      </c>
      <c r="L12" s="16">
        <v>0</v>
      </c>
      <c r="M12" s="16">
        <v>8466328</v>
      </c>
      <c r="N12" s="16">
        <v>0</v>
      </c>
      <c r="O12" s="16">
        <v>11301</v>
      </c>
      <c r="P12" s="16"/>
      <c r="Q12" s="16">
        <f>M12+O12</f>
        <v>8477629</v>
      </c>
      <c r="R12" s="62"/>
    </row>
    <row r="13" spans="1:18" ht="22.2" x14ac:dyDescent="0.6">
      <c r="A13" s="228"/>
      <c r="B13" s="100"/>
      <c r="C13" s="44"/>
      <c r="D13" s="44"/>
      <c r="E13" s="44"/>
      <c r="F13" s="35"/>
      <c r="G13" s="44"/>
      <c r="H13" s="35"/>
      <c r="I13" s="44"/>
      <c r="J13" s="44"/>
      <c r="K13" s="44"/>
      <c r="L13" s="44"/>
      <c r="M13" s="44"/>
      <c r="N13" s="44"/>
      <c r="O13" s="44"/>
      <c r="P13" s="35"/>
      <c r="Q13" s="44"/>
      <c r="R13" s="62"/>
    </row>
    <row r="14" spans="1:18" ht="22.05" customHeight="1" x14ac:dyDescent="0.6">
      <c r="A14" s="10" t="s">
        <v>111</v>
      </c>
      <c r="B14" s="100"/>
      <c r="C14" s="44"/>
      <c r="D14" s="44"/>
      <c r="E14" s="44"/>
      <c r="F14" s="35"/>
      <c r="G14" s="44"/>
      <c r="H14" s="35"/>
      <c r="I14" s="44"/>
      <c r="J14" s="44"/>
      <c r="K14" s="44"/>
      <c r="L14" s="44"/>
      <c r="M14" s="44"/>
      <c r="N14" s="44"/>
      <c r="O14" s="44"/>
      <c r="P14" s="35"/>
      <c r="Q14" s="44"/>
      <c r="R14" s="62"/>
    </row>
    <row r="15" spans="1:18" ht="21.6" x14ac:dyDescent="0.55000000000000004">
      <c r="A15" s="32" t="s">
        <v>124</v>
      </c>
      <c r="B15" s="100">
        <v>8</v>
      </c>
      <c r="C15" s="96">
        <v>0</v>
      </c>
      <c r="D15" s="35"/>
      <c r="E15" s="96">
        <v>0</v>
      </c>
      <c r="F15" s="35"/>
      <c r="G15" s="96">
        <v>0</v>
      </c>
      <c r="H15" s="35"/>
      <c r="I15" s="97">
        <v>-496118</v>
      </c>
      <c r="J15" s="35"/>
      <c r="K15" s="96">
        <v>0</v>
      </c>
      <c r="L15" s="35"/>
      <c r="M15" s="96">
        <f>SUM(C15:K15)</f>
        <v>-496118</v>
      </c>
      <c r="N15" s="35"/>
      <c r="O15" s="96">
        <v>0</v>
      </c>
      <c r="P15" s="35"/>
      <c r="Q15" s="96">
        <f t="shared" ref="Q15" si="0">M15+O15</f>
        <v>-496118</v>
      </c>
      <c r="R15" s="62"/>
    </row>
    <row r="16" spans="1:18" s="9" customFormat="1" ht="22.2" x14ac:dyDescent="0.6">
      <c r="A16" s="10" t="s">
        <v>146</v>
      </c>
      <c r="B16" s="101"/>
      <c r="C16" s="104">
        <f>SUM(C15:C15)</f>
        <v>0</v>
      </c>
      <c r="D16" s="16"/>
      <c r="E16" s="104">
        <f>SUM(E15:E15)</f>
        <v>0</v>
      </c>
      <c r="F16" s="16"/>
      <c r="G16" s="104">
        <f>SUM(G15:G15)</f>
        <v>0</v>
      </c>
      <c r="H16" s="16"/>
      <c r="I16" s="104">
        <f>SUM(I15:I15)</f>
        <v>-496118</v>
      </c>
      <c r="J16" s="17"/>
      <c r="K16" s="104">
        <f>SUM(K15:K15)</f>
        <v>0</v>
      </c>
      <c r="L16" s="17"/>
      <c r="M16" s="104">
        <f>SUM(M15:M15)</f>
        <v>-496118</v>
      </c>
      <c r="N16" s="17"/>
      <c r="O16" s="104">
        <f>SUM(O15:O15)</f>
        <v>0</v>
      </c>
      <c r="P16" s="16"/>
      <c r="Q16" s="104">
        <f>M16+O16</f>
        <v>-496118</v>
      </c>
      <c r="R16" s="102"/>
    </row>
    <row r="17" spans="1:21" s="9" customFormat="1" ht="22.2" x14ac:dyDescent="0.6">
      <c r="B17" s="101"/>
      <c r="C17" s="16"/>
      <c r="D17" s="16"/>
      <c r="E17" s="16"/>
      <c r="F17" s="16"/>
      <c r="G17" s="16"/>
      <c r="H17" s="16"/>
      <c r="I17" s="16"/>
      <c r="J17" s="17"/>
      <c r="K17" s="16"/>
      <c r="L17" s="17"/>
      <c r="M17" s="16"/>
      <c r="N17" s="17"/>
      <c r="O17" s="16"/>
      <c r="P17" s="16"/>
      <c r="Q17" s="16"/>
      <c r="R17" s="102"/>
    </row>
    <row r="18" spans="1:21" ht="22.2" x14ac:dyDescent="0.6">
      <c r="A18" s="10" t="s">
        <v>147</v>
      </c>
      <c r="B18" s="100"/>
      <c r="C18" s="44"/>
      <c r="D18" s="44"/>
      <c r="E18" s="44"/>
      <c r="F18" s="35"/>
      <c r="G18"/>
      <c r="H18"/>
      <c r="I18"/>
      <c r="J18"/>
      <c r="K18"/>
      <c r="L18"/>
      <c r="M18"/>
      <c r="N18"/>
      <c r="O18"/>
      <c r="P18"/>
      <c r="Q18"/>
      <c r="R18" s="62"/>
    </row>
    <row r="19" spans="1:21" ht="21.6" x14ac:dyDescent="0.55000000000000004">
      <c r="A19" s="32" t="s">
        <v>152</v>
      </c>
      <c r="B19" s="100"/>
      <c r="C19" s="44">
        <v>0</v>
      </c>
      <c r="D19" s="44"/>
      <c r="E19" s="44">
        <v>0</v>
      </c>
      <c r="F19" s="35"/>
      <c r="G19" s="44">
        <v>0</v>
      </c>
      <c r="H19" s="35"/>
      <c r="I19" s="44">
        <f>'PL6M 10-11'!C51</f>
        <v>513016</v>
      </c>
      <c r="J19" s="44"/>
      <c r="K19" s="44">
        <v>0</v>
      </c>
      <c r="L19" s="44"/>
      <c r="M19" s="44">
        <f t="shared" ref="M19:M20" si="1">SUM(C19:K19)</f>
        <v>513016</v>
      </c>
      <c r="N19" s="44"/>
      <c r="O19" s="44">
        <f>'PL6M 10-11'!C52</f>
        <v>-27</v>
      </c>
      <c r="P19" s="35"/>
      <c r="Q19" s="44">
        <f t="shared" ref="Q19:Q21" si="2">M19+O19</f>
        <v>512989</v>
      </c>
      <c r="R19" s="62"/>
    </row>
    <row r="20" spans="1:21" ht="21.6" x14ac:dyDescent="0.55000000000000004">
      <c r="A20" s="36" t="s">
        <v>157</v>
      </c>
      <c r="B20" s="100"/>
      <c r="C20" s="96">
        <v>0</v>
      </c>
      <c r="D20" s="35"/>
      <c r="E20" s="96">
        <v>0</v>
      </c>
      <c r="F20" s="35"/>
      <c r="G20" s="96">
        <v>0</v>
      </c>
      <c r="H20" s="35"/>
      <c r="I20" s="97">
        <v>0</v>
      </c>
      <c r="J20" s="98"/>
      <c r="K20" s="44">
        <f>'PL6M 10-11'!C39</f>
        <v>-1930</v>
      </c>
      <c r="L20" s="98"/>
      <c r="M20" s="97">
        <f t="shared" si="1"/>
        <v>-1930</v>
      </c>
      <c r="N20" s="98"/>
      <c r="O20" s="97">
        <v>0</v>
      </c>
      <c r="P20" s="35"/>
      <c r="Q20" s="96">
        <f t="shared" si="2"/>
        <v>-1930</v>
      </c>
      <c r="R20" s="62"/>
    </row>
    <row r="21" spans="1:21" ht="22.2" x14ac:dyDescent="0.6">
      <c r="A21" s="14" t="s">
        <v>148</v>
      </c>
      <c r="B21" s="30"/>
      <c r="C21" s="80">
        <f>SUM(C19:C20)</f>
        <v>0</v>
      </c>
      <c r="D21" s="17"/>
      <c r="E21" s="80">
        <f>SUM(E19:E20)</f>
        <v>0</v>
      </c>
      <c r="F21" s="16"/>
      <c r="G21" s="80">
        <f>SUM(G19:G20)</f>
        <v>0</v>
      </c>
      <c r="H21" s="16"/>
      <c r="I21" s="80">
        <f>SUM(I19:I20)</f>
        <v>513016</v>
      </c>
      <c r="J21" s="16"/>
      <c r="K21" s="80">
        <f>SUM(K19:K20)</f>
        <v>-1930</v>
      </c>
      <c r="L21" s="16"/>
      <c r="M21" s="80">
        <f>SUM(M19:M20)</f>
        <v>511086</v>
      </c>
      <c r="N21" s="16"/>
      <c r="O21" s="80">
        <f>SUM(O19:O20)</f>
        <v>-27</v>
      </c>
      <c r="P21" s="16"/>
      <c r="Q21" s="80">
        <f t="shared" si="2"/>
        <v>511059</v>
      </c>
      <c r="R21" s="62"/>
    </row>
    <row r="22" spans="1:21" ht="22.2" x14ac:dyDescent="0.6">
      <c r="A22" s="14"/>
      <c r="B22" s="30"/>
      <c r="C22" s="17"/>
      <c r="D22" s="17"/>
      <c r="E22" s="17"/>
      <c r="F22" s="16"/>
      <c r="G22" s="64"/>
      <c r="H22" s="65"/>
      <c r="I22" s="65"/>
      <c r="J22" s="16"/>
      <c r="K22" s="16"/>
      <c r="L22" s="16"/>
      <c r="M22" s="16"/>
      <c r="N22" s="16"/>
      <c r="O22" s="16"/>
      <c r="P22" s="16"/>
      <c r="Q22" s="16"/>
      <c r="R22" s="62"/>
      <c r="U22" s="45"/>
    </row>
    <row r="23" spans="1:21" ht="22.8" thickBot="1" x14ac:dyDescent="0.65">
      <c r="A23" s="14" t="s">
        <v>173</v>
      </c>
      <c r="C23" s="81">
        <f>C12+C16+C21</f>
        <v>6142411</v>
      </c>
      <c r="D23" s="16"/>
      <c r="E23" s="81">
        <f>E12+E16+E21</f>
        <v>1448520</v>
      </c>
      <c r="F23" s="35"/>
      <c r="G23" s="81">
        <f>G12+G16+G21</f>
        <v>614241</v>
      </c>
      <c r="H23" s="16"/>
      <c r="I23" s="81">
        <f>I12+I16+I21</f>
        <v>287051</v>
      </c>
      <c r="J23" s="16"/>
      <c r="K23" s="81">
        <f>K12+K16+K21</f>
        <v>-10927</v>
      </c>
      <c r="L23" s="16"/>
      <c r="M23" s="81">
        <f>SUM(C23:K23)</f>
        <v>8481296</v>
      </c>
      <c r="N23" s="16"/>
      <c r="O23" s="81">
        <f>O12+O16+O21</f>
        <v>11274</v>
      </c>
      <c r="P23" s="35"/>
      <c r="Q23" s="81">
        <f>M23+O23</f>
        <v>8492570</v>
      </c>
      <c r="R23" s="62"/>
    </row>
    <row r="24" spans="1:21" ht="21.75" customHeight="1" thickTop="1" x14ac:dyDescent="0.55000000000000004">
      <c r="G24" s="103"/>
      <c r="I24" s="62"/>
      <c r="K24" s="62"/>
      <c r="M24" s="62"/>
      <c r="O24" s="62"/>
      <c r="Q24" s="62"/>
    </row>
    <row r="25" spans="1:21" ht="21.75" customHeight="1" x14ac:dyDescent="0.55000000000000004"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21" ht="21.75" customHeight="1" x14ac:dyDescent="0.55000000000000004">
      <c r="C26" s="236"/>
      <c r="D26" s="237"/>
      <c r="E26" s="236"/>
      <c r="F26" s="237"/>
      <c r="G26" s="236"/>
      <c r="H26" s="237"/>
      <c r="I26" s="236"/>
      <c r="J26" s="237"/>
      <c r="K26" s="236"/>
      <c r="L26" s="237"/>
      <c r="M26" s="236"/>
      <c r="N26" s="237"/>
      <c r="O26" s="236"/>
      <c r="P26" s="237"/>
      <c r="Q26" s="236"/>
      <c r="R26" s="238"/>
    </row>
    <row r="27" spans="1:21" ht="21.75" customHeight="1" x14ac:dyDescent="0.55000000000000004"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7"/>
      <c r="N27" s="237"/>
      <c r="O27" s="237"/>
      <c r="P27" s="237"/>
      <c r="Q27" s="237"/>
      <c r="R27" s="238"/>
    </row>
    <row r="28" spans="1:21" ht="21.75" customHeight="1" x14ac:dyDescent="0.55000000000000004"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21" ht="21.75" customHeight="1" x14ac:dyDescent="0.55000000000000004"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21" ht="21.75" customHeight="1" x14ac:dyDescent="0.55000000000000004"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21" ht="21.75" customHeight="1" x14ac:dyDescent="0.55000000000000004"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74" firstPageNumber="13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59591-B181-4A92-B6CE-5D970AADE487}">
  <sheetPr>
    <tabColor rgb="FF00B050"/>
  </sheetPr>
  <dimension ref="A1:Q36"/>
  <sheetViews>
    <sheetView showGridLines="0" zoomScaleNormal="100" zoomScaleSheetLayoutView="79" workbookViewId="0">
      <selection activeCell="D30" sqref="D30"/>
    </sheetView>
  </sheetViews>
  <sheetFormatPr defaultColWidth="9.125" defaultRowHeight="22.5" customHeight="1" x14ac:dyDescent="0.55000000000000004"/>
  <cols>
    <col min="1" max="1" width="59.125" style="61" customWidth="1"/>
    <col min="2" max="2" width="13.875" style="1" customWidth="1"/>
    <col min="3" max="3" width="14.625" style="61" bestFit="1" customWidth="1"/>
    <col min="4" max="4" width="1.5" style="61" customWidth="1"/>
    <col min="5" max="5" width="14.625" style="61" bestFit="1" customWidth="1"/>
    <col min="6" max="6" width="1.25" style="61" customWidth="1"/>
    <col min="7" max="7" width="12.875" style="61" bestFit="1" customWidth="1"/>
    <col min="8" max="8" width="1.25" style="61" customWidth="1"/>
    <col min="9" max="9" width="14.625" style="61" bestFit="1" customWidth="1"/>
    <col min="10" max="10" width="1.25" style="61" customWidth="1"/>
    <col min="11" max="11" width="17.875" style="61" bestFit="1" customWidth="1"/>
    <col min="12" max="12" width="1.25" style="61" customWidth="1"/>
    <col min="13" max="13" width="14.625" style="61" bestFit="1" customWidth="1"/>
    <col min="14" max="14" width="12.625" style="61" bestFit="1" customWidth="1"/>
    <col min="15" max="16384" width="9.125" style="61"/>
  </cols>
  <sheetData>
    <row r="1" spans="1:14" ht="22.5" customHeight="1" x14ac:dyDescent="0.6">
      <c r="A1" s="2" t="s">
        <v>118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99"/>
      <c r="N1" s="62"/>
    </row>
    <row r="2" spans="1:14" ht="22.5" customHeight="1" x14ac:dyDescent="0.6">
      <c r="A2" s="2" t="s">
        <v>131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2"/>
    </row>
    <row r="3" spans="1:14" ht="22.5" customHeight="1" x14ac:dyDescent="0.6">
      <c r="A3" s="3"/>
      <c r="C3"/>
      <c r="D3"/>
      <c r="E3"/>
      <c r="F3"/>
      <c r="G3"/>
      <c r="H3"/>
      <c r="I3" s="83"/>
      <c r="J3" s="83"/>
      <c r="K3"/>
      <c r="L3"/>
      <c r="M3"/>
      <c r="N3" s="62"/>
    </row>
    <row r="4" spans="1:14" ht="22.5" customHeight="1" x14ac:dyDescent="0.6">
      <c r="A4" s="3"/>
      <c r="C4" s="244" t="s">
        <v>95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62"/>
    </row>
    <row r="5" spans="1:14" ht="22.5" customHeight="1" x14ac:dyDescent="0.55000000000000004">
      <c r="A5"/>
      <c r="C5"/>
      <c r="D5"/>
      <c r="E5"/>
      <c r="F5" s="49"/>
      <c r="G5"/>
      <c r="H5"/>
      <c r="I5"/>
      <c r="J5"/>
      <c r="K5" s="49" t="s">
        <v>47</v>
      </c>
      <c r="L5"/>
      <c r="M5"/>
      <c r="N5" s="62"/>
    </row>
    <row r="6" spans="1:14" ht="22.5" customHeight="1" x14ac:dyDescent="0.55000000000000004">
      <c r="A6"/>
      <c r="C6"/>
      <c r="D6"/>
      <c r="E6"/>
      <c r="F6" s="49"/>
      <c r="G6" s="246" t="s">
        <v>19</v>
      </c>
      <c r="H6" s="246"/>
      <c r="I6" s="246"/>
      <c r="J6" s="49"/>
      <c r="K6" s="94" t="s">
        <v>48</v>
      </c>
      <c r="L6"/>
      <c r="M6"/>
      <c r="N6" s="62"/>
    </row>
    <row r="7" spans="1:14" ht="22.5" customHeight="1" x14ac:dyDescent="0.55000000000000004">
      <c r="A7" s="95"/>
      <c r="B7" s="100"/>
      <c r="C7" s="49"/>
      <c r="D7" s="49"/>
      <c r="E7" s="49"/>
      <c r="F7" s="49"/>
      <c r="G7"/>
      <c r="H7" s="49"/>
      <c r="I7"/>
      <c r="J7" s="49"/>
      <c r="K7" s="49" t="s">
        <v>73</v>
      </c>
      <c r="L7"/>
      <c r="M7"/>
      <c r="N7" s="62"/>
    </row>
    <row r="8" spans="1:14" ht="22.5" customHeight="1" x14ac:dyDescent="0.55000000000000004">
      <c r="A8" s="95"/>
      <c r="C8" s="49" t="s">
        <v>142</v>
      </c>
      <c r="D8" s="49"/>
      <c r="E8" s="49" t="s">
        <v>82</v>
      </c>
      <c r="F8" s="49"/>
      <c r="G8" s="49" t="s">
        <v>34</v>
      </c>
      <c r="H8" s="49"/>
      <c r="I8" s="49" t="s">
        <v>25</v>
      </c>
      <c r="J8" s="49"/>
      <c r="K8" s="49" t="s">
        <v>75</v>
      </c>
      <c r="L8"/>
      <c r="M8" s="49" t="s">
        <v>24</v>
      </c>
      <c r="N8" s="62"/>
    </row>
    <row r="9" spans="1:14" ht="22.5" customHeight="1" x14ac:dyDescent="0.55000000000000004">
      <c r="A9" s="95"/>
      <c r="B9" s="1" t="s">
        <v>0</v>
      </c>
      <c r="C9" s="49" t="s">
        <v>21</v>
      </c>
      <c r="D9" s="49"/>
      <c r="E9" s="49" t="s">
        <v>144</v>
      </c>
      <c r="F9" s="49"/>
      <c r="G9" s="49" t="s">
        <v>26</v>
      </c>
      <c r="H9" s="49"/>
      <c r="I9" s="49" t="s">
        <v>27</v>
      </c>
      <c r="J9" s="49"/>
      <c r="K9" s="49" t="s">
        <v>76</v>
      </c>
      <c r="L9"/>
      <c r="M9" s="49" t="s">
        <v>44</v>
      </c>
      <c r="N9" s="62"/>
    </row>
    <row r="10" spans="1:14" ht="22.5" customHeight="1" x14ac:dyDescent="0.55000000000000004">
      <c r="A10"/>
      <c r="B10" s="100"/>
      <c r="C10" s="247" t="s">
        <v>78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62"/>
    </row>
    <row r="11" spans="1:14" ht="22.5" customHeight="1" x14ac:dyDescent="0.6">
      <c r="A11" s="14" t="s">
        <v>135</v>
      </c>
      <c r="B11" s="100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62"/>
    </row>
    <row r="12" spans="1:14" ht="22.5" customHeight="1" x14ac:dyDescent="0.6">
      <c r="A12" s="14" t="s">
        <v>136</v>
      </c>
      <c r="B12" s="100"/>
      <c r="C12" s="16">
        <v>6142411</v>
      </c>
      <c r="D12" s="16"/>
      <c r="E12" s="16">
        <v>1448520</v>
      </c>
      <c r="F12" s="16"/>
      <c r="G12" s="16">
        <v>614241</v>
      </c>
      <c r="H12" s="16"/>
      <c r="I12" s="16">
        <v>304725</v>
      </c>
      <c r="J12" s="16"/>
      <c r="K12" s="16">
        <v>-17150</v>
      </c>
      <c r="L12" s="16"/>
      <c r="M12" s="16">
        <f>SUM(C12:K12)</f>
        <v>8492747</v>
      </c>
      <c r="N12" s="62"/>
    </row>
    <row r="13" spans="1:14" ht="12" customHeight="1" x14ac:dyDescent="0.6">
      <c r="A13" s="10"/>
      <c r="B13" s="100"/>
      <c r="C13" s="44"/>
      <c r="D13" s="44"/>
      <c r="E13" s="44"/>
      <c r="F13" s="35"/>
      <c r="G13" s="44"/>
      <c r="H13" s="35"/>
      <c r="I13" s="44"/>
      <c r="J13" s="44"/>
      <c r="K13" s="44"/>
      <c r="L13" s="35"/>
      <c r="M13" s="44"/>
      <c r="N13" s="62"/>
    </row>
    <row r="14" spans="1:14" ht="22.5" customHeight="1" x14ac:dyDescent="0.6">
      <c r="A14" s="10" t="s">
        <v>111</v>
      </c>
      <c r="B14" s="100"/>
      <c r="C14" s="44"/>
      <c r="D14" s="44"/>
      <c r="E14" s="44"/>
      <c r="F14" s="35"/>
      <c r="G14" s="44"/>
      <c r="H14" s="35"/>
      <c r="I14" s="44"/>
      <c r="J14" s="44"/>
      <c r="K14" s="44"/>
      <c r="L14" s="35"/>
      <c r="M14" s="44"/>
      <c r="N14" s="62"/>
    </row>
    <row r="15" spans="1:14" ht="22.5" customHeight="1" x14ac:dyDescent="0.55000000000000004">
      <c r="A15" s="32" t="s">
        <v>112</v>
      </c>
      <c r="B15" s="100">
        <v>8</v>
      </c>
      <c r="C15" s="96">
        <v>0</v>
      </c>
      <c r="D15" s="35"/>
      <c r="E15" s="96">
        <v>0</v>
      </c>
      <c r="F15" s="35"/>
      <c r="G15" s="96">
        <v>0</v>
      </c>
      <c r="H15" s="35"/>
      <c r="I15" s="96">
        <v>-425244</v>
      </c>
      <c r="J15" s="44"/>
      <c r="K15" s="96">
        <v>0</v>
      </c>
      <c r="L15" s="35"/>
      <c r="M15" s="96">
        <f>SUM(C15:K15)</f>
        <v>-425244</v>
      </c>
      <c r="N15" s="62"/>
    </row>
    <row r="16" spans="1:14" ht="22.5" customHeight="1" x14ac:dyDescent="0.6">
      <c r="A16" s="184" t="s">
        <v>146</v>
      </c>
      <c r="B16" s="100"/>
      <c r="C16" s="80">
        <f>SUM(C15)</f>
        <v>0</v>
      </c>
      <c r="D16" s="16"/>
      <c r="E16" s="80">
        <f>SUM(E15)</f>
        <v>0</v>
      </c>
      <c r="F16" s="16"/>
      <c r="G16" s="80">
        <f>SUM(G15)</f>
        <v>0</v>
      </c>
      <c r="H16" s="16"/>
      <c r="I16" s="80">
        <f>SUM(I15)</f>
        <v>-425244</v>
      </c>
      <c r="J16" s="17"/>
      <c r="K16" s="80">
        <f>SUM(K15)</f>
        <v>0</v>
      </c>
      <c r="L16" s="16"/>
      <c r="M16" s="80">
        <f>SUM(M15)</f>
        <v>-425244</v>
      </c>
      <c r="N16" s="62"/>
    </row>
    <row r="17" spans="1:17" s="9" customFormat="1" ht="14.55" customHeight="1" x14ac:dyDescent="0.6">
      <c r="B17" s="101"/>
      <c r="C17" s="16"/>
      <c r="D17" s="16"/>
      <c r="E17" s="16"/>
      <c r="F17" s="16"/>
      <c r="G17" s="16"/>
      <c r="H17" s="16"/>
      <c r="I17" s="16"/>
      <c r="J17" s="17"/>
      <c r="K17" s="16"/>
      <c r="L17" s="16"/>
      <c r="M17" s="16"/>
      <c r="N17" s="102"/>
    </row>
    <row r="18" spans="1:17" ht="22.5" customHeight="1" x14ac:dyDescent="0.6">
      <c r="A18" s="10" t="s">
        <v>147</v>
      </c>
      <c r="B18" s="100"/>
      <c r="C18" s="44"/>
      <c r="D18" s="44"/>
      <c r="E18" s="44"/>
      <c r="F18" s="35"/>
      <c r="G18"/>
      <c r="H18"/>
      <c r="I18"/>
      <c r="J18"/>
      <c r="K18"/>
      <c r="L18"/>
      <c r="M18"/>
      <c r="N18" s="62"/>
    </row>
    <row r="19" spans="1:17" ht="22.5" customHeight="1" x14ac:dyDescent="0.55000000000000004">
      <c r="A19" s="32" t="s">
        <v>159</v>
      </c>
      <c r="B19" s="100"/>
      <c r="C19" s="44">
        <v>0</v>
      </c>
      <c r="D19" s="44"/>
      <c r="E19" s="44">
        <v>0</v>
      </c>
      <c r="F19" s="35"/>
      <c r="G19" s="44">
        <v>0</v>
      </c>
      <c r="H19" s="35"/>
      <c r="I19" s="35">
        <f>'PL6M 10-11'!I51</f>
        <v>505686</v>
      </c>
      <c r="J19" s="44"/>
      <c r="K19" s="44">
        <v>0</v>
      </c>
      <c r="L19" s="35"/>
      <c r="M19" s="44">
        <f>SUM(C19:K19)</f>
        <v>505686</v>
      </c>
      <c r="N19" s="62"/>
    </row>
    <row r="20" spans="1:17" ht="22.5" customHeight="1" x14ac:dyDescent="0.55000000000000004">
      <c r="A20" s="36" t="s">
        <v>157</v>
      </c>
      <c r="B20" s="100"/>
      <c r="C20" s="96">
        <v>0</v>
      </c>
      <c r="D20" s="35"/>
      <c r="E20" s="96">
        <v>0</v>
      </c>
      <c r="F20" s="35"/>
      <c r="G20" s="96">
        <v>0</v>
      </c>
      <c r="H20" s="35"/>
      <c r="I20" s="96">
        <v>0</v>
      </c>
      <c r="J20" s="98"/>
      <c r="K20" s="96">
        <v>-1874</v>
      </c>
      <c r="L20" s="35"/>
      <c r="M20" s="96">
        <f>SUM(C20:K20)</f>
        <v>-1874</v>
      </c>
      <c r="N20" s="62"/>
    </row>
    <row r="21" spans="1:17" ht="22.5" customHeight="1" x14ac:dyDescent="0.6">
      <c r="A21" s="14" t="s">
        <v>148</v>
      </c>
      <c r="B21" s="30"/>
      <c r="C21" s="80">
        <f>SUM(C19:C20)</f>
        <v>0</v>
      </c>
      <c r="D21" s="17"/>
      <c r="E21" s="80">
        <f>SUM(E19:E20)</f>
        <v>0</v>
      </c>
      <c r="F21" s="16"/>
      <c r="G21" s="80">
        <f>SUM(G19:G20)</f>
        <v>0</v>
      </c>
      <c r="H21" s="16"/>
      <c r="I21" s="80">
        <f>SUM(I19:I20)</f>
        <v>505686</v>
      </c>
      <c r="J21" s="16"/>
      <c r="K21" s="80">
        <f>SUM(K19:K20)</f>
        <v>-1874</v>
      </c>
      <c r="L21" s="16"/>
      <c r="M21" s="80">
        <f>SUM(M19:M20)</f>
        <v>503812</v>
      </c>
      <c r="N21" s="62"/>
    </row>
    <row r="22" spans="1:17" s="9" customFormat="1" ht="14.55" customHeight="1" x14ac:dyDescent="0.6">
      <c r="B22" s="101"/>
      <c r="C22" s="16"/>
      <c r="D22" s="16"/>
      <c r="E22" s="16"/>
      <c r="F22" s="16"/>
      <c r="G22" s="16"/>
      <c r="H22" s="16"/>
      <c r="I22" s="16"/>
      <c r="J22" s="17"/>
      <c r="K22" s="16"/>
      <c r="L22" s="16"/>
      <c r="M22" s="16"/>
      <c r="N22" s="102"/>
    </row>
    <row r="23" spans="1:17" ht="22.5" hidden="1" customHeight="1" x14ac:dyDescent="0.6">
      <c r="A23" s="36" t="s">
        <v>52</v>
      </c>
      <c r="B23" s="30"/>
      <c r="C23" s="119">
        <v>0</v>
      </c>
      <c r="D23" s="120"/>
      <c r="E23" s="119">
        <v>0</v>
      </c>
      <c r="F23" s="121"/>
      <c r="G23" s="122"/>
      <c r="H23" s="123"/>
      <c r="I23" s="122"/>
      <c r="J23" s="121"/>
      <c r="K23" s="119">
        <v>0</v>
      </c>
      <c r="L23" s="121"/>
      <c r="M23" s="119">
        <f>SUM(C23:K23)</f>
        <v>0</v>
      </c>
      <c r="N23" s="62"/>
      <c r="Q23" s="45"/>
    </row>
    <row r="24" spans="1:17" ht="22.5" hidden="1" customHeight="1" x14ac:dyDescent="0.6">
      <c r="A24" s="36"/>
      <c r="B24" s="30"/>
      <c r="C24" s="121"/>
      <c r="D24" s="120"/>
      <c r="E24" s="121"/>
      <c r="F24" s="121"/>
      <c r="G24" s="123"/>
      <c r="H24" s="123"/>
      <c r="I24" s="123"/>
      <c r="J24" s="121"/>
      <c r="K24" s="121"/>
      <c r="L24" s="121"/>
      <c r="M24" s="121"/>
      <c r="N24" s="62"/>
      <c r="Q24" s="45"/>
    </row>
    <row r="25" spans="1:17" ht="22.5" customHeight="1" x14ac:dyDescent="0.6">
      <c r="A25" s="36" t="s">
        <v>167</v>
      </c>
      <c r="B25" s="30"/>
      <c r="C25" s="121"/>
      <c r="D25" s="120"/>
      <c r="E25" s="121"/>
      <c r="F25" s="121"/>
      <c r="G25" s="123"/>
      <c r="H25" s="123"/>
      <c r="I25" s="123"/>
      <c r="J25" s="121"/>
      <c r="K25" s="121"/>
      <c r="L25" s="121"/>
      <c r="M25" s="121"/>
      <c r="N25" s="62"/>
      <c r="Q25" s="45"/>
    </row>
    <row r="26" spans="1:17" ht="22.5" customHeight="1" x14ac:dyDescent="0.6">
      <c r="A26" s="36" t="s">
        <v>168</v>
      </c>
      <c r="B26" s="30"/>
      <c r="C26" s="119">
        <v>0</v>
      </c>
      <c r="D26" s="121"/>
      <c r="E26" s="119">
        <v>0</v>
      </c>
      <c r="F26" s="121"/>
      <c r="G26" s="122">
        <v>0</v>
      </c>
      <c r="H26" s="123"/>
      <c r="I26" s="122">
        <v>-5950</v>
      </c>
      <c r="J26" s="121"/>
      <c r="K26" s="119">
        <f>-I26</f>
        <v>5950</v>
      </c>
      <c r="L26" s="121"/>
      <c r="M26" s="119">
        <f>I26+K26</f>
        <v>0</v>
      </c>
      <c r="N26" s="62"/>
      <c r="Q26" s="45"/>
    </row>
    <row r="27" spans="1:17" s="9" customFormat="1" ht="14.55" customHeight="1" x14ac:dyDescent="0.6">
      <c r="B27" s="101"/>
      <c r="C27" s="16"/>
      <c r="D27" s="16"/>
      <c r="E27" s="16"/>
      <c r="F27" s="16"/>
      <c r="G27" s="16"/>
      <c r="H27" s="16"/>
      <c r="I27" s="16"/>
      <c r="J27" s="17"/>
      <c r="K27" s="16"/>
      <c r="L27" s="16"/>
      <c r="M27" s="16"/>
      <c r="N27" s="102"/>
    </row>
    <row r="28" spans="1:17" ht="22.5" customHeight="1" thickBot="1" x14ac:dyDescent="0.65">
      <c r="A28" s="14" t="s">
        <v>137</v>
      </c>
      <c r="C28" s="81">
        <f>C12+C17+C21+C23+C26</f>
        <v>6142411</v>
      </c>
      <c r="D28" s="16"/>
      <c r="E28" s="81">
        <f>E12+E17+E21+E23+E26</f>
        <v>1448520</v>
      </c>
      <c r="F28" s="35"/>
      <c r="G28" s="81">
        <f>G12+G17+G21+G23+G26</f>
        <v>614241</v>
      </c>
      <c r="H28" s="16"/>
      <c r="I28" s="81">
        <f>I12+I16+I21+I23+I26</f>
        <v>379217</v>
      </c>
      <c r="J28" s="16"/>
      <c r="K28" s="81">
        <f>K12+K17+K21+K2+K26</f>
        <v>-13074</v>
      </c>
      <c r="L28" s="35"/>
      <c r="M28" s="81">
        <f>M12+M16+M21+M23+M26</f>
        <v>8571315</v>
      </c>
      <c r="N28" s="62"/>
    </row>
    <row r="29" spans="1:17" ht="22.5" customHeight="1" thickTop="1" x14ac:dyDescent="0.55000000000000004">
      <c r="G29" s="103"/>
      <c r="I29" s="62"/>
      <c r="K29" s="62"/>
      <c r="M29" s="62"/>
    </row>
    <row r="30" spans="1:17" ht="22.5" customHeight="1" x14ac:dyDescent="0.55000000000000004">
      <c r="B30" s="239"/>
      <c r="C30" s="236"/>
      <c r="D30" s="237"/>
      <c r="E30" s="236"/>
      <c r="F30" s="237"/>
      <c r="G30" s="236"/>
      <c r="H30" s="237"/>
      <c r="I30" s="236"/>
      <c r="J30" s="237"/>
      <c r="K30" s="236"/>
      <c r="L30" s="237"/>
      <c r="M30" s="236"/>
      <c r="N30" s="238"/>
      <c r="O30" s="238"/>
    </row>
    <row r="31" spans="1:17" ht="22.5" customHeight="1" x14ac:dyDescent="0.55000000000000004">
      <c r="B31" s="239"/>
      <c r="C31" s="237"/>
      <c r="D31" s="237"/>
      <c r="E31" s="237"/>
      <c r="F31" s="237"/>
      <c r="G31" s="237"/>
      <c r="H31" s="237"/>
      <c r="I31" s="237"/>
      <c r="J31" s="237"/>
      <c r="K31" s="236"/>
      <c r="L31" s="237"/>
      <c r="M31" s="237"/>
      <c r="N31" s="238"/>
      <c r="O31" s="238"/>
    </row>
    <row r="32" spans="1:17" ht="22.5" customHeight="1" x14ac:dyDescent="0.55000000000000004"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</row>
    <row r="33" spans="3:13" ht="22.5" customHeight="1" x14ac:dyDescent="0.55000000000000004"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</row>
    <row r="34" spans="3:13" ht="22.5" customHeight="1" x14ac:dyDescent="0.55000000000000004"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</row>
    <row r="35" spans="3:13" ht="22.5" customHeight="1" x14ac:dyDescent="0.55000000000000004"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</row>
    <row r="36" spans="3:13" ht="22.5" customHeight="1" x14ac:dyDescent="0.55000000000000004"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7" firstPageNumber="14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CEDF2-0DDB-42D8-AD7C-D13D3C4D140B}">
  <sheetPr>
    <tabColor rgb="FF00B050"/>
  </sheetPr>
  <dimension ref="A1:N31"/>
  <sheetViews>
    <sheetView showGridLines="0" zoomScale="70" zoomScaleNormal="70" zoomScaleSheetLayoutView="70" workbookViewId="0">
      <selection activeCell="I19" sqref="I19"/>
    </sheetView>
  </sheetViews>
  <sheetFormatPr defaultColWidth="9.125" defaultRowHeight="22.05" customHeight="1" x14ac:dyDescent="0.55000000000000004"/>
  <cols>
    <col min="1" max="1" width="59.375" style="61" customWidth="1"/>
    <col min="2" max="2" width="13.875" style="1" customWidth="1"/>
    <col min="3" max="3" width="14.625" style="61" bestFit="1" customWidth="1"/>
    <col min="4" max="4" width="1.5" style="61" customWidth="1"/>
    <col min="5" max="5" width="14.625" style="61" bestFit="1" customWidth="1"/>
    <col min="6" max="6" width="1.25" style="61" customWidth="1"/>
    <col min="7" max="7" width="12.875" style="61" bestFit="1" customWidth="1"/>
    <col min="8" max="8" width="1.25" style="61" customWidth="1"/>
    <col min="9" max="9" width="14.625" style="61" bestFit="1" customWidth="1"/>
    <col min="10" max="10" width="1.25" style="61" customWidth="1"/>
    <col min="11" max="11" width="17.875" style="61" bestFit="1" customWidth="1"/>
    <col min="12" max="12" width="1.25" style="61" customWidth="1"/>
    <col min="13" max="13" width="14.625" style="61" bestFit="1" customWidth="1"/>
    <col min="14" max="14" width="12.625" style="61" bestFit="1" customWidth="1"/>
    <col min="15" max="16384" width="9.125" style="61"/>
  </cols>
  <sheetData>
    <row r="1" spans="1:14" ht="22.05" customHeight="1" x14ac:dyDescent="0.6">
      <c r="A1" s="2" t="s">
        <v>118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99"/>
      <c r="N1" s="62"/>
    </row>
    <row r="2" spans="1:14" ht="22.05" customHeight="1" x14ac:dyDescent="0.6">
      <c r="A2" s="2" t="s">
        <v>131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2"/>
    </row>
    <row r="3" spans="1:14" ht="22.05" customHeight="1" x14ac:dyDescent="0.6">
      <c r="A3" s="3"/>
      <c r="C3"/>
      <c r="D3"/>
      <c r="E3"/>
      <c r="F3"/>
      <c r="G3"/>
      <c r="H3"/>
      <c r="I3" s="83"/>
      <c r="J3" s="83"/>
      <c r="K3"/>
      <c r="L3"/>
      <c r="M3"/>
      <c r="N3" s="62"/>
    </row>
    <row r="4" spans="1:14" ht="22.05" customHeight="1" x14ac:dyDescent="0.6">
      <c r="A4" s="3"/>
      <c r="C4" s="244" t="s">
        <v>95</v>
      </c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62"/>
    </row>
    <row r="5" spans="1:14" ht="22.05" customHeight="1" x14ac:dyDescent="0.55000000000000004">
      <c r="A5"/>
      <c r="C5"/>
      <c r="D5"/>
      <c r="E5"/>
      <c r="F5" s="49"/>
      <c r="G5"/>
      <c r="H5"/>
      <c r="I5"/>
      <c r="J5"/>
      <c r="K5" s="49" t="s">
        <v>47</v>
      </c>
      <c r="L5"/>
      <c r="M5"/>
      <c r="N5" s="62"/>
    </row>
    <row r="6" spans="1:14" ht="22.05" customHeight="1" x14ac:dyDescent="0.55000000000000004">
      <c r="A6"/>
      <c r="C6"/>
      <c r="D6"/>
      <c r="E6"/>
      <c r="F6" s="49"/>
      <c r="G6" s="246" t="s">
        <v>19</v>
      </c>
      <c r="H6" s="246"/>
      <c r="I6" s="246"/>
      <c r="J6" s="49"/>
      <c r="K6" s="94" t="s">
        <v>48</v>
      </c>
      <c r="L6"/>
      <c r="M6"/>
      <c r="N6" s="62"/>
    </row>
    <row r="7" spans="1:14" ht="22.05" customHeight="1" x14ac:dyDescent="0.55000000000000004">
      <c r="A7" s="95"/>
      <c r="B7" s="100"/>
      <c r="C7" s="49"/>
      <c r="D7" s="49"/>
      <c r="E7" s="49"/>
      <c r="F7" s="49"/>
      <c r="G7"/>
      <c r="H7" s="49"/>
      <c r="I7"/>
      <c r="J7" s="49"/>
      <c r="K7" s="49" t="s">
        <v>73</v>
      </c>
      <c r="L7"/>
      <c r="M7"/>
      <c r="N7" s="62"/>
    </row>
    <row r="8" spans="1:14" ht="22.05" customHeight="1" x14ac:dyDescent="0.55000000000000004">
      <c r="A8" s="95"/>
      <c r="C8" s="49" t="s">
        <v>142</v>
      </c>
      <c r="D8" s="49"/>
      <c r="E8" s="49" t="s">
        <v>82</v>
      </c>
      <c r="F8" s="49"/>
      <c r="G8" s="49" t="s">
        <v>34</v>
      </c>
      <c r="H8" s="49"/>
      <c r="I8" s="49" t="s">
        <v>25</v>
      </c>
      <c r="J8" s="49"/>
      <c r="K8" s="49" t="s">
        <v>75</v>
      </c>
      <c r="L8"/>
      <c r="M8" s="49" t="s">
        <v>24</v>
      </c>
      <c r="N8" s="62"/>
    </row>
    <row r="9" spans="1:14" ht="22.05" customHeight="1" x14ac:dyDescent="0.55000000000000004">
      <c r="A9" s="95"/>
      <c r="B9" s="1" t="s">
        <v>0</v>
      </c>
      <c r="C9" s="49" t="s">
        <v>21</v>
      </c>
      <c r="D9" s="49"/>
      <c r="E9" s="49" t="s">
        <v>144</v>
      </c>
      <c r="F9" s="49"/>
      <c r="G9" s="49" t="s">
        <v>26</v>
      </c>
      <c r="H9" s="49"/>
      <c r="I9" s="49" t="s">
        <v>27</v>
      </c>
      <c r="J9" s="49"/>
      <c r="K9" s="49" t="s">
        <v>76</v>
      </c>
      <c r="L9"/>
      <c r="M9" s="49" t="s">
        <v>44</v>
      </c>
      <c r="N9" s="62"/>
    </row>
    <row r="10" spans="1:14" ht="22.05" customHeight="1" x14ac:dyDescent="0.55000000000000004">
      <c r="A10"/>
      <c r="B10" s="100"/>
      <c r="C10" s="247" t="s">
        <v>78</v>
      </c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62"/>
    </row>
    <row r="11" spans="1:14" ht="22.05" customHeight="1" x14ac:dyDescent="0.6">
      <c r="A11" s="14" t="s">
        <v>171</v>
      </c>
      <c r="B11" s="100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62"/>
    </row>
    <row r="12" spans="1:14" ht="22.05" customHeight="1" x14ac:dyDescent="0.6">
      <c r="A12" s="14" t="s">
        <v>172</v>
      </c>
      <c r="B12" s="100"/>
      <c r="C12" s="16">
        <v>6142411</v>
      </c>
      <c r="D12" s="16">
        <v>0</v>
      </c>
      <c r="E12" s="16">
        <v>1448520</v>
      </c>
      <c r="F12" s="16">
        <v>0</v>
      </c>
      <c r="G12" s="16">
        <v>614241</v>
      </c>
      <c r="H12" s="16">
        <v>0</v>
      </c>
      <c r="I12" s="16">
        <v>274088</v>
      </c>
      <c r="J12" s="16">
        <v>0</v>
      </c>
      <c r="K12" s="16">
        <v>-8997</v>
      </c>
      <c r="L12" s="16"/>
      <c r="M12" s="16">
        <f>SUM(C12:K12)</f>
        <v>8470263</v>
      </c>
      <c r="N12" s="62"/>
    </row>
    <row r="13" spans="1:14" ht="19.5" customHeight="1" x14ac:dyDescent="0.55000000000000004">
      <c r="A13" s="229"/>
      <c r="B13" s="100"/>
      <c r="C13" s="44"/>
      <c r="D13" s="44"/>
      <c r="E13" s="44"/>
      <c r="F13" s="35"/>
      <c r="G13" s="44"/>
      <c r="H13" s="35"/>
      <c r="I13" s="44"/>
      <c r="J13" s="44"/>
      <c r="K13" s="44"/>
      <c r="L13" s="35"/>
      <c r="M13" s="44"/>
      <c r="N13" s="62"/>
    </row>
    <row r="14" spans="1:14" ht="22.05" customHeight="1" x14ac:dyDescent="0.6">
      <c r="A14" s="10" t="s">
        <v>111</v>
      </c>
      <c r="B14" s="100"/>
      <c r="C14" s="44"/>
      <c r="D14" s="44"/>
      <c r="E14" s="44"/>
      <c r="F14" s="35"/>
      <c r="G14" s="44"/>
      <c r="H14" s="35"/>
      <c r="I14" s="44"/>
      <c r="J14" s="44"/>
      <c r="K14" s="44"/>
      <c r="L14" s="35"/>
      <c r="M14" s="44"/>
      <c r="N14" s="62"/>
    </row>
    <row r="15" spans="1:14" ht="22.05" customHeight="1" x14ac:dyDescent="0.55000000000000004">
      <c r="A15" s="32" t="s">
        <v>112</v>
      </c>
      <c r="B15" s="100">
        <v>8</v>
      </c>
      <c r="C15" s="96">
        <v>0</v>
      </c>
      <c r="D15" s="35"/>
      <c r="E15" s="96">
        <v>0</v>
      </c>
      <c r="F15" s="35"/>
      <c r="G15" s="96">
        <v>0</v>
      </c>
      <c r="H15" s="35"/>
      <c r="I15" s="97">
        <f>'SH25 13(Consol)'!I15</f>
        <v>-496118</v>
      </c>
      <c r="J15" s="44"/>
      <c r="K15" s="96">
        <v>0</v>
      </c>
      <c r="L15" s="35"/>
      <c r="M15" s="96">
        <f>SUM(C15:K15)</f>
        <v>-496118</v>
      </c>
      <c r="N15" s="62"/>
    </row>
    <row r="16" spans="1:14" s="9" customFormat="1" ht="22.05" customHeight="1" x14ac:dyDescent="0.6">
      <c r="A16" s="9" t="s">
        <v>146</v>
      </c>
      <c r="B16" s="101"/>
      <c r="C16" s="104">
        <f>SUM(C15:C15)</f>
        <v>0</v>
      </c>
      <c r="D16" s="16"/>
      <c r="E16" s="104">
        <f>SUM(E15:E15)</f>
        <v>0</v>
      </c>
      <c r="F16" s="16"/>
      <c r="G16" s="104">
        <f>SUM(G15:G15)</f>
        <v>0</v>
      </c>
      <c r="H16" s="16"/>
      <c r="I16" s="104">
        <f>SUM(I15:I15)</f>
        <v>-496118</v>
      </c>
      <c r="J16" s="17"/>
      <c r="K16" s="104">
        <f>SUM(K15:K15)</f>
        <v>0</v>
      </c>
      <c r="L16" s="16"/>
      <c r="M16" s="104">
        <f>SUM(M15:M15)</f>
        <v>-496118</v>
      </c>
      <c r="N16" s="102"/>
    </row>
    <row r="17" spans="1:14" ht="13.05" customHeight="1" x14ac:dyDescent="0.6">
      <c r="A17" s="10"/>
      <c r="B17" s="100"/>
      <c r="C17" s="44"/>
      <c r="D17" s="44"/>
      <c r="E17" s="44"/>
      <c r="F17" s="35"/>
      <c r="G17" s="44"/>
      <c r="H17" s="35"/>
      <c r="I17" s="44"/>
      <c r="J17" s="44"/>
      <c r="K17" s="44"/>
      <c r="L17" s="35"/>
      <c r="M17" s="44"/>
      <c r="N17" s="62"/>
    </row>
    <row r="18" spans="1:14" ht="22.05" customHeight="1" x14ac:dyDescent="0.6">
      <c r="A18" s="10" t="s">
        <v>147</v>
      </c>
      <c r="B18" s="100"/>
      <c r="C18" s="44"/>
      <c r="D18" s="44"/>
      <c r="E18" s="44"/>
      <c r="F18" s="35"/>
      <c r="G18"/>
      <c r="H18"/>
      <c r="I18"/>
      <c r="J18"/>
      <c r="K18"/>
      <c r="L18"/>
      <c r="M18"/>
      <c r="N18" s="62"/>
    </row>
    <row r="19" spans="1:14" ht="22.05" customHeight="1" x14ac:dyDescent="0.55000000000000004">
      <c r="A19" s="32" t="s">
        <v>40</v>
      </c>
      <c r="B19" s="100"/>
      <c r="C19" s="44">
        <v>0</v>
      </c>
      <c r="D19" s="44"/>
      <c r="E19" s="44">
        <v>0</v>
      </c>
      <c r="F19" s="35"/>
      <c r="G19" s="44">
        <v>0</v>
      </c>
      <c r="H19" s="35"/>
      <c r="I19" s="44">
        <f>'PL6M 10-11'!G51</f>
        <v>513211</v>
      </c>
      <c r="J19" s="44"/>
      <c r="K19" s="44">
        <v>0</v>
      </c>
      <c r="L19" s="35"/>
      <c r="M19" s="44">
        <f>SUM(C19:K19)</f>
        <v>513211</v>
      </c>
      <c r="N19" s="62"/>
    </row>
    <row r="20" spans="1:14" ht="22.05" customHeight="1" x14ac:dyDescent="0.55000000000000004">
      <c r="A20" s="36" t="s">
        <v>158</v>
      </c>
      <c r="B20" s="100"/>
      <c r="C20" s="96">
        <v>0</v>
      </c>
      <c r="D20" s="35"/>
      <c r="E20" s="96">
        <v>0</v>
      </c>
      <c r="F20" s="35"/>
      <c r="G20" s="96">
        <v>0</v>
      </c>
      <c r="H20" s="35"/>
      <c r="I20" s="97">
        <v>0</v>
      </c>
      <c r="J20" s="98"/>
      <c r="K20" s="97">
        <f>'PL6M 10-11'!G38</f>
        <v>-1930</v>
      </c>
      <c r="L20" s="35"/>
      <c r="M20" s="96">
        <f>SUM(C20:K20)</f>
        <v>-1930</v>
      </c>
      <c r="N20" s="62"/>
    </row>
    <row r="21" spans="1:14" ht="22.05" customHeight="1" x14ac:dyDescent="0.6">
      <c r="A21" s="14" t="s">
        <v>148</v>
      </c>
      <c r="B21" s="30"/>
      <c r="C21" s="80">
        <f>SUM(C19:C20)</f>
        <v>0</v>
      </c>
      <c r="D21" s="17"/>
      <c r="E21" s="80">
        <f>SUM(E19:E20)</f>
        <v>0</v>
      </c>
      <c r="F21" s="16"/>
      <c r="G21" s="80">
        <f>SUM(G19:G20)</f>
        <v>0</v>
      </c>
      <c r="H21" s="16"/>
      <c r="I21" s="80">
        <f>SUM(I19:I20)</f>
        <v>513211</v>
      </c>
      <c r="J21" s="16"/>
      <c r="K21" s="80">
        <f>SUM(K19:K20)</f>
        <v>-1930</v>
      </c>
      <c r="L21" s="16"/>
      <c r="M21" s="80">
        <f>SUM(M19:M20)</f>
        <v>511281</v>
      </c>
      <c r="N21" s="62"/>
    </row>
    <row r="22" spans="1:14" ht="13.05" customHeight="1" x14ac:dyDescent="0.6">
      <c r="A22" s="10"/>
      <c r="B22" s="100"/>
      <c r="C22" s="44"/>
      <c r="D22" s="44"/>
      <c r="E22" s="44"/>
      <c r="F22" s="35"/>
      <c r="G22" s="44"/>
      <c r="H22" s="35"/>
      <c r="I22" s="44"/>
      <c r="J22" s="44"/>
      <c r="K22" s="44"/>
      <c r="L22" s="35"/>
      <c r="M22" s="44"/>
      <c r="N22" s="62"/>
    </row>
    <row r="23" spans="1:14" ht="22.05" customHeight="1" thickBot="1" x14ac:dyDescent="0.65">
      <c r="A23" s="14" t="s">
        <v>173</v>
      </c>
      <c r="C23" s="81">
        <f>C12+C16+C21</f>
        <v>6142411</v>
      </c>
      <c r="D23" s="16"/>
      <c r="E23" s="81">
        <f>E12+E16+E21</f>
        <v>1448520</v>
      </c>
      <c r="F23" s="35"/>
      <c r="G23" s="81">
        <f>G12+G16+G21</f>
        <v>614241</v>
      </c>
      <c r="H23" s="16"/>
      <c r="I23" s="81">
        <f>I12+I16+I21</f>
        <v>291181</v>
      </c>
      <c r="J23" s="16"/>
      <c r="K23" s="81">
        <f>K12+K16+K21</f>
        <v>-10927</v>
      </c>
      <c r="L23" s="35"/>
      <c r="M23" s="81">
        <f>M12+M16+M21</f>
        <v>8485426</v>
      </c>
      <c r="N23" s="62"/>
    </row>
    <row r="24" spans="1:14" ht="22.05" customHeight="1" thickTop="1" x14ac:dyDescent="0.55000000000000004">
      <c r="G24" s="103"/>
      <c r="I24" s="62"/>
      <c r="K24" s="62"/>
      <c r="M24" s="62"/>
    </row>
    <row r="25" spans="1:14" ht="22.05" customHeight="1" x14ac:dyDescent="0.55000000000000004">
      <c r="C25" s="240">
        <f>C23-'BS5-7'!G78</f>
        <v>0</v>
      </c>
      <c r="D25" s="241"/>
      <c r="E25" s="240">
        <f>E23-'BS5-7'!G79</f>
        <v>0</v>
      </c>
      <c r="F25" s="241"/>
      <c r="G25" s="240">
        <f>G23-'BS5-7'!G81</f>
        <v>0</v>
      </c>
      <c r="H25" s="241"/>
      <c r="I25" s="240">
        <f>I23-'BS5-7'!G82</f>
        <v>0</v>
      </c>
      <c r="J25" s="241"/>
      <c r="K25" s="240">
        <f>K23-'BS5-7'!G83</f>
        <v>0</v>
      </c>
      <c r="L25" s="241"/>
      <c r="M25" s="240">
        <f>M23-'BS5-7'!G86</f>
        <v>0</v>
      </c>
      <c r="N25" s="242"/>
    </row>
    <row r="26" spans="1:14" ht="22.05" customHeight="1" x14ac:dyDescent="0.55000000000000004">
      <c r="C26" s="241"/>
      <c r="D26" s="241"/>
      <c r="E26" s="241"/>
      <c r="F26" s="241"/>
      <c r="G26" s="241"/>
      <c r="H26" s="241"/>
      <c r="I26" s="241"/>
      <c r="J26" s="241"/>
      <c r="K26" s="241"/>
      <c r="L26" s="241"/>
      <c r="M26" s="241"/>
      <c r="N26" s="242"/>
    </row>
    <row r="27" spans="1:14" ht="22.05" customHeight="1" x14ac:dyDescent="0.55000000000000004"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4" ht="22.05" customHeight="1" x14ac:dyDescent="0.55000000000000004"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4" ht="22.05" customHeight="1" x14ac:dyDescent="0.55000000000000004"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</row>
    <row r="30" spans="1:14" ht="22.05" customHeight="1" x14ac:dyDescent="0.55000000000000004"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</row>
    <row r="31" spans="1:14" ht="22.05" customHeight="1" x14ac:dyDescent="0.55000000000000004"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</row>
  </sheetData>
  <mergeCells count="3">
    <mergeCell ref="C4:M4"/>
    <mergeCell ref="G6:I6"/>
    <mergeCell ref="C10:M10"/>
  </mergeCells>
  <pageMargins left="0.8" right="0.8" top="0.48" bottom="0.5" header="0.5" footer="0.5"/>
  <pageSetup paperSize="9" scale="87" firstPageNumber="15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N79"/>
  <sheetViews>
    <sheetView showGridLines="0" topLeftCell="A70" zoomScale="80" zoomScaleNormal="80" zoomScaleSheetLayoutView="83" workbookViewId="0">
      <selection activeCell="C75" sqref="C75:J75"/>
    </sheetView>
  </sheetViews>
  <sheetFormatPr defaultColWidth="9.125" defaultRowHeight="22.5" customHeight="1" x14ac:dyDescent="0.55000000000000004"/>
  <cols>
    <col min="1" max="1" width="43.375" style="22" customWidth="1"/>
    <col min="2" max="2" width="12.125" style="8" customWidth="1"/>
    <col min="3" max="3" width="15.25" style="185" customWidth="1"/>
    <col min="4" max="4" width="2.375" style="22" customWidth="1"/>
    <col min="5" max="5" width="15" style="79" customWidth="1"/>
    <col min="6" max="6" width="1.375" style="13" customWidth="1"/>
    <col min="7" max="7" width="15.125" style="79" customWidth="1"/>
    <col min="8" max="8" width="1.375" style="13" customWidth="1"/>
    <col min="9" max="9" width="15.125" style="79" customWidth="1"/>
    <col min="10" max="10" width="22" style="13" customWidth="1"/>
    <col min="11" max="11" width="13.125" style="13" bestFit="1" customWidth="1"/>
    <col min="12" max="12" width="10.75" style="13" bestFit="1" customWidth="1"/>
    <col min="13" max="16384" width="9.125" style="13"/>
  </cols>
  <sheetData>
    <row r="1" spans="1:14" s="25" customFormat="1" ht="23.4" x14ac:dyDescent="0.6">
      <c r="A1" s="2" t="s">
        <v>118</v>
      </c>
      <c r="B1" s="8"/>
      <c r="C1" s="186"/>
      <c r="D1" s="2"/>
      <c r="E1" s="79"/>
      <c r="F1" s="13"/>
      <c r="G1" s="79"/>
      <c r="H1" s="13"/>
      <c r="I1" s="79"/>
    </row>
    <row r="2" spans="1:14" s="23" customFormat="1" ht="23.4" x14ac:dyDescent="0.6">
      <c r="A2" s="2" t="s">
        <v>88</v>
      </c>
      <c r="B2" s="8"/>
      <c r="C2" s="186"/>
      <c r="D2" s="2"/>
      <c r="E2" s="79"/>
      <c r="F2" s="13"/>
      <c r="G2" s="79"/>
      <c r="H2" s="13"/>
      <c r="I2" s="79"/>
    </row>
    <row r="3" spans="1:14" s="23" customFormat="1" ht="26.4" x14ac:dyDescent="0.7">
      <c r="A3" s="2"/>
      <c r="B3" s="8"/>
      <c r="C3" s="186"/>
      <c r="D3" s="2"/>
      <c r="E3" s="192"/>
      <c r="F3" s="13"/>
      <c r="G3" s="192"/>
      <c r="H3" s="13"/>
      <c r="I3" s="192"/>
    </row>
    <row r="4" spans="1:14" s="23" customFormat="1" ht="23.4" x14ac:dyDescent="0.6">
      <c r="A4" s="2"/>
      <c r="B4" s="8"/>
      <c r="C4" s="244" t="s">
        <v>94</v>
      </c>
      <c r="D4" s="244"/>
      <c r="E4" s="244"/>
      <c r="F4"/>
      <c r="G4" s="244" t="s">
        <v>95</v>
      </c>
      <c r="H4" s="244"/>
      <c r="I4" s="244"/>
    </row>
    <row r="5" spans="1:14" s="23" customFormat="1" ht="23.4" x14ac:dyDescent="0.6">
      <c r="A5" s="2"/>
      <c r="B5" s="226"/>
      <c r="C5" s="245" t="s">
        <v>151</v>
      </c>
      <c r="D5" s="245"/>
      <c r="E5" s="245"/>
      <c r="F5" s="13"/>
      <c r="G5" s="245" t="s">
        <v>151</v>
      </c>
      <c r="H5" s="245"/>
      <c r="I5" s="245"/>
      <c r="K5" s="5"/>
      <c r="L5" s="5"/>
      <c r="M5" s="5"/>
      <c r="N5" s="5"/>
    </row>
    <row r="6" spans="1:14" s="5" customFormat="1" ht="22.2" x14ac:dyDescent="0.6">
      <c r="A6" s="3"/>
      <c r="B6" s="8"/>
      <c r="C6" s="245" t="s">
        <v>149</v>
      </c>
      <c r="D6" s="245"/>
      <c r="E6" s="245"/>
      <c r="F6" s="13"/>
      <c r="G6" s="245" t="s">
        <v>149</v>
      </c>
      <c r="H6" s="245"/>
      <c r="I6" s="245"/>
      <c r="K6" s="13"/>
      <c r="L6" s="13"/>
      <c r="M6" s="13"/>
      <c r="N6" s="13"/>
    </row>
    <row r="7" spans="1:14" ht="23.4" x14ac:dyDescent="0.6">
      <c r="A7" s="2"/>
      <c r="C7" s="223">
        <v>2568</v>
      </c>
      <c r="D7" s="2"/>
      <c r="E7" s="223">
        <v>2567</v>
      </c>
      <c r="F7" s="223"/>
      <c r="G7" s="223">
        <v>2568</v>
      </c>
      <c r="H7" s="223"/>
      <c r="I7" s="223">
        <v>2567</v>
      </c>
    </row>
    <row r="8" spans="1:14" ht="23.4" x14ac:dyDescent="0.6">
      <c r="A8" s="2"/>
      <c r="C8" s="243" t="s">
        <v>78</v>
      </c>
      <c r="D8" s="243"/>
      <c r="E8" s="243"/>
      <c r="F8" s="243"/>
      <c r="G8" s="243"/>
      <c r="H8" s="243"/>
      <c r="I8" s="243"/>
      <c r="K8" s="25"/>
      <c r="L8" s="25"/>
      <c r="M8" s="25"/>
      <c r="N8" s="25"/>
    </row>
    <row r="9" spans="1:14" s="23" customFormat="1" ht="22.2" x14ac:dyDescent="0.6">
      <c r="A9" s="6" t="s">
        <v>16</v>
      </c>
      <c r="B9" s="8"/>
      <c r="C9" s="187"/>
      <c r="D9" s="6"/>
      <c r="E9" s="193"/>
      <c r="F9" s="26"/>
      <c r="G9" s="193"/>
      <c r="H9" s="26"/>
      <c r="I9" s="193"/>
      <c r="K9" s="6"/>
      <c r="L9" s="12"/>
      <c r="M9"/>
    </row>
    <row r="10" spans="1:14" s="25" customFormat="1" ht="21.6" x14ac:dyDescent="0.55000000000000004">
      <c r="A10" s="36" t="s">
        <v>80</v>
      </c>
      <c r="B10" s="8"/>
      <c r="C10" s="199">
        <f>'PL6M 10-11'!C28</f>
        <v>512989</v>
      </c>
      <c r="D10" s="66"/>
      <c r="E10" s="199">
        <f>'PL6M 10-11'!E28</f>
        <v>503443</v>
      </c>
      <c r="F10" s="200"/>
      <c r="G10" s="199">
        <f>'PL6M 10-11'!G28</f>
        <v>513211</v>
      </c>
      <c r="H10" s="200"/>
      <c r="I10" s="199">
        <f>'PL6M 10-11'!I28</f>
        <v>505686</v>
      </c>
      <c r="K10" s="66"/>
      <c r="L10" s="24"/>
      <c r="M10"/>
    </row>
    <row r="11" spans="1:14" ht="21.6" x14ac:dyDescent="0.55000000000000004">
      <c r="A11" s="8" t="s">
        <v>120</v>
      </c>
      <c r="C11" s="199"/>
      <c r="D11" s="8"/>
      <c r="E11" s="199"/>
      <c r="F11" s="200"/>
      <c r="G11" s="199"/>
      <c r="H11" s="200"/>
      <c r="I11" s="199"/>
      <c r="K11" s="8"/>
      <c r="L11" s="8"/>
      <c r="M11"/>
    </row>
    <row r="12" spans="1:14" ht="21.6" x14ac:dyDescent="0.55000000000000004">
      <c r="A12" t="s">
        <v>38</v>
      </c>
      <c r="C12" s="201">
        <f>G12</f>
        <v>125808</v>
      </c>
      <c r="D12" s="61"/>
      <c r="E12" s="201">
        <f>I12</f>
        <v>129409</v>
      </c>
      <c r="F12" s="200"/>
      <c r="G12" s="202">
        <f>-'PL6M 10-11'!G27</f>
        <v>125808</v>
      </c>
      <c r="H12" s="200"/>
      <c r="I12" s="202">
        <f>-'PL6M 10-11'!I27</f>
        <v>129409</v>
      </c>
      <c r="K12"/>
      <c r="L12" s="61"/>
      <c r="M12"/>
    </row>
    <row r="13" spans="1:14" ht="21.6" x14ac:dyDescent="0.55000000000000004">
      <c r="A13" s="13" t="s">
        <v>28</v>
      </c>
      <c r="C13" s="202">
        <f>-'PL6M 10-11'!C25</f>
        <v>2364</v>
      </c>
      <c r="D13" s="61"/>
      <c r="E13" s="201">
        <v>13497</v>
      </c>
      <c r="F13" s="200"/>
      <c r="G13" s="202">
        <f>-'PL6M 10-11'!G25</f>
        <v>2216</v>
      </c>
      <c r="H13" s="200"/>
      <c r="I13" s="202">
        <f>-'PL6M 10-11'!I25</f>
        <v>13354</v>
      </c>
      <c r="K13"/>
      <c r="L13" s="61"/>
      <c r="M13"/>
    </row>
    <row r="14" spans="1:14" ht="21.6" x14ac:dyDescent="0.55000000000000004">
      <c r="A14" s="213" t="s">
        <v>83</v>
      </c>
      <c r="C14" s="214">
        <v>322051</v>
      </c>
      <c r="D14" s="197"/>
      <c r="E14" s="214">
        <v>261457</v>
      </c>
      <c r="F14" s="198"/>
      <c r="G14" s="215">
        <v>322051</v>
      </c>
      <c r="H14" s="198"/>
      <c r="I14" s="215">
        <v>261457</v>
      </c>
      <c r="K14"/>
      <c r="L14" s="61"/>
      <c r="M14"/>
    </row>
    <row r="15" spans="1:14" ht="21.6" x14ac:dyDescent="0.55000000000000004">
      <c r="A15" s="144" t="s">
        <v>62</v>
      </c>
      <c r="C15" s="214">
        <v>22182</v>
      </c>
      <c r="D15" s="197"/>
      <c r="E15" s="214">
        <v>16692</v>
      </c>
      <c r="F15" s="198"/>
      <c r="G15" s="215">
        <v>21588</v>
      </c>
      <c r="H15" s="198"/>
      <c r="I15" s="215">
        <v>16256</v>
      </c>
      <c r="K15"/>
      <c r="L15" s="1"/>
      <c r="M15"/>
    </row>
    <row r="16" spans="1:14" ht="21.6" x14ac:dyDescent="0.55000000000000004">
      <c r="A16" s="144" t="s">
        <v>65</v>
      </c>
      <c r="C16" s="214">
        <v>27688</v>
      </c>
      <c r="D16" s="197"/>
      <c r="E16" s="214">
        <v>26912</v>
      </c>
      <c r="F16" s="198"/>
      <c r="G16" s="215">
        <v>29165</v>
      </c>
      <c r="H16" s="198"/>
      <c r="I16" s="215">
        <v>26912</v>
      </c>
      <c r="K16"/>
      <c r="L16" s="1"/>
      <c r="M16"/>
    </row>
    <row r="17" spans="1:14" ht="21.6" x14ac:dyDescent="0.55000000000000004">
      <c r="A17" s="144" t="s">
        <v>129</v>
      </c>
      <c r="C17" s="214">
        <v>5842</v>
      </c>
      <c r="D17" s="197"/>
      <c r="E17" s="214">
        <v>5866</v>
      </c>
      <c r="F17" s="198"/>
      <c r="G17" s="215">
        <v>5839</v>
      </c>
      <c r="H17" s="198"/>
      <c r="I17" s="215">
        <v>5862</v>
      </c>
      <c r="K17"/>
      <c r="L17" s="1"/>
      <c r="M17"/>
    </row>
    <row r="18" spans="1:14" ht="21.6" x14ac:dyDescent="0.55000000000000004">
      <c r="A18" s="13" t="s">
        <v>36</v>
      </c>
      <c r="C18" s="201">
        <v>-12652</v>
      </c>
      <c r="D18" s="61"/>
      <c r="E18" s="201">
        <f>-'PL6M 10-11'!E17</f>
        <v>-12958</v>
      </c>
      <c r="F18" s="200"/>
      <c r="G18" s="202">
        <v>-12360</v>
      </c>
      <c r="H18" s="200"/>
      <c r="I18" s="202">
        <f>-'PL6M 10-11'!I17</f>
        <v>-12784</v>
      </c>
      <c r="K18" s="61"/>
      <c r="L18" s="61"/>
      <c r="M18"/>
    </row>
    <row r="19" spans="1:14" ht="21.6" x14ac:dyDescent="0.55000000000000004">
      <c r="A19" t="s">
        <v>166</v>
      </c>
      <c r="C19" s="120"/>
      <c r="D19" s="61"/>
      <c r="E19" s="120"/>
      <c r="F19" s="200"/>
      <c r="G19" s="120"/>
      <c r="H19" s="200"/>
      <c r="I19" s="120"/>
      <c r="K19" s="61"/>
      <c r="L19" s="61"/>
      <c r="M19"/>
    </row>
    <row r="20" spans="1:14" ht="21.6" x14ac:dyDescent="0.55000000000000004">
      <c r="A20" t="s">
        <v>140</v>
      </c>
      <c r="C20" s="201">
        <v>0</v>
      </c>
      <c r="D20" s="61"/>
      <c r="E20" s="201">
        <v>-1761</v>
      </c>
      <c r="F20" s="200"/>
      <c r="G20" s="217">
        <v>0</v>
      </c>
      <c r="H20" s="200"/>
      <c r="I20" s="217">
        <v>-1761</v>
      </c>
      <c r="K20" s="61"/>
      <c r="L20" s="61"/>
      <c r="M20"/>
    </row>
    <row r="21" spans="1:14" ht="21.6" x14ac:dyDescent="0.55000000000000004">
      <c r="A21" t="s">
        <v>177</v>
      </c>
      <c r="C21" s="201">
        <v>-205</v>
      </c>
      <c r="D21" s="61"/>
      <c r="E21" s="201">
        <v>-387</v>
      </c>
      <c r="F21" s="200"/>
      <c r="G21" s="215">
        <v>-205</v>
      </c>
      <c r="H21" s="200"/>
      <c r="I21" s="202">
        <v>-387</v>
      </c>
      <c r="K21"/>
      <c r="L21" s="61"/>
      <c r="M21"/>
      <c r="N21" s="5"/>
    </row>
    <row r="22" spans="1:14" s="5" customFormat="1" ht="22.2" x14ac:dyDescent="0.6">
      <c r="A22" s="85"/>
      <c r="B22" s="8"/>
      <c r="C22" s="203">
        <f>SUM(C10:C21)</f>
        <v>1006067</v>
      </c>
      <c r="D22" s="170"/>
      <c r="E22" s="203">
        <f>SUM(E10:E21)</f>
        <v>942170</v>
      </c>
      <c r="F22" s="204"/>
      <c r="G22" s="203">
        <f>SUM(G10:G21)</f>
        <v>1007313</v>
      </c>
      <c r="H22" s="204"/>
      <c r="I22" s="203">
        <f>SUM(I10:I21)</f>
        <v>944004</v>
      </c>
      <c r="K22" s="248"/>
      <c r="L22" s="248"/>
      <c r="M22"/>
      <c r="N22" s="25"/>
    </row>
    <row r="23" spans="1:14" s="25" customFormat="1" ht="21.6" x14ac:dyDescent="0.55000000000000004">
      <c r="A23" s="8" t="s">
        <v>22</v>
      </c>
      <c r="B23" s="8"/>
      <c r="C23" s="121"/>
      <c r="D23" s="8"/>
      <c r="E23" s="121"/>
      <c r="F23" s="200"/>
      <c r="G23" s="121"/>
      <c r="H23" s="200"/>
      <c r="I23" s="121"/>
      <c r="K23" s="8"/>
      <c r="L23" s="24"/>
      <c r="M23"/>
    </row>
    <row r="24" spans="1:14" s="25" customFormat="1" ht="21.6" x14ac:dyDescent="0.55000000000000004">
      <c r="A24" t="s">
        <v>169</v>
      </c>
      <c r="B24" s="8"/>
      <c r="C24" s="121">
        <v>8140</v>
      </c>
      <c r="D24" s="8"/>
      <c r="E24" s="121">
        <v>43</v>
      </c>
      <c r="F24" s="198"/>
      <c r="G24" s="123">
        <v>9547</v>
      </c>
      <c r="H24" s="198"/>
      <c r="I24" s="123">
        <v>-16</v>
      </c>
      <c r="J24"/>
      <c r="K24" s="8"/>
      <c r="L24" s="24"/>
      <c r="M24"/>
    </row>
    <row r="25" spans="1:14" s="25" customFormat="1" ht="21.6" x14ac:dyDescent="0.55000000000000004">
      <c r="A25" s="25" t="s">
        <v>29</v>
      </c>
      <c r="B25" s="8"/>
      <c r="C25" s="206">
        <v>-8232</v>
      </c>
      <c r="D25" s="61"/>
      <c r="E25" s="206">
        <v>-15726</v>
      </c>
      <c r="F25" s="198"/>
      <c r="G25" s="123">
        <v>-8245</v>
      </c>
      <c r="H25" s="198"/>
      <c r="I25" s="123">
        <v>-15726</v>
      </c>
      <c r="K25" s="61"/>
      <c r="L25" s="24"/>
      <c r="M25"/>
    </row>
    <row r="26" spans="1:14" s="25" customFormat="1" ht="21.6" x14ac:dyDescent="0.55000000000000004">
      <c r="A26" s="25" t="s">
        <v>2</v>
      </c>
      <c r="B26" s="8"/>
      <c r="C26" s="121">
        <v>-589</v>
      </c>
      <c r="D26" s="61"/>
      <c r="E26" s="121">
        <v>711</v>
      </c>
      <c r="F26" s="198"/>
      <c r="G26" s="123">
        <v>549</v>
      </c>
      <c r="H26" s="198"/>
      <c r="I26" s="123">
        <v>1187</v>
      </c>
      <c r="K26" s="61"/>
      <c r="L26" s="24"/>
      <c r="M26"/>
    </row>
    <row r="27" spans="1:14" s="25" customFormat="1" ht="21.6" x14ac:dyDescent="0.55000000000000004">
      <c r="A27" s="25" t="s">
        <v>5</v>
      </c>
      <c r="B27" s="8"/>
      <c r="C27" s="121">
        <v>-117</v>
      </c>
      <c r="D27" s="61"/>
      <c r="E27" s="121">
        <v>360</v>
      </c>
      <c r="F27" s="200"/>
      <c r="G27" s="121">
        <v>-17</v>
      </c>
      <c r="H27" s="200"/>
      <c r="I27" s="121">
        <v>360</v>
      </c>
      <c r="K27" s="61"/>
      <c r="L27" s="24"/>
      <c r="M27"/>
    </row>
    <row r="28" spans="1:14" s="25" customFormat="1" ht="21.6" x14ac:dyDescent="0.55000000000000004">
      <c r="A28" t="s">
        <v>178</v>
      </c>
      <c r="B28" s="8"/>
      <c r="C28" s="121">
        <v>-62457</v>
      </c>
      <c r="D28" s="61"/>
      <c r="E28" s="121">
        <v>-14619</v>
      </c>
      <c r="F28" s="200"/>
      <c r="G28" s="121">
        <v>-60134</v>
      </c>
      <c r="H28" s="200"/>
      <c r="I28" s="121">
        <v>-15520</v>
      </c>
      <c r="K28" s="61"/>
      <c r="L28" s="24"/>
      <c r="M28"/>
    </row>
    <row r="29" spans="1:14" s="25" customFormat="1" ht="21.6" x14ac:dyDescent="0.55000000000000004">
      <c r="A29" t="s">
        <v>9</v>
      </c>
      <c r="B29" s="8"/>
      <c r="C29" s="121">
        <v>1002</v>
      </c>
      <c r="D29" s="61"/>
      <c r="E29" s="121">
        <v>13432</v>
      </c>
      <c r="F29" s="200"/>
      <c r="G29" s="121">
        <v>790</v>
      </c>
      <c r="H29" s="200"/>
      <c r="I29" s="121">
        <v>13498</v>
      </c>
      <c r="K29"/>
      <c r="L29" s="195"/>
      <c r="M29"/>
    </row>
    <row r="30" spans="1:14" s="25" customFormat="1" ht="21.6" x14ac:dyDescent="0.55000000000000004">
      <c r="A30" t="s">
        <v>63</v>
      </c>
      <c r="B30" s="8"/>
      <c r="C30" s="207">
        <v>-261</v>
      </c>
      <c r="D30" s="61"/>
      <c r="E30" s="207">
        <f>I30</f>
        <v>3259</v>
      </c>
      <c r="F30" s="200"/>
      <c r="G30" s="121">
        <v>89</v>
      </c>
      <c r="H30" s="200"/>
      <c r="I30" s="121">
        <v>3259</v>
      </c>
      <c r="K30"/>
      <c r="L30" s="24"/>
      <c r="M30"/>
    </row>
    <row r="31" spans="1:14" s="25" customFormat="1" ht="21.6" x14ac:dyDescent="0.55000000000000004">
      <c r="A31" s="144" t="s">
        <v>113</v>
      </c>
      <c r="B31" s="8"/>
      <c r="C31" s="196"/>
      <c r="D31" s="197"/>
      <c r="E31" s="196"/>
      <c r="F31" s="197"/>
      <c r="G31" s="123"/>
      <c r="H31" s="197"/>
      <c r="I31" s="123"/>
      <c r="K31"/>
      <c r="L31" s="24"/>
      <c r="M31"/>
      <c r="N31" s="23"/>
    </row>
    <row r="32" spans="1:14" s="25" customFormat="1" ht="21.6" x14ac:dyDescent="0.55000000000000004">
      <c r="A32" s="144" t="s">
        <v>99</v>
      </c>
      <c r="B32" s="8"/>
      <c r="C32" s="205">
        <v>-14878</v>
      </c>
      <c r="D32" s="197"/>
      <c r="E32" s="205">
        <f>I32</f>
        <v>-9723</v>
      </c>
      <c r="F32" s="198"/>
      <c r="G32" s="123">
        <v>-14878</v>
      </c>
      <c r="H32" s="198"/>
      <c r="I32" s="123">
        <v>-9723</v>
      </c>
      <c r="K32"/>
      <c r="L32" s="24"/>
      <c r="M32"/>
      <c r="N32" s="23"/>
    </row>
    <row r="33" spans="1:14" s="23" customFormat="1" ht="21.6" x14ac:dyDescent="0.55000000000000004">
      <c r="A33" s="144" t="s">
        <v>113</v>
      </c>
      <c r="B33" s="8"/>
      <c r="C33" s="196"/>
      <c r="D33" s="197"/>
      <c r="E33" s="196"/>
      <c r="F33" s="197"/>
      <c r="G33" s="123"/>
      <c r="H33" s="197"/>
      <c r="I33" s="123"/>
      <c r="K33"/>
      <c r="L33" s="24"/>
      <c r="M33"/>
    </row>
    <row r="34" spans="1:14" s="23" customFormat="1" ht="21.6" x14ac:dyDescent="0.55000000000000004">
      <c r="A34" s="144" t="s">
        <v>100</v>
      </c>
      <c r="B34" s="8"/>
      <c r="C34" s="122">
        <v>-9703</v>
      </c>
      <c r="D34" s="197"/>
      <c r="E34" s="122">
        <v>-20813</v>
      </c>
      <c r="F34" s="197"/>
      <c r="G34" s="122">
        <v>-11180</v>
      </c>
      <c r="H34" s="197"/>
      <c r="I34" s="122">
        <v>-20813</v>
      </c>
      <c r="K34"/>
      <c r="L34" s="24"/>
      <c r="M34"/>
    </row>
    <row r="35" spans="1:14" s="23" customFormat="1" ht="21.6" x14ac:dyDescent="0.55000000000000004">
      <c r="A35" t="s">
        <v>64</v>
      </c>
      <c r="B35" s="8"/>
      <c r="C35" s="121">
        <f>SUM(C22:C34)</f>
        <v>918972</v>
      </c>
      <c r="D35" s="61"/>
      <c r="E35" s="121">
        <f>SUM(E22:E34)</f>
        <v>899094</v>
      </c>
      <c r="F35" s="61"/>
      <c r="G35" s="121">
        <f>SUM(G22:G34)</f>
        <v>923834</v>
      </c>
      <c r="H35" s="61"/>
      <c r="I35" s="121">
        <f>SUM(I22:I34)</f>
        <v>900510</v>
      </c>
      <c r="K35"/>
      <c r="L35" s="18"/>
      <c r="M35"/>
    </row>
    <row r="36" spans="1:14" s="23" customFormat="1" ht="21.6" x14ac:dyDescent="0.55000000000000004">
      <c r="A36" t="s">
        <v>56</v>
      </c>
      <c r="B36" s="8"/>
      <c r="C36" s="121">
        <v>-139007</v>
      </c>
      <c r="D36" s="61"/>
      <c r="E36" s="121">
        <f>I36</f>
        <v>-122592</v>
      </c>
      <c r="F36" s="61"/>
      <c r="G36" s="121">
        <v>-139007</v>
      </c>
      <c r="H36" s="61"/>
      <c r="I36" s="121">
        <v>-122592</v>
      </c>
      <c r="K36"/>
      <c r="L36" s="68"/>
      <c r="M36"/>
      <c r="N36" s="5"/>
    </row>
    <row r="37" spans="1:14" s="5" customFormat="1" ht="22.2" x14ac:dyDescent="0.6">
      <c r="A37" s="9" t="s">
        <v>55</v>
      </c>
      <c r="B37" s="8"/>
      <c r="C37" s="80">
        <f>SUM(C35:C36)</f>
        <v>779965</v>
      </c>
      <c r="D37" s="152"/>
      <c r="E37" s="80">
        <f>SUM(E35:E36)</f>
        <v>776502</v>
      </c>
      <c r="F37" s="204"/>
      <c r="G37" s="80">
        <f>SUM(G35:G36)</f>
        <v>784827</v>
      </c>
      <c r="H37" s="204"/>
      <c r="I37" s="80">
        <f>SUM(I35:I36)</f>
        <v>777918</v>
      </c>
      <c r="K37" s="9"/>
      <c r="L37" s="24"/>
      <c r="M37"/>
    </row>
    <row r="38" spans="1:14" s="5" customFormat="1" ht="22.2" x14ac:dyDescent="0.6">
      <c r="A38" s="9"/>
      <c r="B38" s="8"/>
      <c r="C38" s="34"/>
      <c r="D38" s="9"/>
      <c r="E38" s="16"/>
      <c r="F38" s="27"/>
      <c r="G38" s="16"/>
      <c r="H38" s="27"/>
      <c r="I38" s="16"/>
      <c r="K38" s="25"/>
      <c r="L38" s="25"/>
      <c r="M38" s="25"/>
      <c r="N38" s="25"/>
    </row>
    <row r="39" spans="1:14" s="25" customFormat="1" ht="23.4" x14ac:dyDescent="0.6">
      <c r="A39" s="2" t="s">
        <v>118</v>
      </c>
      <c r="B39" s="8"/>
      <c r="C39" s="188"/>
      <c r="D39" s="2"/>
      <c r="E39" s="79"/>
      <c r="F39" s="13"/>
      <c r="G39" s="79"/>
      <c r="H39" s="13"/>
      <c r="I39" s="79"/>
      <c r="K39" s="23"/>
      <c r="L39" s="23"/>
      <c r="M39" s="23"/>
      <c r="N39" s="23"/>
    </row>
    <row r="40" spans="1:14" s="23" customFormat="1" ht="23.4" x14ac:dyDescent="0.6">
      <c r="A40" s="2" t="s">
        <v>88</v>
      </c>
      <c r="B40" s="8"/>
      <c r="C40" s="188"/>
      <c r="D40" s="2"/>
      <c r="E40" s="79"/>
      <c r="F40" s="13"/>
      <c r="G40" s="79"/>
      <c r="H40" s="13"/>
      <c r="I40" s="79"/>
    </row>
    <row r="41" spans="1:14" s="23" customFormat="1" ht="26.4" x14ac:dyDescent="0.7">
      <c r="A41" s="2"/>
      <c r="B41" s="8"/>
      <c r="C41" s="188"/>
      <c r="D41" s="2"/>
      <c r="E41" s="192"/>
      <c r="F41" s="13"/>
      <c r="G41" s="192"/>
      <c r="H41" s="13"/>
      <c r="I41" s="192"/>
    </row>
    <row r="42" spans="1:14" s="23" customFormat="1" ht="23.4" x14ac:dyDescent="0.6">
      <c r="A42" s="2"/>
      <c r="B42" s="8"/>
      <c r="C42" s="244" t="s">
        <v>94</v>
      </c>
      <c r="D42" s="244"/>
      <c r="E42" s="244"/>
      <c r="F42"/>
      <c r="G42" s="244" t="s">
        <v>95</v>
      </c>
      <c r="H42" s="244"/>
      <c r="I42" s="244"/>
    </row>
    <row r="43" spans="1:14" s="23" customFormat="1" ht="23.4" x14ac:dyDescent="0.6">
      <c r="A43" s="2"/>
      <c r="B43" s="226"/>
      <c r="C43" s="245" t="s">
        <v>151</v>
      </c>
      <c r="D43" s="245"/>
      <c r="E43" s="245"/>
      <c r="F43" s="13"/>
      <c r="G43" s="245" t="s">
        <v>151</v>
      </c>
      <c r="H43" s="245"/>
      <c r="I43" s="245"/>
      <c r="K43" s="5"/>
      <c r="L43" s="5"/>
      <c r="M43" s="5"/>
      <c r="N43" s="5"/>
    </row>
    <row r="44" spans="1:14" s="5" customFormat="1" ht="22.2" x14ac:dyDescent="0.6">
      <c r="A44" s="3"/>
      <c r="B44" s="226" t="s">
        <v>0</v>
      </c>
      <c r="C44" s="245" t="s">
        <v>92</v>
      </c>
      <c r="D44" s="245"/>
      <c r="E44" s="245"/>
      <c r="F44" s="13"/>
      <c r="G44" s="245" t="s">
        <v>92</v>
      </c>
      <c r="H44" s="245"/>
      <c r="I44" s="245"/>
      <c r="K44" s="13"/>
      <c r="L44" s="13"/>
      <c r="M44" s="13"/>
      <c r="N44" s="13"/>
    </row>
    <row r="45" spans="1:14" ht="23.4" x14ac:dyDescent="0.6">
      <c r="A45" s="2"/>
      <c r="C45" s="223">
        <v>2568</v>
      </c>
      <c r="D45" s="2"/>
      <c r="E45" s="223">
        <v>2567</v>
      </c>
      <c r="F45" s="223"/>
      <c r="G45" s="223">
        <v>2568</v>
      </c>
      <c r="H45" s="223"/>
      <c r="I45" s="223">
        <v>2567</v>
      </c>
    </row>
    <row r="46" spans="1:14" ht="23.4" x14ac:dyDescent="0.6">
      <c r="A46" s="2"/>
      <c r="C46" s="243" t="s">
        <v>78</v>
      </c>
      <c r="D46" s="243"/>
      <c r="E46" s="243"/>
      <c r="F46" s="243"/>
      <c r="G46" s="243"/>
      <c r="H46" s="243"/>
      <c r="I46" s="243"/>
      <c r="K46" s="25"/>
      <c r="L46" s="25"/>
      <c r="M46" s="25"/>
      <c r="N46" s="25"/>
    </row>
    <row r="47" spans="1:14" s="25" customFormat="1" ht="22.2" x14ac:dyDescent="0.6">
      <c r="A47" s="7" t="s">
        <v>17</v>
      </c>
      <c r="B47" s="8"/>
      <c r="C47" s="189"/>
      <c r="D47" s="7"/>
      <c r="E47" s="44"/>
      <c r="F47" s="27"/>
      <c r="G47" s="44"/>
      <c r="H47" s="27"/>
      <c r="I47" s="44"/>
    </row>
    <row r="48" spans="1:14" s="25" customFormat="1" ht="21.6" x14ac:dyDescent="0.55000000000000004">
      <c r="A48" t="s">
        <v>114</v>
      </c>
      <c r="B48" s="226">
        <v>4</v>
      </c>
      <c r="C48" s="199">
        <v>0</v>
      </c>
      <c r="D48" s="61"/>
      <c r="E48" s="199" t="s">
        <v>155</v>
      </c>
      <c r="F48" s="200"/>
      <c r="G48" s="199">
        <v>-50000</v>
      </c>
      <c r="H48" s="200"/>
      <c r="I48" s="199" t="s">
        <v>155</v>
      </c>
    </row>
    <row r="49" spans="1:14" s="25" customFormat="1" ht="21.6" x14ac:dyDescent="0.55000000000000004">
      <c r="A49" t="s">
        <v>160</v>
      </c>
      <c r="B49" s="8"/>
      <c r="C49" s="199">
        <v>75590</v>
      </c>
      <c r="D49" s="61"/>
      <c r="E49" s="199">
        <v>149440</v>
      </c>
      <c r="F49" s="200"/>
      <c r="G49" s="199">
        <v>75590</v>
      </c>
      <c r="H49" s="200"/>
      <c r="I49" s="199">
        <v>149440</v>
      </c>
    </row>
    <row r="50" spans="1:14" s="25" customFormat="1" ht="21.6" x14ac:dyDescent="0.55000000000000004">
      <c r="A50" t="s">
        <v>150</v>
      </c>
      <c r="B50" s="8"/>
      <c r="C50" s="120">
        <v>0</v>
      </c>
      <c r="D50" s="61"/>
      <c r="E50" s="120">
        <f>I50</f>
        <v>346384</v>
      </c>
      <c r="F50" s="200"/>
      <c r="G50" s="120">
        <v>0</v>
      </c>
      <c r="H50" s="200"/>
      <c r="I50" s="120">
        <v>346384</v>
      </c>
    </row>
    <row r="51" spans="1:14" s="25" customFormat="1" ht="21.6" x14ac:dyDescent="0.55000000000000004">
      <c r="A51" t="s">
        <v>59</v>
      </c>
      <c r="B51" s="8"/>
      <c r="C51" s="211">
        <v>-89798</v>
      </c>
      <c r="D51" s="61"/>
      <c r="E51" s="211">
        <v>-119556</v>
      </c>
      <c r="F51" s="200"/>
      <c r="G51" s="211">
        <v>-49798</v>
      </c>
      <c r="H51" s="200"/>
      <c r="I51" s="211">
        <v>-119556</v>
      </c>
    </row>
    <row r="52" spans="1:14" s="25" customFormat="1" ht="21.6" x14ac:dyDescent="0.55000000000000004">
      <c r="A52" t="s">
        <v>60</v>
      </c>
      <c r="B52" s="8"/>
      <c r="C52" s="211">
        <v>-44030</v>
      </c>
      <c r="D52" s="61"/>
      <c r="E52" s="211">
        <v>-276039</v>
      </c>
      <c r="F52" s="200"/>
      <c r="G52" s="211">
        <v>-44030</v>
      </c>
      <c r="H52" s="200"/>
      <c r="I52" s="211">
        <v>-276039</v>
      </c>
    </row>
    <row r="53" spans="1:14" s="25" customFormat="1" ht="21.6" x14ac:dyDescent="0.55000000000000004">
      <c r="A53" t="s">
        <v>67</v>
      </c>
      <c r="B53" s="8"/>
      <c r="C53" s="199">
        <v>-736</v>
      </c>
      <c r="D53" s="61"/>
      <c r="E53" s="199">
        <v>-21699</v>
      </c>
      <c r="F53" s="200"/>
      <c r="G53" s="199">
        <v>-736</v>
      </c>
      <c r="H53" s="200"/>
      <c r="I53" s="199">
        <v>-21699</v>
      </c>
    </row>
    <row r="54" spans="1:14" s="25" customFormat="1" ht="21.6" x14ac:dyDescent="0.55000000000000004">
      <c r="A54" t="s">
        <v>53</v>
      </c>
      <c r="B54" s="8"/>
      <c r="C54" s="199">
        <v>229</v>
      </c>
      <c r="D54" s="61"/>
      <c r="E54" s="199">
        <v>387</v>
      </c>
      <c r="F54" s="200"/>
      <c r="G54" s="199">
        <v>229</v>
      </c>
      <c r="H54" s="200"/>
      <c r="I54" s="199">
        <v>387</v>
      </c>
    </row>
    <row r="55" spans="1:14" s="25" customFormat="1" ht="21.6" x14ac:dyDescent="0.55000000000000004">
      <c r="A55" t="s">
        <v>77</v>
      </c>
      <c r="B55" s="8"/>
      <c r="C55" s="120">
        <v>-18459</v>
      </c>
      <c r="D55" s="61"/>
      <c r="E55" s="120">
        <v>-56447</v>
      </c>
      <c r="F55" s="200"/>
      <c r="G55" s="199">
        <v>-17371</v>
      </c>
      <c r="H55" s="200"/>
      <c r="I55" s="199">
        <v>-56329</v>
      </c>
    </row>
    <row r="56" spans="1:14" s="25" customFormat="1" ht="21.6" x14ac:dyDescent="0.55000000000000004">
      <c r="A56" t="s">
        <v>84</v>
      </c>
      <c r="B56" s="8"/>
      <c r="C56" s="199">
        <v>12828</v>
      </c>
      <c r="D56" s="61"/>
      <c r="E56" s="199">
        <v>14321</v>
      </c>
      <c r="F56" s="200"/>
      <c r="G56" s="199">
        <v>12371</v>
      </c>
      <c r="H56" s="200"/>
      <c r="I56" s="199">
        <v>14316</v>
      </c>
      <c r="M56" s="5"/>
      <c r="N56" s="5"/>
    </row>
    <row r="57" spans="1:14" s="5" customFormat="1" ht="22.2" x14ac:dyDescent="0.6">
      <c r="A57" s="9" t="s">
        <v>161</v>
      </c>
      <c r="B57" s="8"/>
      <c r="C57" s="80">
        <f>SUM(C48:C56)</f>
        <v>-64376</v>
      </c>
      <c r="D57" s="168"/>
      <c r="E57" s="80">
        <f>SUM(E48:E56)</f>
        <v>36791</v>
      </c>
      <c r="F57" s="204"/>
      <c r="G57" s="80">
        <f>SUM(G48:G56)</f>
        <v>-73745</v>
      </c>
      <c r="H57" s="204"/>
      <c r="I57" s="80">
        <f>SUM(I48:I56)</f>
        <v>36904</v>
      </c>
    </row>
    <row r="58" spans="1:14" s="5" customFormat="1" ht="22.2" x14ac:dyDescent="0.6">
      <c r="A58" s="9"/>
      <c r="B58" s="8"/>
      <c r="C58" s="16"/>
      <c r="D58" s="9"/>
      <c r="E58" s="16"/>
      <c r="F58" s="200"/>
      <c r="G58" s="16"/>
      <c r="H58" s="200"/>
      <c r="I58" s="16"/>
      <c r="M58" s="25"/>
      <c r="N58" s="25"/>
    </row>
    <row r="59" spans="1:14" s="25" customFormat="1" ht="22.2" x14ac:dyDescent="0.6">
      <c r="A59" s="7" t="s">
        <v>18</v>
      </c>
      <c r="B59" s="8"/>
      <c r="C59" s="120"/>
      <c r="D59" s="7"/>
      <c r="E59" s="120"/>
      <c r="F59" s="200"/>
      <c r="G59" s="120"/>
      <c r="H59" s="200"/>
      <c r="I59" s="120"/>
    </row>
    <row r="60" spans="1:14" s="25" customFormat="1" ht="21.6" hidden="1" x14ac:dyDescent="0.55000000000000004">
      <c r="A60" t="s">
        <v>162</v>
      </c>
      <c r="B60" s="8"/>
      <c r="C60" s="120"/>
      <c r="D60" s="61"/>
      <c r="E60" s="120">
        <v>0</v>
      </c>
      <c r="F60" s="208"/>
      <c r="G60" s="199"/>
      <c r="H60" s="208"/>
      <c r="I60" s="199" t="s">
        <v>155</v>
      </c>
    </row>
    <row r="61" spans="1:14" s="25" customFormat="1" ht="21.6" x14ac:dyDescent="0.55000000000000004">
      <c r="A61" t="s">
        <v>85</v>
      </c>
      <c r="B61" s="8"/>
      <c r="C61" s="199">
        <v>0</v>
      </c>
      <c r="D61" s="61"/>
      <c r="E61" s="199">
        <v>450000</v>
      </c>
      <c r="F61" s="208"/>
      <c r="G61" s="199">
        <v>0</v>
      </c>
      <c r="H61" s="208"/>
      <c r="I61" s="199">
        <v>450000</v>
      </c>
    </row>
    <row r="62" spans="1:14" s="25" customFormat="1" ht="21.6" x14ac:dyDescent="0.55000000000000004">
      <c r="A62" t="s">
        <v>163</v>
      </c>
      <c r="B62" s="226">
        <v>6</v>
      </c>
      <c r="C62" s="211">
        <v>-200000</v>
      </c>
      <c r="D62" s="61"/>
      <c r="E62" s="211">
        <v>-800000</v>
      </c>
      <c r="F62" s="208"/>
      <c r="G62" s="211">
        <v>-200000</v>
      </c>
      <c r="H62" s="208"/>
      <c r="I62" s="211">
        <v>-800000</v>
      </c>
    </row>
    <row r="63" spans="1:14" s="25" customFormat="1" ht="21.6" x14ac:dyDescent="0.55000000000000004">
      <c r="A63" t="s">
        <v>74</v>
      </c>
      <c r="B63" s="8"/>
      <c r="C63" s="177">
        <v>-8564</v>
      </c>
      <c r="D63" s="61"/>
      <c r="E63" s="177">
        <v>-7578</v>
      </c>
      <c r="F63" s="200"/>
      <c r="G63" s="212">
        <v>-8003</v>
      </c>
      <c r="H63" s="200"/>
      <c r="I63" s="212">
        <v>-7167</v>
      </c>
      <c r="K63" s="5"/>
    </row>
    <row r="64" spans="1:14" s="25" customFormat="1" ht="21.6" x14ac:dyDescent="0.55000000000000004">
      <c r="A64" t="s">
        <v>58</v>
      </c>
      <c r="B64" s="8"/>
      <c r="C64" s="120">
        <v>-482419</v>
      </c>
      <c r="D64" s="61"/>
      <c r="E64" s="120">
        <v>-445790</v>
      </c>
      <c r="F64" s="200"/>
      <c r="G64" s="199">
        <v>-482419</v>
      </c>
      <c r="H64" s="200"/>
      <c r="I64" s="199">
        <v>-445790</v>
      </c>
    </row>
    <row r="65" spans="1:14" s="25" customFormat="1" ht="21.6" x14ac:dyDescent="0.55000000000000004">
      <c r="A65" t="s">
        <v>86</v>
      </c>
      <c r="B65" s="8"/>
      <c r="C65" s="120">
        <v>-1948</v>
      </c>
      <c r="D65" s="61"/>
      <c r="E65" s="120">
        <v>-12142</v>
      </c>
      <c r="F65" s="200"/>
      <c r="G65" s="199">
        <v>-1812</v>
      </c>
      <c r="H65" s="200"/>
      <c r="I65" s="199">
        <v>-12142</v>
      </c>
      <c r="K65" s="5"/>
      <c r="M65" s="5"/>
      <c r="N65" s="5"/>
    </row>
    <row r="66" spans="1:14" s="5" customFormat="1" ht="22.2" x14ac:dyDescent="0.6">
      <c r="A66" s="9" t="s">
        <v>57</v>
      </c>
      <c r="B66" s="8"/>
      <c r="C66" s="80">
        <f>SUM(C60:C65)</f>
        <v>-692931</v>
      </c>
      <c r="D66" s="152"/>
      <c r="E66" s="80">
        <f>SUM(E60:E65)</f>
        <v>-815510</v>
      </c>
      <c r="F66" s="204"/>
      <c r="G66" s="80">
        <f>SUM(G60:G65)</f>
        <v>-692234</v>
      </c>
      <c r="H66" s="204"/>
      <c r="I66" s="80">
        <f>SUM(I60:I65)</f>
        <v>-815099</v>
      </c>
      <c r="K66" s="39"/>
      <c r="L66" s="25"/>
      <c r="M66" s="25"/>
      <c r="N66" s="25"/>
    </row>
    <row r="67" spans="1:14" s="25" customFormat="1" ht="22.2" x14ac:dyDescent="0.6">
      <c r="A67" s="4"/>
      <c r="B67" s="8"/>
      <c r="C67" s="121"/>
      <c r="D67" s="155"/>
      <c r="E67" s="121"/>
      <c r="F67" s="209"/>
      <c r="G67" s="121"/>
      <c r="H67" s="209"/>
      <c r="I67" s="121"/>
      <c r="L67" s="5"/>
      <c r="M67" s="5"/>
      <c r="N67" s="5"/>
    </row>
    <row r="68" spans="1:14" s="5" customFormat="1" ht="22.2" x14ac:dyDescent="0.6">
      <c r="A68" s="9" t="s">
        <v>164</v>
      </c>
      <c r="B68" s="8"/>
      <c r="C68" s="17">
        <f>C66+C57+C37</f>
        <v>22658</v>
      </c>
      <c r="D68" s="168"/>
      <c r="E68" s="17">
        <f>E66+E57+E37</f>
        <v>-2217</v>
      </c>
      <c r="F68" s="169"/>
      <c r="G68" s="17">
        <f>G66+G57+G37</f>
        <v>18848</v>
      </c>
      <c r="H68" s="169"/>
      <c r="I68" s="17">
        <f>I66+I57+I37</f>
        <v>-277</v>
      </c>
      <c r="K68" s="37"/>
      <c r="L68" s="25"/>
      <c r="M68" s="25"/>
      <c r="N68" s="25"/>
    </row>
    <row r="69" spans="1:14" s="25" customFormat="1" ht="21.6" x14ac:dyDescent="0.55000000000000004">
      <c r="A69" t="s">
        <v>35</v>
      </c>
      <c r="B69"/>
      <c r="C69" s="119">
        <f>'BS5-7'!E10</f>
        <v>315742</v>
      </c>
      <c r="D69" s="210"/>
      <c r="E69" s="119">
        <v>252872</v>
      </c>
      <c r="F69" s="204"/>
      <c r="G69" s="119">
        <f>'BS5-7'!I10</f>
        <v>284379</v>
      </c>
      <c r="H69" s="204"/>
      <c r="I69" s="119">
        <v>217788</v>
      </c>
      <c r="K69" s="13"/>
      <c r="L69" s="5"/>
      <c r="M69" s="5"/>
      <c r="N69" s="5"/>
    </row>
    <row r="70" spans="1:14" s="5" customFormat="1" ht="22.8" thickBot="1" x14ac:dyDescent="0.65">
      <c r="A70" s="3" t="s">
        <v>93</v>
      </c>
      <c r="B70" s="8"/>
      <c r="C70" s="81">
        <f>SUM(C68:C69)</f>
        <v>338400</v>
      </c>
      <c r="D70" s="152"/>
      <c r="E70" s="81">
        <f>SUM(E68:E69)</f>
        <v>250655</v>
      </c>
      <c r="F70" s="204"/>
      <c r="G70" s="81">
        <f>SUM(G68:G69)</f>
        <v>303227</v>
      </c>
      <c r="H70" s="204"/>
      <c r="I70" s="81">
        <f>SUM(I68:I69)</f>
        <v>217511</v>
      </c>
      <c r="J70" s="194"/>
      <c r="K70" s="38"/>
      <c r="L70" s="37"/>
      <c r="M70" s="37"/>
      <c r="N70" s="13"/>
    </row>
    <row r="71" spans="1:14" ht="22.2" thickTop="1" x14ac:dyDescent="0.55000000000000004">
      <c r="A71" s="28"/>
      <c r="C71" s="177"/>
      <c r="D71" s="176"/>
      <c r="E71" s="177"/>
      <c r="F71" s="61"/>
      <c r="G71" s="177"/>
      <c r="H71" s="61"/>
      <c r="I71" s="177"/>
    </row>
    <row r="72" spans="1:14" ht="22.2" x14ac:dyDescent="0.6">
      <c r="A72" s="77" t="s">
        <v>90</v>
      </c>
      <c r="C72" s="177"/>
      <c r="D72" s="77"/>
      <c r="E72" s="177"/>
      <c r="F72" s="61"/>
      <c r="G72" s="177"/>
      <c r="H72" s="61"/>
      <c r="I72" s="177"/>
    </row>
    <row r="73" spans="1:14" ht="21.6" x14ac:dyDescent="0.55000000000000004">
      <c r="A73" s="78" t="s">
        <v>91</v>
      </c>
      <c r="C73" s="177">
        <v>0</v>
      </c>
      <c r="D73" s="176"/>
      <c r="E73" s="177">
        <v>809</v>
      </c>
      <c r="F73" s="61"/>
      <c r="G73" s="177">
        <v>0</v>
      </c>
      <c r="H73" s="61"/>
      <c r="I73" s="177">
        <v>809</v>
      </c>
    </row>
    <row r="74" spans="1:14" ht="21.6" x14ac:dyDescent="0.55000000000000004">
      <c r="A74" s="78" t="s">
        <v>68</v>
      </c>
      <c r="C74" s="79">
        <f>'BS5-7'!C45+'BS5-7'!C55</f>
        <v>31263</v>
      </c>
      <c r="D74" s="176"/>
      <c r="E74" s="79">
        <v>37461</v>
      </c>
      <c r="F74" s="61"/>
      <c r="G74" s="79">
        <f>'BS5-7'!G45+'BS5-7'!G55</f>
        <v>24782</v>
      </c>
      <c r="H74" s="61"/>
      <c r="I74" s="79">
        <v>32256</v>
      </c>
    </row>
    <row r="75" spans="1:14" ht="22.5" customHeight="1" x14ac:dyDescent="0.55000000000000004">
      <c r="A75" s="28"/>
      <c r="D75" s="28"/>
    </row>
    <row r="78" spans="1:14" ht="22.5" customHeight="1" x14ac:dyDescent="0.55000000000000004">
      <c r="A78" s="86"/>
      <c r="C78" s="190"/>
      <c r="D78" s="86"/>
    </row>
    <row r="79" spans="1:14" ht="22.5" customHeight="1" x14ac:dyDescent="0.55000000000000004">
      <c r="A79" s="40"/>
      <c r="C79" s="191"/>
      <c r="D79" s="40"/>
    </row>
  </sheetData>
  <mergeCells count="15">
    <mergeCell ref="C46:I46"/>
    <mergeCell ref="K22:L22"/>
    <mergeCell ref="G5:I5"/>
    <mergeCell ref="G6:I6"/>
    <mergeCell ref="G4:I4"/>
    <mergeCell ref="G42:I42"/>
    <mergeCell ref="G43:I43"/>
    <mergeCell ref="G44:I44"/>
    <mergeCell ref="C4:E4"/>
    <mergeCell ref="C5:E5"/>
    <mergeCell ref="C6:E6"/>
    <mergeCell ref="C42:E42"/>
    <mergeCell ref="C43:E43"/>
    <mergeCell ref="C44:E44"/>
    <mergeCell ref="C8:I8"/>
  </mergeCells>
  <pageMargins left="0.8" right="0.8" top="0.48" bottom="0.5" header="0.5" footer="0.5"/>
  <pageSetup paperSize="9" scale="80" firstPageNumber="16" fitToHeight="3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8" max="7" man="1"/>
  </rowBreak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BS5-7</vt:lpstr>
      <vt:lpstr>PL3M 8-9</vt:lpstr>
      <vt:lpstr>PL6M 10-11</vt:lpstr>
      <vt:lpstr>SH24 12(Consol)</vt:lpstr>
      <vt:lpstr>SH25 13(Consol)</vt:lpstr>
      <vt:lpstr>SH24 14(Sep)</vt:lpstr>
      <vt:lpstr>SH25 15(Sep)</vt:lpstr>
      <vt:lpstr>CF 16-17</vt:lpstr>
      <vt:lpstr>'BS5-7'!Print_Area</vt:lpstr>
      <vt:lpstr>'CF 16-17'!Print_Area</vt:lpstr>
      <vt:lpstr>'PL3M 8-9'!Print_Area</vt:lpstr>
      <vt:lpstr>'PL6M 10-11'!Print_Area</vt:lpstr>
      <vt:lpstr>'SH24 12(Consol)'!Print_Area</vt:lpstr>
      <vt:lpstr>'SH24 14(Sep)'!Print_Area</vt:lpstr>
      <vt:lpstr>'SH25 13(Consol)'!Print_Area</vt:lpstr>
      <vt:lpstr>'SH25 15(Sep)'!Print_Area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creator>Pasit, Janedittakarn</dc:creator>
  <cp:lastModifiedBy>Natthacha, Apinyarat</cp:lastModifiedBy>
  <cp:lastPrinted>2025-08-06T02:08:17Z</cp:lastPrinted>
  <dcterms:created xsi:type="dcterms:W3CDTF">2005-01-23T11:35:08Z</dcterms:created>
  <dcterms:modified xsi:type="dcterms:W3CDTF">2025-08-08T03:35:31Z</dcterms:modified>
</cp:coreProperties>
</file>