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pinyarat1\Desktop\DMT\DMT\2025\Q2'2025\SET file\"/>
    </mc:Choice>
  </mc:AlternateContent>
  <xr:revisionPtr revIDLastSave="0" documentId="13_ncr:1_{C7D4AA35-A5CB-4408-9420-873B521EB118}" xr6:coauthVersionLast="47" xr6:coauthVersionMax="47" xr10:uidLastSave="{00000000-0000-0000-0000-000000000000}"/>
  <bookViews>
    <workbookView xWindow="-28908" yWindow="-108" windowWidth="29016" windowHeight="15696" tabRatio="800" xr2:uid="{5412FCBB-685D-4635-B8A9-CAB6B052692C}"/>
  </bookViews>
  <sheets>
    <sheet name="BS4-5" sheetId="6" r:id="rId1"/>
    <sheet name="PL3M 6-7" sheetId="1" r:id="rId2"/>
    <sheet name="PL6M 8-9" sheetId="17" r:id="rId3"/>
    <sheet name="SH24 10(Consol)" sheetId="18" r:id="rId4"/>
    <sheet name="SH25 11(Consol)" sheetId="13" r:id="rId5"/>
    <sheet name="SH24 12(Sep)" sheetId="14" r:id="rId6"/>
    <sheet name="SH25 13(Sep)" sheetId="15" r:id="rId7"/>
    <sheet name="CF 14-15" sheetId="19" r:id="rId8"/>
  </sheets>
  <externalReferences>
    <externalReference r:id="rId9"/>
    <externalReference r:id="rId10"/>
  </externalReferences>
  <definedNames>
    <definedName name="\a" localSheetId="7">'[1]BS PL 6-8'!#REF!</definedName>
    <definedName name="\a">'[1]BS PL 6-8'!#REF!</definedName>
    <definedName name="\c" localSheetId="7">'[1]BS PL 6-8'!#REF!</definedName>
    <definedName name="\c">'[1]BS PL 6-8'!#REF!</definedName>
    <definedName name="_xlnm._FilterDatabase" localSheetId="3" hidden="1">'SH24 10(Consol)'!$M$15:$O$15</definedName>
    <definedName name="_xlnm.Print_Area" localSheetId="0">'BS4-5'!$A$1:$I$79</definedName>
    <definedName name="_xlnm.Print_Area" localSheetId="7">'CF 14-15'!$A$1:$I$75</definedName>
    <definedName name="_xlnm.Print_Area" localSheetId="1">'PL3M 6-7'!$A$1:$I$63</definedName>
    <definedName name="_xlnm.Print_Area" localSheetId="2">'PL6M 8-9'!$A$1:$I$64</definedName>
    <definedName name="_xlnm.Print_Area" localSheetId="3">'SH24 10(Consol)'!$A$1:$Q$30</definedName>
    <definedName name="_xlnm.Print_Area" localSheetId="5">'SH24 12(Sep)'!$A$1:$M$27</definedName>
    <definedName name="_xlnm.Print_Area" localSheetId="4">'SH25 11(Consol)'!$A$1:$Q$26</definedName>
    <definedName name="_xlnm.Print_Area" localSheetId="6">'SH25 13(Sep)'!$A$1:$M$24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6" l="1"/>
  <c r="C78" i="6"/>
  <c r="G69" i="19"/>
  <c r="C69" i="19"/>
  <c r="I19" i="15"/>
  <c r="O21" i="13"/>
  <c r="I21" i="13"/>
  <c r="I20" i="18" l="1"/>
  <c r="I63" i="17"/>
  <c r="E63" i="17"/>
  <c r="I39" i="17"/>
  <c r="I41" i="17" s="1"/>
  <c r="I14" i="17"/>
  <c r="I18" i="17" s="1"/>
  <c r="I24" i="17" s="1"/>
  <c r="I29" i="17" s="1"/>
  <c r="I31" i="17" s="1"/>
  <c r="I42" i="17" s="1"/>
  <c r="I61" i="17" s="1"/>
  <c r="E39" i="17"/>
  <c r="E41" i="17" s="1"/>
  <c r="E14" i="17"/>
  <c r="E18" i="17" s="1"/>
  <c r="E24" i="17" s="1"/>
  <c r="E29" i="17" s="1"/>
  <c r="E31" i="17" s="1"/>
  <c r="E42" i="17" s="1"/>
  <c r="E61" i="17" s="1"/>
  <c r="E59" i="17" s="1"/>
  <c r="I56" i="17" l="1"/>
  <c r="E56" i="17"/>
  <c r="I56" i="1" l="1"/>
  <c r="I39" i="1"/>
  <c r="I41" i="1" s="1"/>
  <c r="I14" i="1"/>
  <c r="I18" i="1" s="1"/>
  <c r="I24" i="1" s="1"/>
  <c r="I29" i="1" s="1"/>
  <c r="I31" i="1" s="1"/>
  <c r="I42" i="1" s="1"/>
  <c r="I61" i="1" s="1"/>
  <c r="E39" i="1"/>
  <c r="E41" i="1" s="1"/>
  <c r="E14" i="1"/>
  <c r="E18" i="1" s="1"/>
  <c r="E24" i="1" s="1"/>
  <c r="E29" i="1" s="1"/>
  <c r="E31" i="1" s="1"/>
  <c r="E42" i="1" s="1"/>
  <c r="E61" i="1" s="1"/>
  <c r="I66" i="19"/>
  <c r="I57" i="19"/>
  <c r="E66" i="19"/>
  <c r="E57" i="19"/>
  <c r="I23" i="19"/>
  <c r="I34" i="19" s="1"/>
  <c r="I36" i="19" s="1"/>
  <c r="E23" i="19"/>
  <c r="E34" i="19" s="1"/>
  <c r="E36" i="19" s="1"/>
  <c r="G44" i="19"/>
  <c r="E56" i="1" l="1"/>
  <c r="E63" i="1"/>
  <c r="I63" i="1"/>
  <c r="I68" i="19"/>
  <c r="I70" i="19" s="1"/>
  <c r="E68" i="19"/>
  <c r="E70" i="19" s="1"/>
  <c r="G66" i="19"/>
  <c r="C66" i="19"/>
  <c r="G57" i="19"/>
  <c r="C57" i="19"/>
  <c r="G43" i="19"/>
  <c r="M12" i="15" l="1"/>
  <c r="I15" i="15"/>
  <c r="I16" i="15" s="1"/>
  <c r="C16" i="15"/>
  <c r="E16" i="15"/>
  <c r="E23" i="15" s="1"/>
  <c r="G16" i="15"/>
  <c r="K16" i="15"/>
  <c r="M19" i="15"/>
  <c r="C21" i="15"/>
  <c r="E21" i="15"/>
  <c r="G21" i="15"/>
  <c r="I21" i="15"/>
  <c r="I25" i="14"/>
  <c r="M20" i="18"/>
  <c r="Q20" i="18" s="1"/>
  <c r="M21" i="18"/>
  <c r="Q21" i="18" s="1"/>
  <c r="C63" i="17"/>
  <c r="C14" i="17"/>
  <c r="C18" i="17" s="1"/>
  <c r="G14" i="17"/>
  <c r="G18" i="17" s="1"/>
  <c r="G14" i="1"/>
  <c r="G18" i="1" s="1"/>
  <c r="G24" i="1" s="1"/>
  <c r="C14" i="1"/>
  <c r="C18" i="1" s="1"/>
  <c r="C24" i="1" s="1"/>
  <c r="G58" i="6"/>
  <c r="G50" i="6"/>
  <c r="G23" i="15" l="1"/>
  <c r="I23" i="15"/>
  <c r="I25" i="15" s="1"/>
  <c r="C23" i="15"/>
  <c r="M15" i="15"/>
  <c r="M16" i="15" s="1"/>
  <c r="M16" i="13" l="1"/>
  <c r="Q16" i="13" s="1"/>
  <c r="M15" i="13"/>
  <c r="C18" i="13"/>
  <c r="E18" i="13"/>
  <c r="G18" i="13"/>
  <c r="I18" i="13"/>
  <c r="K18" i="13"/>
  <c r="O18" i="13"/>
  <c r="M18" i="13" l="1"/>
  <c r="Q18" i="13" s="1"/>
  <c r="Q15" i="13"/>
  <c r="C39" i="17"/>
  <c r="C41" i="17" s="1"/>
  <c r="K22" i="13" s="1"/>
  <c r="C24" i="17"/>
  <c r="C29" i="17" s="1"/>
  <c r="C31" i="17" s="1"/>
  <c r="C56" i="17" s="1"/>
  <c r="C11" i="19" s="1"/>
  <c r="C23" i="19" s="1"/>
  <c r="C34" i="19" s="1"/>
  <c r="C36" i="19" s="1"/>
  <c r="C68" i="19" s="1"/>
  <c r="C70" i="19" s="1"/>
  <c r="C42" i="17" l="1"/>
  <c r="C61" i="17" s="1"/>
  <c r="C39" i="1" l="1"/>
  <c r="C41" i="1" s="1"/>
  <c r="G22" i="18"/>
  <c r="E22" i="18"/>
  <c r="C22" i="18"/>
  <c r="O22" i="18"/>
  <c r="I22" i="18"/>
  <c r="O17" i="18"/>
  <c r="O27" i="18" s="1"/>
  <c r="K17" i="18"/>
  <c r="I17" i="18"/>
  <c r="I27" i="18" s="1"/>
  <c r="G17" i="18"/>
  <c r="G27" i="18" s="1"/>
  <c r="E17" i="18"/>
  <c r="E27" i="18" s="1"/>
  <c r="C17" i="18"/>
  <c r="C27" i="18" s="1"/>
  <c r="M15" i="18"/>
  <c r="M17" i="18" s="1"/>
  <c r="M12" i="18"/>
  <c r="I74" i="6"/>
  <c r="I76" i="6" s="1"/>
  <c r="G74" i="6"/>
  <c r="G76" i="6" s="1"/>
  <c r="E74" i="6"/>
  <c r="E76" i="6" s="1"/>
  <c r="C74" i="6"/>
  <c r="C76" i="6" s="1"/>
  <c r="I58" i="6"/>
  <c r="C58" i="6"/>
  <c r="E58" i="6"/>
  <c r="I50" i="6"/>
  <c r="E50" i="6"/>
  <c r="C50" i="6"/>
  <c r="I29" i="6"/>
  <c r="G29" i="6"/>
  <c r="C29" i="6"/>
  <c r="E29" i="6"/>
  <c r="I18" i="6"/>
  <c r="G18" i="6"/>
  <c r="C18" i="6"/>
  <c r="E18" i="6"/>
  <c r="K27" i="18" l="1"/>
  <c r="Q12" i="18"/>
  <c r="I59" i="6"/>
  <c r="I78" i="6" s="1"/>
  <c r="E59" i="6"/>
  <c r="E78" i="6" s="1"/>
  <c r="C29" i="1"/>
  <c r="C31" i="1" s="1"/>
  <c r="C56" i="1" s="1"/>
  <c r="Q17" i="18"/>
  <c r="K22" i="18"/>
  <c r="Q15" i="18"/>
  <c r="C59" i="6"/>
  <c r="G59" i="6"/>
  <c r="G31" i="6"/>
  <c r="C31" i="6"/>
  <c r="I31" i="6"/>
  <c r="E31" i="6"/>
  <c r="C42" i="1" l="1"/>
  <c r="C61" i="1" s="1"/>
  <c r="C63" i="1"/>
  <c r="M22" i="18"/>
  <c r="Q22" i="18" l="1"/>
  <c r="Q27" i="18" s="1"/>
  <c r="M27" i="18"/>
  <c r="G38" i="6"/>
  <c r="A34" i="6"/>
  <c r="A33" i="6"/>
  <c r="Q12" i="13" l="1"/>
  <c r="O23" i="13" l="1"/>
  <c r="G39" i="17" l="1"/>
  <c r="K20" i="15" s="1"/>
  <c r="K21" i="15" l="1"/>
  <c r="K23" i="15" s="1"/>
  <c r="K25" i="15" s="1"/>
  <c r="M20" i="15"/>
  <c r="M21" i="15" s="1"/>
  <c r="M23" i="15" s="1"/>
  <c r="M25" i="15" s="1"/>
  <c r="K23" i="13"/>
  <c r="M22" i="13"/>
  <c r="M23" i="14"/>
  <c r="O25" i="13" l="1"/>
  <c r="O27" i="13" s="1"/>
  <c r="Q22" i="13"/>
  <c r="G41" i="17"/>
  <c r="G24" i="17"/>
  <c r="G29" i="17" s="1"/>
  <c r="G31" i="17" s="1"/>
  <c r="G56" i="17" l="1"/>
  <c r="G11" i="19" s="1"/>
  <c r="G23" i="19" s="1"/>
  <c r="G34" i="19" s="1"/>
  <c r="G36" i="19" s="1"/>
  <c r="G68" i="19" s="1"/>
  <c r="G70" i="19" s="1"/>
  <c r="G42" i="17"/>
  <c r="G61" i="17" s="1"/>
  <c r="G63" i="17" l="1"/>
  <c r="G21" i="14"/>
  <c r="E21" i="14"/>
  <c r="C21" i="14"/>
  <c r="K16" i="14"/>
  <c r="I16" i="14"/>
  <c r="G16" i="14"/>
  <c r="G27" i="14" s="1"/>
  <c r="E16" i="14"/>
  <c r="E27" i="14" s="1"/>
  <c r="C16" i="14"/>
  <c r="C27" i="14" s="1"/>
  <c r="M15" i="14"/>
  <c r="M16" i="14" s="1"/>
  <c r="M12" i="14"/>
  <c r="G23" i="13"/>
  <c r="G25" i="13" s="1"/>
  <c r="E23" i="13"/>
  <c r="E25" i="13" s="1"/>
  <c r="C23" i="13"/>
  <c r="C25" i="13" s="1"/>
  <c r="M21" i="13" l="1"/>
  <c r="I23" i="13"/>
  <c r="I25" i="13" s="1"/>
  <c r="I27" i="13" s="1"/>
  <c r="G6" i="6"/>
  <c r="Q21" i="13" l="1"/>
  <c r="M23" i="13"/>
  <c r="Q23" i="13" s="1"/>
  <c r="G39" i="1" l="1"/>
  <c r="G29" i="1" l="1"/>
  <c r="G31" i="1" s="1"/>
  <c r="G63" i="1" s="1"/>
  <c r="G56" i="1"/>
  <c r="G41" i="1"/>
  <c r="G42" i="1" l="1"/>
  <c r="G61" i="1" s="1"/>
  <c r="K25" i="13"/>
  <c r="K27" i="13" s="1"/>
  <c r="K21" i="14"/>
  <c r="K27" i="14" s="1"/>
  <c r="M20" i="14"/>
  <c r="I21" i="14"/>
  <c r="I27" i="14" s="1"/>
  <c r="M19" i="14"/>
  <c r="M25" i="13" l="1"/>
  <c r="M21" i="14"/>
  <c r="M27" i="14" s="1"/>
  <c r="Q25" i="13" l="1"/>
  <c r="Q27" i="13" s="1"/>
  <c r="M27" i="13"/>
</calcChain>
</file>

<file path=xl/sharedStrings.xml><?xml version="1.0" encoding="utf-8"?>
<sst xmlns="http://schemas.openxmlformats.org/spreadsheetml/2006/main" count="445" uniqueCount="190">
  <si>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</si>
  <si>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</si>
  <si>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</si>
  <si>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</si>
  <si>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</si>
  <si>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</si>
  <si>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</si>
  <si>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</si>
  <si>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Prepaid expenses</t>
  </si>
  <si>
    <t>Other current assets</t>
  </si>
  <si>
    <t xml:space="preserve">Total current assets </t>
  </si>
  <si>
    <t>Non-current assets</t>
  </si>
  <si>
    <t>Long-term investments</t>
  </si>
  <si>
    <t>Building improvements and equipment</t>
  </si>
  <si>
    <t>Right-of-use assets</t>
  </si>
  <si>
    <t>Intangible assets</t>
  </si>
  <si>
    <t>Toll road concession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</si>
  <si>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</si>
  <si>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</si>
  <si>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</si>
  <si>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</si>
  <si>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</si>
  <si>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</si>
  <si>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</si>
  <si>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</si>
  <si>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</si>
  <si>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</si>
  <si>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</si>
  <si>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</si>
  <si>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</si>
  <si>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</si>
  <si>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</si>
  <si>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</si>
  <si>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</si>
  <si>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Retained earnings</t>
  </si>
  <si>
    <t>Other components of equity</t>
  </si>
  <si>
    <t>Total equity</t>
  </si>
  <si>
    <t>Total liabilities and equity</t>
  </si>
  <si>
    <t>Toll revenue</t>
  </si>
  <si>
    <t>Cost of toll road operations</t>
  </si>
  <si>
    <t>Gross profit</t>
  </si>
  <si>
    <t>Investment income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</si>
  <si>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</si>
  <si>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</si>
  <si>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</si>
  <si>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</si>
  <si>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</si>
  <si>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income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</si>
  <si>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</si>
  <si>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</si>
  <si>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Total comprehensive income for the period</t>
  </si>
  <si>
    <t>Other components</t>
  </si>
  <si>
    <t xml:space="preserve">Issued and </t>
  </si>
  <si>
    <t>Total</t>
  </si>
  <si>
    <t>paid-up</t>
  </si>
  <si>
    <t>Legal</t>
  </si>
  <si>
    <t>Fair value</t>
  </si>
  <si>
    <t>share capital</t>
  </si>
  <si>
    <t>reserve</t>
  </si>
  <si>
    <t xml:space="preserve">Unappropriated </t>
  </si>
  <si>
    <t>equity</t>
  </si>
  <si>
    <t>Transfer to legal reserve</t>
  </si>
  <si>
    <t>Cash flows from operating activities</t>
  </si>
  <si>
    <t>Tax expense</t>
  </si>
  <si>
    <t>Depreciation and amortisation</t>
  </si>
  <si>
    <t>Amortisation of toll road concession</t>
  </si>
  <si>
    <t>Maintenance expenses of toll road</t>
  </si>
  <si>
    <t>Changes in operating assets and liabilities</t>
  </si>
  <si>
    <t>Taxes paid</t>
  </si>
  <si>
    <t>Net cash from operating activities</t>
  </si>
  <si>
    <t>Cash flows from investing activities</t>
  </si>
  <si>
    <t>Acquisition of current investments</t>
  </si>
  <si>
    <t>Acquisition of long-term investments</t>
  </si>
  <si>
    <t>Acquisition of equipment and intangible assets</t>
  </si>
  <si>
    <t>Proceeds from sale of equipment</t>
  </si>
  <si>
    <t>Acquisition of assets under concession agreement</t>
  </si>
  <si>
    <t xml:space="preserve">Interest received  </t>
  </si>
  <si>
    <t>Cash flows from financing activites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</si>
  <si>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</si>
  <si>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</si>
  <si>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</si>
  <si>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</si>
  <si>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</si>
  <si>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Transaction with owners, recorded directly in equity</t>
  </si>
  <si>
    <t>Share</t>
  </si>
  <si>
    <t>3</t>
  </si>
  <si>
    <t>Non-current provisions for employee benefits paid</t>
  </si>
  <si>
    <t>Non-cash transactions</t>
  </si>
  <si>
    <t>Consolidated financial statements</t>
  </si>
  <si>
    <t>Separate financial statements</t>
  </si>
  <si>
    <t xml:space="preserve">Non-current provisions for maintenance </t>
  </si>
  <si>
    <t xml:space="preserve">   of toll road</t>
  </si>
  <si>
    <t>Current provisions for maintenance</t>
  </si>
  <si>
    <t xml:space="preserve">   to profit or loss</t>
  </si>
  <si>
    <t>Cash and cash equivalents at 30 June</t>
  </si>
  <si>
    <t>30 June</t>
  </si>
  <si>
    <t xml:space="preserve">   Unappropriated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</si>
  <si>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</si>
  <si>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</si>
  <si>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</si>
  <si>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</si>
  <si>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 xml:space="preserve">Payables for purchase of assets under </t>
  </si>
  <si>
    <t xml:space="preserve">   concession agreement</t>
  </si>
  <si>
    <t>Acquisition of investment in subsidiary</t>
  </si>
  <si>
    <t>Advance payment for maintenance of</t>
  </si>
  <si>
    <t xml:space="preserve">   toll road</t>
  </si>
  <si>
    <t xml:space="preserve">   Owners of parent</t>
  </si>
  <si>
    <t xml:space="preserve">   Non-controlling interests</t>
  </si>
  <si>
    <t>Equity attributable to owners of the parent</t>
  </si>
  <si>
    <t>Non-controlling interests</t>
  </si>
  <si>
    <t>interests</t>
  </si>
  <si>
    <t xml:space="preserve">Non-controlling </t>
  </si>
  <si>
    <t xml:space="preserve">   Dividends to owners of the Company</t>
  </si>
  <si>
    <t xml:space="preserve">   Acquisition of non-controlling interests</t>
  </si>
  <si>
    <t xml:space="preserve">   directly in equity</t>
  </si>
  <si>
    <t xml:space="preserve">Total transactions with owners, recorded </t>
  </si>
  <si>
    <t xml:space="preserve">   Profit</t>
  </si>
  <si>
    <t>Profit (loss) attributable to:</t>
  </si>
  <si>
    <t>the parent</t>
  </si>
  <si>
    <t xml:space="preserve"> to owners of </t>
  </si>
  <si>
    <t>Equity attributable</t>
  </si>
  <si>
    <t>2</t>
  </si>
  <si>
    <t>financial statements</t>
  </si>
  <si>
    <t xml:space="preserve">Consolidated </t>
  </si>
  <si>
    <t xml:space="preserve">Separate </t>
  </si>
  <si>
    <t>Statements of financial position</t>
  </si>
  <si>
    <t>Statements of comprehensive income (Unaudited)</t>
  </si>
  <si>
    <t>Statements of changes in equity (Unaudited)</t>
  </si>
  <si>
    <t>Statements of cash flows (Unaudited)</t>
  </si>
  <si>
    <t>Short-term loans from financial institutions</t>
  </si>
  <si>
    <t>5</t>
  </si>
  <si>
    <t>Corporate income tax payable</t>
  </si>
  <si>
    <t>2024</t>
  </si>
  <si>
    <t>Share premium on ordinary shares</t>
  </si>
  <si>
    <t xml:space="preserve">   Appropriated to legal reserve</t>
  </si>
  <si>
    <t>Six-month period ended 30 June 2024</t>
  </si>
  <si>
    <t>Balance at 1 January 2024</t>
  </si>
  <si>
    <t>Balance at 30 June 2024</t>
  </si>
  <si>
    <t>Total comprehensive income (expense) attributable to:</t>
  </si>
  <si>
    <t>Items that will not be reclassified subsequently to profit or loss</t>
  </si>
  <si>
    <t>premium on</t>
  </si>
  <si>
    <t>ordinary shares</t>
  </si>
  <si>
    <t xml:space="preserve">   Profit (loss)</t>
  </si>
  <si>
    <t>Comprehensive income (expense) for the period</t>
  </si>
  <si>
    <t>Total comprehensive income (expense) for the period</t>
  </si>
  <si>
    <t xml:space="preserve">   measured at amortised cost</t>
  </si>
  <si>
    <t>Proceeds from sale of current investments</t>
  </si>
  <si>
    <t>Proceeds from sale of long-term investments</t>
  </si>
  <si>
    <t>Three-month period ended</t>
  </si>
  <si>
    <t>Loss on investments in equity instruments designated at FVOCI</t>
  </si>
  <si>
    <t>Income tax relating to items that will not be</t>
  </si>
  <si>
    <t xml:space="preserve">   reclassified subsequently to profit or loss</t>
  </si>
  <si>
    <t>Total items that will not be reclassified subsequently</t>
  </si>
  <si>
    <t xml:space="preserve">   net of tax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</si>
  <si>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</si>
  <si>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</si>
  <si>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 xml:space="preserve"> of equity</t>
  </si>
  <si>
    <t>Total transactions with owners, recorded directly in equity</t>
  </si>
  <si>
    <t>Adjustments to reconcile profit to cash receipts (payments)</t>
  </si>
  <si>
    <t>Provisions for maintenance of toll road paid</t>
  </si>
  <si>
    <t>Net cash generated from operatings</t>
  </si>
  <si>
    <t>Other comprehensive income (expense) for the period,</t>
  </si>
  <si>
    <t xml:space="preserve">   Other comprehensive income (expense)</t>
  </si>
  <si>
    <t>Investments income</t>
  </si>
  <si>
    <t>Net cash from (used in) investing activites</t>
  </si>
  <si>
    <t>Proceeds from short-term loans from financial institutions</t>
  </si>
  <si>
    <t>Repayment of short-term loans from financial institutions</t>
  </si>
  <si>
    <t>Net increase (decrease) in cash and cash equivalents</t>
  </si>
  <si>
    <t xml:space="preserve">Gain arising from disposal of financial assets </t>
  </si>
  <si>
    <t xml:space="preserve">Transfer of gain on disposal of equity securities </t>
  </si>
  <si>
    <t xml:space="preserve">   measured at FVOCI to retained earnings, net of tax</t>
  </si>
  <si>
    <t>Proceed from non-controlling interest in subsidiary</t>
  </si>
  <si>
    <t>Six-month period ended 30 June 2025</t>
  </si>
  <si>
    <t>Balance at 1 January 2025</t>
  </si>
  <si>
    <t>Balance at 30 June 2025</t>
  </si>
  <si>
    <t>2025</t>
  </si>
  <si>
    <t>Trade and other current receivables</t>
  </si>
  <si>
    <t xml:space="preserve">Trade and other current payables </t>
  </si>
  <si>
    <t>6</t>
  </si>
  <si>
    <t>7</t>
  </si>
  <si>
    <t>Don Muang Tollway Public Company Limited and its subsidiaries</t>
  </si>
  <si>
    <t>Investment in subsidiaries</t>
  </si>
  <si>
    <t>4</t>
  </si>
  <si>
    <t>Income</t>
  </si>
  <si>
    <t>Revenue from intrastructure</t>
  </si>
  <si>
    <t xml:space="preserve">   repair services and related sales</t>
  </si>
  <si>
    <t xml:space="preserve">Costs of rendering infrastructure </t>
  </si>
  <si>
    <t xml:space="preserve">Other comprehensive income (expense) </t>
  </si>
  <si>
    <t>Other comprehensive income (expense)</t>
  </si>
  <si>
    <t>Gain on disposal of equipments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</si>
</sst>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  <numFmt numFmtId="167" formatCode="_(* #,##0.0_);_(* \(#,##0.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Calibri"/>
      <family val="2"/>
      <scheme val="minor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3">
    <xf numFmtId="0" fontId="0" fillId="0" borderId="0" xfId="0"/>
    <xf numFmtId="0" fontId="9" fillId="0" borderId="0" xfId="0" applyFont="1" applyAlignment="1">
      <alignment horizontal="center"/>
    </xf>
    <xf numFmtId="49" fontId="2" fillId="0" borderId="0" xfId="3" applyNumberFormat="1" applyFont="1" applyAlignment="1">
      <alignment horizontal="left"/>
    </xf>
    <xf numFmtId="39" fontId="2" fillId="0" borderId="0" xfId="3" applyFont="1" applyAlignment="1">
      <alignment horizontal="left"/>
    </xf>
    <xf numFmtId="37" fontId="2" fillId="0" borderId="0" xfId="3" applyNumberFormat="1" applyFont="1" applyAlignment="1">
      <alignment horizontal="left"/>
    </xf>
    <xf numFmtId="39" fontId="4" fillId="0" borderId="0" xfId="3" quotePrefix="1" applyFont="1" applyAlignment="1">
      <alignment horizontal="left"/>
    </xf>
    <xf numFmtId="39" fontId="4" fillId="0" borderId="0" xfId="3" applyFont="1" applyAlignment="1">
      <alignment horizontal="center"/>
    </xf>
    <xf numFmtId="39" fontId="8" fillId="0" borderId="0" xfId="3"/>
    <xf numFmtId="39" fontId="5" fillId="0" borderId="0" xfId="3" applyFont="1"/>
    <xf numFmtId="39" fontId="5" fillId="0" borderId="0" xfId="3" applyFont="1" applyAlignment="1">
      <alignment horizontal="left"/>
    </xf>
    <xf numFmtId="37" fontId="5" fillId="0" borderId="0" xfId="3" applyNumberFormat="1" applyFont="1" applyAlignment="1">
      <alignment horizontal="left"/>
    </xf>
    <xf numFmtId="39" fontId="4" fillId="0" borderId="0" xfId="3" applyFont="1" applyAlignment="1">
      <alignment horizontal="left"/>
    </xf>
    <xf numFmtId="37" fontId="4" fillId="0" borderId="0" xfId="3" quotePrefix="1" applyNumberFormat="1" applyFont="1" applyAlignment="1">
      <alignment horizontal="left"/>
    </xf>
    <xf numFmtId="0" fontId="4" fillId="0" borderId="0" xfId="3" applyNumberFormat="1" applyFont="1" applyAlignment="1">
      <alignment vertical="center"/>
    </xf>
    <xf numFmtId="39" fontId="9" fillId="0" borderId="0" xfId="3" applyFont="1" applyAlignment="1">
      <alignment horizontal="center" vertical="center"/>
    </xf>
    <xf numFmtId="39" fontId="4" fillId="0" borderId="0" xfId="3" applyFont="1" applyAlignment="1">
      <alignment vertical="center"/>
    </xf>
    <xf numFmtId="37" fontId="8" fillId="0" borderId="0" xfId="3" applyNumberFormat="1"/>
    <xf numFmtId="43" fontId="8" fillId="0" borderId="0" xfId="4" applyFont="1" applyFill="1"/>
    <xf numFmtId="0" fontId="4" fillId="0" borderId="0" xfId="3" applyNumberFormat="1" applyFont="1" applyAlignment="1">
      <alignment vertical="center" wrapText="1"/>
    </xf>
    <xf numFmtId="0" fontId="9" fillId="0" borderId="0" xfId="3" applyNumberFormat="1" applyFont="1" applyAlignment="1">
      <alignment horizontal="center" vertical="center"/>
    </xf>
    <xf numFmtId="49" fontId="8" fillId="0" borderId="0" xfId="3" applyNumberFormat="1" applyAlignment="1">
      <alignment horizontal="center"/>
    </xf>
    <xf numFmtId="49" fontId="8" fillId="0" borderId="0" xfId="3" quotePrefix="1" applyNumberFormat="1" applyAlignment="1">
      <alignment horizontal="center"/>
    </xf>
    <xf numFmtId="49" fontId="8" fillId="0" borderId="4" xfId="3" applyNumberFormat="1" applyBorder="1" applyAlignment="1">
      <alignment horizontal="center"/>
    </xf>
    <xf numFmtId="39" fontId="8" fillId="0" borderId="0" xfId="3" applyAlignment="1">
      <alignment vertical="center"/>
    </xf>
    <xf numFmtId="0" fontId="8" fillId="0" borderId="0" xfId="3" applyNumberFormat="1" applyAlignment="1">
      <alignment vertical="center"/>
    </xf>
    <xf numFmtId="164" fontId="4" fillId="0" borderId="0" xfId="5" applyNumberFormat="1" applyFont="1" applyFill="1" applyBorder="1" applyAlignment="1">
      <alignment horizontal="right" vertical="center"/>
    </xf>
    <xf numFmtId="37" fontId="8" fillId="0" borderId="0" xfId="3" applyNumberFormat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2" borderId="0" xfId="4" applyNumberFormat="1" applyFont="1" applyFill="1" applyBorder="1" applyAlignment="1">
      <alignment vertical="center"/>
    </xf>
    <xf numFmtId="164" fontId="8" fillId="2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right" vertical="center"/>
    </xf>
    <xf numFmtId="164" fontId="8" fillId="0" borderId="4" xfId="4" applyNumberFormat="1" applyFont="1" applyFill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8" fillId="0" borderId="0" xfId="3" applyNumberFormat="1" applyAlignment="1">
      <alignment vertical="center"/>
    </xf>
    <xf numFmtId="37" fontId="8" fillId="2" borderId="0" xfId="3" applyNumberFormat="1" applyFill="1" applyAlignment="1">
      <alignment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4" xfId="4" applyNumberFormat="1" applyFont="1" applyFill="1" applyBorder="1" applyAlignment="1">
      <alignment horizontal="center" vertical="center"/>
    </xf>
    <xf numFmtId="39" fontId="8" fillId="0" borderId="0" xfId="3" applyAlignment="1">
      <alignment horizontal="center"/>
    </xf>
    <xf numFmtId="164" fontId="8" fillId="2" borderId="0" xfId="4" applyNumberFormat="1" applyFont="1" applyFill="1" applyAlignment="1">
      <alignment horizontal="right" vertical="center"/>
    </xf>
    <xf numFmtId="164" fontId="8" fillId="2" borderId="4" xfId="4" applyNumberFormat="1" applyFont="1" applyFill="1" applyBorder="1" applyAlignment="1">
      <alignment horizontal="center" vertical="center"/>
    </xf>
    <xf numFmtId="164" fontId="8" fillId="2" borderId="0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Border="1" applyAlignment="1">
      <alignment vertical="center"/>
    </xf>
    <xf numFmtId="164" fontId="4" fillId="2" borderId="0" xfId="4" applyNumberFormat="1" applyFont="1" applyFill="1" applyBorder="1" applyAlignment="1">
      <alignment horizontal="center" vertical="center"/>
    </xf>
    <xf numFmtId="37" fontId="4" fillId="2" borderId="0" xfId="3" applyNumberFormat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37" fontId="11" fillId="0" borderId="0" xfId="0" applyNumberFormat="1" applyFont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9" fontId="11" fillId="0" borderId="0" xfId="6" applyFont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1" fillId="0" borderId="4" xfId="1" applyNumberFormat="1" applyFont="1" applyFill="1" applyBorder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37" fontId="11" fillId="0" borderId="4" xfId="0" applyNumberFormat="1" applyFont="1" applyBorder="1" applyAlignment="1">
      <alignment vertical="center"/>
    </xf>
    <xf numFmtId="43" fontId="11" fillId="0" borderId="4" xfId="1" applyFont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0" fontId="11" fillId="0" borderId="0" xfId="6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11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vertical="center"/>
    </xf>
    <xf numFmtId="37" fontId="11" fillId="2" borderId="0" xfId="0" applyNumberFormat="1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9" fontId="9" fillId="0" borderId="0" xfId="0" applyNumberFormat="1" applyFont="1" applyAlignment="1">
      <alignment vertical="center" wrapText="1"/>
    </xf>
    <xf numFmtId="164" fontId="11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9" fillId="2" borderId="0" xfId="0" quotePrefix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37" fontId="8" fillId="0" borderId="0" xfId="0" applyNumberFormat="1" applyFont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37" fontId="11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164" fontId="11" fillId="2" borderId="0" xfId="1" applyNumberFormat="1" applyFont="1" applyFill="1" applyAlignment="1">
      <alignment vertical="center"/>
    </xf>
    <xf numFmtId="164" fontId="11" fillId="2" borderId="4" xfId="1" applyNumberFormat="1" applyFont="1" applyFill="1" applyBorder="1" applyAlignment="1">
      <alignment vertical="center"/>
    </xf>
    <xf numFmtId="37" fontId="11" fillId="2" borderId="4" xfId="0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5" fontId="11" fillId="2" borderId="0" xfId="0" applyNumberFormat="1" applyFont="1" applyFill="1" applyAlignment="1">
      <alignment vertical="center"/>
    </xf>
    <xf numFmtId="43" fontId="11" fillId="2" borderId="0" xfId="1" applyFont="1" applyFill="1" applyAlignment="1">
      <alignment vertical="center"/>
    </xf>
    <xf numFmtId="164" fontId="11" fillId="2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43" fontId="8" fillId="0" borderId="0" xfId="1" applyFont="1"/>
    <xf numFmtId="37" fontId="11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 wrapText="1"/>
    </xf>
    <xf numFmtId="43" fontId="11" fillId="0" borderId="0" xfId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49" fontId="11" fillId="0" borderId="0" xfId="0" quotePrefix="1" applyNumberFormat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11" fillId="0" borderId="0" xfId="4" applyNumberFormat="1" applyFont="1" applyFill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164" fontId="8" fillId="0" borderId="4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41" fontId="8" fillId="2" borderId="0" xfId="0" applyNumberFormat="1" applyFont="1" applyFill="1" applyAlignment="1">
      <alignment vertical="center"/>
    </xf>
    <xf numFmtId="41" fontId="4" fillId="2" borderId="4" xfId="0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4" fontId="11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11" fillId="0" borderId="4" xfId="1" applyNumberFormat="1" applyFont="1" applyBorder="1" applyAlignment="1">
      <alignment vertical="center"/>
    </xf>
    <xf numFmtId="164" fontId="8" fillId="0" borderId="0" xfId="1" applyNumberFormat="1" applyFont="1"/>
    <xf numFmtId="167" fontId="8" fillId="2" borderId="0" xfId="1" applyNumberFormat="1" applyFont="1" applyFill="1" applyAlignment="1">
      <alignment vertical="center"/>
    </xf>
    <xf numFmtId="164" fontId="8" fillId="0" borderId="4" xfId="1" applyNumberFormat="1" applyFont="1" applyBorder="1"/>
    <xf numFmtId="164" fontId="8" fillId="0" borderId="0" xfId="1" applyNumberFormat="1" applyFont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Alignment="1">
      <alignment horizontal="right" vertical="center"/>
    </xf>
    <xf numFmtId="164" fontId="8" fillId="2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2" borderId="4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8" fillId="2" borderId="0" xfId="3" applyNumberFormat="1" applyFill="1" applyAlignment="1">
      <alignment horizontal="center"/>
    </xf>
    <xf numFmtId="49" fontId="8" fillId="2" borderId="0" xfId="3" quotePrefix="1" applyNumberFormat="1" applyFill="1" applyAlignment="1">
      <alignment horizontal="center"/>
    </xf>
    <xf numFmtId="39" fontId="8" fillId="2" borderId="0" xfId="3" applyFill="1"/>
    <xf numFmtId="39" fontId="8" fillId="2" borderId="0" xfId="3" applyFill="1" applyAlignment="1">
      <alignment horizontal="center"/>
    </xf>
    <xf numFmtId="49" fontId="8" fillId="2" borderId="0" xfId="3" applyNumberFormat="1" applyFill="1" applyAlignment="1">
      <alignment horizontal="center"/>
    </xf>
    <xf numFmtId="37" fontId="8" fillId="2" borderId="0" xfId="3" applyNumberFormat="1" applyFill="1" applyAlignment="1">
      <alignment horizontal="center"/>
    </xf>
    <xf numFmtId="0" fontId="8" fillId="0" borderId="0" xfId="3" applyNumberFormat="1" applyAlignment="1">
      <alignment horizontal="center"/>
    </xf>
    <xf numFmtId="37" fontId="8" fillId="0" borderId="0" xfId="3" applyNumberFormat="1" applyAlignment="1">
      <alignment horizontal="center"/>
    </xf>
    <xf numFmtId="0" fontId="8" fillId="2" borderId="0" xfId="3" applyNumberFormat="1" applyFill="1" applyAlignment="1">
      <alignment vertical="center"/>
    </xf>
    <xf numFmtId="0" fontId="4" fillId="2" borderId="0" xfId="3" applyNumberFormat="1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5" applyNumberFormat="1" applyFont="1" applyFill="1" applyAlignment="1">
      <alignment horizontal="right"/>
    </xf>
    <xf numFmtId="164" fontId="11" fillId="0" borderId="0" xfId="5" applyNumberFormat="1" applyFont="1" applyFill="1" applyAlignment="1"/>
    <xf numFmtId="164" fontId="11" fillId="0" borderId="0" xfId="5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vertical="center"/>
    </xf>
    <xf numFmtId="164" fontId="9" fillId="0" borderId="0" xfId="1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164" fontId="11" fillId="0" borderId="0" xfId="5" applyNumberFormat="1" applyFont="1" applyFill="1" applyBorder="1" applyAlignment="1"/>
    <xf numFmtId="164" fontId="11" fillId="0" borderId="4" xfId="5" applyNumberFormat="1" applyFont="1" applyFill="1" applyBorder="1" applyAlignment="1"/>
    <xf numFmtId="37" fontId="11" fillId="0" borderId="4" xfId="5" applyNumberFormat="1" applyFont="1" applyFill="1" applyBorder="1" applyAlignment="1"/>
    <xf numFmtId="41" fontId="8" fillId="0" borderId="0" xfId="5" applyNumberFormat="1" applyFont="1" applyFill="1" applyBorder="1" applyAlignment="1"/>
    <xf numFmtId="164" fontId="8" fillId="0" borderId="0" xfId="5" applyNumberFormat="1" applyFont="1" applyFill="1" applyBorder="1" applyAlignment="1"/>
    <xf numFmtId="37" fontId="8" fillId="0" borderId="4" xfId="5" applyNumberFormat="1" applyFont="1" applyFill="1" applyBorder="1" applyAlignment="1"/>
    <xf numFmtId="164" fontId="4" fillId="0" borderId="0" xfId="1" applyNumberFormat="1" applyFont="1" applyBorder="1" applyAlignment="1">
      <alignment vertical="center"/>
    </xf>
    <xf numFmtId="164" fontId="8" fillId="2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/>
    </xf>
    <xf numFmtId="164" fontId="8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4" fontId="14" fillId="0" borderId="0" xfId="5" applyNumberFormat="1" applyFont="1" applyFill="1" applyBorder="1" applyAlignment="1">
      <alignment vertical="center"/>
    </xf>
    <xf numFmtId="16" fontId="11" fillId="0" borderId="0" xfId="0" quotePrefix="1" applyNumberFormat="1" applyFont="1" applyAlignment="1">
      <alignment horizontal="center" vertical="center"/>
    </xf>
    <xf numFmtId="164" fontId="11" fillId="0" borderId="4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164" fontId="8" fillId="2" borderId="4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 vertical="center"/>
    </xf>
    <xf numFmtId="164" fontId="11" fillId="0" borderId="0" xfId="1" applyNumberFormat="1" applyFont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14" fillId="0" borderId="4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horizontal="right" vertical="center"/>
    </xf>
    <xf numFmtId="164" fontId="9" fillId="0" borderId="0" xfId="1" quotePrefix="1" applyNumberFormat="1" applyFont="1" applyFill="1" applyAlignment="1">
      <alignment horizontal="center" vertical="center"/>
    </xf>
    <xf numFmtId="164" fontId="7" fillId="0" borderId="0" xfId="1" quotePrefix="1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14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4" fontId="9" fillId="0" borderId="0" xfId="1" quotePrefix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43" fontId="11" fillId="0" borderId="4" xfId="1" applyFont="1" applyFill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/>
    </xf>
    <xf numFmtId="164" fontId="11" fillId="0" borderId="0" xfId="5" applyNumberFormat="1" applyFont="1" applyFill="1"/>
    <xf numFmtId="37" fontId="4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4" fillId="0" borderId="3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vertical="center"/>
    </xf>
    <xf numFmtId="37" fontId="11" fillId="0" borderId="2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vertical="center"/>
    </xf>
    <xf numFmtId="164" fontId="11" fillId="0" borderId="0" xfId="1" applyNumberFormat="1" applyFont="1" applyAlignment="1">
      <alignment horizontal="center" vertical="center"/>
    </xf>
    <xf numFmtId="164" fontId="8" fillId="0" borderId="0" xfId="1" applyNumberFormat="1" applyFont="1" applyBorder="1" applyAlignment="1">
      <alignment vertical="center"/>
    </xf>
    <xf numFmtId="164" fontId="8" fillId="0" borderId="4" xfId="1" applyNumberFormat="1" applyFont="1" applyFill="1" applyBorder="1" applyAlignment="1">
      <alignment horizontal="right"/>
    </xf>
    <xf numFmtId="37" fontId="8" fillId="0" borderId="4" xfId="0" applyNumberFormat="1" applyFont="1" applyBorder="1" applyAlignment="1">
      <alignment horizontal="right" vertical="center"/>
    </xf>
    <xf numFmtId="43" fontId="11" fillId="0" borderId="0" xfId="1" applyFont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67" fontId="8" fillId="2" borderId="4" xfId="1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9" fontId="21" fillId="0" borderId="0" xfId="3" applyFont="1"/>
    <xf numFmtId="43" fontId="21" fillId="0" borderId="0" xfId="1" applyFont="1"/>
    <xf numFmtId="39" fontId="23" fillId="0" borderId="0" xfId="3" applyFont="1"/>
    <xf numFmtId="43" fontId="23" fillId="0" borderId="0" xfId="1" applyFont="1"/>
    <xf numFmtId="43" fontId="23" fillId="0" borderId="0" xfId="4" applyFont="1" applyFill="1"/>
    <xf numFmtId="49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37" fontId="4" fillId="0" borderId="0" xfId="3" quotePrefix="1" applyNumberFormat="1" applyFont="1" applyAlignment="1">
      <alignment horizontal="center"/>
    </xf>
    <xf numFmtId="49" fontId="8" fillId="0" borderId="4" xfId="3" applyNumberFormat="1" applyBorder="1" applyAlignment="1">
      <alignment horizontal="center"/>
    </xf>
    <xf numFmtId="49" fontId="8" fillId="0" borderId="4" xfId="3" quotePrefix="1" applyNumberFormat="1" applyBorder="1" applyAlignment="1">
      <alignment horizontal="center"/>
    </xf>
    <xf numFmtId="39" fontId="9" fillId="0" borderId="0" xfId="3" applyFont="1" applyAlignment="1">
      <alignment horizontal="center"/>
    </xf>
    <xf numFmtId="0" fontId="8" fillId="0" borderId="0" xfId="0" applyFont="1" applyAlignment="1">
      <alignment horizontal="center" vertical="center"/>
    </xf>
    <xf numFmtId="16" fontId="11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7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ylerdthanavaranont/Desktop/Jobs/Don%20Muang%20Plc/2021/YE/DMT%20YE%202021/DMT%20Draft%20YE/Draft%20Eng%20Excel%20YE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rattanawon/Downloads/1574068%20-%202024%20DEC-FSA-Don%20Muang%20Tollway%20-06t-Q2_ve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 PL 6-8"/>
      <sheetName val="SH 9"/>
      <sheetName val="SH 10"/>
      <sheetName val="CF 11-1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5-7"/>
      <sheetName val="PL3M 8-9"/>
      <sheetName val="PL6M 10-11"/>
      <sheetName val="SH23 12(Consol)"/>
      <sheetName val="SH24 13(Consol)"/>
      <sheetName val="SH23 14(Sep)"/>
      <sheetName val="SH24 15(Sep)"/>
      <sheetName val="CF 16-17"/>
      <sheetName val="PL3M 8-9 Q1 (3m)"/>
      <sheetName val="P100"/>
      <sheetName val="J511 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79">
          <cell r="F379">
            <v>7437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0B36-2636-4571-BA9C-DCB04F94A090}">
  <sheetPr>
    <tabColor rgb="FF92D050"/>
  </sheetPr>
  <dimension ref="A1:N80"/>
  <sheetViews>
    <sheetView showGridLines="0" tabSelected="1" topLeftCell="A42" zoomScale="90" zoomScaleNormal="90" zoomScaleSheetLayoutView="90" workbookViewId="0">
      <selection activeCell="M77" sqref="M77"/>
    </sheetView>
  </sheetViews>
  <sheetFormatPr defaultColWidth="8.77734375" defaultRowHeight="18.45" customHeight="1" x14ac:dyDescent="0.3"/>
  <cols>
    <col min="1" max="1" width="37.88671875" style="59" customWidth="1"/>
    <col min="2" max="2" width="8.5546875" style="59" customWidth="1"/>
    <col min="3" max="3" width="13.77734375" style="55" customWidth="1"/>
    <col min="4" max="4" width="1.77734375" style="55" customWidth="1"/>
    <col min="5" max="5" width="13.5546875" style="55" customWidth="1"/>
    <col min="6" max="6" width="1.77734375" style="55" customWidth="1"/>
    <col min="7" max="7" width="13.77734375" style="55" customWidth="1"/>
    <col min="8" max="8" width="2.6640625" style="55" customWidth="1"/>
    <col min="9" max="9" width="13.77734375" style="55" customWidth="1"/>
    <col min="10" max="16384" width="8.77734375" style="59"/>
  </cols>
  <sheetData>
    <row r="1" spans="1:9" s="93" customFormat="1" ht="18.45" customHeight="1" x14ac:dyDescent="0.3">
      <c r="A1" s="56" t="s">
        <v>180</v>
      </c>
      <c r="B1" s="57"/>
      <c r="C1" s="137"/>
      <c r="D1" s="92"/>
      <c r="E1" s="92"/>
      <c r="F1" s="92"/>
      <c r="G1" s="92"/>
      <c r="H1" s="92"/>
      <c r="I1" s="92"/>
    </row>
    <row r="2" spans="1:9" s="96" customFormat="1" ht="18.45" customHeight="1" x14ac:dyDescent="0.3">
      <c r="A2" s="94" t="s">
        <v>125</v>
      </c>
      <c r="B2" s="95"/>
      <c r="C2" s="138"/>
      <c r="D2" s="60"/>
      <c r="E2" s="60"/>
      <c r="F2" s="60"/>
      <c r="G2" s="60"/>
      <c r="H2" s="60"/>
      <c r="I2" s="60"/>
    </row>
    <row r="3" spans="1:9" s="96" customFormat="1" ht="18.45" customHeight="1" x14ac:dyDescent="0.3">
      <c r="A3" s="94"/>
      <c r="B3" s="95"/>
      <c r="C3" s="138"/>
      <c r="D3" s="60"/>
      <c r="E3" s="60"/>
      <c r="F3" s="60"/>
      <c r="G3" s="60"/>
      <c r="H3" s="60"/>
      <c r="I3" s="60"/>
    </row>
    <row r="4" spans="1:9" s="55" customFormat="1" ht="18.45" customHeight="1" x14ac:dyDescent="0.3">
      <c r="A4" s="97"/>
      <c r="B4" s="61"/>
      <c r="C4" s="263" t="s">
        <v>123</v>
      </c>
      <c r="D4" s="263"/>
      <c r="E4" s="263"/>
      <c r="F4" s="58"/>
      <c r="G4" s="263" t="s">
        <v>124</v>
      </c>
      <c r="H4" s="263"/>
      <c r="I4" s="263"/>
    </row>
    <row r="5" spans="1:9" s="55" customFormat="1" ht="18.45" customHeight="1" x14ac:dyDescent="0.3">
      <c r="A5" s="97"/>
      <c r="B5" s="61"/>
      <c r="C5" s="263" t="s">
        <v>122</v>
      </c>
      <c r="D5" s="263"/>
      <c r="E5" s="263"/>
      <c r="F5" s="58"/>
      <c r="G5" s="263" t="s">
        <v>122</v>
      </c>
      <c r="H5" s="263"/>
      <c r="I5" s="263"/>
    </row>
    <row r="6" spans="1:9" s="55" customFormat="1" ht="18.45" customHeight="1" x14ac:dyDescent="0.3">
      <c r="A6" s="97"/>
      <c r="B6" s="61"/>
      <c r="C6" s="215" t="s">
        <v>95</v>
      </c>
      <c r="D6" s="215"/>
      <c r="E6" s="215" t="s">
        <v>0</v>
      </c>
      <c r="F6" s="66"/>
      <c r="G6" s="98" t="str">
        <f>C6</f>
        <v>30 June</v>
      </c>
      <c r="H6" s="66"/>
      <c r="I6" s="66" t="s">
        <v>0</v>
      </c>
    </row>
    <row r="7" spans="1:9" s="55" customFormat="1" ht="18.45" customHeight="1" x14ac:dyDescent="0.3">
      <c r="A7" s="94" t="s">
        <v>1</v>
      </c>
      <c r="B7" s="99" t="s">
        <v>2</v>
      </c>
      <c r="C7" s="136">
        <v>2025</v>
      </c>
      <c r="D7" s="58"/>
      <c r="E7" s="65" t="s">
        <v>132</v>
      </c>
      <c r="F7" s="58"/>
      <c r="G7" s="65" t="s">
        <v>175</v>
      </c>
      <c r="H7" s="58"/>
      <c r="I7" s="65" t="s">
        <v>132</v>
      </c>
    </row>
    <row r="8" spans="1:9" s="55" customFormat="1" ht="18.45" customHeight="1" x14ac:dyDescent="0.3">
      <c r="A8" s="97"/>
      <c r="B8" s="99"/>
      <c r="C8" s="65" t="s">
        <v>3</v>
      </c>
      <c r="D8" s="66"/>
      <c r="E8" s="65"/>
      <c r="F8" s="66"/>
      <c r="G8" s="65" t="s">
        <v>3</v>
      </c>
      <c r="H8" s="66"/>
      <c r="I8" s="65"/>
    </row>
    <row r="9" spans="1:9" s="55" customFormat="1" ht="18.45" customHeight="1" x14ac:dyDescent="0.3">
      <c r="A9" s="97"/>
      <c r="B9" s="100"/>
      <c r="C9" s="262" t="s">
        <v>4</v>
      </c>
      <c r="D9" s="262"/>
      <c r="E9" s="262"/>
      <c r="F9" s="262"/>
      <c r="G9" s="262"/>
      <c r="H9" s="262"/>
      <c r="I9" s="262"/>
    </row>
    <row r="10" spans="1:9" s="55" customFormat="1" ht="18.45" customHeight="1" x14ac:dyDescent="0.3">
      <c r="A10" s="101" t="s">
        <v>5</v>
      </c>
      <c r="B10" s="69"/>
      <c r="C10" s="235"/>
      <c r="D10" s="235"/>
      <c r="E10" s="235"/>
      <c r="F10" s="235"/>
      <c r="G10" s="235"/>
      <c r="H10" s="235"/>
      <c r="I10" s="235"/>
    </row>
    <row r="11" spans="1:9" s="55" customFormat="1" ht="18.45" customHeight="1" x14ac:dyDescent="0.25">
      <c r="A11" s="49" t="s">
        <v>6</v>
      </c>
      <c r="B11" s="69"/>
      <c r="C11" s="236">
        <v>338400</v>
      </c>
      <c r="D11" s="71"/>
      <c r="E11" s="71">
        <v>315742</v>
      </c>
      <c r="F11" s="71"/>
      <c r="G11" s="197">
        <v>303227</v>
      </c>
      <c r="H11" s="71"/>
      <c r="I11" s="71">
        <v>284379</v>
      </c>
    </row>
    <row r="12" spans="1:9" s="55" customFormat="1" ht="18.45" customHeight="1" x14ac:dyDescent="0.25">
      <c r="A12" s="49" t="s">
        <v>176</v>
      </c>
      <c r="B12" s="139"/>
      <c r="C12" s="236">
        <v>10956</v>
      </c>
      <c r="D12" s="71"/>
      <c r="E12" s="71">
        <v>19294</v>
      </c>
      <c r="F12" s="71"/>
      <c r="G12" s="197">
        <v>6165</v>
      </c>
      <c r="H12" s="71"/>
      <c r="I12" s="71">
        <v>15722</v>
      </c>
    </row>
    <row r="13" spans="1:9" s="55" customFormat="1" ht="18.45" customHeight="1" x14ac:dyDescent="0.25">
      <c r="A13" s="49" t="s">
        <v>8</v>
      </c>
      <c r="B13" s="69"/>
      <c r="C13" s="236">
        <v>20484</v>
      </c>
      <c r="D13" s="71"/>
      <c r="E13" s="71">
        <v>12252</v>
      </c>
      <c r="F13" s="71"/>
      <c r="G13" s="197">
        <v>20497</v>
      </c>
      <c r="H13" s="71"/>
      <c r="I13" s="71">
        <v>12252</v>
      </c>
    </row>
    <row r="14" spans="1:9" s="55" customFormat="1" ht="18.45" customHeight="1" x14ac:dyDescent="0.25">
      <c r="A14" s="49" t="s">
        <v>7</v>
      </c>
      <c r="B14" s="139">
        <v>3</v>
      </c>
      <c r="C14" s="236">
        <v>623277</v>
      </c>
      <c r="D14" s="71"/>
      <c r="E14" s="71">
        <v>372903</v>
      </c>
      <c r="F14" s="71"/>
      <c r="G14" s="197">
        <v>583255</v>
      </c>
      <c r="H14" s="71"/>
      <c r="I14" s="71">
        <v>372903</v>
      </c>
    </row>
    <row r="15" spans="1:9" s="55" customFormat="1" ht="18.45" hidden="1" customHeight="1" x14ac:dyDescent="0.25">
      <c r="A15" s="49" t="s">
        <v>104</v>
      </c>
      <c r="B15" s="69"/>
      <c r="C15" s="197"/>
      <c r="E15" s="71"/>
      <c r="G15" s="237"/>
    </row>
    <row r="16" spans="1:9" s="55" customFormat="1" ht="18.45" hidden="1" customHeight="1" x14ac:dyDescent="0.25">
      <c r="A16" s="49" t="s">
        <v>105</v>
      </c>
      <c r="B16" s="69"/>
      <c r="C16" s="197"/>
      <c r="D16" s="71"/>
      <c r="E16" s="141"/>
      <c r="F16" s="71"/>
      <c r="G16" s="197"/>
      <c r="H16" s="71"/>
      <c r="I16" s="141"/>
    </row>
    <row r="17" spans="1:9" s="55" customFormat="1" ht="18.45" customHeight="1" x14ac:dyDescent="0.25">
      <c r="A17" s="49" t="s">
        <v>9</v>
      </c>
      <c r="B17" s="69"/>
      <c r="C17" s="197">
        <v>3126</v>
      </c>
      <c r="D17" s="71"/>
      <c r="E17" s="71">
        <v>2536</v>
      </c>
      <c r="F17" s="71"/>
      <c r="G17" s="197">
        <v>961</v>
      </c>
      <c r="H17" s="71"/>
      <c r="I17" s="71">
        <v>1511</v>
      </c>
    </row>
    <row r="18" spans="1:9" s="55" customFormat="1" ht="18.45" customHeight="1" x14ac:dyDescent="0.3">
      <c r="A18" s="97" t="s">
        <v>10</v>
      </c>
      <c r="B18" s="52"/>
      <c r="C18" s="143">
        <f>SUM(C11:C17)</f>
        <v>996243</v>
      </c>
      <c r="D18" s="238"/>
      <c r="E18" s="239">
        <f>SUM(E11:E17)</f>
        <v>722727</v>
      </c>
      <c r="F18" s="238"/>
      <c r="G18" s="143">
        <f>SUM(G11:G17)</f>
        <v>914105</v>
      </c>
      <c r="H18" s="238"/>
      <c r="I18" s="239">
        <f>SUM(I11:I17)</f>
        <v>686767</v>
      </c>
    </row>
    <row r="19" spans="1:9" s="55" customFormat="1" ht="18.45" customHeight="1" x14ac:dyDescent="0.3">
      <c r="A19" s="144"/>
      <c r="B19" s="69"/>
      <c r="C19" s="141"/>
      <c r="D19" s="71"/>
      <c r="E19" s="71"/>
      <c r="F19" s="71"/>
      <c r="G19" s="141"/>
      <c r="H19" s="71"/>
      <c r="I19" s="71"/>
    </row>
    <row r="20" spans="1:9" s="55" customFormat="1" ht="18.45" customHeight="1" x14ac:dyDescent="0.3">
      <c r="A20" s="101" t="s">
        <v>11</v>
      </c>
      <c r="B20" s="52"/>
      <c r="C20" s="145"/>
      <c r="D20" s="81"/>
      <c r="E20" s="81"/>
      <c r="F20" s="81"/>
      <c r="G20" s="145"/>
      <c r="H20" s="81"/>
      <c r="I20" s="81"/>
    </row>
    <row r="21" spans="1:9" s="55" customFormat="1" ht="18.45" customHeight="1" x14ac:dyDescent="0.25">
      <c r="A21" s="68" t="s">
        <v>12</v>
      </c>
      <c r="B21" s="69" t="s">
        <v>85</v>
      </c>
      <c r="C21" s="197">
        <v>129284</v>
      </c>
      <c r="D21" s="71"/>
      <c r="E21" s="71">
        <v>323811</v>
      </c>
      <c r="F21" s="71"/>
      <c r="G21" s="197">
        <v>129284</v>
      </c>
      <c r="H21" s="71"/>
      <c r="I21" s="71">
        <v>323811</v>
      </c>
    </row>
    <row r="22" spans="1:9" s="55" customFormat="1" ht="18.45" customHeight="1" x14ac:dyDescent="0.25">
      <c r="A22" s="68" t="s">
        <v>181</v>
      </c>
      <c r="B22" s="69" t="s">
        <v>182</v>
      </c>
      <c r="C22" s="203">
        <v>0</v>
      </c>
      <c r="D22" s="141"/>
      <c r="E22" s="141">
        <v>0</v>
      </c>
      <c r="F22" s="71"/>
      <c r="G22" s="203">
        <v>77400</v>
      </c>
      <c r="H22" s="71"/>
      <c r="I22" s="142">
        <v>27400</v>
      </c>
    </row>
    <row r="23" spans="1:9" s="55" customFormat="1" ht="18.45" customHeight="1" x14ac:dyDescent="0.25">
      <c r="A23" s="68" t="s">
        <v>16</v>
      </c>
      <c r="B23" s="69" t="s">
        <v>130</v>
      </c>
      <c r="C23" s="197">
        <v>7608015</v>
      </c>
      <c r="D23" s="141"/>
      <c r="E23" s="142">
        <v>7930066</v>
      </c>
      <c r="F23" s="71"/>
      <c r="G23" s="197">
        <v>7608015</v>
      </c>
      <c r="H23" s="71"/>
      <c r="I23" s="142">
        <v>7930066</v>
      </c>
    </row>
    <row r="24" spans="1:9" s="55" customFormat="1" ht="18.45" customHeight="1" x14ac:dyDescent="0.25">
      <c r="A24" s="68" t="s">
        <v>13</v>
      </c>
      <c r="B24" s="69"/>
      <c r="C24" s="197">
        <v>91520</v>
      </c>
      <c r="D24" s="71"/>
      <c r="E24" s="71">
        <v>84915</v>
      </c>
      <c r="F24" s="71"/>
      <c r="G24" s="197">
        <v>89818</v>
      </c>
      <c r="H24" s="71"/>
      <c r="I24" s="71">
        <v>84065</v>
      </c>
    </row>
    <row r="25" spans="1:9" s="55" customFormat="1" ht="18.45" customHeight="1" x14ac:dyDescent="0.25">
      <c r="A25" s="68" t="s">
        <v>14</v>
      </c>
      <c r="B25" s="69"/>
      <c r="C25" s="198">
        <v>29771</v>
      </c>
      <c r="D25" s="71"/>
      <c r="E25" s="71">
        <v>32066</v>
      </c>
      <c r="F25" s="71"/>
      <c r="G25" s="198">
        <v>23512</v>
      </c>
      <c r="H25" s="71"/>
      <c r="I25" s="71">
        <v>27037</v>
      </c>
    </row>
    <row r="26" spans="1:9" s="55" customFormat="1" ht="18.45" customHeight="1" x14ac:dyDescent="0.25">
      <c r="A26" s="68" t="s">
        <v>15</v>
      </c>
      <c r="B26" s="69"/>
      <c r="C26" s="197">
        <v>54947</v>
      </c>
      <c r="D26" s="71"/>
      <c r="E26" s="71">
        <v>57880</v>
      </c>
      <c r="F26" s="71"/>
      <c r="G26" s="197">
        <v>54843</v>
      </c>
      <c r="H26" s="71"/>
      <c r="I26" s="71">
        <v>57880</v>
      </c>
    </row>
    <row r="27" spans="1:9" s="55" customFormat="1" ht="18.45" customHeight="1" x14ac:dyDescent="0.25">
      <c r="A27" s="49" t="s">
        <v>17</v>
      </c>
      <c r="B27" s="146"/>
      <c r="C27" s="197">
        <v>284005</v>
      </c>
      <c r="D27" s="142"/>
      <c r="E27" s="142">
        <v>267690</v>
      </c>
      <c r="F27" s="71"/>
      <c r="G27" s="197">
        <v>284005</v>
      </c>
      <c r="H27" s="71"/>
      <c r="I27" s="147">
        <v>267690</v>
      </c>
    </row>
    <row r="28" spans="1:9" s="55" customFormat="1" ht="18.45" customHeight="1" x14ac:dyDescent="0.25">
      <c r="A28" s="49" t="s">
        <v>18</v>
      </c>
      <c r="B28" s="69"/>
      <c r="C28" s="197">
        <v>1521</v>
      </c>
      <c r="D28" s="71"/>
      <c r="E28" s="71">
        <v>1405</v>
      </c>
      <c r="F28" s="71"/>
      <c r="G28" s="197">
        <v>1379</v>
      </c>
      <c r="H28" s="71"/>
      <c r="I28" s="71">
        <v>1362</v>
      </c>
    </row>
    <row r="29" spans="1:9" s="55" customFormat="1" ht="18.45" customHeight="1" x14ac:dyDescent="0.3">
      <c r="A29" s="50" t="s">
        <v>19</v>
      </c>
      <c r="B29" s="52"/>
      <c r="C29" s="143">
        <f>SUM(C21:C28)</f>
        <v>8199063</v>
      </c>
      <c r="D29" s="238"/>
      <c r="E29" s="239">
        <f>SUM(E21:E28)</f>
        <v>8697833</v>
      </c>
      <c r="F29" s="238"/>
      <c r="G29" s="143">
        <f>SUM(G21:G28)</f>
        <v>8268256</v>
      </c>
      <c r="H29" s="238"/>
      <c r="I29" s="239">
        <f>SUM(I21:I28)</f>
        <v>8719311</v>
      </c>
    </row>
    <row r="30" spans="1:9" s="55" customFormat="1" ht="18.45" customHeight="1" x14ac:dyDescent="0.3">
      <c r="A30" s="49"/>
      <c r="B30" s="148"/>
      <c r="C30" s="141"/>
      <c r="D30" s="71"/>
      <c r="E30" s="71"/>
      <c r="F30" s="71"/>
      <c r="G30" s="142"/>
      <c r="H30" s="71"/>
      <c r="I30" s="71"/>
    </row>
    <row r="31" spans="1:9" s="55" customFormat="1" ht="18.45" customHeight="1" thickBot="1" x14ac:dyDescent="0.35">
      <c r="A31" s="97" t="s">
        <v>20</v>
      </c>
      <c r="B31" s="52"/>
      <c r="C31" s="149">
        <f>SUM(C18+C29)</f>
        <v>9195306</v>
      </c>
      <c r="D31" s="238"/>
      <c r="E31" s="240">
        <f>SUM(E18+E29)</f>
        <v>9420560</v>
      </c>
      <c r="F31" s="238"/>
      <c r="G31" s="149">
        <f>SUM(G18+G29)</f>
        <v>9182361</v>
      </c>
      <c r="H31" s="238"/>
      <c r="I31" s="240">
        <f>SUM(I18+I29)</f>
        <v>9406078</v>
      </c>
    </row>
    <row r="32" spans="1:9" s="55" customFormat="1" ht="18.45" customHeight="1" thickTop="1" x14ac:dyDescent="0.3"/>
    <row r="33" spans="1:9" s="55" customFormat="1" ht="18.45" customHeight="1" x14ac:dyDescent="0.3">
      <c r="A33" s="108" t="str">
        <f>A1</f>
        <v>Don Muang Tollway Public Company Limited and its subsidiaries</v>
      </c>
      <c r="B33" s="109"/>
      <c r="C33" s="241"/>
      <c r="D33" s="58"/>
      <c r="E33" s="58"/>
      <c r="F33" s="58"/>
      <c r="G33" s="58"/>
      <c r="H33" s="58"/>
      <c r="I33" s="58"/>
    </row>
    <row r="34" spans="1:9" s="55" customFormat="1" ht="18.45" customHeight="1" x14ac:dyDescent="0.3">
      <c r="A34" s="110" t="str">
        <f>A2</f>
        <v>Statements of financial position</v>
      </c>
      <c r="B34" s="109"/>
      <c r="C34" s="241"/>
      <c r="D34" s="58"/>
      <c r="E34" s="58"/>
      <c r="F34" s="58"/>
      <c r="G34" s="58"/>
      <c r="H34" s="58"/>
      <c r="I34" s="58"/>
    </row>
    <row r="35" spans="1:9" s="55" customFormat="1" ht="18.45" customHeight="1" x14ac:dyDescent="0.3">
      <c r="A35" s="105"/>
      <c r="B35" s="109"/>
      <c r="C35" s="241"/>
      <c r="D35" s="58"/>
      <c r="E35" s="58"/>
      <c r="F35" s="58"/>
      <c r="G35" s="58"/>
      <c r="H35" s="58"/>
      <c r="I35" s="58"/>
    </row>
    <row r="36" spans="1:9" s="55" customFormat="1" ht="18.45" customHeight="1" x14ac:dyDescent="0.3">
      <c r="A36" s="105"/>
      <c r="B36" s="109"/>
      <c r="C36" s="263" t="s">
        <v>123</v>
      </c>
      <c r="D36" s="263"/>
      <c r="E36" s="263"/>
      <c r="F36" s="58"/>
      <c r="G36" s="263" t="s">
        <v>124</v>
      </c>
      <c r="H36" s="263"/>
      <c r="I36" s="263"/>
    </row>
    <row r="37" spans="1:9" s="55" customFormat="1" ht="18.45" customHeight="1" x14ac:dyDescent="0.3">
      <c r="A37" s="105"/>
      <c r="B37" s="109"/>
      <c r="C37" s="263" t="s">
        <v>122</v>
      </c>
      <c r="D37" s="263"/>
      <c r="E37" s="263"/>
      <c r="F37" s="58"/>
      <c r="G37" s="263" t="s">
        <v>122</v>
      </c>
      <c r="H37" s="263"/>
      <c r="I37" s="263"/>
    </row>
    <row r="38" spans="1:9" s="55" customFormat="1" ht="18.45" customHeight="1" x14ac:dyDescent="0.3">
      <c r="A38" s="103"/>
      <c r="B38" s="99"/>
      <c r="C38" s="215" t="s">
        <v>95</v>
      </c>
      <c r="D38" s="215"/>
      <c r="E38" s="215" t="s">
        <v>0</v>
      </c>
      <c r="F38" s="66"/>
      <c r="G38" s="98" t="str">
        <f>C38</f>
        <v>30 June</v>
      </c>
      <c r="H38" s="66"/>
      <c r="I38" s="66" t="s">
        <v>0</v>
      </c>
    </row>
    <row r="39" spans="1:9" s="55" customFormat="1" ht="18.45" customHeight="1" x14ac:dyDescent="0.3">
      <c r="A39" s="110" t="s">
        <v>21</v>
      </c>
      <c r="B39" s="99" t="s">
        <v>2</v>
      </c>
      <c r="C39" s="136">
        <v>2025</v>
      </c>
      <c r="D39" s="58"/>
      <c r="E39" s="65" t="s">
        <v>132</v>
      </c>
      <c r="F39" s="58"/>
      <c r="G39" s="65" t="s">
        <v>175</v>
      </c>
      <c r="H39" s="58"/>
      <c r="I39" s="65" t="s">
        <v>132</v>
      </c>
    </row>
    <row r="40" spans="1:9" s="55" customFormat="1" ht="18.45" customHeight="1" x14ac:dyDescent="0.3">
      <c r="A40" s="105"/>
      <c r="C40" s="65" t="s">
        <v>3</v>
      </c>
      <c r="D40" s="66"/>
      <c r="E40" s="65"/>
      <c r="F40" s="66"/>
      <c r="G40" s="65" t="s">
        <v>3</v>
      </c>
      <c r="H40" s="66"/>
      <c r="I40" s="65"/>
    </row>
    <row r="41" spans="1:9" s="55" customFormat="1" ht="18.45" customHeight="1" x14ac:dyDescent="0.3">
      <c r="A41" s="103"/>
      <c r="B41" s="100"/>
      <c r="C41" s="262" t="s">
        <v>4</v>
      </c>
      <c r="D41" s="262"/>
      <c r="E41" s="262"/>
      <c r="F41" s="262"/>
      <c r="G41" s="262"/>
      <c r="H41" s="262"/>
      <c r="I41" s="262"/>
    </row>
    <row r="42" spans="1:9" s="55" customFormat="1" ht="18.45" customHeight="1" x14ac:dyDescent="0.3">
      <c r="A42" s="101" t="s">
        <v>22</v>
      </c>
      <c r="B42" s="69"/>
      <c r="C42" s="64"/>
      <c r="D42" s="64"/>
      <c r="E42" s="64"/>
      <c r="F42" s="64"/>
      <c r="G42" s="64"/>
      <c r="H42" s="64"/>
      <c r="I42" s="64"/>
    </row>
    <row r="43" spans="1:9" s="55" customFormat="1" ht="18.45" customHeight="1" x14ac:dyDescent="0.25">
      <c r="A43" s="68" t="s">
        <v>177</v>
      </c>
      <c r="B43" s="69" t="s">
        <v>121</v>
      </c>
      <c r="C43" s="197">
        <v>112333</v>
      </c>
      <c r="D43" s="71"/>
      <c r="E43" s="71">
        <v>162267</v>
      </c>
      <c r="F43" s="71"/>
      <c r="G43" s="197">
        <v>111010</v>
      </c>
      <c r="H43" s="71"/>
      <c r="I43" s="71">
        <v>158497</v>
      </c>
    </row>
    <row r="44" spans="1:9" s="55" customFormat="1" ht="18.45" customHeight="1" x14ac:dyDescent="0.25">
      <c r="A44" s="68" t="s">
        <v>129</v>
      </c>
      <c r="B44" s="69" t="s">
        <v>178</v>
      </c>
      <c r="C44" s="197">
        <v>0</v>
      </c>
      <c r="D44" s="71"/>
      <c r="E44" s="71">
        <v>200000</v>
      </c>
      <c r="F44" s="71"/>
      <c r="G44" s="197">
        <v>0</v>
      </c>
      <c r="H44" s="71"/>
      <c r="I44" s="142">
        <v>200000</v>
      </c>
    </row>
    <row r="45" spans="1:9" s="55" customFormat="1" ht="18.45" customHeight="1" x14ac:dyDescent="0.25">
      <c r="A45" s="68" t="s">
        <v>23</v>
      </c>
      <c r="B45" s="69" t="s">
        <v>121</v>
      </c>
      <c r="C45" s="236">
        <v>9564</v>
      </c>
      <c r="D45" s="71"/>
      <c r="E45" s="71">
        <v>11404</v>
      </c>
      <c r="F45" s="71"/>
      <c r="G45" s="236">
        <v>8229</v>
      </c>
      <c r="H45" s="71"/>
      <c r="I45" s="71">
        <v>10686</v>
      </c>
    </row>
    <row r="46" spans="1:9" s="55" customFormat="1" ht="18.45" customHeight="1" x14ac:dyDescent="0.25">
      <c r="A46" s="49" t="s">
        <v>131</v>
      </c>
      <c r="B46" s="69"/>
      <c r="C46" s="236">
        <v>141617</v>
      </c>
      <c r="D46" s="71"/>
      <c r="E46" s="71">
        <v>138984</v>
      </c>
      <c r="F46" s="71"/>
      <c r="G46" s="236">
        <v>141617</v>
      </c>
      <c r="H46" s="71"/>
      <c r="I46" s="71">
        <v>138984</v>
      </c>
    </row>
    <row r="47" spans="1:9" s="55" customFormat="1" ht="18.45" customHeight="1" x14ac:dyDescent="0.3">
      <c r="A47" s="68" t="s">
        <v>92</v>
      </c>
      <c r="B47" s="69"/>
    </row>
    <row r="48" spans="1:9" s="55" customFormat="1" ht="18.45" customHeight="1" x14ac:dyDescent="0.25">
      <c r="A48" s="68" t="s">
        <v>91</v>
      </c>
      <c r="B48" s="69"/>
      <c r="C48" s="236">
        <v>105212</v>
      </c>
      <c r="D48" s="71"/>
      <c r="E48" s="71">
        <v>77559</v>
      </c>
      <c r="F48" s="71"/>
      <c r="G48" s="236">
        <v>105212</v>
      </c>
      <c r="H48" s="71"/>
      <c r="I48" s="71">
        <v>77559</v>
      </c>
    </row>
    <row r="49" spans="1:9" s="55" customFormat="1" ht="18.45" customHeight="1" x14ac:dyDescent="0.25">
      <c r="A49" s="49" t="s">
        <v>24</v>
      </c>
      <c r="B49" s="146"/>
      <c r="C49" s="236">
        <v>1458</v>
      </c>
      <c r="D49" s="71"/>
      <c r="E49" s="71">
        <v>457</v>
      </c>
      <c r="F49" s="71"/>
      <c r="G49" s="236">
        <v>1078</v>
      </c>
      <c r="H49" s="71"/>
      <c r="I49" s="71">
        <v>288</v>
      </c>
    </row>
    <row r="50" spans="1:9" s="55" customFormat="1" ht="18.45" customHeight="1" x14ac:dyDescent="0.3">
      <c r="A50" s="50" t="s">
        <v>25</v>
      </c>
      <c r="B50" s="69"/>
      <c r="C50" s="143">
        <f>SUM(C43:C49)</f>
        <v>370184</v>
      </c>
      <c r="D50" s="238"/>
      <c r="E50" s="239">
        <f>SUM(E43:E49)</f>
        <v>590671</v>
      </c>
      <c r="F50" s="238"/>
      <c r="G50" s="143">
        <f>SUM(G43:G49)</f>
        <v>367146</v>
      </c>
      <c r="H50" s="238"/>
      <c r="I50" s="239">
        <f>SUM(I43:I49)</f>
        <v>586014</v>
      </c>
    </row>
    <row r="51" spans="1:9" s="55" customFormat="1" ht="18.45" customHeight="1" x14ac:dyDescent="0.3">
      <c r="A51" s="50"/>
      <c r="B51" s="69"/>
      <c r="C51" s="150"/>
      <c r="D51" s="238"/>
      <c r="E51" s="238"/>
      <c r="F51" s="238"/>
      <c r="G51" s="150"/>
      <c r="H51" s="238"/>
      <c r="I51" s="238"/>
    </row>
    <row r="52" spans="1:9" s="55" customFormat="1" ht="18.45" customHeight="1" x14ac:dyDescent="0.3">
      <c r="A52" s="127" t="s">
        <v>26</v>
      </c>
      <c r="B52" s="69"/>
      <c r="C52" s="140"/>
      <c r="D52" s="75"/>
      <c r="E52" s="75"/>
      <c r="F52" s="75"/>
      <c r="G52" s="140"/>
      <c r="H52" s="75"/>
      <c r="I52" s="75"/>
    </row>
    <row r="53" spans="1:9" s="55" customFormat="1" ht="18.45" customHeight="1" x14ac:dyDescent="0.25">
      <c r="A53" s="49" t="s">
        <v>27</v>
      </c>
      <c r="B53" s="64">
        <v>2</v>
      </c>
      <c r="C53" s="197">
        <v>45047</v>
      </c>
      <c r="D53" s="71"/>
      <c r="E53" s="71">
        <v>45308</v>
      </c>
      <c r="F53" s="71"/>
      <c r="G53" s="197">
        <v>47443</v>
      </c>
      <c r="H53" s="71"/>
      <c r="I53" s="147">
        <v>47354</v>
      </c>
    </row>
    <row r="54" spans="1:9" s="55" customFormat="1" ht="18.45" customHeight="1" x14ac:dyDescent="0.25">
      <c r="A54" s="117" t="s">
        <v>28</v>
      </c>
      <c r="B54" s="69" t="s">
        <v>121</v>
      </c>
      <c r="C54" s="197">
        <v>21699</v>
      </c>
      <c r="D54" s="71"/>
      <c r="E54" s="71">
        <v>22443</v>
      </c>
      <c r="F54" s="71"/>
      <c r="G54" s="197">
        <v>16553</v>
      </c>
      <c r="H54" s="71"/>
      <c r="I54" s="147">
        <v>17947</v>
      </c>
    </row>
    <row r="55" spans="1:9" s="55" customFormat="1" ht="18.45" customHeight="1" x14ac:dyDescent="0.25">
      <c r="A55" s="49" t="s">
        <v>29</v>
      </c>
      <c r="B55" s="146"/>
      <c r="C55" s="197">
        <v>91281</v>
      </c>
      <c r="D55" s="71"/>
      <c r="E55" s="71">
        <v>100316</v>
      </c>
      <c r="F55" s="71"/>
      <c r="G55" s="197">
        <v>91268</v>
      </c>
      <c r="H55" s="71"/>
      <c r="I55" s="147">
        <v>100307</v>
      </c>
    </row>
    <row r="56" spans="1:9" s="55" customFormat="1" ht="18.45" customHeight="1" x14ac:dyDescent="0.25">
      <c r="A56" s="49" t="s">
        <v>90</v>
      </c>
      <c r="B56" s="64"/>
      <c r="C56" s="198"/>
      <c r="G56" s="198"/>
    </row>
    <row r="57" spans="1:9" s="55" customFormat="1" ht="18.45" customHeight="1" x14ac:dyDescent="0.25">
      <c r="A57" s="49" t="s">
        <v>91</v>
      </c>
      <c r="B57" s="64"/>
      <c r="C57" s="197">
        <v>174525</v>
      </c>
      <c r="D57" s="71"/>
      <c r="E57" s="71">
        <v>184193</v>
      </c>
      <c r="F57" s="71"/>
      <c r="G57" s="197">
        <v>174525</v>
      </c>
      <c r="H57" s="71"/>
      <c r="I57" s="147">
        <v>184193</v>
      </c>
    </row>
    <row r="58" spans="1:9" s="55" customFormat="1" ht="18.45" customHeight="1" x14ac:dyDescent="0.3">
      <c r="A58" s="97" t="s">
        <v>30</v>
      </c>
      <c r="B58" s="69"/>
      <c r="C58" s="152">
        <f>SUM(C53:C57)</f>
        <v>332552</v>
      </c>
      <c r="D58" s="238"/>
      <c r="E58" s="242">
        <f>SUM(E53:E57)</f>
        <v>352260</v>
      </c>
      <c r="F58" s="81"/>
      <c r="G58" s="152">
        <f>SUM(G53:G57)</f>
        <v>329789</v>
      </c>
      <c r="H58" s="81"/>
      <c r="I58" s="242">
        <f>SUM(I53:I57)</f>
        <v>349801</v>
      </c>
    </row>
    <row r="59" spans="1:9" s="55" customFormat="1" ht="18.45" customHeight="1" x14ac:dyDescent="0.3">
      <c r="A59" s="107" t="s">
        <v>31</v>
      </c>
      <c r="B59" s="102"/>
      <c r="C59" s="74">
        <f>C58+C50</f>
        <v>702736</v>
      </c>
      <c r="D59" s="81"/>
      <c r="E59" s="243">
        <f>E58+E50</f>
        <v>942931</v>
      </c>
      <c r="F59" s="81"/>
      <c r="G59" s="74">
        <f>G58+G50</f>
        <v>696935</v>
      </c>
      <c r="H59" s="81"/>
      <c r="I59" s="243">
        <f>I58+I50</f>
        <v>935815</v>
      </c>
    </row>
    <row r="60" spans="1:9" s="55" customFormat="1" ht="18.45" customHeight="1" x14ac:dyDescent="0.3">
      <c r="A60" s="107"/>
      <c r="B60" s="102"/>
      <c r="C60" s="81"/>
      <c r="D60" s="81"/>
      <c r="E60" s="81"/>
      <c r="F60" s="81"/>
      <c r="G60" s="81"/>
      <c r="H60" s="81"/>
      <c r="I60" s="81"/>
    </row>
    <row r="61" spans="1:9" s="55" customFormat="1" ht="18.45" customHeight="1" x14ac:dyDescent="0.3">
      <c r="A61" s="106" t="s">
        <v>32</v>
      </c>
      <c r="B61" s="102"/>
      <c r="C61" s="64"/>
      <c r="D61" s="64"/>
      <c r="E61" s="64"/>
      <c r="F61" s="64"/>
      <c r="G61" s="64"/>
      <c r="H61" s="64"/>
      <c r="I61" s="64"/>
    </row>
    <row r="62" spans="1:9" s="55" customFormat="1" ht="18.45" customHeight="1" x14ac:dyDescent="0.3">
      <c r="A62" s="103" t="s">
        <v>33</v>
      </c>
      <c r="B62" s="102"/>
      <c r="C62" s="75"/>
      <c r="D62" s="75"/>
      <c r="E62" s="75"/>
      <c r="F62" s="75"/>
      <c r="G62" s="75"/>
      <c r="H62" s="75"/>
      <c r="I62" s="75"/>
    </row>
    <row r="63" spans="1:9" s="55" customFormat="1" ht="18.45" customHeight="1" x14ac:dyDescent="0.3">
      <c r="A63" s="49" t="s">
        <v>97</v>
      </c>
      <c r="B63" s="64"/>
    </row>
    <row r="64" spans="1:9" s="55" customFormat="1" ht="18.45" customHeight="1" x14ac:dyDescent="0.3">
      <c r="A64" s="111" t="s">
        <v>98</v>
      </c>
      <c r="B64" s="64"/>
    </row>
    <row r="65" spans="1:14" s="55" customFormat="1" ht="18.45" customHeight="1" thickBot="1" x14ac:dyDescent="0.35">
      <c r="A65" s="111" t="s">
        <v>99</v>
      </c>
      <c r="B65" s="64"/>
      <c r="C65" s="244">
        <v>6142411</v>
      </c>
      <c r="D65" s="71"/>
      <c r="E65" s="244">
        <v>6142411</v>
      </c>
      <c r="F65" s="71"/>
      <c r="G65" s="244">
        <v>6142411</v>
      </c>
      <c r="H65" s="71"/>
      <c r="I65" s="244">
        <v>6142411</v>
      </c>
    </row>
    <row r="66" spans="1:14" s="55" customFormat="1" ht="18.45" customHeight="1" thickTop="1" x14ac:dyDescent="0.3">
      <c r="A66" s="68" t="s">
        <v>100</v>
      </c>
      <c r="B66" s="69"/>
      <c r="C66" s="71"/>
      <c r="D66" s="71"/>
      <c r="E66" s="71"/>
      <c r="F66" s="71"/>
      <c r="G66" s="71"/>
      <c r="H66" s="71"/>
      <c r="I66" s="71"/>
      <c r="K66" s="132"/>
      <c r="L66" s="132"/>
      <c r="M66" s="132"/>
      <c r="N66" s="132"/>
    </row>
    <row r="67" spans="1:14" s="55" customFormat="1" ht="18.45" customHeight="1" x14ac:dyDescent="0.3">
      <c r="A67" s="111" t="s">
        <v>98</v>
      </c>
      <c r="B67" s="69"/>
      <c r="C67" s="141"/>
      <c r="D67" s="71"/>
      <c r="E67" s="71"/>
      <c r="F67" s="71"/>
      <c r="G67" s="141"/>
      <c r="H67" s="71"/>
      <c r="I67" s="71"/>
      <c r="K67" s="132"/>
      <c r="L67" s="132"/>
      <c r="M67" s="132"/>
      <c r="N67" s="132"/>
    </row>
    <row r="68" spans="1:14" s="55" customFormat="1" ht="18.45" customHeight="1" x14ac:dyDescent="0.3">
      <c r="A68" s="111" t="s">
        <v>99</v>
      </c>
      <c r="B68" s="69"/>
      <c r="C68" s="71">
        <v>6142411</v>
      </c>
      <c r="D68" s="71"/>
      <c r="E68" s="71">
        <v>6142411</v>
      </c>
      <c r="F68" s="71"/>
      <c r="G68" s="71">
        <v>6142411</v>
      </c>
      <c r="H68" s="71"/>
      <c r="I68" s="71">
        <v>6142411</v>
      </c>
    </row>
    <row r="69" spans="1:14" s="55" customFormat="1" ht="18.45" customHeight="1" x14ac:dyDescent="0.3">
      <c r="A69" s="121" t="s">
        <v>133</v>
      </c>
      <c r="B69" s="69"/>
      <c r="C69" s="71">
        <v>1448520</v>
      </c>
      <c r="D69" s="71"/>
      <c r="E69" s="71">
        <v>1448520</v>
      </c>
      <c r="F69" s="71"/>
      <c r="G69" s="71">
        <v>1448520</v>
      </c>
      <c r="H69" s="71"/>
      <c r="I69" s="71">
        <v>1448520</v>
      </c>
    </row>
    <row r="70" spans="1:14" s="55" customFormat="1" ht="18.45" customHeight="1" x14ac:dyDescent="0.3">
      <c r="A70" s="49" t="s">
        <v>34</v>
      </c>
      <c r="B70" s="69"/>
      <c r="C70" s="142"/>
      <c r="D70" s="71"/>
      <c r="E70" s="71"/>
      <c r="F70" s="75"/>
      <c r="G70" s="142"/>
      <c r="H70" s="75"/>
      <c r="I70" s="71"/>
    </row>
    <row r="71" spans="1:14" s="55" customFormat="1" ht="18.45" customHeight="1" x14ac:dyDescent="0.25">
      <c r="A71" s="49" t="s">
        <v>134</v>
      </c>
      <c r="B71" s="69"/>
      <c r="C71" s="142">
        <v>614241</v>
      </c>
      <c r="D71" s="71"/>
      <c r="E71" s="71">
        <v>614241</v>
      </c>
      <c r="F71" s="71"/>
      <c r="G71" s="199">
        <v>614241</v>
      </c>
      <c r="H71" s="71"/>
      <c r="I71" s="71">
        <v>614241</v>
      </c>
    </row>
    <row r="72" spans="1:14" s="55" customFormat="1" ht="18.45" customHeight="1" x14ac:dyDescent="0.25">
      <c r="A72" s="49" t="s">
        <v>96</v>
      </c>
      <c r="B72" s="69"/>
      <c r="C72" s="112">
        <v>287051</v>
      </c>
      <c r="D72" s="71"/>
      <c r="E72" s="112">
        <v>270153</v>
      </c>
      <c r="F72" s="71"/>
      <c r="G72" s="199">
        <v>291181</v>
      </c>
      <c r="H72" s="71"/>
      <c r="I72" s="112">
        <v>274088</v>
      </c>
    </row>
    <row r="73" spans="1:14" s="55" customFormat="1" ht="18.45" customHeight="1" x14ac:dyDescent="0.25">
      <c r="A73" s="49" t="s">
        <v>35</v>
      </c>
      <c r="B73" s="69"/>
      <c r="C73" s="112">
        <v>-10927</v>
      </c>
      <c r="D73" s="112"/>
      <c r="E73" s="250">
        <v>-8997</v>
      </c>
      <c r="F73" s="71"/>
      <c r="G73" s="199">
        <v>-10927</v>
      </c>
      <c r="H73" s="71"/>
      <c r="I73" s="112">
        <v>-8997</v>
      </c>
    </row>
    <row r="74" spans="1:14" s="55" customFormat="1" ht="18.45" customHeight="1" x14ac:dyDescent="0.3">
      <c r="A74" s="50" t="s">
        <v>108</v>
      </c>
      <c r="B74" s="69"/>
      <c r="C74" s="152">
        <f>SUM(C66:C73)</f>
        <v>8481296</v>
      </c>
      <c r="D74" s="238"/>
      <c r="E74" s="242">
        <f>SUM(E66:E73)</f>
        <v>8466328</v>
      </c>
      <c r="F74" s="238"/>
      <c r="G74" s="152">
        <f>SUM(G66:G73)</f>
        <v>8485426</v>
      </c>
      <c r="H74" s="238"/>
      <c r="I74" s="242">
        <f>SUM(I66:I73)</f>
        <v>8470263</v>
      </c>
    </row>
    <row r="75" spans="1:14" s="55" customFormat="1" ht="18.45" customHeight="1" x14ac:dyDescent="0.3">
      <c r="A75" s="83" t="s">
        <v>109</v>
      </c>
      <c r="B75" s="69"/>
      <c r="C75" s="153">
        <v>11274</v>
      </c>
      <c r="D75" s="153"/>
      <c r="E75" s="153">
        <v>11301</v>
      </c>
      <c r="F75" s="245"/>
      <c r="G75" s="153">
        <v>0</v>
      </c>
      <c r="H75" s="245"/>
      <c r="I75" s="154">
        <v>0</v>
      </c>
    </row>
    <row r="76" spans="1:14" ht="18.45" customHeight="1" x14ac:dyDescent="0.3">
      <c r="A76" s="54" t="s">
        <v>36</v>
      </c>
      <c r="B76" s="69"/>
      <c r="C76" s="143">
        <f>SUM(C74:C75)</f>
        <v>8492570</v>
      </c>
      <c r="D76" s="238"/>
      <c r="E76" s="239">
        <f>SUM(E74:E75)</f>
        <v>8477629</v>
      </c>
      <c r="F76" s="238"/>
      <c r="G76" s="143">
        <f>SUM(G74:G75)</f>
        <v>8485426</v>
      </c>
      <c r="H76" s="238"/>
      <c r="I76" s="239">
        <f>SUM(I74:I75)</f>
        <v>8470263</v>
      </c>
    </row>
    <row r="77" spans="1:14" ht="18.45" customHeight="1" x14ac:dyDescent="0.3">
      <c r="A77" s="107"/>
      <c r="B77" s="102"/>
      <c r="C77" s="151"/>
      <c r="D77" s="75"/>
      <c r="E77" s="75"/>
      <c r="F77" s="75"/>
      <c r="G77" s="151"/>
      <c r="H77" s="75"/>
      <c r="I77" s="75"/>
    </row>
    <row r="78" spans="1:14" ht="18.45" customHeight="1" thickBot="1" x14ac:dyDescent="0.35">
      <c r="A78" s="50" t="s">
        <v>37</v>
      </c>
      <c r="B78" s="69"/>
      <c r="C78" s="53">
        <f>SUM(C59+C76)</f>
        <v>9195306</v>
      </c>
      <c r="D78" s="81"/>
      <c r="E78" s="246">
        <f>SUM(E59+E76)</f>
        <v>9420560</v>
      </c>
      <c r="F78" s="81"/>
      <c r="G78" s="53">
        <f>SUM(G59+G76)</f>
        <v>9182361</v>
      </c>
      <c r="H78" s="81"/>
      <c r="I78" s="246">
        <f>SUM(I59+I76)</f>
        <v>9406078</v>
      </c>
    </row>
    <row r="79" spans="1:14" ht="18.45" customHeight="1" thickTop="1" x14ac:dyDescent="0.3"/>
    <row r="80" spans="1:14" ht="18.45" customHeight="1" x14ac:dyDescent="0.3">
      <c r="C80" s="255"/>
      <c r="D80" s="255"/>
      <c r="E80" s="255"/>
      <c r="F80" s="255"/>
      <c r="G80" s="255"/>
      <c r="H80" s="255"/>
      <c r="I80" s="255"/>
      <c r="J80" s="256"/>
    </row>
  </sheetData>
  <mergeCells count="10">
    <mergeCell ref="C41:I41"/>
    <mergeCell ref="G4:I4"/>
    <mergeCell ref="G36:I36"/>
    <mergeCell ref="G5:I5"/>
    <mergeCell ref="G37:I37"/>
    <mergeCell ref="C4:E4"/>
    <mergeCell ref="C5:E5"/>
    <mergeCell ref="C9:I9"/>
    <mergeCell ref="C36:E36"/>
    <mergeCell ref="C37:E37"/>
  </mergeCells>
  <pageMargins left="0.8" right="0.5" top="0.48" bottom="0.5" header="0.5" footer="0.5"/>
  <pageSetup paperSize="9" scale="80" firstPageNumber="4" fitToHeight="4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sheetPr>
    <tabColor rgb="FF92D050"/>
  </sheetPr>
  <dimension ref="A1:I132"/>
  <sheetViews>
    <sheetView showGridLines="0" view="pageBreakPreview" topLeftCell="A46" zoomScaleNormal="70" zoomScaleSheetLayoutView="100" workbookViewId="0">
      <selection activeCell="E17" sqref="E17"/>
    </sheetView>
  </sheetViews>
  <sheetFormatPr defaultColWidth="8.77734375" defaultRowHeight="19.95" customHeight="1" x14ac:dyDescent="0.3"/>
  <cols>
    <col min="1" max="1" width="41.21875" style="59" customWidth="1"/>
    <col min="2" max="2" width="10.33203125" style="59" customWidth="1"/>
    <col min="3" max="3" width="13.5546875" style="59" customWidth="1"/>
    <col min="4" max="4" width="1.21875" style="59" customWidth="1"/>
    <col min="5" max="5" width="13.5546875" style="59" customWidth="1"/>
    <col min="6" max="6" width="1.21875" style="59" customWidth="1"/>
    <col min="7" max="7" width="13.5546875" style="59" customWidth="1"/>
    <col min="8" max="8" width="1.21875" style="59" customWidth="1"/>
    <col min="9" max="9" width="13.5546875" style="59" customWidth="1"/>
    <col min="10" max="16384" width="8.77734375" style="59"/>
  </cols>
  <sheetData>
    <row r="1" spans="1:9" ht="19.95" customHeight="1" x14ac:dyDescent="0.3">
      <c r="A1" s="56" t="s">
        <v>180</v>
      </c>
      <c r="B1" s="57"/>
      <c r="C1" s="155"/>
      <c r="D1" s="57"/>
      <c r="E1" s="58"/>
      <c r="F1" s="57"/>
      <c r="G1" s="58"/>
      <c r="H1" s="57"/>
      <c r="I1" s="58"/>
    </row>
    <row r="2" spans="1:9" ht="19.95" customHeight="1" x14ac:dyDescent="0.3">
      <c r="A2" s="60" t="s">
        <v>126</v>
      </c>
      <c r="B2" s="61"/>
      <c r="C2" s="136"/>
      <c r="D2" s="61"/>
      <c r="E2" s="58"/>
      <c r="F2" s="61"/>
      <c r="G2" s="58"/>
      <c r="H2" s="61"/>
      <c r="I2" s="58"/>
    </row>
    <row r="3" spans="1:9" s="55" customFormat="1" ht="19.05" customHeight="1" x14ac:dyDescent="0.3">
      <c r="A3" s="62"/>
      <c r="B3" s="63"/>
      <c r="C3" s="90"/>
      <c r="D3" s="63"/>
      <c r="E3" s="58"/>
      <c r="F3" s="63"/>
      <c r="G3" s="58"/>
      <c r="H3" s="63"/>
      <c r="I3" s="58"/>
    </row>
    <row r="4" spans="1:9" s="55" customFormat="1" ht="19.05" customHeight="1" x14ac:dyDescent="0.3">
      <c r="A4" s="105"/>
      <c r="B4" s="109"/>
      <c r="C4" s="263" t="s">
        <v>123</v>
      </c>
      <c r="D4" s="263"/>
      <c r="E4" s="263"/>
      <c r="F4" s="109"/>
      <c r="G4" s="263" t="s">
        <v>124</v>
      </c>
      <c r="H4" s="263"/>
      <c r="I4" s="263"/>
    </row>
    <row r="5" spans="1:9" s="55" customFormat="1" ht="19.05" customHeight="1" x14ac:dyDescent="0.3">
      <c r="A5" s="105"/>
      <c r="B5" s="109"/>
      <c r="C5" s="263" t="s">
        <v>122</v>
      </c>
      <c r="D5" s="263"/>
      <c r="E5" s="263"/>
      <c r="F5" s="109"/>
      <c r="G5" s="263" t="s">
        <v>122</v>
      </c>
      <c r="H5" s="263"/>
      <c r="I5" s="263"/>
    </row>
    <row r="6" spans="1:9" s="55" customFormat="1" ht="19.95" customHeight="1" x14ac:dyDescent="0.3">
      <c r="A6" s="62"/>
      <c r="B6" s="63"/>
      <c r="C6" s="264" t="s">
        <v>148</v>
      </c>
      <c r="D6" s="264"/>
      <c r="E6" s="264"/>
      <c r="F6" s="63"/>
      <c r="G6" s="264" t="s">
        <v>148</v>
      </c>
      <c r="H6" s="264"/>
      <c r="I6" s="264"/>
    </row>
    <row r="7" spans="1:9" s="55" customFormat="1" ht="19.95" customHeight="1" x14ac:dyDescent="0.3">
      <c r="A7" s="49"/>
      <c r="B7" s="64"/>
      <c r="C7" s="265" t="s">
        <v>95</v>
      </c>
      <c r="D7" s="264"/>
      <c r="E7" s="264"/>
      <c r="F7" s="64"/>
      <c r="G7" s="264" t="s">
        <v>95</v>
      </c>
      <c r="H7" s="264"/>
      <c r="I7" s="264"/>
    </row>
    <row r="8" spans="1:9" s="55" customFormat="1" ht="19.95" customHeight="1" x14ac:dyDescent="0.3">
      <c r="A8" s="49"/>
      <c r="B8" s="64"/>
      <c r="C8" s="136">
        <v>2025</v>
      </c>
      <c r="D8" s="58"/>
      <c r="E8" s="65" t="s">
        <v>132</v>
      </c>
      <c r="F8" s="58"/>
      <c r="G8" s="65" t="s">
        <v>175</v>
      </c>
      <c r="H8" s="58"/>
      <c r="I8" s="65" t="s">
        <v>132</v>
      </c>
    </row>
    <row r="9" spans="1:9" s="55" customFormat="1" ht="19.95" customHeight="1" x14ac:dyDescent="0.3">
      <c r="A9" s="49"/>
      <c r="B9" s="67"/>
      <c r="C9" s="262" t="s">
        <v>4</v>
      </c>
      <c r="D9" s="262"/>
      <c r="E9" s="262"/>
      <c r="F9" s="262"/>
      <c r="G9" s="262"/>
      <c r="H9" s="262"/>
      <c r="I9" s="262"/>
    </row>
    <row r="10" spans="1:9" s="55" customFormat="1" ht="19.95" customHeight="1" x14ac:dyDescent="0.3">
      <c r="A10" s="252" t="s">
        <v>183</v>
      </c>
      <c r="B10" s="67"/>
      <c r="C10" s="69"/>
      <c r="D10" s="69"/>
      <c r="E10" s="69"/>
      <c r="F10" s="69"/>
      <c r="G10" s="69"/>
      <c r="H10" s="69"/>
      <c r="I10" s="69"/>
    </row>
    <row r="11" spans="1:9" s="55" customFormat="1" ht="19.95" customHeight="1" x14ac:dyDescent="0.3">
      <c r="A11" s="68" t="s">
        <v>38</v>
      </c>
      <c r="B11" s="69"/>
      <c r="C11" s="151">
        <v>622705</v>
      </c>
      <c r="D11" s="91"/>
      <c r="E11" s="151">
        <v>589061</v>
      </c>
      <c r="F11" s="91"/>
      <c r="G11" s="151">
        <v>622705</v>
      </c>
      <c r="H11" s="221"/>
      <c r="I11" s="151">
        <v>589061</v>
      </c>
    </row>
    <row r="12" spans="1:9" s="55" customFormat="1" ht="19.95" customHeight="1" x14ac:dyDescent="0.3">
      <c r="A12" s="68" t="s">
        <v>184</v>
      </c>
      <c r="B12" s="69"/>
      <c r="C12" s="151"/>
      <c r="D12" s="91"/>
      <c r="E12" s="151"/>
      <c r="F12" s="91"/>
      <c r="G12" s="151"/>
      <c r="H12" s="221"/>
      <c r="I12" s="151"/>
    </row>
    <row r="13" spans="1:9" s="55" customFormat="1" ht="19.8" customHeight="1" x14ac:dyDescent="0.3">
      <c r="A13" s="68" t="s">
        <v>185</v>
      </c>
      <c r="B13" s="69"/>
      <c r="C13" s="222">
        <v>3955</v>
      </c>
      <c r="D13" s="229"/>
      <c r="E13" s="222">
        <v>466</v>
      </c>
      <c r="F13" s="229"/>
      <c r="G13" s="222">
        <v>0</v>
      </c>
      <c r="H13" s="221"/>
      <c r="I13" s="222">
        <v>0</v>
      </c>
    </row>
    <row r="14" spans="1:9" s="55" customFormat="1" ht="19.95" customHeight="1" x14ac:dyDescent="0.3">
      <c r="B14" s="52"/>
      <c r="C14" s="70">
        <f>C11+C13</f>
        <v>626660</v>
      </c>
      <c r="D14" s="82"/>
      <c r="E14" s="70">
        <f>E11+E13</f>
        <v>589527</v>
      </c>
      <c r="F14" s="82"/>
      <c r="G14" s="70">
        <f>G11+G13</f>
        <v>622705</v>
      </c>
      <c r="H14" s="223"/>
      <c r="I14" s="70">
        <f>I11+I13</f>
        <v>589061</v>
      </c>
    </row>
    <row r="15" spans="1:9" s="55" customFormat="1" ht="19.95" customHeight="1" x14ac:dyDescent="0.3">
      <c r="A15" s="49" t="s">
        <v>39</v>
      </c>
      <c r="B15" s="52"/>
      <c r="C15" s="151">
        <v>-255923</v>
      </c>
      <c r="D15" s="91"/>
      <c r="E15" s="151">
        <v>-221896</v>
      </c>
      <c r="F15" s="91"/>
      <c r="G15" s="151">
        <v>-255554</v>
      </c>
      <c r="H15" s="221"/>
      <c r="I15" s="151">
        <v>-221896</v>
      </c>
    </row>
    <row r="16" spans="1:9" s="55" customFormat="1" ht="19.95" customHeight="1" x14ac:dyDescent="0.3">
      <c r="A16" s="49" t="s">
        <v>186</v>
      </c>
      <c r="B16" s="52"/>
      <c r="C16" s="151"/>
      <c r="D16" s="91"/>
      <c r="E16" s="151"/>
      <c r="F16" s="91"/>
      <c r="G16" s="151"/>
      <c r="H16" s="221"/>
      <c r="I16" s="151"/>
    </row>
    <row r="17" spans="1:9" s="55" customFormat="1" ht="19.95" customHeight="1" x14ac:dyDescent="0.3">
      <c r="A17" s="49" t="s">
        <v>185</v>
      </c>
      <c r="B17" s="52"/>
      <c r="C17" s="222">
        <v>-2986</v>
      </c>
      <c r="D17" s="229"/>
      <c r="E17" s="222">
        <v>-696</v>
      </c>
      <c r="F17" s="229"/>
      <c r="G17" s="222">
        <v>0</v>
      </c>
      <c r="H17" s="221"/>
      <c r="I17" s="222">
        <v>0</v>
      </c>
    </row>
    <row r="18" spans="1:9" s="55" customFormat="1" ht="19.95" customHeight="1" x14ac:dyDescent="0.3">
      <c r="A18" s="50" t="s">
        <v>40</v>
      </c>
      <c r="B18" s="52"/>
      <c r="C18" s="224">
        <f>SUM(C14:C17)</f>
        <v>367751</v>
      </c>
      <c r="D18" s="230"/>
      <c r="E18" s="224">
        <f>SUM(E14:E17)</f>
        <v>366935</v>
      </c>
      <c r="F18" s="230"/>
      <c r="G18" s="224">
        <f>SUM(G14:G17)</f>
        <v>367151</v>
      </c>
      <c r="H18" s="223"/>
      <c r="I18" s="224">
        <f>SUM(I14:I17)</f>
        <v>367165</v>
      </c>
    </row>
    <row r="19" spans="1:9" s="55" customFormat="1" ht="19.95" customHeight="1" x14ac:dyDescent="0.3">
      <c r="A19" s="50"/>
      <c r="B19" s="52"/>
      <c r="C19" s="142"/>
      <c r="D19" s="112"/>
      <c r="E19" s="142"/>
      <c r="F19" s="112"/>
      <c r="G19" s="142"/>
      <c r="H19" s="223"/>
      <c r="I19" s="142"/>
    </row>
    <row r="20" spans="1:9" s="55" customFormat="1" ht="19.95" customHeight="1" x14ac:dyDescent="0.3">
      <c r="A20" s="68" t="s">
        <v>163</v>
      </c>
      <c r="B20" s="69"/>
      <c r="C20" s="151">
        <v>7225</v>
      </c>
      <c r="D20" s="91"/>
      <c r="E20" s="151">
        <v>7716</v>
      </c>
      <c r="F20" s="91"/>
      <c r="G20" s="151">
        <v>6953</v>
      </c>
      <c r="H20" s="221"/>
      <c r="I20" s="151">
        <v>7617</v>
      </c>
    </row>
    <row r="21" spans="1:9" s="55" customFormat="1" ht="19.95" customHeight="1" x14ac:dyDescent="0.3">
      <c r="A21" s="49" t="s">
        <v>42</v>
      </c>
      <c r="B21" s="64"/>
      <c r="C21" s="151">
        <v>505</v>
      </c>
      <c r="D21" s="91"/>
      <c r="E21" s="151">
        <v>545</v>
      </c>
      <c r="F21" s="91"/>
      <c r="G21" s="151">
        <v>505</v>
      </c>
      <c r="H21" s="221"/>
      <c r="I21" s="151">
        <v>545</v>
      </c>
    </row>
    <row r="22" spans="1:9" s="55" customFormat="1" ht="19.95" customHeight="1" x14ac:dyDescent="0.3">
      <c r="A22" s="49" t="s">
        <v>43</v>
      </c>
      <c r="B22" s="99"/>
      <c r="C22" s="112">
        <v>-5817</v>
      </c>
      <c r="D22" s="112"/>
      <c r="E22" s="112">
        <v>-8316</v>
      </c>
      <c r="F22" s="112"/>
      <c r="G22" s="112">
        <v>-5817</v>
      </c>
      <c r="H22" s="221"/>
      <c r="I22" s="112">
        <v>-8316</v>
      </c>
    </row>
    <row r="23" spans="1:9" s="55" customFormat="1" ht="19.95" customHeight="1" x14ac:dyDescent="0.3">
      <c r="A23" s="49" t="s">
        <v>44</v>
      </c>
      <c r="B23" s="114"/>
      <c r="C23" s="78">
        <v>-68712</v>
      </c>
      <c r="D23" s="91"/>
      <c r="E23" s="78">
        <v>-62316</v>
      </c>
      <c r="F23" s="91"/>
      <c r="G23" s="78">
        <v>-66868</v>
      </c>
      <c r="H23" s="225"/>
      <c r="I23" s="78">
        <v>-61619</v>
      </c>
    </row>
    <row r="24" spans="1:9" s="55" customFormat="1" ht="19.95" customHeight="1" x14ac:dyDescent="0.3">
      <c r="A24" s="50" t="s">
        <v>45</v>
      </c>
      <c r="B24" s="114"/>
      <c r="C24" s="82">
        <f>SUM(C18:C23)</f>
        <v>300952</v>
      </c>
      <c r="D24" s="82"/>
      <c r="E24" s="82">
        <f>SUM(E18:E23)</f>
        <v>304564</v>
      </c>
      <c r="F24" s="82"/>
      <c r="G24" s="82">
        <f>SUM(G18:G23)</f>
        <v>301924</v>
      </c>
      <c r="H24" s="225"/>
      <c r="I24" s="82">
        <f>SUM(I18:I23)</f>
        <v>305392</v>
      </c>
    </row>
    <row r="25" spans="1:9" s="55" customFormat="1" ht="19.95" customHeight="1" x14ac:dyDescent="0.3">
      <c r="A25" s="50"/>
      <c r="B25" s="114"/>
      <c r="C25" s="82"/>
      <c r="D25" s="231"/>
      <c r="E25" s="82"/>
      <c r="F25" s="231"/>
      <c r="G25" s="82"/>
      <c r="H25" s="225"/>
      <c r="I25" s="82"/>
    </row>
    <row r="26" spans="1:9" s="55" customFormat="1" ht="19.95" customHeight="1" x14ac:dyDescent="0.3">
      <c r="A26" s="117" t="s">
        <v>168</v>
      </c>
      <c r="B26" s="114"/>
      <c r="C26" s="82"/>
      <c r="D26" s="231"/>
      <c r="E26" s="82"/>
      <c r="F26" s="231"/>
      <c r="G26" s="82"/>
      <c r="H26" s="225"/>
      <c r="I26" s="82"/>
    </row>
    <row r="27" spans="1:9" s="55" customFormat="1" ht="19.95" customHeight="1" x14ac:dyDescent="0.3">
      <c r="A27" s="117" t="s">
        <v>145</v>
      </c>
      <c r="B27" s="114"/>
      <c r="C27" s="157">
        <v>0</v>
      </c>
      <c r="D27" s="231"/>
      <c r="E27" s="157">
        <v>560</v>
      </c>
      <c r="F27" s="231"/>
      <c r="G27" s="157">
        <v>0</v>
      </c>
      <c r="H27" s="225"/>
      <c r="I27" s="157">
        <v>560</v>
      </c>
    </row>
    <row r="28" spans="1:9" s="55" customFormat="1" ht="19.95" customHeight="1" x14ac:dyDescent="0.3">
      <c r="A28" s="49" t="s">
        <v>46</v>
      </c>
      <c r="B28" s="69"/>
      <c r="C28" s="78">
        <v>-417</v>
      </c>
      <c r="D28" s="232"/>
      <c r="E28" s="78">
        <v>-6030</v>
      </c>
      <c r="F28" s="232"/>
      <c r="G28" s="78">
        <v>-335</v>
      </c>
      <c r="H28" s="221"/>
      <c r="I28" s="78">
        <v>-5960</v>
      </c>
    </row>
    <row r="29" spans="1:9" s="55" customFormat="1" ht="19.95" customHeight="1" x14ac:dyDescent="0.3">
      <c r="A29" s="50" t="s">
        <v>47</v>
      </c>
      <c r="B29" s="69"/>
      <c r="C29" s="72">
        <f>SUM(C24:C28)</f>
        <v>300535</v>
      </c>
      <c r="D29" s="232"/>
      <c r="E29" s="72">
        <f>SUM(E24:E28)</f>
        <v>299094</v>
      </c>
      <c r="F29" s="232"/>
      <c r="G29" s="72">
        <f>SUM(G24:G28)</f>
        <v>301589</v>
      </c>
      <c r="H29" s="221"/>
      <c r="I29" s="72">
        <f>SUM(I24:I28)</f>
        <v>299992</v>
      </c>
    </row>
    <row r="30" spans="1:9" s="55" customFormat="1" ht="19.95" customHeight="1" x14ac:dyDescent="0.3">
      <c r="A30" s="49" t="s">
        <v>63</v>
      </c>
      <c r="B30" s="64"/>
      <c r="C30" s="165">
        <v>-60211</v>
      </c>
      <c r="D30" s="232"/>
      <c r="E30" s="165">
        <v>-62625</v>
      </c>
      <c r="F30" s="232"/>
      <c r="G30" s="165">
        <v>-60211</v>
      </c>
      <c r="H30" s="221"/>
      <c r="I30" s="165">
        <v>-62625</v>
      </c>
    </row>
    <row r="31" spans="1:9" s="55" customFormat="1" ht="19.95" customHeight="1" x14ac:dyDescent="0.3">
      <c r="A31" s="54" t="s">
        <v>49</v>
      </c>
      <c r="B31" s="52"/>
      <c r="C31" s="74">
        <f>C29+C30</f>
        <v>240324</v>
      </c>
      <c r="D31" s="233"/>
      <c r="E31" s="74">
        <f>E29+E30</f>
        <v>236469</v>
      </c>
      <c r="F31" s="233"/>
      <c r="G31" s="74">
        <f>G29+G30</f>
        <v>241378</v>
      </c>
      <c r="H31" s="223"/>
      <c r="I31" s="74">
        <f>I29+I30</f>
        <v>237367</v>
      </c>
    </row>
    <row r="32" spans="1:9" s="55" customFormat="1" ht="19.95" customHeight="1" x14ac:dyDescent="0.3">
      <c r="A32" s="49"/>
      <c r="B32" s="69"/>
      <c r="C32" s="151"/>
      <c r="D32" s="232"/>
      <c r="E32" s="151"/>
      <c r="F32" s="232"/>
      <c r="G32" s="151"/>
      <c r="H32" s="221"/>
      <c r="I32" s="151"/>
    </row>
    <row r="33" spans="1:9" s="55" customFormat="1" ht="19.95" customHeight="1" x14ac:dyDescent="0.3">
      <c r="A33" s="76" t="s">
        <v>187</v>
      </c>
      <c r="B33" s="69"/>
      <c r="C33" s="151"/>
      <c r="D33" s="232"/>
      <c r="E33" s="151"/>
      <c r="F33" s="232"/>
      <c r="G33" s="151"/>
      <c r="H33" s="221"/>
      <c r="I33" s="151"/>
    </row>
    <row r="34" spans="1:9" s="55" customFormat="1" ht="19.95" customHeight="1" x14ac:dyDescent="0.3">
      <c r="A34" s="63" t="s">
        <v>139</v>
      </c>
      <c r="B34" s="64"/>
      <c r="C34" s="151"/>
      <c r="D34" s="232"/>
      <c r="E34" s="151"/>
      <c r="F34" s="232"/>
      <c r="G34" s="151"/>
      <c r="H34" s="221"/>
      <c r="I34" s="151"/>
    </row>
    <row r="35" spans="1:9" s="55" customFormat="1" ht="19.95" customHeight="1" x14ac:dyDescent="0.3">
      <c r="A35" s="77" t="s">
        <v>149</v>
      </c>
      <c r="B35" s="64"/>
      <c r="C35" s="151">
        <v>-1551</v>
      </c>
      <c r="D35" s="232"/>
      <c r="E35" s="151">
        <v>-2824</v>
      </c>
      <c r="F35" s="232"/>
      <c r="G35" s="151">
        <v>-1551</v>
      </c>
      <c r="H35" s="221"/>
      <c r="I35" s="151">
        <v>-2824</v>
      </c>
    </row>
    <row r="36" spans="1:9" s="55" customFormat="1" ht="19.95" customHeight="1" x14ac:dyDescent="0.3">
      <c r="A36" s="55" t="s">
        <v>150</v>
      </c>
      <c r="B36" s="64"/>
      <c r="C36" s="151"/>
      <c r="D36" s="232"/>
      <c r="E36" s="151"/>
      <c r="F36" s="232"/>
      <c r="G36" s="151"/>
      <c r="H36" s="221"/>
      <c r="I36" s="151"/>
    </row>
    <row r="37" spans="1:9" s="55" customFormat="1" ht="19.95" customHeight="1" x14ac:dyDescent="0.3">
      <c r="A37" s="55" t="s">
        <v>151</v>
      </c>
      <c r="B37" s="64"/>
      <c r="C37" s="78">
        <v>310</v>
      </c>
      <c r="D37" s="232"/>
      <c r="E37" s="78">
        <v>565</v>
      </c>
      <c r="F37" s="232"/>
      <c r="G37" s="78">
        <v>310</v>
      </c>
      <c r="H37" s="221"/>
      <c r="I37" s="78">
        <v>565</v>
      </c>
    </row>
    <row r="38" spans="1:9" s="55" customFormat="1" ht="19.95" customHeight="1" x14ac:dyDescent="0.3">
      <c r="A38" s="58" t="s">
        <v>152</v>
      </c>
      <c r="B38" s="64"/>
      <c r="C38" s="79"/>
      <c r="D38" s="232"/>
      <c r="E38" s="79"/>
      <c r="F38" s="232"/>
      <c r="G38" s="79"/>
      <c r="H38" s="221"/>
      <c r="I38" s="79"/>
    </row>
    <row r="39" spans="1:9" s="55" customFormat="1" ht="19.95" customHeight="1" x14ac:dyDescent="0.3">
      <c r="A39" s="51" t="s">
        <v>93</v>
      </c>
      <c r="B39" s="52"/>
      <c r="C39" s="80">
        <f>SUM(C35:C37)</f>
        <v>-1241</v>
      </c>
      <c r="D39" s="233"/>
      <c r="E39" s="80">
        <f>SUM(E35:E37)</f>
        <v>-2259</v>
      </c>
      <c r="F39" s="233"/>
      <c r="G39" s="80">
        <f>SUM(G35:G37)</f>
        <v>-1241</v>
      </c>
      <c r="H39" s="223"/>
      <c r="I39" s="80">
        <f>SUM(I35:I37)</f>
        <v>-2259</v>
      </c>
    </row>
    <row r="40" spans="1:9" s="55" customFormat="1" ht="19.95" customHeight="1" x14ac:dyDescent="0.3">
      <c r="A40" s="54" t="s">
        <v>161</v>
      </c>
      <c r="B40" s="64"/>
      <c r="C40" s="151"/>
      <c r="D40" s="232"/>
      <c r="E40" s="151"/>
      <c r="F40" s="232"/>
      <c r="G40" s="151"/>
      <c r="H40" s="221"/>
      <c r="I40" s="151"/>
    </row>
    <row r="41" spans="1:9" s="55" customFormat="1" ht="19.95" customHeight="1" x14ac:dyDescent="0.3">
      <c r="A41" s="51" t="s">
        <v>153</v>
      </c>
      <c r="B41" s="64"/>
      <c r="C41" s="80">
        <f>C39</f>
        <v>-1241</v>
      </c>
      <c r="D41" s="232"/>
      <c r="E41" s="80">
        <f>E39</f>
        <v>-2259</v>
      </c>
      <c r="F41" s="232"/>
      <c r="G41" s="80">
        <f>G39</f>
        <v>-1241</v>
      </c>
      <c r="H41" s="221"/>
      <c r="I41" s="80">
        <f>I39</f>
        <v>-2259</v>
      </c>
    </row>
    <row r="42" spans="1:9" s="55" customFormat="1" ht="19.95" customHeight="1" thickBot="1" x14ac:dyDescent="0.35">
      <c r="A42" s="54" t="s">
        <v>50</v>
      </c>
      <c r="B42" s="52"/>
      <c r="C42" s="53">
        <f>SUM(C31,C41)</f>
        <v>239083</v>
      </c>
      <c r="D42" s="233"/>
      <c r="E42" s="53">
        <f>SUM(E31,E41)</f>
        <v>234210</v>
      </c>
      <c r="F42" s="233"/>
      <c r="G42" s="53">
        <f>SUM(G31,G41)</f>
        <v>240137</v>
      </c>
      <c r="H42" s="223"/>
      <c r="I42" s="53">
        <f>SUM(I31,I41)</f>
        <v>235108</v>
      </c>
    </row>
    <row r="43" spans="1:9" s="55" customFormat="1" ht="19.95" customHeight="1" thickTop="1" x14ac:dyDescent="0.3">
      <c r="A43" s="49"/>
      <c r="B43" s="69"/>
      <c r="C43" s="66"/>
      <c r="D43" s="69"/>
      <c r="E43" s="75"/>
      <c r="F43" s="69"/>
      <c r="G43" s="75"/>
      <c r="H43" s="69"/>
      <c r="I43" s="75"/>
    </row>
    <row r="44" spans="1:9" ht="19.95" customHeight="1" x14ac:dyDescent="0.3">
      <c r="A44" s="56" t="s">
        <v>180</v>
      </c>
      <c r="B44" s="57"/>
      <c r="C44" s="155"/>
      <c r="D44" s="57"/>
      <c r="E44" s="58"/>
      <c r="F44" s="57"/>
      <c r="G44" s="58"/>
      <c r="H44" s="57"/>
      <c r="I44" s="58"/>
    </row>
    <row r="45" spans="1:9" ht="19.95" customHeight="1" x14ac:dyDescent="0.3">
      <c r="A45" s="60" t="s">
        <v>126</v>
      </c>
      <c r="B45" s="61"/>
      <c r="C45" s="136"/>
      <c r="D45" s="61"/>
      <c r="E45" s="58"/>
      <c r="F45" s="61"/>
      <c r="G45" s="58"/>
      <c r="H45" s="61"/>
      <c r="I45" s="58"/>
    </row>
    <row r="46" spans="1:9" s="55" customFormat="1" ht="19.05" customHeight="1" x14ac:dyDescent="0.3">
      <c r="A46" s="62"/>
      <c r="B46" s="63"/>
      <c r="C46" s="90"/>
      <c r="D46" s="63"/>
      <c r="E46" s="58"/>
      <c r="F46" s="63"/>
      <c r="G46" s="58"/>
      <c r="H46" s="63"/>
      <c r="I46" s="58"/>
    </row>
    <row r="47" spans="1:9" s="55" customFormat="1" ht="19.05" customHeight="1" x14ac:dyDescent="0.3">
      <c r="A47" s="105"/>
      <c r="B47" s="109"/>
      <c r="C47" s="263" t="s">
        <v>123</v>
      </c>
      <c r="D47" s="263"/>
      <c r="E47" s="263"/>
      <c r="F47" s="61"/>
      <c r="G47" s="263" t="s">
        <v>124</v>
      </c>
      <c r="H47" s="263"/>
      <c r="I47" s="263"/>
    </row>
    <row r="48" spans="1:9" s="55" customFormat="1" ht="19.05" customHeight="1" x14ac:dyDescent="0.3">
      <c r="A48" s="105"/>
      <c r="B48" s="109"/>
      <c r="C48" s="263" t="s">
        <v>122</v>
      </c>
      <c r="D48" s="263"/>
      <c r="E48" s="263"/>
      <c r="F48" s="61"/>
      <c r="G48" s="263" t="s">
        <v>122</v>
      </c>
      <c r="H48" s="263"/>
      <c r="I48" s="263"/>
    </row>
    <row r="49" spans="1:9" s="55" customFormat="1" ht="19.95" customHeight="1" x14ac:dyDescent="0.3">
      <c r="A49" s="62"/>
      <c r="B49" s="63"/>
      <c r="C49" s="264" t="s">
        <v>148</v>
      </c>
      <c r="D49" s="264"/>
      <c r="E49" s="264"/>
      <c r="F49" s="63"/>
      <c r="G49" s="264" t="s">
        <v>148</v>
      </c>
      <c r="H49" s="264"/>
      <c r="I49" s="264"/>
    </row>
    <row r="50" spans="1:9" s="55" customFormat="1" ht="19.95" customHeight="1" x14ac:dyDescent="0.3">
      <c r="A50" s="49"/>
      <c r="B50" s="64"/>
      <c r="C50" s="264" t="s">
        <v>95</v>
      </c>
      <c r="D50" s="264"/>
      <c r="E50" s="264"/>
      <c r="F50" s="64"/>
      <c r="G50" s="264" t="s">
        <v>95</v>
      </c>
      <c r="H50" s="264"/>
      <c r="I50" s="264"/>
    </row>
    <row r="51" spans="1:9" s="55" customFormat="1" ht="19.95" customHeight="1" x14ac:dyDescent="0.3">
      <c r="A51" s="49"/>
      <c r="B51" s="64"/>
      <c r="C51" s="136">
        <v>2025</v>
      </c>
      <c r="D51" s="58"/>
      <c r="E51" s="65" t="s">
        <v>132</v>
      </c>
      <c r="F51" s="58"/>
      <c r="G51" s="65" t="s">
        <v>175</v>
      </c>
      <c r="H51" s="58"/>
      <c r="I51" s="65" t="s">
        <v>132</v>
      </c>
    </row>
    <row r="52" spans="1:9" s="55" customFormat="1" ht="19.95" customHeight="1" x14ac:dyDescent="0.3">
      <c r="A52" s="49"/>
      <c r="B52" s="67"/>
      <c r="C52" s="262" t="s">
        <v>4</v>
      </c>
      <c r="D52" s="262"/>
      <c r="E52" s="262"/>
      <c r="F52" s="262"/>
      <c r="G52" s="262"/>
      <c r="H52" s="262"/>
      <c r="I52" s="262"/>
    </row>
    <row r="53" spans="1:9" s="55" customFormat="1" ht="19.95" customHeight="1" x14ac:dyDescent="0.3">
      <c r="A53" s="54" t="s">
        <v>117</v>
      </c>
      <c r="B53" s="69"/>
      <c r="C53" s="66"/>
      <c r="D53" s="69"/>
      <c r="E53" s="75"/>
      <c r="F53" s="69"/>
      <c r="G53" s="75"/>
      <c r="H53" s="69"/>
      <c r="I53" s="75"/>
    </row>
    <row r="54" spans="1:9" s="55" customFormat="1" ht="19.95" customHeight="1" x14ac:dyDescent="0.3">
      <c r="A54" s="90" t="s">
        <v>106</v>
      </c>
      <c r="B54" s="69"/>
      <c r="C54" s="75">
        <v>240388</v>
      </c>
      <c r="D54" s="69"/>
      <c r="E54" s="75">
        <v>236752</v>
      </c>
      <c r="F54" s="69"/>
      <c r="G54" s="75">
        <v>241378</v>
      </c>
      <c r="H54" s="69"/>
      <c r="I54" s="75">
        <v>237367</v>
      </c>
    </row>
    <row r="55" spans="1:9" s="55" customFormat="1" ht="19.95" customHeight="1" x14ac:dyDescent="0.3">
      <c r="A55" s="115" t="s">
        <v>107</v>
      </c>
      <c r="B55" s="69"/>
      <c r="C55" s="78">
        <v>-64</v>
      </c>
      <c r="D55" s="69"/>
      <c r="E55" s="78">
        <v>-283</v>
      </c>
      <c r="F55" s="69"/>
      <c r="G55" s="234">
        <v>0</v>
      </c>
      <c r="H55" s="69"/>
      <c r="I55" s="234">
        <v>0</v>
      </c>
    </row>
    <row r="56" spans="1:9" s="55" customFormat="1" ht="19.95" customHeight="1" thickBot="1" x14ac:dyDescent="0.35">
      <c r="A56" s="54"/>
      <c r="B56" s="69"/>
      <c r="C56" s="53">
        <f>C31</f>
        <v>240324</v>
      </c>
      <c r="D56" s="69"/>
      <c r="E56" s="53">
        <f>E31</f>
        <v>236469</v>
      </c>
      <c r="F56" s="69"/>
      <c r="G56" s="53">
        <f>SUM(G54:G55)</f>
        <v>241378</v>
      </c>
      <c r="H56" s="69"/>
      <c r="I56" s="53">
        <f>SUM(I54:I55)</f>
        <v>237367</v>
      </c>
    </row>
    <row r="57" spans="1:9" s="55" customFormat="1" ht="19.95" customHeight="1" thickTop="1" x14ac:dyDescent="0.3">
      <c r="A57" s="54"/>
      <c r="B57" s="69"/>
      <c r="C57" s="75"/>
      <c r="D57" s="69"/>
      <c r="E57" s="75"/>
      <c r="F57" s="69"/>
      <c r="G57" s="75"/>
      <c r="H57" s="69"/>
      <c r="I57" s="75"/>
    </row>
    <row r="58" spans="1:9" s="55" customFormat="1" ht="19.95" customHeight="1" x14ac:dyDescent="0.3">
      <c r="A58" s="54" t="s">
        <v>138</v>
      </c>
      <c r="B58" s="69"/>
      <c r="C58" s="75"/>
      <c r="D58" s="69"/>
      <c r="E58" s="75"/>
      <c r="F58" s="69"/>
      <c r="G58" s="75"/>
      <c r="H58" s="69"/>
      <c r="I58" s="75"/>
    </row>
    <row r="59" spans="1:9" s="55" customFormat="1" ht="19.95" customHeight="1" x14ac:dyDescent="0.3">
      <c r="A59" s="90" t="s">
        <v>106</v>
      </c>
      <c r="B59" s="69"/>
      <c r="C59" s="75">
        <v>239147</v>
      </c>
      <c r="D59" s="69"/>
      <c r="E59" s="75">
        <v>234493</v>
      </c>
      <c r="F59" s="69"/>
      <c r="G59" s="75">
        <v>240137</v>
      </c>
      <c r="H59" s="69"/>
      <c r="I59" s="75">
        <v>235108</v>
      </c>
    </row>
    <row r="60" spans="1:9" s="55" customFormat="1" ht="19.95" customHeight="1" x14ac:dyDescent="0.3">
      <c r="A60" s="115" t="s">
        <v>107</v>
      </c>
      <c r="B60" s="69"/>
      <c r="C60" s="78">
        <v>-64</v>
      </c>
      <c r="D60" s="69"/>
      <c r="E60" s="78">
        <v>-283</v>
      </c>
      <c r="F60" s="69"/>
      <c r="G60" s="234">
        <v>0</v>
      </c>
      <c r="H60" s="69"/>
      <c r="I60" s="234">
        <v>0</v>
      </c>
    </row>
    <row r="61" spans="1:9" s="55" customFormat="1" ht="19.95" customHeight="1" thickBot="1" x14ac:dyDescent="0.35">
      <c r="A61" s="54"/>
      <c r="B61" s="69"/>
      <c r="C61" s="53">
        <f>C42</f>
        <v>239083</v>
      </c>
      <c r="D61" s="69"/>
      <c r="E61" s="53">
        <f>E42</f>
        <v>234210</v>
      </c>
      <c r="F61" s="69"/>
      <c r="G61" s="53">
        <f>G42</f>
        <v>240137</v>
      </c>
      <c r="H61" s="69"/>
      <c r="I61" s="53">
        <f>I42</f>
        <v>235108</v>
      </c>
    </row>
    <row r="62" spans="1:9" s="55" customFormat="1" ht="19.95" customHeight="1" thickTop="1" x14ac:dyDescent="0.3">
      <c r="A62" s="51"/>
      <c r="B62" s="69"/>
      <c r="C62" s="75"/>
      <c r="D62" s="69"/>
      <c r="E62" s="75"/>
      <c r="F62" s="69"/>
      <c r="G62" s="75"/>
      <c r="H62" s="69"/>
      <c r="I62" s="75"/>
    </row>
    <row r="63" spans="1:9" s="55" customFormat="1" ht="19.95" customHeight="1" thickBot="1" x14ac:dyDescent="0.35">
      <c r="A63" s="54" t="s">
        <v>154</v>
      </c>
      <c r="B63" s="64"/>
      <c r="C63" s="86">
        <f>C31/1181232.8</f>
        <v>0.20345185132007848</v>
      </c>
      <c r="D63" s="64"/>
      <c r="E63" s="86">
        <f>E31/1181232.8</f>
        <v>0.2001883117366873</v>
      </c>
      <c r="F63" s="64"/>
      <c r="G63" s="86">
        <f>G31/1181232.8</f>
        <v>0.20434413944482407</v>
      </c>
      <c r="H63" s="64"/>
      <c r="I63" s="86">
        <f>I31/1181232.8</f>
        <v>0.20094853444638516</v>
      </c>
    </row>
    <row r="64" spans="1:9" s="55" customFormat="1" ht="19.95" customHeight="1" thickTop="1" x14ac:dyDescent="0.3"/>
    <row r="65" s="55" customFormat="1" ht="19.95" customHeight="1" x14ac:dyDescent="0.3"/>
    <row r="66" s="55" customFormat="1" ht="19.95" customHeight="1" x14ac:dyDescent="0.3"/>
    <row r="67" s="55" customFormat="1" ht="19.95" customHeight="1" x14ac:dyDescent="0.3"/>
    <row r="68" s="55" customFormat="1" ht="19.95" customHeight="1" x14ac:dyDescent="0.3"/>
    <row r="69" s="55" customFormat="1" ht="19.95" customHeight="1" x14ac:dyDescent="0.3"/>
    <row r="70" s="55" customFormat="1" ht="19.95" customHeight="1" x14ac:dyDescent="0.3"/>
    <row r="71" s="55" customFormat="1" ht="19.95" customHeight="1" x14ac:dyDescent="0.3"/>
    <row r="72" s="55" customFormat="1" ht="19.95" customHeight="1" x14ac:dyDescent="0.3"/>
    <row r="73" s="55" customFormat="1" ht="19.95" customHeight="1" x14ac:dyDescent="0.3"/>
    <row r="74" s="55" customFormat="1" ht="19.95" customHeight="1" x14ac:dyDescent="0.3"/>
    <row r="75" s="55" customFormat="1" ht="19.95" customHeight="1" x14ac:dyDescent="0.3"/>
    <row r="76" s="55" customFormat="1" ht="19.95" customHeight="1" x14ac:dyDescent="0.3"/>
    <row r="77" s="55" customFormat="1" ht="19.95" customHeight="1" x14ac:dyDescent="0.3"/>
    <row r="78" s="55" customFormat="1" ht="19.95" customHeight="1" x14ac:dyDescent="0.3"/>
    <row r="79" s="55" customFormat="1" ht="19.95" customHeight="1" x14ac:dyDescent="0.3"/>
    <row r="80" s="55" customFormat="1" ht="19.95" customHeight="1" x14ac:dyDescent="0.3"/>
    <row r="81" s="55" customFormat="1" ht="19.95" customHeight="1" x14ac:dyDescent="0.3"/>
    <row r="82" s="55" customFormat="1" ht="19.95" customHeight="1" x14ac:dyDescent="0.3"/>
    <row r="83" s="55" customFormat="1" ht="19.95" customHeight="1" x14ac:dyDescent="0.3"/>
    <row r="84" s="55" customFormat="1" ht="19.95" customHeight="1" x14ac:dyDescent="0.3"/>
    <row r="85" s="55" customFormat="1" ht="19.95" customHeight="1" x14ac:dyDescent="0.3"/>
    <row r="86" s="55" customFormat="1" ht="19.95" customHeight="1" x14ac:dyDescent="0.3"/>
    <row r="87" s="55" customFormat="1" ht="19.95" customHeight="1" x14ac:dyDescent="0.3"/>
    <row r="88" s="55" customFormat="1" ht="19.95" customHeight="1" x14ac:dyDescent="0.3"/>
    <row r="89" s="55" customFormat="1" ht="19.95" customHeight="1" x14ac:dyDescent="0.3"/>
    <row r="90" s="55" customFormat="1" ht="19.95" customHeight="1" x14ac:dyDescent="0.3"/>
    <row r="91" s="55" customFormat="1" ht="19.95" customHeight="1" x14ac:dyDescent="0.3"/>
    <row r="92" s="55" customFormat="1" ht="19.95" customHeight="1" x14ac:dyDescent="0.3"/>
    <row r="93" s="55" customFormat="1" ht="19.95" customHeight="1" x14ac:dyDescent="0.3"/>
    <row r="94" s="55" customFormat="1" ht="19.95" customHeight="1" x14ac:dyDescent="0.3"/>
    <row r="95" s="55" customFormat="1" ht="19.95" customHeight="1" x14ac:dyDescent="0.3"/>
    <row r="96" s="55" customFormat="1" ht="19.95" customHeight="1" x14ac:dyDescent="0.3"/>
    <row r="97" s="55" customFormat="1" ht="19.95" customHeight="1" x14ac:dyDescent="0.3"/>
    <row r="98" s="55" customFormat="1" ht="19.95" customHeight="1" x14ac:dyDescent="0.3"/>
    <row r="99" s="55" customFormat="1" ht="19.95" customHeight="1" x14ac:dyDescent="0.3"/>
    <row r="100" s="55" customFormat="1" ht="19.95" customHeight="1" x14ac:dyDescent="0.3"/>
    <row r="101" s="55" customFormat="1" ht="19.95" customHeight="1" x14ac:dyDescent="0.3"/>
    <row r="102" s="55" customFormat="1" ht="19.95" customHeight="1" x14ac:dyDescent="0.3"/>
    <row r="103" s="55" customFormat="1" ht="19.95" customHeight="1" x14ac:dyDescent="0.3"/>
    <row r="104" s="55" customFormat="1" ht="19.95" customHeight="1" x14ac:dyDescent="0.3"/>
    <row r="105" s="55" customFormat="1" ht="19.95" customHeight="1" x14ac:dyDescent="0.3"/>
    <row r="106" s="55" customFormat="1" ht="19.95" customHeight="1" x14ac:dyDescent="0.3"/>
    <row r="107" s="55" customFormat="1" ht="19.95" customHeight="1" x14ac:dyDescent="0.3"/>
    <row r="108" s="55" customFormat="1" ht="19.95" customHeight="1" x14ac:dyDescent="0.3"/>
    <row r="109" s="55" customFormat="1" ht="19.95" customHeight="1" x14ac:dyDescent="0.3"/>
    <row r="110" s="55" customFormat="1" ht="19.95" customHeight="1" x14ac:dyDescent="0.3"/>
    <row r="111" s="55" customFormat="1" ht="19.95" customHeight="1" x14ac:dyDescent="0.3"/>
    <row r="112" s="55" customFormat="1" ht="19.95" customHeight="1" x14ac:dyDescent="0.3"/>
    <row r="113" s="55" customFormat="1" ht="19.95" customHeight="1" x14ac:dyDescent="0.3"/>
    <row r="114" s="55" customFormat="1" ht="19.95" customHeight="1" x14ac:dyDescent="0.3"/>
    <row r="115" s="55" customFormat="1" ht="19.95" customHeight="1" x14ac:dyDescent="0.3"/>
    <row r="116" s="55" customFormat="1" ht="19.95" customHeight="1" x14ac:dyDescent="0.3"/>
    <row r="117" s="55" customFormat="1" ht="19.95" customHeight="1" x14ac:dyDescent="0.3"/>
    <row r="118" s="55" customFormat="1" ht="19.95" customHeight="1" x14ac:dyDescent="0.3"/>
    <row r="119" s="55" customFormat="1" ht="19.95" customHeight="1" x14ac:dyDescent="0.3"/>
    <row r="120" s="55" customFormat="1" ht="19.95" customHeight="1" x14ac:dyDescent="0.3"/>
    <row r="121" s="55" customFormat="1" ht="19.95" customHeight="1" x14ac:dyDescent="0.3"/>
    <row r="122" s="55" customFormat="1" ht="19.95" customHeight="1" x14ac:dyDescent="0.3"/>
    <row r="123" s="55" customFormat="1" ht="19.95" customHeight="1" x14ac:dyDescent="0.3"/>
    <row r="124" s="55" customFormat="1" ht="19.95" customHeight="1" x14ac:dyDescent="0.3"/>
    <row r="125" s="55" customFormat="1" ht="19.95" customHeight="1" x14ac:dyDescent="0.3"/>
    <row r="126" s="55" customFormat="1" ht="19.95" customHeight="1" x14ac:dyDescent="0.3"/>
    <row r="127" s="55" customFormat="1" ht="19.95" customHeight="1" x14ac:dyDescent="0.3"/>
    <row r="128" s="55" customFormat="1" ht="19.95" customHeight="1" x14ac:dyDescent="0.3"/>
    <row r="129" s="55" customFormat="1" ht="19.95" customHeight="1" x14ac:dyDescent="0.3"/>
    <row r="130" s="55" customFormat="1" ht="19.95" customHeight="1" x14ac:dyDescent="0.3"/>
    <row r="131" s="55" customFormat="1" ht="19.95" customHeight="1" x14ac:dyDescent="0.3"/>
    <row r="132" s="55" customFormat="1" ht="19.95" customHeight="1" x14ac:dyDescent="0.3"/>
  </sheetData>
  <mergeCells count="18">
    <mergeCell ref="C4:E4"/>
    <mergeCell ref="C5:E5"/>
    <mergeCell ref="C6:E6"/>
    <mergeCell ref="C7:E7"/>
    <mergeCell ref="C9:I9"/>
    <mergeCell ref="G4:I4"/>
    <mergeCell ref="G5:I5"/>
    <mergeCell ref="G6:I6"/>
    <mergeCell ref="G7:I7"/>
    <mergeCell ref="C48:E48"/>
    <mergeCell ref="C49:E49"/>
    <mergeCell ref="C50:E50"/>
    <mergeCell ref="C52:I52"/>
    <mergeCell ref="G47:I47"/>
    <mergeCell ref="G48:I48"/>
    <mergeCell ref="C47:E47"/>
    <mergeCell ref="G49:I49"/>
    <mergeCell ref="G50:I50"/>
  </mergeCells>
  <pageMargins left="0.8" right="0.8" top="0.48" bottom="0.5" header="0.5" footer="0.5"/>
  <pageSetup paperSize="9" scale="77" firstPageNumber="6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B349-9383-4A56-812C-D897B20009AE}">
  <sheetPr>
    <tabColor rgb="FF92D050"/>
  </sheetPr>
  <dimension ref="A1:M64"/>
  <sheetViews>
    <sheetView showGridLines="0" view="pageBreakPreview" topLeftCell="A42" zoomScale="85" zoomScaleNormal="90" zoomScaleSheetLayoutView="85" workbookViewId="0">
      <selection activeCell="E55" sqref="E55"/>
    </sheetView>
  </sheetViews>
  <sheetFormatPr defaultColWidth="8.77734375" defaultRowHeight="19.95" customHeight="1" x14ac:dyDescent="0.3"/>
  <cols>
    <col min="1" max="1" width="46.5546875" style="55" customWidth="1"/>
    <col min="2" max="2" width="9.5546875" style="55" customWidth="1"/>
    <col min="3" max="3" width="13.5546875" style="55" customWidth="1"/>
    <col min="4" max="4" width="1.21875" style="55" customWidth="1"/>
    <col min="5" max="5" width="13.5546875" style="55" customWidth="1"/>
    <col min="6" max="6" width="1.21875" style="55" customWidth="1"/>
    <col min="7" max="7" width="13.5546875" style="55" customWidth="1"/>
    <col min="8" max="8" width="1.21875" style="55" customWidth="1"/>
    <col min="9" max="9" width="13.5546875" style="55" customWidth="1"/>
    <col min="10" max="10" width="8.77734375" style="55"/>
    <col min="11" max="12" width="12.77734375" style="55" bestFit="1" customWidth="1"/>
    <col min="13" max="13" width="11.6640625" style="55" bestFit="1" customWidth="1"/>
    <col min="14" max="16384" width="8.77734375" style="55"/>
  </cols>
  <sheetData>
    <row r="1" spans="1:9" ht="19.95" customHeight="1" x14ac:dyDescent="0.3">
      <c r="A1" s="56" t="s">
        <v>180</v>
      </c>
      <c r="B1" s="57"/>
      <c r="C1" s="155"/>
      <c r="D1" s="57"/>
      <c r="E1" s="58"/>
      <c r="F1" s="58"/>
      <c r="G1" s="58"/>
      <c r="H1" s="58"/>
      <c r="I1" s="58"/>
    </row>
    <row r="2" spans="1:9" ht="19.95" customHeight="1" x14ac:dyDescent="0.3">
      <c r="A2" s="60" t="s">
        <v>126</v>
      </c>
      <c r="B2" s="61"/>
      <c r="C2" s="136"/>
      <c r="D2" s="61"/>
      <c r="E2" s="58"/>
      <c r="F2" s="58"/>
      <c r="G2" s="58"/>
      <c r="H2" s="58"/>
      <c r="I2" s="58"/>
    </row>
    <row r="3" spans="1:9" ht="19.05" customHeight="1" x14ac:dyDescent="0.3">
      <c r="A3" s="62"/>
      <c r="B3" s="63"/>
      <c r="C3" s="90"/>
      <c r="D3" s="63"/>
      <c r="E3" s="58"/>
      <c r="F3" s="58"/>
      <c r="G3" s="58"/>
      <c r="H3" s="58"/>
      <c r="I3" s="58"/>
    </row>
    <row r="4" spans="1:9" ht="19.05" customHeight="1" x14ac:dyDescent="0.3">
      <c r="A4" s="105"/>
      <c r="B4" s="109"/>
      <c r="C4" s="263" t="s">
        <v>123</v>
      </c>
      <c r="D4" s="263"/>
      <c r="E4" s="263"/>
      <c r="F4" s="58"/>
      <c r="G4" s="263" t="s">
        <v>124</v>
      </c>
      <c r="H4" s="263"/>
      <c r="I4" s="263"/>
    </row>
    <row r="5" spans="1:9" ht="19.05" customHeight="1" x14ac:dyDescent="0.3">
      <c r="A5" s="105"/>
      <c r="B5" s="109"/>
      <c r="C5" s="263" t="s">
        <v>122</v>
      </c>
      <c r="D5" s="263"/>
      <c r="E5" s="263"/>
      <c r="F5" s="58"/>
      <c r="G5" s="263" t="s">
        <v>122</v>
      </c>
      <c r="H5" s="263"/>
      <c r="I5" s="263"/>
    </row>
    <row r="6" spans="1:9" ht="19.95" customHeight="1" x14ac:dyDescent="0.3">
      <c r="A6" s="62"/>
      <c r="B6" s="63"/>
      <c r="C6" s="264" t="s">
        <v>155</v>
      </c>
      <c r="D6" s="264"/>
      <c r="E6" s="264"/>
      <c r="G6" s="264" t="s">
        <v>155</v>
      </c>
      <c r="H6" s="264"/>
      <c r="I6" s="264"/>
    </row>
    <row r="7" spans="1:9" ht="19.95" customHeight="1" x14ac:dyDescent="0.3">
      <c r="A7" s="49"/>
      <c r="B7" s="64"/>
      <c r="C7" s="265" t="s">
        <v>95</v>
      </c>
      <c r="D7" s="264"/>
      <c r="E7" s="264"/>
      <c r="G7" s="265" t="s">
        <v>95</v>
      </c>
      <c r="H7" s="264"/>
      <c r="I7" s="264"/>
    </row>
    <row r="8" spans="1:9" ht="19.95" customHeight="1" x14ac:dyDescent="0.3">
      <c r="A8" s="49"/>
      <c r="B8" s="64" t="s">
        <v>2</v>
      </c>
      <c r="C8" s="136">
        <v>2025</v>
      </c>
      <c r="D8" s="58"/>
      <c r="E8" s="65" t="s">
        <v>132</v>
      </c>
      <c r="F8" s="58"/>
      <c r="G8" s="65" t="s">
        <v>175</v>
      </c>
      <c r="H8" s="58"/>
      <c r="I8" s="65" t="s">
        <v>132</v>
      </c>
    </row>
    <row r="9" spans="1:9" ht="19.95" customHeight="1" x14ac:dyDescent="0.3">
      <c r="A9" s="49"/>
      <c r="B9" s="67"/>
      <c r="C9" s="262" t="s">
        <v>4</v>
      </c>
      <c r="D9" s="262"/>
      <c r="E9" s="262"/>
      <c r="F9" s="262"/>
      <c r="G9" s="262"/>
      <c r="H9" s="262"/>
      <c r="I9" s="262"/>
    </row>
    <row r="10" spans="1:9" ht="19.95" customHeight="1" x14ac:dyDescent="0.3">
      <c r="A10" s="252" t="s">
        <v>183</v>
      </c>
      <c r="B10" s="67"/>
      <c r="C10" s="69"/>
      <c r="D10" s="69"/>
      <c r="E10" s="69"/>
      <c r="F10" s="69"/>
      <c r="G10" s="69"/>
      <c r="H10" s="69"/>
      <c r="I10" s="69"/>
    </row>
    <row r="11" spans="1:9" ht="19.95" customHeight="1" x14ac:dyDescent="0.3">
      <c r="A11" s="68" t="s">
        <v>38</v>
      </c>
      <c r="B11" s="69" t="s">
        <v>179</v>
      </c>
      <c r="C11" s="151">
        <v>1275586</v>
      </c>
      <c r="D11" s="221"/>
      <c r="E11" s="151">
        <v>1206928</v>
      </c>
      <c r="F11" s="221"/>
      <c r="G11" s="151">
        <v>1275586</v>
      </c>
      <c r="H11" s="221"/>
      <c r="I11" s="151">
        <v>1206928</v>
      </c>
    </row>
    <row r="12" spans="1:9" ht="19.95" customHeight="1" x14ac:dyDescent="0.3">
      <c r="A12" s="68" t="s">
        <v>184</v>
      </c>
      <c r="B12" s="69"/>
      <c r="C12" s="151"/>
      <c r="D12" s="221"/>
      <c r="E12" s="151"/>
      <c r="F12" s="221"/>
      <c r="G12" s="151"/>
      <c r="H12" s="221"/>
      <c r="I12" s="151"/>
    </row>
    <row r="13" spans="1:9" ht="19.95" customHeight="1" x14ac:dyDescent="0.3">
      <c r="A13" s="68" t="s">
        <v>185</v>
      </c>
      <c r="B13" s="69" t="s">
        <v>179</v>
      </c>
      <c r="C13" s="222">
        <v>4532</v>
      </c>
      <c r="D13" s="221"/>
      <c r="E13" s="222">
        <v>681</v>
      </c>
      <c r="F13" s="221"/>
      <c r="G13" s="222">
        <v>0</v>
      </c>
      <c r="H13" s="221"/>
      <c r="I13" s="222">
        <v>0</v>
      </c>
    </row>
    <row r="14" spans="1:9" ht="19.95" customHeight="1" x14ac:dyDescent="0.3">
      <c r="B14" s="69"/>
      <c r="C14" s="70">
        <f>C11+C13</f>
        <v>1280118</v>
      </c>
      <c r="D14" s="223"/>
      <c r="E14" s="70">
        <f>E11+E13</f>
        <v>1207609</v>
      </c>
      <c r="F14" s="223"/>
      <c r="G14" s="70">
        <f>G11+G13</f>
        <v>1275586</v>
      </c>
      <c r="H14" s="223"/>
      <c r="I14" s="70">
        <f>I11+I13</f>
        <v>1206928</v>
      </c>
    </row>
    <row r="15" spans="1:9" ht="19.95" customHeight="1" x14ac:dyDescent="0.3">
      <c r="A15" s="49" t="s">
        <v>39</v>
      </c>
      <c r="B15" s="69"/>
      <c r="C15" s="200">
        <v>-514246</v>
      </c>
      <c r="D15" s="223"/>
      <c r="E15" s="200">
        <v>-448460</v>
      </c>
      <c r="F15" s="223"/>
      <c r="G15" s="214">
        <v>-516394</v>
      </c>
      <c r="H15" s="223"/>
      <c r="I15" s="214">
        <v>-448460</v>
      </c>
    </row>
    <row r="16" spans="1:9" ht="19.95" customHeight="1" x14ac:dyDescent="0.3">
      <c r="A16" s="49" t="s">
        <v>186</v>
      </c>
      <c r="B16" s="69"/>
      <c r="C16" s="200"/>
      <c r="D16" s="223"/>
      <c r="E16" s="200"/>
      <c r="F16" s="223"/>
      <c r="G16" s="214"/>
      <c r="H16" s="223"/>
      <c r="I16" s="214"/>
    </row>
    <row r="17" spans="1:13" ht="19.95" customHeight="1" x14ac:dyDescent="0.3">
      <c r="A17" s="49" t="s">
        <v>185</v>
      </c>
      <c r="B17" s="69"/>
      <c r="C17" s="222">
        <v>-4000</v>
      </c>
      <c r="D17" s="221"/>
      <c r="E17" s="222">
        <v>-1485</v>
      </c>
      <c r="F17" s="221"/>
      <c r="G17" s="222">
        <v>0</v>
      </c>
      <c r="H17" s="221"/>
      <c r="I17" s="222">
        <v>0</v>
      </c>
    </row>
    <row r="18" spans="1:13" ht="19.95" customHeight="1" x14ac:dyDescent="0.3">
      <c r="A18" s="50" t="s">
        <v>40</v>
      </c>
      <c r="B18" s="52"/>
      <c r="C18" s="224">
        <f>SUM(C14:C17)</f>
        <v>761872</v>
      </c>
      <c r="D18" s="223"/>
      <c r="E18" s="224">
        <f>SUM(E14:E17)</f>
        <v>757664</v>
      </c>
      <c r="F18" s="223"/>
      <c r="G18" s="224">
        <f>SUM(G14:G17)</f>
        <v>759192</v>
      </c>
      <c r="H18" s="223"/>
      <c r="I18" s="224">
        <f>SUM(I14:I17)</f>
        <v>758468</v>
      </c>
    </row>
    <row r="19" spans="1:13" ht="19.95" customHeight="1" x14ac:dyDescent="0.3">
      <c r="A19" s="50"/>
      <c r="B19" s="52"/>
      <c r="C19" s="142"/>
      <c r="D19" s="223"/>
      <c r="E19" s="142"/>
      <c r="F19" s="142"/>
      <c r="G19" s="142"/>
      <c r="H19" s="142"/>
      <c r="I19" s="142"/>
    </row>
    <row r="20" spans="1:13" ht="19.95" customHeight="1" x14ac:dyDescent="0.25">
      <c r="A20" s="68" t="s">
        <v>163</v>
      </c>
      <c r="B20" s="69"/>
      <c r="C20" s="198">
        <v>12652</v>
      </c>
      <c r="D20" s="221"/>
      <c r="E20" s="198">
        <v>12958</v>
      </c>
      <c r="F20" s="151"/>
      <c r="G20" s="151">
        <v>12360</v>
      </c>
      <c r="H20" s="151"/>
      <c r="I20" s="151">
        <v>12784</v>
      </c>
    </row>
    <row r="21" spans="1:13" ht="19.95" customHeight="1" x14ac:dyDescent="0.25">
      <c r="A21" s="49" t="s">
        <v>42</v>
      </c>
      <c r="B21" s="64"/>
      <c r="C21" s="203">
        <v>804</v>
      </c>
      <c r="D21" s="221"/>
      <c r="E21" s="203">
        <v>1575</v>
      </c>
      <c r="F21" s="151"/>
      <c r="G21" s="151">
        <v>804</v>
      </c>
      <c r="H21" s="151"/>
      <c r="I21" s="151">
        <v>1575</v>
      </c>
    </row>
    <row r="22" spans="1:13" ht="19.95" customHeight="1" x14ac:dyDescent="0.25">
      <c r="A22" s="49" t="s">
        <v>43</v>
      </c>
      <c r="B22" s="99"/>
      <c r="C22" s="199">
        <v>-14192</v>
      </c>
      <c r="D22" s="221"/>
      <c r="E22" s="199">
        <v>-15213</v>
      </c>
      <c r="F22" s="151"/>
      <c r="G22" s="112">
        <v>-14192</v>
      </c>
      <c r="H22" s="151"/>
      <c r="I22" s="112">
        <v>-15213</v>
      </c>
    </row>
    <row r="23" spans="1:13" ht="19.95" customHeight="1" x14ac:dyDescent="0.25">
      <c r="A23" s="49" t="s">
        <v>44</v>
      </c>
      <c r="B23" s="114">
        <v>2</v>
      </c>
      <c r="C23" s="204">
        <v>-119975</v>
      </c>
      <c r="D23" s="225"/>
      <c r="E23" s="204">
        <v>-112396</v>
      </c>
      <c r="F23" s="151"/>
      <c r="G23" s="78">
        <v>-116929</v>
      </c>
      <c r="H23" s="151"/>
      <c r="I23" s="78">
        <v>-110926</v>
      </c>
    </row>
    <row r="24" spans="1:13" ht="19.95" customHeight="1" x14ac:dyDescent="0.3">
      <c r="A24" s="50" t="s">
        <v>45</v>
      </c>
      <c r="B24" s="114"/>
      <c r="C24" s="82">
        <f>SUM(C18:C23)</f>
        <v>641161</v>
      </c>
      <c r="D24" s="226"/>
      <c r="E24" s="82">
        <f>SUM(E18:E23)</f>
        <v>644588</v>
      </c>
      <c r="F24" s="227"/>
      <c r="G24" s="82">
        <f>SUM(G18:G23)</f>
        <v>641235</v>
      </c>
      <c r="H24" s="227"/>
      <c r="I24" s="82">
        <f>SUM(I18:I23)</f>
        <v>646688</v>
      </c>
    </row>
    <row r="25" spans="1:13" ht="19.95" customHeight="1" x14ac:dyDescent="0.3">
      <c r="A25" s="50"/>
      <c r="B25" s="114"/>
      <c r="C25" s="157"/>
      <c r="D25" s="225"/>
      <c r="E25" s="157"/>
      <c r="F25" s="151"/>
      <c r="G25" s="82"/>
      <c r="H25" s="151"/>
      <c r="I25" s="82"/>
    </row>
    <row r="26" spans="1:13" ht="19.95" customHeight="1" x14ac:dyDescent="0.3">
      <c r="A26" s="117" t="s">
        <v>168</v>
      </c>
      <c r="B26" s="114"/>
      <c r="C26" s="157"/>
      <c r="D26" s="225"/>
      <c r="E26" s="157"/>
      <c r="F26" s="151"/>
      <c r="G26" s="82"/>
      <c r="H26" s="151"/>
      <c r="I26" s="82"/>
    </row>
    <row r="27" spans="1:13" ht="19.95" customHeight="1" x14ac:dyDescent="0.25">
      <c r="A27" s="117" t="s">
        <v>145</v>
      </c>
      <c r="B27" s="114"/>
      <c r="C27" s="206">
        <v>0</v>
      </c>
      <c r="D27" s="225"/>
      <c r="E27" s="206">
        <v>1761</v>
      </c>
      <c r="F27" s="151"/>
      <c r="G27" s="157">
        <v>0</v>
      </c>
      <c r="H27" s="151"/>
      <c r="I27" s="157">
        <v>1761</v>
      </c>
    </row>
    <row r="28" spans="1:13" ht="19.95" customHeight="1" x14ac:dyDescent="0.25">
      <c r="A28" s="49" t="s">
        <v>46</v>
      </c>
      <c r="B28" s="69" t="s">
        <v>121</v>
      </c>
      <c r="C28" s="205">
        <v>-2364</v>
      </c>
      <c r="D28" s="221"/>
      <c r="E28" s="205">
        <v>-13497</v>
      </c>
      <c r="F28" s="151"/>
      <c r="G28" s="78">
        <v>-2216</v>
      </c>
      <c r="H28" s="151"/>
      <c r="I28" s="78">
        <v>-13354</v>
      </c>
    </row>
    <row r="29" spans="1:13" ht="19.95" customHeight="1" x14ac:dyDescent="0.3">
      <c r="A29" s="50" t="s">
        <v>47</v>
      </c>
      <c r="B29" s="69"/>
      <c r="C29" s="72">
        <f>SUM(C24:C28)</f>
        <v>638797</v>
      </c>
      <c r="D29" s="221"/>
      <c r="E29" s="72">
        <f>SUM(E24:E28)</f>
        <v>632852</v>
      </c>
      <c r="F29" s="151"/>
      <c r="G29" s="72">
        <f>SUM(G24:G28)</f>
        <v>639019</v>
      </c>
      <c r="H29" s="151"/>
      <c r="I29" s="72">
        <f>SUM(I24:I28)</f>
        <v>635095</v>
      </c>
    </row>
    <row r="30" spans="1:13" ht="19.95" customHeight="1" x14ac:dyDescent="0.3">
      <c r="A30" s="55" t="s">
        <v>48</v>
      </c>
      <c r="B30" s="64"/>
      <c r="C30" s="165">
        <v>-125808</v>
      </c>
      <c r="D30" s="221"/>
      <c r="E30" s="165">
        <v>-129409</v>
      </c>
      <c r="F30" s="151"/>
      <c r="G30" s="165">
        <v>-125808</v>
      </c>
      <c r="H30" s="151"/>
      <c r="I30" s="165">
        <v>-129409</v>
      </c>
      <c r="K30" s="88"/>
      <c r="M30" s="73"/>
    </row>
    <row r="31" spans="1:13" ht="19.95" customHeight="1" x14ac:dyDescent="0.3">
      <c r="A31" s="54" t="s">
        <v>49</v>
      </c>
      <c r="B31" s="52"/>
      <c r="C31" s="74">
        <f>C29+C30</f>
        <v>512989</v>
      </c>
      <c r="D31" s="223"/>
      <c r="E31" s="74">
        <f>E29+E30</f>
        <v>503443</v>
      </c>
      <c r="F31" s="70"/>
      <c r="G31" s="74">
        <f>G29+G30</f>
        <v>513211</v>
      </c>
      <c r="H31" s="70"/>
      <c r="I31" s="74">
        <f>I29+I30</f>
        <v>505686</v>
      </c>
    </row>
    <row r="32" spans="1:13" ht="19.95" customHeight="1" x14ac:dyDescent="0.3">
      <c r="A32" s="49"/>
      <c r="B32" s="69"/>
      <c r="C32" s="228"/>
      <c r="D32" s="221"/>
      <c r="E32" s="228"/>
      <c r="F32" s="151"/>
      <c r="G32" s="151"/>
      <c r="H32" s="151"/>
      <c r="I32" s="151"/>
    </row>
    <row r="33" spans="1:9" ht="19.95" customHeight="1" x14ac:dyDescent="0.3">
      <c r="A33" s="76" t="s">
        <v>188</v>
      </c>
      <c r="B33" s="69"/>
      <c r="C33" s="228"/>
      <c r="D33" s="221"/>
      <c r="E33" s="228"/>
      <c r="F33" s="151"/>
      <c r="G33" s="151"/>
      <c r="H33" s="151"/>
      <c r="I33" s="151"/>
    </row>
    <row r="34" spans="1:9" ht="19.95" customHeight="1" x14ac:dyDescent="0.3">
      <c r="A34" s="63" t="s">
        <v>139</v>
      </c>
      <c r="B34" s="64"/>
      <c r="C34" s="228"/>
      <c r="D34" s="221"/>
      <c r="E34" s="228"/>
      <c r="F34" s="151"/>
      <c r="G34" s="151"/>
      <c r="H34" s="151"/>
      <c r="I34" s="151"/>
    </row>
    <row r="35" spans="1:9" ht="19.95" customHeight="1" x14ac:dyDescent="0.3">
      <c r="A35" s="77" t="s">
        <v>149</v>
      </c>
      <c r="B35" s="64"/>
      <c r="C35" s="151">
        <v>-2413</v>
      </c>
      <c r="D35" s="221"/>
      <c r="E35" s="151">
        <v>-2342</v>
      </c>
      <c r="F35" s="151"/>
      <c r="G35" s="151">
        <v>-2413</v>
      </c>
      <c r="H35" s="151"/>
      <c r="I35" s="151">
        <v>-2342</v>
      </c>
    </row>
    <row r="36" spans="1:9" ht="19.95" customHeight="1" x14ac:dyDescent="0.3">
      <c r="A36" s="77" t="s">
        <v>150</v>
      </c>
      <c r="B36" s="64"/>
      <c r="C36" s="151"/>
      <c r="D36" s="221"/>
      <c r="E36" s="151"/>
      <c r="F36" s="151"/>
      <c r="G36" s="151"/>
      <c r="H36" s="151"/>
      <c r="I36" s="151"/>
    </row>
    <row r="37" spans="1:9" ht="19.95" customHeight="1" x14ac:dyDescent="0.3">
      <c r="A37" s="55" t="s">
        <v>151</v>
      </c>
      <c r="B37" s="64"/>
      <c r="C37" s="78">
        <v>483</v>
      </c>
      <c r="D37" s="163"/>
      <c r="E37" s="78">
        <v>468</v>
      </c>
      <c r="F37" s="89"/>
      <c r="G37" s="78">
        <v>483</v>
      </c>
      <c r="H37" s="89"/>
      <c r="I37" s="78">
        <v>468</v>
      </c>
    </row>
    <row r="38" spans="1:9" ht="19.95" customHeight="1" x14ac:dyDescent="0.3">
      <c r="A38" s="58" t="s">
        <v>152</v>
      </c>
      <c r="B38" s="64"/>
      <c r="C38" s="91"/>
      <c r="D38" s="201"/>
      <c r="E38" s="91"/>
      <c r="F38" s="220"/>
      <c r="G38" s="91"/>
      <c r="H38" s="220"/>
      <c r="I38" s="91"/>
    </row>
    <row r="39" spans="1:9" ht="19.95" customHeight="1" x14ac:dyDescent="0.3">
      <c r="A39" s="51" t="s">
        <v>93</v>
      </c>
      <c r="B39" s="52"/>
      <c r="C39" s="80">
        <f>SUM(C35:C37)</f>
        <v>-1930</v>
      </c>
      <c r="D39" s="164"/>
      <c r="E39" s="80">
        <f>SUM(E35:E37)</f>
        <v>-1874</v>
      </c>
      <c r="F39" s="166"/>
      <c r="G39" s="80">
        <f>SUM(G35:G37)</f>
        <v>-1930</v>
      </c>
      <c r="H39" s="166"/>
      <c r="I39" s="80">
        <f>SUM(I35:I37)</f>
        <v>-1874</v>
      </c>
    </row>
    <row r="40" spans="1:9" ht="19.95" customHeight="1" x14ac:dyDescent="0.3">
      <c r="A40" s="54" t="s">
        <v>161</v>
      </c>
      <c r="B40" s="52"/>
      <c r="C40" s="82"/>
      <c r="D40" s="202"/>
      <c r="E40" s="82"/>
      <c r="F40" s="209"/>
      <c r="G40" s="82"/>
      <c r="H40" s="209"/>
      <c r="I40" s="82"/>
    </row>
    <row r="41" spans="1:9" ht="19.95" customHeight="1" x14ac:dyDescent="0.3">
      <c r="A41" s="51" t="s">
        <v>153</v>
      </c>
      <c r="B41" s="64"/>
      <c r="C41" s="80">
        <f>C39</f>
        <v>-1930</v>
      </c>
      <c r="D41" s="164"/>
      <c r="E41" s="80">
        <f>E39</f>
        <v>-1874</v>
      </c>
      <c r="F41" s="166"/>
      <c r="G41" s="80">
        <f>G39</f>
        <v>-1930</v>
      </c>
      <c r="H41" s="166"/>
      <c r="I41" s="80">
        <f>I39</f>
        <v>-1874</v>
      </c>
    </row>
    <row r="42" spans="1:9" ht="19.95" customHeight="1" thickBot="1" x14ac:dyDescent="0.35">
      <c r="A42" s="51" t="s">
        <v>50</v>
      </c>
      <c r="B42" s="52"/>
      <c r="C42" s="53">
        <f>SUM(C31,C41)</f>
        <v>511059</v>
      </c>
      <c r="D42" s="164"/>
      <c r="E42" s="53">
        <f>SUM(E31,E41)</f>
        <v>501569</v>
      </c>
      <c r="F42" s="166"/>
      <c r="G42" s="53">
        <f>SUM(G31,G41)</f>
        <v>511281</v>
      </c>
      <c r="H42" s="166"/>
      <c r="I42" s="53">
        <f>SUM(I31,I41)</f>
        <v>503812</v>
      </c>
    </row>
    <row r="43" spans="1:9" ht="19.95" customHeight="1" thickTop="1" x14ac:dyDescent="0.3">
      <c r="A43" s="49"/>
      <c r="B43" s="69"/>
      <c r="C43" s="66"/>
      <c r="D43" s="69"/>
      <c r="E43" s="75"/>
      <c r="F43" s="75"/>
      <c r="G43" s="75"/>
      <c r="H43" s="75"/>
      <c r="I43" s="75"/>
    </row>
    <row r="44" spans="1:9" ht="19.95" customHeight="1" x14ac:dyDescent="0.3">
      <c r="A44" s="56" t="s">
        <v>180</v>
      </c>
      <c r="B44" s="57"/>
      <c r="C44" s="155"/>
      <c r="D44" s="57"/>
      <c r="E44" s="58"/>
      <c r="F44" s="58"/>
      <c r="G44" s="58"/>
      <c r="H44" s="58"/>
      <c r="I44" s="58"/>
    </row>
    <row r="45" spans="1:9" ht="19.95" customHeight="1" x14ac:dyDescent="0.3">
      <c r="A45" s="60" t="s">
        <v>126</v>
      </c>
      <c r="B45" s="61"/>
      <c r="C45" s="136"/>
      <c r="D45" s="61"/>
      <c r="E45" s="58"/>
      <c r="F45" s="58"/>
      <c r="G45" s="58"/>
      <c r="H45" s="58"/>
      <c r="I45" s="58"/>
    </row>
    <row r="46" spans="1:9" ht="19.05" customHeight="1" x14ac:dyDescent="0.3">
      <c r="A46" s="62"/>
      <c r="B46" s="63"/>
      <c r="C46" s="90"/>
      <c r="D46" s="63"/>
      <c r="E46" s="58"/>
      <c r="F46" s="58"/>
      <c r="G46" s="58"/>
      <c r="H46" s="58"/>
      <c r="I46" s="58"/>
    </row>
    <row r="47" spans="1:9" ht="19.05" customHeight="1" x14ac:dyDescent="0.3">
      <c r="A47" s="105"/>
      <c r="B47" s="109"/>
      <c r="C47" s="263" t="s">
        <v>123</v>
      </c>
      <c r="D47" s="263"/>
      <c r="E47" s="263"/>
      <c r="F47" s="58"/>
      <c r="G47" s="263" t="s">
        <v>124</v>
      </c>
      <c r="H47" s="263"/>
      <c r="I47" s="263"/>
    </row>
    <row r="48" spans="1:9" ht="19.05" customHeight="1" x14ac:dyDescent="0.3">
      <c r="A48" s="105"/>
      <c r="B48" s="109"/>
      <c r="C48" s="263" t="s">
        <v>122</v>
      </c>
      <c r="D48" s="263"/>
      <c r="E48" s="263"/>
      <c r="F48" s="58"/>
      <c r="G48" s="263" t="s">
        <v>122</v>
      </c>
      <c r="H48" s="263"/>
      <c r="I48" s="263"/>
    </row>
    <row r="49" spans="1:9" ht="19.95" customHeight="1" x14ac:dyDescent="0.3">
      <c r="A49" s="62"/>
      <c r="B49" s="63"/>
      <c r="C49" s="264" t="s">
        <v>155</v>
      </c>
      <c r="D49" s="264"/>
      <c r="E49" s="264"/>
      <c r="G49" s="264" t="s">
        <v>155</v>
      </c>
      <c r="H49" s="264"/>
      <c r="I49" s="264"/>
    </row>
    <row r="50" spans="1:9" ht="19.95" customHeight="1" x14ac:dyDescent="0.3">
      <c r="A50" s="49"/>
      <c r="B50" s="64"/>
      <c r="C50" s="265" t="s">
        <v>95</v>
      </c>
      <c r="D50" s="264"/>
      <c r="E50" s="264"/>
      <c r="G50" s="264" t="s">
        <v>95</v>
      </c>
      <c r="H50" s="264"/>
      <c r="I50" s="264"/>
    </row>
    <row r="51" spans="1:9" ht="19.95" customHeight="1" x14ac:dyDescent="0.3">
      <c r="A51" s="49"/>
      <c r="B51" s="64"/>
      <c r="C51" s="136">
        <v>2025</v>
      </c>
      <c r="D51" s="58"/>
      <c r="E51" s="65" t="s">
        <v>132</v>
      </c>
      <c r="F51" s="58"/>
      <c r="G51" s="65" t="s">
        <v>175</v>
      </c>
      <c r="H51" s="58"/>
      <c r="I51" s="65" t="s">
        <v>132</v>
      </c>
    </row>
    <row r="52" spans="1:9" ht="19.95" customHeight="1" x14ac:dyDescent="0.3">
      <c r="A52" s="49"/>
      <c r="B52" s="67"/>
      <c r="C52" s="262" t="s">
        <v>4</v>
      </c>
      <c r="D52" s="262"/>
      <c r="E52" s="262"/>
      <c r="F52" s="262"/>
      <c r="G52" s="262"/>
      <c r="H52" s="262"/>
      <c r="I52" s="262"/>
    </row>
    <row r="53" spans="1:9" ht="19.95" customHeight="1" x14ac:dyDescent="0.3">
      <c r="A53" s="54" t="s">
        <v>117</v>
      </c>
      <c r="B53" s="69"/>
      <c r="C53" s="66"/>
      <c r="D53" s="69"/>
      <c r="E53" s="75"/>
      <c r="F53" s="75"/>
      <c r="G53" s="75"/>
      <c r="H53" s="75"/>
      <c r="I53" s="75"/>
    </row>
    <row r="54" spans="1:9" ht="19.95" customHeight="1" x14ac:dyDescent="0.3">
      <c r="A54" s="90" t="s">
        <v>106</v>
      </c>
      <c r="B54" s="69"/>
      <c r="C54" s="89">
        <v>513016</v>
      </c>
      <c r="D54" s="163"/>
      <c r="E54" s="89">
        <v>504150</v>
      </c>
      <c r="F54" s="89"/>
      <c r="G54" s="89">
        <v>513211</v>
      </c>
      <c r="H54" s="89"/>
      <c r="I54" s="89">
        <v>505686</v>
      </c>
    </row>
    <row r="55" spans="1:9" ht="19.95" customHeight="1" x14ac:dyDescent="0.3">
      <c r="A55" s="115" t="s">
        <v>107</v>
      </c>
      <c r="B55" s="69"/>
      <c r="C55" s="167">
        <v>-27</v>
      </c>
      <c r="D55" s="163"/>
      <c r="E55" s="167">
        <v>-707</v>
      </c>
      <c r="F55" s="89"/>
      <c r="G55" s="167">
        <v>0</v>
      </c>
      <c r="H55" s="89"/>
      <c r="I55" s="167">
        <v>0</v>
      </c>
    </row>
    <row r="56" spans="1:9" ht="19.95" customHeight="1" thickBot="1" x14ac:dyDescent="0.35">
      <c r="A56" s="54"/>
      <c r="B56" s="69"/>
      <c r="C56" s="53">
        <f>C31</f>
        <v>512989</v>
      </c>
      <c r="D56" s="163"/>
      <c r="E56" s="53">
        <f>E31</f>
        <v>503443</v>
      </c>
      <c r="F56" s="166"/>
      <c r="G56" s="53">
        <f>G31</f>
        <v>513211</v>
      </c>
      <c r="H56" s="166"/>
      <c r="I56" s="53">
        <f>I31</f>
        <v>505686</v>
      </c>
    </row>
    <row r="57" spans="1:9" ht="19.95" customHeight="1" thickTop="1" x14ac:dyDescent="0.3">
      <c r="A57" s="54"/>
      <c r="B57" s="69"/>
      <c r="C57" s="75"/>
      <c r="D57" s="69"/>
      <c r="E57" s="75"/>
      <c r="F57" s="75"/>
      <c r="G57" s="75"/>
      <c r="H57" s="75"/>
      <c r="I57" s="75"/>
    </row>
    <row r="58" spans="1:9" ht="19.95" customHeight="1" x14ac:dyDescent="0.3">
      <c r="A58" s="54" t="s">
        <v>138</v>
      </c>
      <c r="B58" s="69"/>
      <c r="C58" s="75"/>
      <c r="D58" s="69"/>
      <c r="E58" s="75"/>
      <c r="F58" s="75"/>
      <c r="G58" s="75"/>
      <c r="H58" s="75"/>
      <c r="I58" s="75"/>
    </row>
    <row r="59" spans="1:9" ht="19.95" customHeight="1" x14ac:dyDescent="0.25">
      <c r="A59" s="90" t="s">
        <v>106</v>
      </c>
      <c r="B59" s="69"/>
      <c r="C59" s="207">
        <v>511086</v>
      </c>
      <c r="D59" s="69"/>
      <c r="E59" s="207">
        <f>E61-E60</f>
        <v>502276</v>
      </c>
      <c r="F59" s="75"/>
      <c r="G59" s="75">
        <v>511280.6</v>
      </c>
      <c r="H59" s="75"/>
      <c r="I59" s="75">
        <v>503812</v>
      </c>
    </row>
    <row r="60" spans="1:9" ht="19.95" customHeight="1" x14ac:dyDescent="0.25">
      <c r="A60" s="115" t="s">
        <v>107</v>
      </c>
      <c r="B60" s="69"/>
      <c r="C60" s="208">
        <v>-27</v>
      </c>
      <c r="D60" s="69"/>
      <c r="E60" s="208">
        <v>-707</v>
      </c>
      <c r="F60" s="75"/>
      <c r="G60" s="85">
        <v>0</v>
      </c>
      <c r="H60" s="75"/>
      <c r="I60" s="85">
        <v>0</v>
      </c>
    </row>
    <row r="61" spans="1:9" ht="19.95" customHeight="1" thickBot="1" x14ac:dyDescent="0.35">
      <c r="A61" s="54"/>
      <c r="B61" s="69"/>
      <c r="C61" s="53">
        <f>C42</f>
        <v>511059</v>
      </c>
      <c r="D61" s="69"/>
      <c r="E61" s="53">
        <f>E42</f>
        <v>501569</v>
      </c>
      <c r="F61" s="54"/>
      <c r="G61" s="53">
        <f>G42</f>
        <v>511281</v>
      </c>
      <c r="H61" s="54"/>
      <c r="I61" s="53">
        <f>I42</f>
        <v>503812</v>
      </c>
    </row>
    <row r="62" spans="1:9" ht="19.95" customHeight="1" thickTop="1" x14ac:dyDescent="0.3">
      <c r="A62" s="51"/>
      <c r="B62" s="69"/>
      <c r="C62" s="75"/>
      <c r="D62" s="69"/>
      <c r="E62" s="75"/>
      <c r="F62" s="75"/>
      <c r="G62" s="75"/>
      <c r="H62" s="75"/>
      <c r="I62" s="75"/>
    </row>
    <row r="63" spans="1:9" ht="19.95" customHeight="1" thickBot="1" x14ac:dyDescent="0.35">
      <c r="A63" s="54" t="s">
        <v>154</v>
      </c>
      <c r="B63" s="64"/>
      <c r="C63" s="86">
        <f>C54/1181232.8</f>
        <v>0.43430558311621553</v>
      </c>
      <c r="D63" s="64"/>
      <c r="E63" s="86">
        <f>E54/1181232.8</f>
        <v>0.42679986536100251</v>
      </c>
      <c r="F63" s="87"/>
      <c r="G63" s="86">
        <f>G54/1181232.8</f>
        <v>0.43447066488502517</v>
      </c>
      <c r="H63" s="87"/>
      <c r="I63" s="86">
        <f>I54/1181232.8</f>
        <v>0.42810020175531865</v>
      </c>
    </row>
    <row r="64" spans="1:9" ht="19.95" customHeight="1" thickTop="1" x14ac:dyDescent="0.3"/>
  </sheetData>
  <mergeCells count="18">
    <mergeCell ref="C9:I9"/>
    <mergeCell ref="G4:I4"/>
    <mergeCell ref="G5:I5"/>
    <mergeCell ref="G6:I6"/>
    <mergeCell ref="G7:I7"/>
    <mergeCell ref="C4:E4"/>
    <mergeCell ref="C5:E5"/>
    <mergeCell ref="C6:E6"/>
    <mergeCell ref="C7:E7"/>
    <mergeCell ref="C47:E47"/>
    <mergeCell ref="C48:E48"/>
    <mergeCell ref="C49:E49"/>
    <mergeCell ref="C50:E50"/>
    <mergeCell ref="C52:I52"/>
    <mergeCell ref="G50:I50"/>
    <mergeCell ref="G47:I47"/>
    <mergeCell ref="G48:I48"/>
    <mergeCell ref="G49:I49"/>
  </mergeCells>
  <pageMargins left="0.8" right="0.8" top="0.48" bottom="0.5" header="0.5" footer="0.5"/>
  <pageSetup paperSize="9" scale="74" firstPageNumber="8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4135-A4DF-47FD-9263-313F74633F3C}">
  <sheetPr>
    <tabColor rgb="FF92D050"/>
  </sheetPr>
  <dimension ref="A1:R114"/>
  <sheetViews>
    <sheetView showGridLines="0" zoomScale="70" zoomScaleNormal="70" zoomScaleSheetLayoutView="100" workbookViewId="0">
      <selection activeCell="I20" sqref="I20"/>
    </sheetView>
  </sheetViews>
  <sheetFormatPr defaultColWidth="9.77734375" defaultRowHeight="13.8" x14ac:dyDescent="0.25"/>
  <cols>
    <col min="1" max="1" width="46.5546875" style="7" customWidth="1"/>
    <col min="2" max="2" width="5.88671875" style="7" bestFit="1" customWidth="1"/>
    <col min="3" max="3" width="12.21875" style="16" customWidth="1"/>
    <col min="4" max="4" width="1.21875" style="16" customWidth="1"/>
    <col min="5" max="5" width="11.77734375" style="16" customWidth="1"/>
    <col min="6" max="6" width="1.44140625" style="7" customWidth="1"/>
    <col min="7" max="7" width="10.5546875" style="7" customWidth="1"/>
    <col min="8" max="8" width="1.44140625" style="7" customWidth="1"/>
    <col min="9" max="9" width="14.109375" style="7" customWidth="1"/>
    <col min="10" max="10" width="1.44140625" style="7" customWidth="1"/>
    <col min="11" max="11" width="19.77734375" style="7" customWidth="1"/>
    <col min="12" max="12" width="1.44140625" style="7" customWidth="1"/>
    <col min="13" max="13" width="15.77734375" style="7" customWidth="1"/>
    <col min="14" max="14" width="1.44140625" style="7" customWidth="1"/>
    <col min="15" max="15" width="14.109375" style="7" customWidth="1"/>
    <col min="16" max="16" width="1.44140625" style="7" customWidth="1"/>
    <col min="17" max="17" width="12.109375" style="7" customWidth="1"/>
    <col min="18" max="18" width="12.77734375" style="7" customWidth="1"/>
    <col min="19" max="19" width="2.77734375" style="7" customWidth="1"/>
    <col min="20" max="20" width="12.77734375" style="7" customWidth="1"/>
    <col min="21" max="16384" width="9.77734375" style="7"/>
  </cols>
  <sheetData>
    <row r="1" spans="1:18" ht="19.95" customHeight="1" x14ac:dyDescent="0.3">
      <c r="A1" s="2" t="s">
        <v>180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8" ht="19.95" customHeight="1" x14ac:dyDescent="0.3">
      <c r="A2" s="8" t="s">
        <v>127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ht="18.75" customHeight="1" x14ac:dyDescent="0.25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ht="18.75" customHeight="1" x14ac:dyDescent="0.25">
      <c r="A4" s="11"/>
      <c r="B4" s="5"/>
      <c r="C4" s="266" t="s">
        <v>88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8" ht="18.75" customHeight="1" x14ac:dyDescent="0.25">
      <c r="A5" s="11"/>
      <c r="B5" s="5"/>
      <c r="C5" s="12"/>
      <c r="D5" s="12"/>
      <c r="E5" s="12"/>
      <c r="F5" s="5"/>
      <c r="G5" s="5"/>
      <c r="H5" s="5"/>
      <c r="I5" s="20"/>
      <c r="J5" s="5"/>
      <c r="K5" s="20" t="s">
        <v>51</v>
      </c>
      <c r="L5" s="5"/>
      <c r="M5" s="20"/>
      <c r="N5" s="5"/>
      <c r="O5" s="20"/>
      <c r="P5" s="5"/>
      <c r="Q5" s="5"/>
    </row>
    <row r="6" spans="1:18" ht="18.75" customHeight="1" x14ac:dyDescent="0.25">
      <c r="A6" s="11"/>
      <c r="B6" s="5"/>
      <c r="C6" s="12"/>
      <c r="D6" s="12"/>
      <c r="E6" s="12"/>
      <c r="F6" s="5"/>
      <c r="G6" s="267" t="s">
        <v>34</v>
      </c>
      <c r="H6" s="268"/>
      <c r="I6" s="268"/>
      <c r="J6" s="21"/>
      <c r="K6" s="22" t="s">
        <v>156</v>
      </c>
      <c r="L6" s="21"/>
      <c r="M6" s="42"/>
      <c r="N6" s="21"/>
      <c r="O6" s="42"/>
      <c r="P6" s="5"/>
      <c r="Q6" s="5"/>
    </row>
    <row r="7" spans="1:18" ht="18.75" customHeight="1" x14ac:dyDescent="0.25">
      <c r="C7" s="191" t="s">
        <v>52</v>
      </c>
      <c r="D7" s="191"/>
      <c r="E7" s="191" t="s">
        <v>84</v>
      </c>
      <c r="F7" s="21"/>
      <c r="K7" s="42"/>
      <c r="M7" s="42" t="s">
        <v>120</v>
      </c>
      <c r="P7" s="21"/>
    </row>
    <row r="8" spans="1:18" ht="18.75" customHeight="1" x14ac:dyDescent="0.25">
      <c r="C8" s="191" t="s">
        <v>54</v>
      </c>
      <c r="D8" s="191"/>
      <c r="E8" s="191" t="s">
        <v>140</v>
      </c>
      <c r="F8" s="20"/>
      <c r="G8" s="191" t="s">
        <v>55</v>
      </c>
      <c r="H8" s="20"/>
      <c r="I8" s="20"/>
      <c r="J8" s="20"/>
      <c r="K8" s="20" t="s">
        <v>56</v>
      </c>
      <c r="L8" s="20"/>
      <c r="M8" s="20" t="s">
        <v>119</v>
      </c>
      <c r="N8" s="20"/>
      <c r="O8" s="20" t="s">
        <v>111</v>
      </c>
      <c r="P8" s="20"/>
      <c r="Q8" s="191" t="s">
        <v>53</v>
      </c>
    </row>
    <row r="9" spans="1:18" ht="18.75" customHeight="1" x14ac:dyDescent="0.25">
      <c r="B9" s="1" t="s">
        <v>2</v>
      </c>
      <c r="C9" s="191" t="s">
        <v>57</v>
      </c>
      <c r="D9" s="191"/>
      <c r="E9" s="192" t="s">
        <v>141</v>
      </c>
      <c r="F9" s="42"/>
      <c r="G9" s="191" t="s">
        <v>58</v>
      </c>
      <c r="H9" s="42"/>
      <c r="I9" s="191" t="s">
        <v>59</v>
      </c>
      <c r="J9" s="191"/>
      <c r="K9" s="191" t="s">
        <v>58</v>
      </c>
      <c r="L9" s="191"/>
      <c r="M9" s="191" t="s">
        <v>118</v>
      </c>
      <c r="N9" s="191"/>
      <c r="O9" s="191" t="s">
        <v>110</v>
      </c>
      <c r="P9" s="42"/>
      <c r="Q9" s="191" t="s">
        <v>60</v>
      </c>
    </row>
    <row r="10" spans="1:18" ht="18.75" customHeight="1" x14ac:dyDescent="0.25">
      <c r="C10" s="269" t="s">
        <v>4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</row>
    <row r="11" spans="1:18" s="23" customFormat="1" ht="19.05" customHeight="1" x14ac:dyDescent="0.3">
      <c r="A11" s="18" t="s">
        <v>135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23" customFormat="1" ht="19.05" customHeight="1" x14ac:dyDescent="0.3">
      <c r="A12" s="13" t="s">
        <v>136</v>
      </c>
      <c r="C12" s="72">
        <v>6142411</v>
      </c>
      <c r="D12" s="72"/>
      <c r="E12" s="72">
        <v>1448520</v>
      </c>
      <c r="F12" s="72"/>
      <c r="G12" s="72">
        <v>614241</v>
      </c>
      <c r="H12" s="72"/>
      <c r="I12" s="72">
        <v>302693</v>
      </c>
      <c r="J12" s="72"/>
      <c r="K12" s="72">
        <v>-17150</v>
      </c>
      <c r="L12" s="72"/>
      <c r="M12" s="72">
        <f>SUM(C12:K12)</f>
        <v>8490715</v>
      </c>
      <c r="N12" s="72"/>
      <c r="O12" s="72">
        <v>11666</v>
      </c>
      <c r="P12" s="72"/>
      <c r="Q12" s="72">
        <f t="shared" ref="Q12" si="0">M12+O12</f>
        <v>8502381</v>
      </c>
    </row>
    <row r="13" spans="1:18" s="23" customFormat="1" ht="19.05" customHeight="1" x14ac:dyDescent="0.25">
      <c r="B13" s="7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</row>
    <row r="14" spans="1:18" s="23" customFormat="1" ht="19.05" customHeight="1" x14ac:dyDescent="0.25">
      <c r="A14" s="13" t="s">
        <v>83</v>
      </c>
      <c r="B14" s="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26"/>
    </row>
    <row r="15" spans="1:18" s="23" customFormat="1" ht="19.05" customHeight="1" x14ac:dyDescent="0.25">
      <c r="A15" s="24" t="s">
        <v>112</v>
      </c>
      <c r="B15" s="19">
        <v>8</v>
      </c>
      <c r="C15" s="170">
        <v>0</v>
      </c>
      <c r="D15" s="168"/>
      <c r="E15" s="170">
        <v>0</v>
      </c>
      <c r="F15" s="168"/>
      <c r="G15" s="170">
        <v>0</v>
      </c>
      <c r="H15" s="168"/>
      <c r="I15" s="216">
        <v>-425244</v>
      </c>
      <c r="J15" s="168"/>
      <c r="K15" s="170">
        <v>0</v>
      </c>
      <c r="L15" s="168"/>
      <c r="M15" s="170">
        <f t="shared" ref="M15" si="1">SUM(C15:K15)</f>
        <v>-425244</v>
      </c>
      <c r="N15" s="168"/>
      <c r="O15" s="170">
        <v>0</v>
      </c>
      <c r="P15" s="168"/>
      <c r="Q15" s="170">
        <f t="shared" ref="Q15:Q17" si="2">M15+O15</f>
        <v>-425244</v>
      </c>
      <c r="R15" s="30"/>
    </row>
    <row r="16" spans="1:18" s="23" customFormat="1" ht="19.05" customHeight="1" x14ac:dyDescent="0.25">
      <c r="A16" s="13" t="s">
        <v>115</v>
      </c>
      <c r="C16" s="178"/>
      <c r="D16" s="174"/>
      <c r="E16" s="178"/>
      <c r="F16" s="157"/>
      <c r="G16" s="178"/>
      <c r="H16" s="157"/>
      <c r="I16" s="178"/>
      <c r="J16" s="157"/>
      <c r="K16" s="178"/>
      <c r="L16" s="157"/>
      <c r="M16" s="178"/>
      <c r="N16" s="168"/>
      <c r="O16" s="178"/>
      <c r="P16" s="157"/>
      <c r="Q16" s="178"/>
      <c r="R16" s="30"/>
    </row>
    <row r="17" spans="1:18" s="23" customFormat="1" ht="19.05" customHeight="1" x14ac:dyDescent="0.25">
      <c r="A17" s="15" t="s">
        <v>114</v>
      </c>
      <c r="C17" s="177">
        <f>SUM(C15:C15)</f>
        <v>0</v>
      </c>
      <c r="D17" s="174"/>
      <c r="E17" s="177">
        <f>SUM(E15:E15)</f>
        <v>0</v>
      </c>
      <c r="F17" s="157"/>
      <c r="G17" s="177">
        <f>SUM(G15:G15)</f>
        <v>0</v>
      </c>
      <c r="H17" s="157"/>
      <c r="I17" s="177">
        <f>SUM(I15:I15)</f>
        <v>-425244</v>
      </c>
      <c r="J17" s="157"/>
      <c r="K17" s="177">
        <f>SUM(K15:K15)</f>
        <v>0</v>
      </c>
      <c r="L17" s="157"/>
      <c r="M17" s="177">
        <f>SUM(M15:M15)</f>
        <v>-425244</v>
      </c>
      <c r="N17" s="168"/>
      <c r="O17" s="177">
        <f>SUM(O15:O15)</f>
        <v>0</v>
      </c>
      <c r="P17" s="157"/>
      <c r="Q17" s="177">
        <f t="shared" si="2"/>
        <v>-425244</v>
      </c>
      <c r="R17" s="30"/>
    </row>
    <row r="18" spans="1:18" s="23" customFormat="1" ht="19.05" customHeight="1" x14ac:dyDescent="0.25">
      <c r="A18" s="24"/>
      <c r="C18" s="174"/>
      <c r="D18" s="174"/>
      <c r="E18" s="174"/>
      <c r="F18" s="157"/>
      <c r="G18" s="174"/>
      <c r="H18" s="157"/>
      <c r="I18" s="174"/>
      <c r="J18" s="168"/>
      <c r="K18" s="174"/>
      <c r="L18" s="168"/>
      <c r="M18" s="174"/>
      <c r="N18" s="168"/>
      <c r="O18" s="174"/>
      <c r="P18" s="157"/>
      <c r="Q18" s="157"/>
    </row>
    <row r="19" spans="1:18" s="23" customFormat="1" ht="19.05" customHeight="1" x14ac:dyDescent="0.25">
      <c r="A19" s="13" t="s">
        <v>143</v>
      </c>
      <c r="B19" s="15"/>
      <c r="C19" s="178"/>
      <c r="D19" s="178"/>
      <c r="E19" s="178"/>
      <c r="F19" s="82"/>
      <c r="G19" s="178"/>
      <c r="H19" s="82"/>
      <c r="I19" s="178"/>
      <c r="J19" s="168"/>
      <c r="K19" s="178"/>
      <c r="L19" s="168"/>
      <c r="M19" s="178"/>
      <c r="N19" s="168"/>
      <c r="O19" s="178"/>
      <c r="P19" s="82"/>
      <c r="Q19" s="82"/>
    </row>
    <row r="20" spans="1:18" s="23" customFormat="1" ht="19.05" customHeight="1" x14ac:dyDescent="0.25">
      <c r="A20" s="24" t="s">
        <v>142</v>
      </c>
      <c r="C20" s="174">
        <v>0</v>
      </c>
      <c r="D20" s="174"/>
      <c r="E20" s="174">
        <v>0</v>
      </c>
      <c r="F20" s="157"/>
      <c r="G20" s="174">
        <v>0</v>
      </c>
      <c r="H20" s="157"/>
      <c r="I20" s="211">
        <f>'PL6M 8-9'!E54</f>
        <v>504150</v>
      </c>
      <c r="J20" s="168"/>
      <c r="K20" s="174">
        <v>0</v>
      </c>
      <c r="L20" s="168"/>
      <c r="M20" s="174">
        <f t="shared" ref="M20:M21" si="3">SUM(C20:K20)</f>
        <v>504150</v>
      </c>
      <c r="N20" s="168"/>
      <c r="O20" s="211">
        <v>-707</v>
      </c>
      <c r="P20" s="157"/>
      <c r="Q20" s="181">
        <f t="shared" ref="Q20:Q22" si="4">M20+O20</f>
        <v>503443</v>
      </c>
    </row>
    <row r="21" spans="1:18" s="23" customFormat="1" ht="19.05" customHeight="1" x14ac:dyDescent="0.25">
      <c r="A21" s="24" t="s">
        <v>162</v>
      </c>
      <c r="C21" s="173">
        <v>0</v>
      </c>
      <c r="D21" s="174"/>
      <c r="E21" s="174">
        <v>0</v>
      </c>
      <c r="F21" s="157"/>
      <c r="G21" s="173">
        <v>0</v>
      </c>
      <c r="H21" s="157"/>
      <c r="I21" s="173">
        <v>0</v>
      </c>
      <c r="J21" s="168"/>
      <c r="K21" s="211">
        <v>-1874</v>
      </c>
      <c r="L21" s="168"/>
      <c r="M21" s="173">
        <f t="shared" si="3"/>
        <v>-1874</v>
      </c>
      <c r="N21" s="168"/>
      <c r="O21" s="173">
        <v>0</v>
      </c>
      <c r="P21" s="157"/>
      <c r="Q21" s="181">
        <f t="shared" si="4"/>
        <v>-1874</v>
      </c>
    </row>
    <row r="22" spans="1:18" s="23" customFormat="1" ht="19.05" customHeight="1" x14ac:dyDescent="0.25">
      <c r="A22" s="13" t="s">
        <v>144</v>
      </c>
      <c r="B22" s="15"/>
      <c r="C22" s="184">
        <f>SUM(C20:C21)</f>
        <v>0</v>
      </c>
      <c r="D22" s="178"/>
      <c r="E22" s="184">
        <f>SUM(E20:E21)</f>
        <v>0</v>
      </c>
      <c r="F22" s="157"/>
      <c r="G22" s="184">
        <f>SUM(G20:G21)</f>
        <v>0</v>
      </c>
      <c r="H22" s="166"/>
      <c r="I22" s="184">
        <f>SUM(I20:I21)</f>
        <v>504150</v>
      </c>
      <c r="J22" s="166"/>
      <c r="K22" s="184">
        <f>SUM(K20:K21)</f>
        <v>-1874</v>
      </c>
      <c r="L22" s="168"/>
      <c r="M22" s="184">
        <f>SUM(M20:M21)</f>
        <v>502276</v>
      </c>
      <c r="N22" s="168"/>
      <c r="O22" s="184">
        <f>SUM(O20:O21)</f>
        <v>-707</v>
      </c>
      <c r="P22" s="166"/>
      <c r="Q22" s="184">
        <f t="shared" si="4"/>
        <v>501569</v>
      </c>
    </row>
    <row r="23" spans="1:18" ht="19.05" customHeight="1" x14ac:dyDescent="0.25">
      <c r="A23" s="13"/>
      <c r="B23" s="15"/>
      <c r="C23" s="178"/>
      <c r="D23" s="178"/>
      <c r="E23" s="178"/>
      <c r="F23" s="157"/>
      <c r="G23" s="178"/>
      <c r="H23" s="166"/>
      <c r="I23" s="72"/>
      <c r="J23" s="166"/>
      <c r="K23" s="72"/>
      <c r="L23" s="166"/>
      <c r="M23" s="72"/>
      <c r="N23" s="166"/>
      <c r="O23" s="72"/>
      <c r="P23" s="166"/>
      <c r="Q23" s="72"/>
    </row>
    <row r="24" spans="1:18" ht="19.05" customHeight="1" x14ac:dyDescent="0.25">
      <c r="A24" s="24" t="s">
        <v>169</v>
      </c>
      <c r="B24" s="15"/>
      <c r="C24" s="178"/>
      <c r="D24" s="178"/>
      <c r="E24" s="178"/>
      <c r="F24" s="157"/>
      <c r="G24" s="178"/>
      <c r="H24" s="166"/>
      <c r="I24" s="72"/>
      <c r="J24" s="166"/>
      <c r="K24" s="72"/>
      <c r="L24" s="166"/>
      <c r="M24" s="72"/>
      <c r="N24" s="166"/>
      <c r="O24" s="72"/>
      <c r="P24" s="166"/>
      <c r="Q24" s="72"/>
    </row>
    <row r="25" spans="1:18" ht="19.05" customHeight="1" x14ac:dyDescent="0.25">
      <c r="A25" s="7" t="s">
        <v>170</v>
      </c>
      <c r="B25" s="15"/>
      <c r="C25" s="173">
        <v>0</v>
      </c>
      <c r="D25" s="174"/>
      <c r="E25" s="173">
        <v>0</v>
      </c>
      <c r="F25" s="157"/>
      <c r="G25" s="173">
        <v>0</v>
      </c>
      <c r="H25" s="248"/>
      <c r="I25" s="249">
        <v>-5950</v>
      </c>
      <c r="J25" s="248"/>
      <c r="K25" s="249">
        <v>5950</v>
      </c>
      <c r="L25" s="248"/>
      <c r="M25" s="219">
        <v>0</v>
      </c>
      <c r="N25" s="248"/>
      <c r="O25" s="219">
        <v>0</v>
      </c>
      <c r="P25" s="248"/>
      <c r="Q25" s="219">
        <v>0</v>
      </c>
    </row>
    <row r="26" spans="1:18" ht="19.05" customHeight="1" x14ac:dyDescent="0.25">
      <c r="A26" s="13"/>
      <c r="B26" s="15"/>
      <c r="C26" s="178"/>
      <c r="D26" s="178"/>
      <c r="E26" s="178"/>
      <c r="F26" s="157"/>
      <c r="G26" s="178"/>
      <c r="H26" s="166"/>
      <c r="I26" s="72"/>
      <c r="J26" s="166"/>
      <c r="K26" s="72"/>
      <c r="L26" s="166"/>
      <c r="M26" s="72"/>
      <c r="N26" s="166"/>
      <c r="O26" s="72"/>
      <c r="P26" s="166"/>
      <c r="Q26" s="72"/>
    </row>
    <row r="27" spans="1:18" ht="19.05" customHeight="1" thickBot="1" x14ac:dyDescent="0.3">
      <c r="A27" s="13" t="s">
        <v>137</v>
      </c>
      <c r="B27" s="23"/>
      <c r="C27" s="149">
        <f>+C12+C17+C22+C25</f>
        <v>6142411</v>
      </c>
      <c r="D27" s="72"/>
      <c r="E27" s="149">
        <f>+E12+E17+E22+E25</f>
        <v>1448520</v>
      </c>
      <c r="F27" s="171"/>
      <c r="G27" s="149">
        <f>+G12+G17+G22+G25</f>
        <v>614241</v>
      </c>
      <c r="H27" s="171"/>
      <c r="I27" s="149">
        <f>+I12+I17+I22+I25</f>
        <v>375649</v>
      </c>
      <c r="J27" s="166"/>
      <c r="K27" s="149">
        <f>+K12+K17+K22+K25</f>
        <v>-13074</v>
      </c>
      <c r="L27" s="166"/>
      <c r="M27" s="149">
        <f>+M12+M17+M22+M25</f>
        <v>8567747</v>
      </c>
      <c r="N27" s="168"/>
      <c r="O27" s="149">
        <f>+O12+O17+O22+O25</f>
        <v>10959</v>
      </c>
      <c r="P27" s="171"/>
      <c r="Q27" s="149">
        <f>+Q12+Q17+Q22+Q25</f>
        <v>8578706</v>
      </c>
    </row>
    <row r="28" spans="1:18" ht="18.75" customHeight="1" thickTop="1" x14ac:dyDescent="0.25"/>
    <row r="29" spans="1:18" ht="18.75" customHeight="1" x14ac:dyDescent="0.25">
      <c r="Q29" s="134"/>
    </row>
    <row r="30" spans="1:18" ht="18.75" customHeight="1" x14ac:dyDescent="0.25">
      <c r="G30" s="17"/>
    </row>
    <row r="31" spans="1:18" ht="18.75" customHeight="1" x14ac:dyDescent="0.25"/>
    <row r="32" spans="1:18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  <row r="108" ht="18.75" customHeight="1" x14ac:dyDescent="0.25"/>
    <row r="109" ht="18.75" customHeight="1" x14ac:dyDescent="0.25"/>
    <row r="110" ht="18.75" customHeight="1" x14ac:dyDescent="0.25"/>
    <row r="111" ht="18.75" customHeight="1" x14ac:dyDescent="0.25"/>
    <row r="112" ht="18.75" customHeight="1" x14ac:dyDescent="0.25"/>
    <row r="113" ht="18.75" customHeight="1" x14ac:dyDescent="0.25"/>
    <row r="114" ht="18.75" customHeight="1" x14ac:dyDescent="0.25"/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0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148D-FD05-426E-B301-6EC1B2722014}">
  <sheetPr>
    <tabColor rgb="FF92D050"/>
    <pageSetUpPr fitToPage="1"/>
  </sheetPr>
  <dimension ref="A1:R28"/>
  <sheetViews>
    <sheetView showGridLines="0" view="pageBreakPreview" topLeftCell="A7" zoomScale="70" zoomScaleNormal="70" zoomScaleSheetLayoutView="80" workbookViewId="0">
      <selection activeCell="I21" sqref="I21"/>
    </sheetView>
  </sheetViews>
  <sheetFormatPr defaultColWidth="9.77734375" defaultRowHeight="18.75" customHeight="1" x14ac:dyDescent="0.25"/>
  <cols>
    <col min="1" max="1" width="46.5546875" style="7" customWidth="1"/>
    <col min="2" max="2" width="5.33203125" style="7" bestFit="1" customWidth="1"/>
    <col min="3" max="3" width="12.21875" style="16" customWidth="1"/>
    <col min="4" max="4" width="1.21875" style="16" customWidth="1"/>
    <col min="5" max="5" width="11.77734375" style="16" customWidth="1"/>
    <col min="6" max="6" width="1.44140625" style="7" customWidth="1"/>
    <col min="7" max="7" width="10.5546875" style="7" customWidth="1"/>
    <col min="8" max="8" width="1.44140625" style="7" customWidth="1"/>
    <col min="9" max="9" width="14.109375" style="7" customWidth="1"/>
    <col min="10" max="10" width="1.44140625" style="7" customWidth="1"/>
    <col min="11" max="11" width="19.77734375" style="7" customWidth="1"/>
    <col min="12" max="12" width="1.44140625" style="7" customWidth="1"/>
    <col min="13" max="13" width="15.77734375" style="7" customWidth="1"/>
    <col min="14" max="14" width="1.44140625" style="7" customWidth="1"/>
    <col min="15" max="15" width="14.109375" style="7" customWidth="1"/>
    <col min="16" max="16" width="1.44140625" style="7" customWidth="1"/>
    <col min="17" max="17" width="12.109375" style="7" customWidth="1"/>
    <col min="18" max="18" width="12.77734375" style="7" customWidth="1"/>
    <col min="19" max="19" width="2.77734375" style="7" customWidth="1"/>
    <col min="20" max="20" width="12.77734375" style="7" customWidth="1"/>
    <col min="21" max="16384" width="9.77734375" style="7"/>
  </cols>
  <sheetData>
    <row r="1" spans="1:18" ht="18.75" customHeight="1" x14ac:dyDescent="0.3">
      <c r="A1" s="2" t="s">
        <v>180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8" ht="18.75" customHeight="1" x14ac:dyDescent="0.3">
      <c r="A2" s="8" t="s">
        <v>127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ht="18.75" customHeight="1" x14ac:dyDescent="0.25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ht="18.75" customHeight="1" x14ac:dyDescent="0.25">
      <c r="A4" s="11"/>
      <c r="B4" s="5"/>
      <c r="C4" s="266" t="s">
        <v>88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8" ht="18.75" customHeight="1" x14ac:dyDescent="0.25">
      <c r="A5" s="11"/>
      <c r="B5" s="5"/>
      <c r="C5" s="12"/>
      <c r="D5" s="12"/>
      <c r="E5" s="12"/>
      <c r="F5" s="5"/>
      <c r="G5" s="5"/>
      <c r="H5" s="5"/>
      <c r="I5" s="20"/>
      <c r="J5" s="5"/>
      <c r="K5" s="20" t="s">
        <v>51</v>
      </c>
      <c r="L5" s="5"/>
      <c r="M5" s="20"/>
      <c r="N5" s="5"/>
      <c r="O5" s="20"/>
      <c r="P5" s="5"/>
      <c r="Q5" s="5"/>
    </row>
    <row r="6" spans="1:18" ht="18.75" customHeight="1" x14ac:dyDescent="0.25">
      <c r="A6" s="11"/>
      <c r="B6" s="5"/>
      <c r="C6" s="12"/>
      <c r="D6" s="12"/>
      <c r="E6" s="12"/>
      <c r="F6" s="5"/>
      <c r="G6" s="267" t="s">
        <v>34</v>
      </c>
      <c r="H6" s="268"/>
      <c r="I6" s="268"/>
      <c r="J6" s="21"/>
      <c r="K6" s="22" t="s">
        <v>156</v>
      </c>
      <c r="L6" s="21"/>
      <c r="M6" s="42"/>
      <c r="N6" s="21"/>
      <c r="O6" s="42"/>
      <c r="P6" s="5"/>
      <c r="Q6" s="5"/>
    </row>
    <row r="7" spans="1:18" ht="18.75" customHeight="1" x14ac:dyDescent="0.25">
      <c r="C7" s="185" t="s">
        <v>52</v>
      </c>
      <c r="D7" s="185"/>
      <c r="E7" s="185" t="s">
        <v>84</v>
      </c>
      <c r="F7" s="186"/>
      <c r="G7" s="187"/>
      <c r="H7" s="187"/>
      <c r="I7" s="187"/>
      <c r="J7" s="187"/>
      <c r="K7" s="188"/>
      <c r="L7" s="187"/>
      <c r="M7" s="188" t="s">
        <v>120</v>
      </c>
      <c r="N7" s="187"/>
      <c r="O7" s="187"/>
      <c r="P7" s="186"/>
      <c r="Q7" s="187"/>
    </row>
    <row r="8" spans="1:18" ht="18.75" customHeight="1" x14ac:dyDescent="0.25">
      <c r="C8" s="185" t="s">
        <v>54</v>
      </c>
      <c r="D8" s="185"/>
      <c r="E8" s="185" t="s">
        <v>140</v>
      </c>
      <c r="F8" s="189"/>
      <c r="G8" s="185" t="s">
        <v>55</v>
      </c>
      <c r="H8" s="189"/>
      <c r="I8" s="189"/>
      <c r="J8" s="189"/>
      <c r="K8" s="189" t="s">
        <v>56</v>
      </c>
      <c r="L8" s="189"/>
      <c r="M8" s="189" t="s">
        <v>119</v>
      </c>
      <c r="N8" s="189"/>
      <c r="O8" s="189" t="s">
        <v>111</v>
      </c>
      <c r="P8" s="189"/>
      <c r="Q8" s="185" t="s">
        <v>53</v>
      </c>
    </row>
    <row r="9" spans="1:18" ht="18.75" customHeight="1" x14ac:dyDescent="0.25">
      <c r="B9" s="1" t="s">
        <v>2</v>
      </c>
      <c r="C9" s="185" t="s">
        <v>57</v>
      </c>
      <c r="D9" s="185"/>
      <c r="E9" s="190" t="s">
        <v>141</v>
      </c>
      <c r="F9" s="188"/>
      <c r="G9" s="185" t="s">
        <v>58</v>
      </c>
      <c r="H9" s="188"/>
      <c r="I9" s="185" t="s">
        <v>59</v>
      </c>
      <c r="J9" s="185"/>
      <c r="K9" s="185" t="s">
        <v>58</v>
      </c>
      <c r="L9" s="185"/>
      <c r="M9" s="185" t="s">
        <v>118</v>
      </c>
      <c r="N9" s="185"/>
      <c r="O9" s="185" t="s">
        <v>110</v>
      </c>
      <c r="P9" s="188"/>
      <c r="Q9" s="185" t="s">
        <v>60</v>
      </c>
    </row>
    <row r="10" spans="1:18" ht="18.75" customHeight="1" x14ac:dyDescent="0.25">
      <c r="C10" s="269" t="s">
        <v>4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</row>
    <row r="11" spans="1:18" s="23" customFormat="1" ht="19.05" customHeight="1" x14ac:dyDescent="0.3">
      <c r="A11" s="18" t="s">
        <v>172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23" customFormat="1" ht="19.05" customHeight="1" x14ac:dyDescent="0.3">
      <c r="A12" s="13" t="s">
        <v>173</v>
      </c>
      <c r="C12" s="25">
        <v>6142411</v>
      </c>
      <c r="D12" s="25">
        <v>0</v>
      </c>
      <c r="E12" s="25">
        <v>1448520</v>
      </c>
      <c r="F12" s="25">
        <v>0</v>
      </c>
      <c r="G12" s="25">
        <v>614241</v>
      </c>
      <c r="H12" s="25">
        <v>0</v>
      </c>
      <c r="I12" s="25">
        <v>270153</v>
      </c>
      <c r="J12" s="25">
        <v>0</v>
      </c>
      <c r="K12" s="25">
        <v>-8997</v>
      </c>
      <c r="L12" s="25">
        <v>0</v>
      </c>
      <c r="M12" s="25">
        <v>8466328</v>
      </c>
      <c r="N12" s="25">
        <v>0</v>
      </c>
      <c r="O12" s="25">
        <v>11301</v>
      </c>
      <c r="P12" s="25"/>
      <c r="Q12" s="25">
        <f t="shared" ref="Q12" si="0">M12+O12</f>
        <v>8477629</v>
      </c>
    </row>
    <row r="13" spans="1:18" s="23" customFormat="1" ht="19.05" customHeight="1" x14ac:dyDescent="0.3">
      <c r="C13" s="26"/>
      <c r="D13" s="26"/>
      <c r="E13" s="26"/>
    </row>
    <row r="14" spans="1:18" s="23" customFormat="1" ht="19.05" customHeight="1" x14ac:dyDescent="0.3">
      <c r="A14" s="13" t="s">
        <v>83</v>
      </c>
      <c r="C14" s="39"/>
      <c r="D14" s="39"/>
      <c r="E14" s="39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23" customFormat="1" ht="19.05" customHeight="1" x14ac:dyDescent="0.3">
      <c r="A15" s="24" t="s">
        <v>112</v>
      </c>
      <c r="B15" s="19">
        <v>8</v>
      </c>
      <c r="C15" s="253">
        <v>0</v>
      </c>
      <c r="D15" s="169"/>
      <c r="E15" s="253">
        <v>0</v>
      </c>
      <c r="F15" s="169"/>
      <c r="G15" s="253">
        <v>0</v>
      </c>
      <c r="H15" s="30"/>
      <c r="I15" s="44">
        <v>-496118</v>
      </c>
      <c r="J15" s="45"/>
      <c r="K15" s="34">
        <v>0</v>
      </c>
      <c r="L15" s="45"/>
      <c r="M15" s="34">
        <f>SUM(C15:K15)</f>
        <v>-496118</v>
      </c>
      <c r="N15" s="35"/>
      <c r="O15" s="34">
        <v>0</v>
      </c>
      <c r="P15" s="30"/>
      <c r="Q15" s="34">
        <f>M15+O15</f>
        <v>-496118</v>
      </c>
      <c r="R15" s="30"/>
    </row>
    <row r="16" spans="1:18" ht="18.75" hidden="1" customHeight="1" x14ac:dyDescent="0.25">
      <c r="A16" s="7" t="s">
        <v>113</v>
      </c>
      <c r="C16" s="34">
        <v>0</v>
      </c>
      <c r="D16" s="29"/>
      <c r="E16" s="34">
        <v>0</v>
      </c>
      <c r="F16" s="30"/>
      <c r="G16" s="34">
        <v>0</v>
      </c>
      <c r="I16" s="34">
        <v>0</v>
      </c>
      <c r="K16" s="170">
        <v>0</v>
      </c>
      <c r="L16" s="168"/>
      <c r="M16" s="170">
        <f>SUM(C16:K16)</f>
        <v>0</v>
      </c>
      <c r="N16" s="168"/>
      <c r="O16" s="170"/>
      <c r="P16" s="168"/>
      <c r="Q16" s="170">
        <f>M16+O16</f>
        <v>0</v>
      </c>
    </row>
    <row r="17" spans="1:18" s="23" customFormat="1" ht="19.05" customHeight="1" x14ac:dyDescent="0.25">
      <c r="A17" s="13" t="s">
        <v>115</v>
      </c>
      <c r="C17" s="16"/>
      <c r="D17" s="16"/>
      <c r="E17" s="16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30"/>
    </row>
    <row r="18" spans="1:18" s="23" customFormat="1" ht="19.05" customHeight="1" x14ac:dyDescent="0.3">
      <c r="A18" s="15" t="s">
        <v>114</v>
      </c>
      <c r="C18" s="41">
        <f>SUM(C15:C16)</f>
        <v>0</v>
      </c>
      <c r="D18" s="29"/>
      <c r="E18" s="41">
        <f>SUM(E15:E16)</f>
        <v>0</v>
      </c>
      <c r="F18" s="30"/>
      <c r="G18" s="41">
        <f>SUM(G15:G16)</f>
        <v>0</v>
      </c>
      <c r="H18" s="30"/>
      <c r="I18" s="41">
        <f>SUM(I15:I16)</f>
        <v>-496118</v>
      </c>
      <c r="J18" s="30"/>
      <c r="K18" s="41">
        <f>SUM(K15:K16)</f>
        <v>0</v>
      </c>
      <c r="L18" s="30"/>
      <c r="M18" s="41">
        <f>SUM(M15:M16)</f>
        <v>-496118</v>
      </c>
      <c r="N18" s="28"/>
      <c r="O18" s="41">
        <f>SUM(O15:O16)</f>
        <v>0</v>
      </c>
      <c r="P18" s="30"/>
      <c r="Q18" s="41">
        <f>M18+O18</f>
        <v>-496118</v>
      </c>
      <c r="R18" s="30"/>
    </row>
    <row r="19" spans="1:18" s="23" customFormat="1" ht="19.05" customHeight="1" x14ac:dyDescent="0.3">
      <c r="A19" s="24"/>
      <c r="C19" s="29"/>
      <c r="D19" s="29"/>
      <c r="E19" s="29"/>
      <c r="F19" s="30"/>
      <c r="G19" s="29"/>
      <c r="H19" s="30"/>
      <c r="I19" s="30"/>
      <c r="J19" s="30"/>
      <c r="K19" s="29"/>
      <c r="L19" s="30"/>
      <c r="M19" s="29"/>
      <c r="N19" s="31"/>
      <c r="O19" s="30"/>
      <c r="P19" s="30"/>
      <c r="Q19" s="30"/>
    </row>
    <row r="20" spans="1:18" s="23" customFormat="1" ht="19.05" customHeight="1" x14ac:dyDescent="0.3">
      <c r="A20" s="194" t="s">
        <v>143</v>
      </c>
      <c r="B20" s="15"/>
      <c r="C20" s="27"/>
      <c r="D20" s="27"/>
      <c r="E20" s="27"/>
      <c r="F20" s="28"/>
      <c r="G20" s="27"/>
      <c r="H20" s="28"/>
      <c r="I20" s="46"/>
      <c r="J20" s="46"/>
      <c r="K20" s="47"/>
      <c r="L20" s="46"/>
      <c r="M20" s="47"/>
      <c r="N20" s="45"/>
      <c r="O20" s="46"/>
      <c r="P20" s="28"/>
      <c r="Q20" s="28"/>
    </row>
    <row r="21" spans="1:18" s="23" customFormat="1" ht="19.05" customHeight="1" x14ac:dyDescent="0.3">
      <c r="A21" s="193" t="s">
        <v>142</v>
      </c>
      <c r="C21" s="29">
        <v>0</v>
      </c>
      <c r="D21" s="29"/>
      <c r="E21" s="29">
        <v>0</v>
      </c>
      <c r="F21" s="30"/>
      <c r="G21" s="29">
        <v>0</v>
      </c>
      <c r="H21" s="30"/>
      <c r="I21" s="43">
        <f>'PL6M 8-9'!C54</f>
        <v>513016</v>
      </c>
      <c r="J21" s="31"/>
      <c r="K21" s="32">
        <v>0</v>
      </c>
      <c r="L21" s="31"/>
      <c r="M21" s="32">
        <f t="shared" ref="M21:M22" si="1">SUM(C21:K21)</f>
        <v>513016</v>
      </c>
      <c r="N21" s="48"/>
      <c r="O21" s="43">
        <f>'PL6M 8-9'!C55</f>
        <v>-27</v>
      </c>
      <c r="P21" s="30"/>
      <c r="Q21" s="33">
        <f t="shared" ref="Q21:Q23" si="2">M21+O21</f>
        <v>512989</v>
      </c>
    </row>
    <row r="22" spans="1:18" s="23" customFormat="1" ht="19.05" customHeight="1" x14ac:dyDescent="0.3">
      <c r="A22" s="24" t="s">
        <v>162</v>
      </c>
      <c r="C22" s="34">
        <v>0</v>
      </c>
      <c r="D22" s="29"/>
      <c r="E22" s="29">
        <v>0</v>
      </c>
      <c r="F22" s="30"/>
      <c r="G22" s="34">
        <v>0</v>
      </c>
      <c r="H22" s="30"/>
      <c r="I22" s="44">
        <v>0</v>
      </c>
      <c r="J22" s="45"/>
      <c r="K22" s="43">
        <f>'PL6M 8-9'!C41</f>
        <v>-1930</v>
      </c>
      <c r="L22" s="45"/>
      <c r="M22" s="43">
        <f t="shared" si="1"/>
        <v>-1930</v>
      </c>
      <c r="N22" s="35"/>
      <c r="O22" s="33">
        <v>0</v>
      </c>
      <c r="P22" s="30"/>
      <c r="Q22" s="33">
        <f t="shared" si="2"/>
        <v>-1930</v>
      </c>
    </row>
    <row r="23" spans="1:18" s="23" customFormat="1" ht="19.05" customHeight="1" x14ac:dyDescent="0.3">
      <c r="A23" s="194" t="s">
        <v>144</v>
      </c>
      <c r="B23" s="15"/>
      <c r="C23" s="40">
        <f>SUM(C21:C22)</f>
        <v>0</v>
      </c>
      <c r="D23" s="27"/>
      <c r="E23" s="40">
        <f>SUM(E21:E22)</f>
        <v>0</v>
      </c>
      <c r="F23" s="28"/>
      <c r="G23" s="40">
        <f>SUM(G21:G22)</f>
        <v>0</v>
      </c>
      <c r="H23" s="35"/>
      <c r="I23" s="40">
        <f>SUM(I21:I22)</f>
        <v>513016</v>
      </c>
      <c r="J23" s="35"/>
      <c r="K23" s="40">
        <f>SUM(K21:K22)</f>
        <v>-1930</v>
      </c>
      <c r="L23" s="35"/>
      <c r="M23" s="40">
        <f>SUM(M21:M22)</f>
        <v>511086</v>
      </c>
      <c r="N23" s="35"/>
      <c r="O23" s="40">
        <f>SUM(O21:O22)</f>
        <v>-27</v>
      </c>
      <c r="P23" s="35"/>
      <c r="Q23" s="40">
        <f t="shared" si="2"/>
        <v>511059</v>
      </c>
    </row>
    <row r="24" spans="1:18" ht="19.05" customHeight="1" x14ac:dyDescent="0.25">
      <c r="A24" s="13"/>
      <c r="B24" s="15"/>
      <c r="C24" s="27"/>
      <c r="D24" s="27"/>
      <c r="E24" s="27"/>
      <c r="F24" s="30"/>
      <c r="G24" s="27"/>
      <c r="H24" s="35"/>
      <c r="I24" s="36"/>
      <c r="J24" s="35"/>
      <c r="K24" s="36"/>
      <c r="L24" s="35"/>
      <c r="M24" s="36"/>
      <c r="N24" s="35"/>
      <c r="O24" s="36"/>
      <c r="P24" s="35"/>
      <c r="Q24" s="36"/>
    </row>
    <row r="25" spans="1:18" ht="19.05" customHeight="1" thickBot="1" x14ac:dyDescent="0.3">
      <c r="A25" s="13" t="s">
        <v>174</v>
      </c>
      <c r="B25" s="23"/>
      <c r="C25" s="37">
        <f>+C12+C18+C23</f>
        <v>6142411</v>
      </c>
      <c r="D25" s="36"/>
      <c r="E25" s="37">
        <f>+E12+E18+E23</f>
        <v>1448520</v>
      </c>
      <c r="F25" s="23"/>
      <c r="G25" s="37">
        <f>+G12+G18+G23</f>
        <v>614241</v>
      </c>
      <c r="H25" s="38"/>
      <c r="I25" s="37">
        <f>+I12+I18+I23</f>
        <v>287051</v>
      </c>
      <c r="J25" s="35"/>
      <c r="K25" s="37">
        <f>+K12+K18+K23</f>
        <v>-10927</v>
      </c>
      <c r="L25" s="35"/>
      <c r="M25" s="37">
        <f>SUM(C25:K25)</f>
        <v>8481296</v>
      </c>
      <c r="O25" s="37">
        <f>+O12+O18+O23</f>
        <v>11274</v>
      </c>
      <c r="P25" s="23"/>
      <c r="Q25" s="37">
        <f t="shared" ref="Q25" si="3">M25+O25</f>
        <v>8492570</v>
      </c>
    </row>
    <row r="26" spans="1:18" ht="18.75" customHeight="1" thickTop="1" x14ac:dyDescent="0.25"/>
    <row r="27" spans="1:18" ht="18.75" customHeight="1" x14ac:dyDescent="0.25">
      <c r="I27" s="257">
        <f>I25-'BS4-5'!C72</f>
        <v>0</v>
      </c>
      <c r="J27" s="257"/>
      <c r="K27" s="257">
        <f>K25-'BS4-5'!C73</f>
        <v>0</v>
      </c>
      <c r="L27" s="257"/>
      <c r="M27" s="257">
        <f>M25-'BS4-5'!C74</f>
        <v>0</v>
      </c>
      <c r="N27" s="257"/>
      <c r="O27" s="257">
        <f>O25-'BS4-5'!C75</f>
        <v>0</v>
      </c>
      <c r="P27" s="257"/>
      <c r="Q27" s="258">
        <f>Q25-'BS4-5'!C76</f>
        <v>0</v>
      </c>
      <c r="R27" s="257"/>
    </row>
    <row r="28" spans="1:18" ht="18.75" customHeight="1" x14ac:dyDescent="0.25">
      <c r="G28" s="17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1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787-BE2F-4953-83E4-DF0726AAECAF}">
  <sheetPr>
    <tabColor rgb="FF92D050"/>
    <pageSetUpPr fitToPage="1"/>
  </sheetPr>
  <dimension ref="A1:M30"/>
  <sheetViews>
    <sheetView showGridLines="0" zoomScale="70" zoomScaleNormal="80" zoomScaleSheetLayoutView="100" workbookViewId="0">
      <selection activeCell="I15" sqref="I15"/>
    </sheetView>
  </sheetViews>
  <sheetFormatPr defaultColWidth="9.77734375" defaultRowHeight="18.75" customHeight="1" x14ac:dyDescent="0.25"/>
  <cols>
    <col min="1" max="1" width="51.77734375" style="7" customWidth="1"/>
    <col min="2" max="2" width="5.33203125" style="7" bestFit="1" customWidth="1"/>
    <col min="3" max="3" width="12.21875" style="16" customWidth="1"/>
    <col min="4" max="4" width="1.21875" style="16" customWidth="1"/>
    <col min="5" max="5" width="11.77734375" style="16" customWidth="1"/>
    <col min="6" max="6" width="1.44140625" style="7" customWidth="1"/>
    <col min="7" max="7" width="10.5546875" style="7" customWidth="1"/>
    <col min="8" max="8" width="1.44140625" style="7" customWidth="1"/>
    <col min="9" max="9" width="14.109375" style="7" customWidth="1"/>
    <col min="10" max="10" width="1.44140625" style="7" customWidth="1"/>
    <col min="11" max="11" width="19.77734375" style="7" customWidth="1"/>
    <col min="12" max="12" width="1.44140625" style="7" customWidth="1"/>
    <col min="13" max="13" width="12.109375" style="7" customWidth="1"/>
    <col min="14" max="14" width="12.77734375" style="7" customWidth="1"/>
    <col min="15" max="15" width="2.77734375" style="7" customWidth="1"/>
    <col min="16" max="16" width="12.77734375" style="7" customWidth="1"/>
    <col min="17" max="16384" width="9.77734375" style="7"/>
  </cols>
  <sheetData>
    <row r="1" spans="1:13" ht="18.75" customHeight="1" x14ac:dyDescent="0.3">
      <c r="A1" s="2" t="s">
        <v>180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pans="1:13" ht="18.75" customHeight="1" x14ac:dyDescent="0.3">
      <c r="A2" s="8" t="s">
        <v>127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</row>
    <row r="3" spans="1:13" ht="18.75" customHeight="1" x14ac:dyDescent="0.25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</row>
    <row r="4" spans="1:13" ht="18.75" customHeight="1" x14ac:dyDescent="0.25">
      <c r="A4" s="11"/>
      <c r="B4" s="5"/>
      <c r="C4" s="266" t="s">
        <v>89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</row>
    <row r="5" spans="1:13" ht="18.75" customHeight="1" x14ac:dyDescent="0.25">
      <c r="A5" s="11"/>
      <c r="B5" s="5"/>
      <c r="C5" s="12"/>
      <c r="D5" s="12"/>
      <c r="E5" s="12"/>
      <c r="F5" s="5"/>
      <c r="G5" s="5"/>
      <c r="H5" s="5"/>
      <c r="I5" s="20"/>
      <c r="J5" s="5"/>
      <c r="K5" s="20" t="s">
        <v>51</v>
      </c>
      <c r="L5" s="5"/>
      <c r="M5" s="5"/>
    </row>
    <row r="6" spans="1:13" ht="18.75" customHeight="1" x14ac:dyDescent="0.25">
      <c r="A6" s="11"/>
      <c r="B6" s="5"/>
      <c r="C6" s="12"/>
      <c r="D6" s="12"/>
      <c r="E6" s="12"/>
      <c r="F6" s="5"/>
      <c r="G6" s="267" t="s">
        <v>34</v>
      </c>
      <c r="H6" s="268"/>
      <c r="I6" s="268"/>
      <c r="J6" s="21"/>
      <c r="K6" s="22" t="s">
        <v>156</v>
      </c>
      <c r="L6" s="5"/>
      <c r="M6" s="5"/>
    </row>
    <row r="7" spans="1:13" ht="18.75" customHeight="1" x14ac:dyDescent="0.25">
      <c r="C7" s="185" t="s">
        <v>52</v>
      </c>
      <c r="D7" s="185"/>
      <c r="E7" s="185" t="s">
        <v>84</v>
      </c>
      <c r="F7" s="186"/>
      <c r="G7" s="187"/>
      <c r="H7" s="187"/>
      <c r="I7" s="187"/>
      <c r="J7" s="187"/>
      <c r="K7" s="188"/>
      <c r="L7" s="186"/>
      <c r="M7" s="185"/>
    </row>
    <row r="8" spans="1:13" ht="18.75" customHeight="1" x14ac:dyDescent="0.25">
      <c r="C8" s="185" t="s">
        <v>54</v>
      </c>
      <c r="D8" s="185"/>
      <c r="E8" s="185" t="s">
        <v>140</v>
      </c>
      <c r="F8" s="189"/>
      <c r="G8" s="185" t="s">
        <v>55</v>
      </c>
      <c r="H8" s="189"/>
      <c r="I8" s="189"/>
      <c r="J8" s="189"/>
      <c r="K8" s="189" t="s">
        <v>56</v>
      </c>
      <c r="L8" s="189"/>
      <c r="M8" s="185"/>
    </row>
    <row r="9" spans="1:13" ht="18.75" customHeight="1" x14ac:dyDescent="0.25">
      <c r="B9" s="1" t="s">
        <v>2</v>
      </c>
      <c r="C9" s="185" t="s">
        <v>57</v>
      </c>
      <c r="D9" s="185"/>
      <c r="E9" s="190" t="s">
        <v>141</v>
      </c>
      <c r="F9" s="188"/>
      <c r="G9" s="185" t="s">
        <v>58</v>
      </c>
      <c r="H9" s="188"/>
      <c r="I9" s="185" t="s">
        <v>59</v>
      </c>
      <c r="J9" s="185"/>
      <c r="K9" s="185" t="s">
        <v>58</v>
      </c>
      <c r="L9" s="188"/>
      <c r="M9" s="185" t="s">
        <v>36</v>
      </c>
    </row>
    <row r="10" spans="1:13" ht="18.75" customHeight="1" x14ac:dyDescent="0.25">
      <c r="C10" s="269" t="s">
        <v>4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</row>
    <row r="11" spans="1:13" s="23" customFormat="1" ht="19.05" customHeight="1" x14ac:dyDescent="0.3">
      <c r="A11" s="18" t="s">
        <v>135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23" customFormat="1" ht="19.05" customHeight="1" x14ac:dyDescent="0.3">
      <c r="A12" s="13" t="s">
        <v>136</v>
      </c>
      <c r="C12" s="72">
        <v>6142411</v>
      </c>
      <c r="D12" s="72"/>
      <c r="E12" s="72">
        <v>1448520</v>
      </c>
      <c r="F12" s="72"/>
      <c r="G12" s="72">
        <v>614241</v>
      </c>
      <c r="H12" s="72"/>
      <c r="I12" s="72">
        <v>304725</v>
      </c>
      <c r="J12" s="72"/>
      <c r="K12" s="72">
        <v>-17150</v>
      </c>
      <c r="L12" s="72"/>
      <c r="M12" s="72">
        <f>SUM(C12:K12)</f>
        <v>8492747</v>
      </c>
    </row>
    <row r="13" spans="1:13" s="23" customFormat="1" ht="19.05" customHeight="1" x14ac:dyDescent="0.3"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</row>
    <row r="14" spans="1:13" s="23" customFormat="1" ht="19.05" customHeight="1" x14ac:dyDescent="0.3">
      <c r="A14" s="13" t="s">
        <v>83</v>
      </c>
      <c r="C14" s="172"/>
      <c r="D14" s="172"/>
      <c r="E14" s="172"/>
      <c r="F14" s="171"/>
      <c r="G14" s="171"/>
      <c r="H14" s="171"/>
      <c r="I14" s="171"/>
      <c r="J14" s="171"/>
      <c r="K14" s="171"/>
      <c r="L14" s="171"/>
      <c r="M14" s="171"/>
    </row>
    <row r="15" spans="1:13" s="23" customFormat="1" ht="19.05" customHeight="1" x14ac:dyDescent="0.25">
      <c r="A15" s="24" t="s">
        <v>112</v>
      </c>
      <c r="B15" s="19">
        <v>8</v>
      </c>
      <c r="C15" s="173">
        <v>0</v>
      </c>
      <c r="D15" s="174"/>
      <c r="E15" s="173">
        <v>0</v>
      </c>
      <c r="F15" s="157"/>
      <c r="G15" s="173">
        <v>0</v>
      </c>
      <c r="H15" s="157"/>
      <c r="I15" s="216">
        <v>-425244</v>
      </c>
      <c r="J15" s="157"/>
      <c r="K15" s="173">
        <v>0</v>
      </c>
      <c r="L15" s="157"/>
      <c r="M15" s="156">
        <f>SUM(C15:K15)</f>
        <v>-425244</v>
      </c>
    </row>
    <row r="16" spans="1:13" s="23" customFormat="1" ht="19.05" customHeight="1" x14ac:dyDescent="0.3">
      <c r="A16" s="13" t="s">
        <v>157</v>
      </c>
      <c r="C16" s="177">
        <f>SUM(C15:C15)</f>
        <v>0</v>
      </c>
      <c r="D16" s="174"/>
      <c r="E16" s="177">
        <f>SUM(E15:E15)</f>
        <v>0</v>
      </c>
      <c r="F16" s="157"/>
      <c r="G16" s="177">
        <f>SUM(G15:G15)</f>
        <v>0</v>
      </c>
      <c r="H16" s="157"/>
      <c r="I16" s="177">
        <f>SUM(I15:I15)</f>
        <v>-425244</v>
      </c>
      <c r="J16" s="157"/>
      <c r="K16" s="177">
        <f>SUM(K15:K15)</f>
        <v>0</v>
      </c>
      <c r="L16" s="157"/>
      <c r="M16" s="177">
        <f>SUM(M15:M15)</f>
        <v>-425244</v>
      </c>
    </row>
    <row r="17" spans="1:13" s="23" customFormat="1" ht="19.05" customHeight="1" x14ac:dyDescent="0.3">
      <c r="A17" s="24"/>
      <c r="C17" s="174"/>
      <c r="D17" s="174"/>
      <c r="E17" s="174"/>
      <c r="F17" s="157"/>
      <c r="G17" s="174"/>
      <c r="H17" s="157"/>
      <c r="I17" s="157"/>
      <c r="J17" s="157"/>
      <c r="K17" s="174"/>
      <c r="L17" s="157"/>
      <c r="M17" s="157"/>
    </row>
    <row r="18" spans="1:13" s="23" customFormat="1" ht="19.05" customHeight="1" x14ac:dyDescent="0.3">
      <c r="A18" s="13" t="s">
        <v>143</v>
      </c>
      <c r="B18" s="15"/>
      <c r="C18" s="178"/>
      <c r="D18" s="178"/>
      <c r="E18" s="178"/>
      <c r="F18" s="82"/>
      <c r="G18" s="178"/>
      <c r="H18" s="82"/>
      <c r="I18" s="82"/>
      <c r="J18" s="82"/>
      <c r="K18" s="178"/>
      <c r="L18" s="82"/>
      <c r="M18" s="82"/>
    </row>
    <row r="19" spans="1:13" s="23" customFormat="1" ht="19.05" customHeight="1" x14ac:dyDescent="0.25">
      <c r="A19" s="24" t="s">
        <v>116</v>
      </c>
      <c r="C19" s="174">
        <v>0</v>
      </c>
      <c r="D19" s="174"/>
      <c r="E19" s="174">
        <v>0</v>
      </c>
      <c r="F19" s="157"/>
      <c r="G19" s="174">
        <v>0</v>
      </c>
      <c r="H19" s="157"/>
      <c r="I19" s="217">
        <v>505686</v>
      </c>
      <c r="J19" s="176"/>
      <c r="K19" s="174">
        <v>0</v>
      </c>
      <c r="L19" s="157"/>
      <c r="M19" s="181">
        <f t="shared" ref="M19:M20" si="0">SUM(C19:K19)</f>
        <v>505686</v>
      </c>
    </row>
    <row r="20" spans="1:13" s="23" customFormat="1" ht="19.05" customHeight="1" x14ac:dyDescent="0.25">
      <c r="A20" s="24" t="s">
        <v>162</v>
      </c>
      <c r="C20" s="173">
        <v>0</v>
      </c>
      <c r="D20" s="174"/>
      <c r="E20" s="174">
        <v>0</v>
      </c>
      <c r="F20" s="157"/>
      <c r="G20" s="173">
        <v>0</v>
      </c>
      <c r="H20" s="157"/>
      <c r="I20" s="173">
        <v>0</v>
      </c>
      <c r="J20" s="183"/>
      <c r="K20" s="216">
        <v>-1874</v>
      </c>
      <c r="L20" s="157"/>
      <c r="M20" s="181">
        <f t="shared" si="0"/>
        <v>-1874</v>
      </c>
    </row>
    <row r="21" spans="1:13" s="23" customFormat="1" ht="19.05" customHeight="1" x14ac:dyDescent="0.3">
      <c r="A21" s="13" t="s">
        <v>144</v>
      </c>
      <c r="B21" s="15"/>
      <c r="C21" s="184">
        <f>SUM(C19:C20)</f>
        <v>0</v>
      </c>
      <c r="D21" s="178"/>
      <c r="E21" s="184">
        <f>SUM(E19:E20)</f>
        <v>0</v>
      </c>
      <c r="F21" s="157"/>
      <c r="G21" s="184">
        <f>SUM(G19:G20)</f>
        <v>0</v>
      </c>
      <c r="H21" s="166"/>
      <c r="I21" s="184">
        <f>SUM(I19:I20)</f>
        <v>505686</v>
      </c>
      <c r="J21" s="166"/>
      <c r="K21" s="184">
        <f>SUM(K19:K20)</f>
        <v>-1874</v>
      </c>
      <c r="L21" s="166"/>
      <c r="M21" s="184">
        <f>SUM(M19:M20)</f>
        <v>503812</v>
      </c>
    </row>
    <row r="22" spans="1:13" ht="19.05" customHeight="1" x14ac:dyDescent="0.25">
      <c r="A22" s="13"/>
      <c r="B22" s="15"/>
      <c r="C22" s="178"/>
      <c r="D22" s="178"/>
      <c r="E22" s="178"/>
      <c r="F22" s="157"/>
      <c r="G22" s="178"/>
      <c r="H22" s="166"/>
      <c r="I22" s="72"/>
      <c r="J22" s="166"/>
      <c r="K22" s="72"/>
      <c r="L22" s="166"/>
      <c r="M22" s="72"/>
    </row>
    <row r="23" spans="1:13" ht="19.05" hidden="1" customHeight="1" x14ac:dyDescent="0.25">
      <c r="A23" s="24" t="s">
        <v>61</v>
      </c>
      <c r="B23" s="15"/>
      <c r="C23" s="178">
        <v>0</v>
      </c>
      <c r="D23" s="178"/>
      <c r="E23" s="178">
        <v>0</v>
      </c>
      <c r="F23" s="157"/>
      <c r="G23" s="183"/>
      <c r="H23" s="172"/>
      <c r="I23" s="210"/>
      <c r="J23" s="166"/>
      <c r="K23" s="72">
        <v>0</v>
      </c>
      <c r="L23" s="166"/>
      <c r="M23" s="72">
        <f t="shared" ref="M23" si="1">SUM(C23:K23)</f>
        <v>0</v>
      </c>
    </row>
    <row r="24" spans="1:13" ht="19.05" customHeight="1" x14ac:dyDescent="0.25">
      <c r="A24" s="24" t="s">
        <v>169</v>
      </c>
      <c r="B24" s="15"/>
      <c r="C24" s="178"/>
      <c r="D24" s="178"/>
      <c r="E24" s="178"/>
      <c r="F24" s="157"/>
      <c r="G24" s="183"/>
      <c r="H24" s="176"/>
      <c r="I24" s="210"/>
      <c r="J24" s="209"/>
      <c r="K24" s="72"/>
      <c r="L24" s="209"/>
      <c r="M24" s="72"/>
    </row>
    <row r="25" spans="1:13" ht="19.05" customHeight="1" x14ac:dyDescent="0.25">
      <c r="A25" s="7" t="s">
        <v>170</v>
      </c>
      <c r="B25" s="15"/>
      <c r="C25" s="173">
        <v>0</v>
      </c>
      <c r="D25" s="174"/>
      <c r="E25" s="173">
        <v>0</v>
      </c>
      <c r="F25" s="157"/>
      <c r="G25" s="182">
        <v>0</v>
      </c>
      <c r="H25" s="176"/>
      <c r="I25" s="218">
        <f>-('[2]J511 Q2'!F379)+('[2]J511 Q2'!F379*20%)</f>
        <v>-5949.6</v>
      </c>
      <c r="J25" s="209"/>
      <c r="K25" s="218">
        <v>5949.6</v>
      </c>
      <c r="L25" s="209"/>
      <c r="M25" s="219">
        <v>0</v>
      </c>
    </row>
    <row r="26" spans="1:13" ht="19.05" customHeight="1" x14ac:dyDescent="0.25">
      <c r="A26" s="24"/>
      <c r="B26" s="15"/>
      <c r="C26" s="178"/>
      <c r="D26" s="178"/>
      <c r="E26" s="178"/>
      <c r="F26" s="157"/>
      <c r="G26" s="183"/>
      <c r="H26" s="172"/>
      <c r="I26" s="210"/>
      <c r="J26" s="166"/>
      <c r="K26" s="72"/>
      <c r="L26" s="166"/>
      <c r="M26" s="72"/>
    </row>
    <row r="27" spans="1:13" ht="19.05" customHeight="1" thickBot="1" x14ac:dyDescent="0.3">
      <c r="A27" s="13" t="s">
        <v>137</v>
      </c>
      <c r="B27" s="23"/>
      <c r="C27" s="149">
        <f>+C12+C16+C21+C25</f>
        <v>6142411</v>
      </c>
      <c r="D27" s="72"/>
      <c r="E27" s="149">
        <f>+E12+E16+E21+E25</f>
        <v>1448520</v>
      </c>
      <c r="F27" s="171"/>
      <c r="G27" s="149">
        <f>+G12+G16+G21+G25</f>
        <v>614241</v>
      </c>
      <c r="H27" s="171"/>
      <c r="I27" s="149">
        <f>+I12+I16+I21+I25</f>
        <v>379217.4</v>
      </c>
      <c r="J27" s="166"/>
      <c r="K27" s="149">
        <f>+K12+K16+K21+K25</f>
        <v>-13074.4</v>
      </c>
      <c r="L27" s="171"/>
      <c r="M27" s="149">
        <f>+M12+M16+M21+M25</f>
        <v>8571315</v>
      </c>
    </row>
    <row r="28" spans="1:13" ht="18.75" customHeight="1" thickTop="1" x14ac:dyDescent="0.25"/>
    <row r="30" spans="1:13" ht="18.75" customHeight="1" x14ac:dyDescent="0.25">
      <c r="G30" s="17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8" firstPageNumber="12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ADF8-0BBD-4676-A30C-4CA63C1E8535}">
  <sheetPr>
    <tabColor rgb="FF92D050"/>
    <pageSetUpPr fitToPage="1"/>
  </sheetPr>
  <dimension ref="A1:O26"/>
  <sheetViews>
    <sheetView showGridLines="0" zoomScale="70" zoomScaleNormal="70" zoomScaleSheetLayoutView="70" workbookViewId="0">
      <selection activeCell="A26" sqref="A26"/>
    </sheetView>
  </sheetViews>
  <sheetFormatPr defaultColWidth="9.77734375" defaultRowHeight="18.75" customHeight="1" x14ac:dyDescent="0.25"/>
  <cols>
    <col min="1" max="1" width="51.77734375" style="7" customWidth="1"/>
    <col min="2" max="2" width="5.33203125" style="7" customWidth="1"/>
    <col min="3" max="3" width="12.21875" style="16" customWidth="1"/>
    <col min="4" max="4" width="1.21875" style="16" customWidth="1"/>
    <col min="5" max="5" width="11.77734375" style="16" customWidth="1"/>
    <col min="6" max="6" width="1.44140625" style="7" customWidth="1"/>
    <col min="7" max="7" width="10.5546875" style="7" customWidth="1"/>
    <col min="8" max="8" width="1.44140625" style="7" customWidth="1"/>
    <col min="9" max="9" width="14.109375" style="7" customWidth="1"/>
    <col min="10" max="10" width="1.44140625" style="7" customWidth="1"/>
    <col min="11" max="11" width="19.77734375" style="7" customWidth="1"/>
    <col min="12" max="12" width="1.44140625" style="7" customWidth="1"/>
    <col min="13" max="13" width="12.109375" style="7" customWidth="1"/>
    <col min="14" max="14" width="12.77734375" style="7" customWidth="1"/>
    <col min="15" max="15" width="2.77734375" style="7" customWidth="1"/>
    <col min="16" max="16" width="12.77734375" style="7" customWidth="1"/>
    <col min="17" max="16384" width="9.77734375" style="7"/>
  </cols>
  <sheetData>
    <row r="1" spans="1:15" ht="18.75" customHeight="1" x14ac:dyDescent="0.3">
      <c r="A1" s="2" t="s">
        <v>180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pans="1:15" ht="18.75" customHeight="1" x14ac:dyDescent="0.3">
      <c r="A2" s="8" t="s">
        <v>127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</row>
    <row r="3" spans="1:15" ht="18.75" customHeight="1" x14ac:dyDescent="0.25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</row>
    <row r="4" spans="1:15" ht="18.75" customHeight="1" x14ac:dyDescent="0.25">
      <c r="A4" s="11"/>
      <c r="B4" s="5"/>
      <c r="C4" s="266" t="s">
        <v>89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</row>
    <row r="5" spans="1:15" ht="18.75" customHeight="1" x14ac:dyDescent="0.25">
      <c r="A5" s="11"/>
      <c r="B5" s="5"/>
      <c r="C5" s="12"/>
      <c r="D5" s="12"/>
      <c r="E5" s="12"/>
      <c r="F5" s="5"/>
      <c r="G5" s="5"/>
      <c r="H5" s="5"/>
      <c r="I5" s="20"/>
      <c r="J5" s="5"/>
      <c r="K5" s="20" t="s">
        <v>51</v>
      </c>
      <c r="L5" s="5"/>
      <c r="M5" s="5"/>
    </row>
    <row r="6" spans="1:15" ht="18.75" customHeight="1" x14ac:dyDescent="0.25">
      <c r="A6" s="11"/>
      <c r="B6" s="5"/>
      <c r="C6" s="12"/>
      <c r="D6" s="12"/>
      <c r="E6" s="12"/>
      <c r="F6" s="5"/>
      <c r="G6" s="267" t="s">
        <v>34</v>
      </c>
      <c r="H6" s="268"/>
      <c r="I6" s="268"/>
      <c r="J6" s="21"/>
      <c r="K6" s="22" t="s">
        <v>156</v>
      </c>
      <c r="L6" s="5"/>
      <c r="M6" s="5"/>
    </row>
    <row r="7" spans="1:15" ht="18.75" customHeight="1" x14ac:dyDescent="0.25">
      <c r="C7" s="185" t="s">
        <v>52</v>
      </c>
      <c r="D7" s="185"/>
      <c r="E7" s="185" t="s">
        <v>84</v>
      </c>
      <c r="F7" s="186"/>
      <c r="G7" s="187"/>
      <c r="H7" s="187"/>
      <c r="I7" s="187"/>
      <c r="J7" s="187"/>
      <c r="K7" s="188"/>
      <c r="L7" s="186"/>
      <c r="M7" s="185"/>
    </row>
    <row r="8" spans="1:15" ht="18.75" customHeight="1" x14ac:dyDescent="0.25">
      <c r="C8" s="185" t="s">
        <v>54</v>
      </c>
      <c r="D8" s="185"/>
      <c r="E8" s="185" t="s">
        <v>140</v>
      </c>
      <c r="F8" s="189"/>
      <c r="G8" s="185" t="s">
        <v>55</v>
      </c>
      <c r="H8" s="189"/>
      <c r="I8" s="189"/>
      <c r="J8" s="189"/>
      <c r="K8" s="189" t="s">
        <v>56</v>
      </c>
      <c r="L8" s="189"/>
      <c r="M8" s="185"/>
    </row>
    <row r="9" spans="1:15" ht="18.75" customHeight="1" x14ac:dyDescent="0.25">
      <c r="B9" s="1" t="s">
        <v>2</v>
      </c>
      <c r="C9" s="185" t="s">
        <v>57</v>
      </c>
      <c r="D9" s="185"/>
      <c r="E9" s="190" t="s">
        <v>141</v>
      </c>
      <c r="F9" s="188"/>
      <c r="G9" s="185" t="s">
        <v>58</v>
      </c>
      <c r="H9" s="188"/>
      <c r="I9" s="185" t="s">
        <v>59</v>
      </c>
      <c r="J9" s="185"/>
      <c r="K9" s="185" t="s">
        <v>58</v>
      </c>
      <c r="L9" s="188"/>
      <c r="M9" s="185" t="s">
        <v>36</v>
      </c>
    </row>
    <row r="10" spans="1:15" ht="18.75" customHeight="1" x14ac:dyDescent="0.25">
      <c r="C10" s="269" t="s">
        <v>4</v>
      </c>
      <c r="D10" s="269"/>
      <c r="E10" s="269"/>
      <c r="F10" s="269"/>
      <c r="G10" s="269"/>
      <c r="H10" s="269"/>
      <c r="I10" s="269"/>
      <c r="J10" s="269"/>
      <c r="K10" s="269"/>
      <c r="L10" s="269"/>
      <c r="M10" s="269"/>
    </row>
    <row r="11" spans="1:15" s="23" customFormat="1" ht="19.05" customHeight="1" x14ac:dyDescent="0.3">
      <c r="A11" s="18" t="s">
        <v>172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23" customFormat="1" ht="19.05" customHeight="1" x14ac:dyDescent="0.3">
      <c r="A12" s="13" t="s">
        <v>173</v>
      </c>
      <c r="C12" s="72">
        <v>6142411</v>
      </c>
      <c r="D12" s="72">
        <v>0</v>
      </c>
      <c r="E12" s="72">
        <v>1448520</v>
      </c>
      <c r="F12" s="72">
        <v>0</v>
      </c>
      <c r="G12" s="72">
        <v>614241</v>
      </c>
      <c r="H12" s="72">
        <v>0</v>
      </c>
      <c r="I12" s="72">
        <v>274088</v>
      </c>
      <c r="J12" s="72">
        <v>0</v>
      </c>
      <c r="K12" s="72">
        <v>-8997</v>
      </c>
      <c r="L12" s="72"/>
      <c r="M12" s="72">
        <f>SUM(C12:K12)</f>
        <v>8470263</v>
      </c>
    </row>
    <row r="13" spans="1:15" s="23" customFormat="1" ht="19.05" customHeight="1" x14ac:dyDescent="0.3"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</row>
    <row r="14" spans="1:15" s="23" customFormat="1" ht="19.05" customHeight="1" x14ac:dyDescent="0.3">
      <c r="A14" s="13" t="s">
        <v>83</v>
      </c>
      <c r="C14" s="172"/>
      <c r="D14" s="172"/>
      <c r="E14" s="172"/>
      <c r="F14" s="171"/>
      <c r="G14" s="171"/>
      <c r="H14" s="171"/>
      <c r="I14" s="171"/>
      <c r="J14" s="171"/>
      <c r="K14" s="171"/>
      <c r="L14" s="171"/>
      <c r="M14" s="171"/>
      <c r="N14" s="26"/>
      <c r="O14" s="26"/>
    </row>
    <row r="15" spans="1:15" s="23" customFormat="1" ht="19.05" customHeight="1" x14ac:dyDescent="0.3">
      <c r="A15" s="24" t="s">
        <v>112</v>
      </c>
      <c r="B15" s="19">
        <v>8</v>
      </c>
      <c r="C15" s="173">
        <v>0</v>
      </c>
      <c r="D15" s="174"/>
      <c r="E15" s="173">
        <v>0</v>
      </c>
      <c r="F15" s="157"/>
      <c r="G15" s="173">
        <v>0</v>
      </c>
      <c r="H15" s="157"/>
      <c r="I15" s="175">
        <f>'SH25 11(Consol)'!I15</f>
        <v>-496118</v>
      </c>
      <c r="J15" s="157"/>
      <c r="K15" s="173">
        <v>0</v>
      </c>
      <c r="L15" s="157"/>
      <c r="M15" s="173">
        <f>SUM(C15:K15)</f>
        <v>-496118</v>
      </c>
      <c r="N15" s="30"/>
    </row>
    <row r="16" spans="1:15" s="23" customFormat="1" ht="19.05" customHeight="1" x14ac:dyDescent="0.3">
      <c r="A16" s="13" t="s">
        <v>157</v>
      </c>
      <c r="C16" s="177">
        <f>SUM(C15:C15)</f>
        <v>0</v>
      </c>
      <c r="D16" s="174"/>
      <c r="E16" s="177">
        <f>SUM(E15:E15)</f>
        <v>0</v>
      </c>
      <c r="F16" s="157"/>
      <c r="G16" s="177">
        <f>SUM(G15:G15)</f>
        <v>0</v>
      </c>
      <c r="H16" s="157"/>
      <c r="I16" s="177">
        <f>SUM(I15:I15)</f>
        <v>-496118</v>
      </c>
      <c r="J16" s="157"/>
      <c r="K16" s="177">
        <f>SUM(K15:K15)</f>
        <v>0</v>
      </c>
      <c r="L16" s="157"/>
      <c r="M16" s="177">
        <f>SUM(M15:M15)</f>
        <v>-496118</v>
      </c>
      <c r="N16" s="30"/>
    </row>
    <row r="17" spans="1:13" s="23" customFormat="1" ht="19.05" customHeight="1" x14ac:dyDescent="0.3">
      <c r="A17" s="24"/>
      <c r="C17" s="174"/>
      <c r="D17" s="174"/>
      <c r="E17" s="174"/>
      <c r="F17" s="157"/>
      <c r="G17" s="174"/>
      <c r="H17" s="157"/>
      <c r="I17" s="157"/>
      <c r="J17" s="157"/>
      <c r="K17" s="174"/>
      <c r="L17" s="157"/>
      <c r="M17" s="157"/>
    </row>
    <row r="18" spans="1:13" s="23" customFormat="1" ht="19.05" customHeight="1" x14ac:dyDescent="0.3">
      <c r="A18" s="13" t="s">
        <v>143</v>
      </c>
      <c r="B18" s="15"/>
      <c r="C18" s="178"/>
      <c r="D18" s="178"/>
      <c r="E18" s="178"/>
      <c r="F18" s="82"/>
      <c r="G18" s="178"/>
      <c r="H18" s="82"/>
      <c r="I18" s="82"/>
      <c r="J18" s="82"/>
      <c r="K18" s="178"/>
      <c r="L18" s="82"/>
      <c r="M18" s="82"/>
    </row>
    <row r="19" spans="1:13" s="23" customFormat="1" ht="19.05" customHeight="1" x14ac:dyDescent="0.3">
      <c r="A19" s="24" t="s">
        <v>116</v>
      </c>
      <c r="C19" s="174">
        <v>0</v>
      </c>
      <c r="D19" s="174"/>
      <c r="E19" s="174">
        <v>0</v>
      </c>
      <c r="F19" s="157"/>
      <c r="G19" s="174">
        <v>0</v>
      </c>
      <c r="H19" s="157"/>
      <c r="I19" s="179">
        <f>'PL6M 8-9'!G54</f>
        <v>513211</v>
      </c>
      <c r="J19" s="176"/>
      <c r="K19" s="180">
        <v>0</v>
      </c>
      <c r="L19" s="157"/>
      <c r="M19" s="181">
        <f t="shared" ref="M19:M20" si="0">SUM(C19:K19)</f>
        <v>513211</v>
      </c>
    </row>
    <row r="20" spans="1:13" s="23" customFormat="1" ht="19.05" customHeight="1" x14ac:dyDescent="0.3">
      <c r="A20" s="24" t="s">
        <v>162</v>
      </c>
      <c r="C20" s="173">
        <v>0</v>
      </c>
      <c r="D20" s="174"/>
      <c r="E20" s="174">
        <v>0</v>
      </c>
      <c r="F20" s="157"/>
      <c r="G20" s="173">
        <v>0</v>
      </c>
      <c r="H20" s="157"/>
      <c r="I20" s="182">
        <v>0</v>
      </c>
      <c r="J20" s="183"/>
      <c r="K20" s="179">
        <f>'PL6M 8-9'!G39</f>
        <v>-1930</v>
      </c>
      <c r="L20" s="157"/>
      <c r="M20" s="181">
        <f t="shared" si="0"/>
        <v>-1930</v>
      </c>
    </row>
    <row r="21" spans="1:13" s="23" customFormat="1" ht="19.05" customHeight="1" x14ac:dyDescent="0.3">
      <c r="A21" s="13" t="s">
        <v>144</v>
      </c>
      <c r="B21" s="15"/>
      <c r="C21" s="184">
        <f>SUM(C19:C20)</f>
        <v>0</v>
      </c>
      <c r="D21" s="178"/>
      <c r="E21" s="184">
        <f>SUM(E19:E20)</f>
        <v>0</v>
      </c>
      <c r="F21" s="157"/>
      <c r="G21" s="184">
        <f>SUM(G19:G20)</f>
        <v>0</v>
      </c>
      <c r="H21" s="166"/>
      <c r="I21" s="184">
        <f>SUM(I19:I20)</f>
        <v>513211</v>
      </c>
      <c r="J21" s="166"/>
      <c r="K21" s="184">
        <f>SUM(K19:K20)</f>
        <v>-1930</v>
      </c>
      <c r="L21" s="166"/>
      <c r="M21" s="184">
        <f>SUM(M19:M20)</f>
        <v>511281</v>
      </c>
    </row>
    <row r="22" spans="1:13" ht="19.05" customHeight="1" x14ac:dyDescent="0.25">
      <c r="A22" s="13"/>
      <c r="B22" s="15"/>
      <c r="C22" s="178"/>
      <c r="D22" s="178"/>
      <c r="E22" s="178"/>
      <c r="F22" s="157"/>
      <c r="G22" s="178"/>
      <c r="H22" s="166"/>
      <c r="I22" s="72"/>
      <c r="J22" s="166"/>
      <c r="K22" s="72"/>
      <c r="L22" s="166"/>
      <c r="M22" s="72"/>
    </row>
    <row r="23" spans="1:13" ht="19.05" customHeight="1" thickBot="1" x14ac:dyDescent="0.3">
      <c r="A23" s="13" t="s">
        <v>174</v>
      </c>
      <c r="B23" s="23"/>
      <c r="C23" s="149">
        <f>+C12+C16+C21</f>
        <v>6142411</v>
      </c>
      <c r="D23" s="72"/>
      <c r="E23" s="149">
        <f>+E12+E16+E21</f>
        <v>1448520</v>
      </c>
      <c r="F23" s="171"/>
      <c r="G23" s="149">
        <f>+G12+G16+G21</f>
        <v>614241</v>
      </c>
      <c r="H23" s="171"/>
      <c r="I23" s="149">
        <f>+I12+I16+I21</f>
        <v>291181</v>
      </c>
      <c r="J23" s="166"/>
      <c r="K23" s="149">
        <f>+K12+K16+K21</f>
        <v>-10927</v>
      </c>
      <c r="L23" s="171"/>
      <c r="M23" s="149">
        <f>+M12+M16+M21</f>
        <v>8485426</v>
      </c>
    </row>
    <row r="24" spans="1:13" ht="18.75" customHeight="1" thickTop="1" x14ac:dyDescent="0.25"/>
    <row r="25" spans="1:13" ht="18.75" customHeight="1" x14ac:dyDescent="0.25">
      <c r="G25" s="259"/>
      <c r="H25" s="259"/>
      <c r="I25" s="259">
        <f>I23-'BS4-5'!G72</f>
        <v>0</v>
      </c>
      <c r="J25" s="259"/>
      <c r="K25" s="259">
        <f>K23-'BS4-5'!G73</f>
        <v>0</v>
      </c>
      <c r="L25" s="259"/>
      <c r="M25" s="260">
        <f>M23-'BS4-5'!G74</f>
        <v>0</v>
      </c>
    </row>
    <row r="26" spans="1:13" ht="18.75" customHeight="1" x14ac:dyDescent="0.25">
      <c r="G26" s="261"/>
      <c r="H26" s="259"/>
      <c r="I26" s="259"/>
      <c r="J26" s="259"/>
      <c r="K26" s="259"/>
      <c r="L26" s="259"/>
      <c r="M26" s="259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8" firstPageNumber="13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3F33-C633-418B-AA9B-5EEF06462D82}">
  <sheetPr>
    <tabColor rgb="FF92D050"/>
  </sheetPr>
  <dimension ref="A1:M75"/>
  <sheetViews>
    <sheetView showGridLines="0" view="pageBreakPreview" topLeftCell="A3" zoomScale="86" zoomScaleNormal="80" zoomScaleSheetLayoutView="100" workbookViewId="0">
      <selection activeCell="G4" sqref="G4:I4"/>
    </sheetView>
  </sheetViews>
  <sheetFormatPr defaultColWidth="8.77734375" defaultRowHeight="19.5" customHeight="1" x14ac:dyDescent="0.3"/>
  <cols>
    <col min="1" max="1" width="44.21875" style="55" customWidth="1"/>
    <col min="2" max="2" width="6" style="55" customWidth="1"/>
    <col min="3" max="3" width="13.5546875" style="196" customWidth="1"/>
    <col min="4" max="4" width="1" style="55" customWidth="1"/>
    <col min="5" max="5" width="13.5546875" style="55" customWidth="1"/>
    <col min="6" max="6" width="0.88671875" style="55" customWidth="1"/>
    <col min="7" max="7" width="13.5546875" style="55" customWidth="1"/>
    <col min="8" max="8" width="1.109375" style="55" customWidth="1"/>
    <col min="9" max="9" width="13.5546875" style="55" customWidth="1"/>
    <col min="10" max="16384" width="8.77734375" style="55"/>
  </cols>
  <sheetData>
    <row r="1" spans="1:9" ht="19.5" customHeight="1" x14ac:dyDescent="0.3">
      <c r="A1" s="56" t="s">
        <v>180</v>
      </c>
      <c r="B1" s="56"/>
      <c r="C1" s="66"/>
      <c r="D1" s="56"/>
      <c r="E1" s="58"/>
      <c r="F1" s="56"/>
      <c r="G1" s="58"/>
      <c r="H1" s="56"/>
      <c r="I1" s="58"/>
    </row>
    <row r="2" spans="1:9" ht="19.5" customHeight="1" x14ac:dyDescent="0.3">
      <c r="A2" s="116" t="s">
        <v>128</v>
      </c>
      <c r="B2" s="116"/>
      <c r="C2" s="66"/>
      <c r="D2" s="116"/>
      <c r="E2" s="81"/>
      <c r="F2" s="116"/>
      <c r="G2" s="81"/>
      <c r="H2" s="116"/>
      <c r="I2" s="81"/>
    </row>
    <row r="3" spans="1:9" ht="19.5" customHeight="1" x14ac:dyDescent="0.3">
      <c r="A3" s="50"/>
      <c r="B3" s="50"/>
      <c r="C3" s="66"/>
      <c r="D3" s="50"/>
      <c r="E3" s="81"/>
      <c r="F3" s="50"/>
      <c r="G3" s="81"/>
      <c r="H3" s="50"/>
      <c r="I3" s="81"/>
    </row>
    <row r="4" spans="1:9" ht="19.5" customHeight="1" x14ac:dyDescent="0.3">
      <c r="A4" s="50"/>
      <c r="B4" s="50"/>
      <c r="C4" s="272" t="s">
        <v>123</v>
      </c>
      <c r="D4" s="272"/>
      <c r="E4" s="272"/>
      <c r="F4" s="50"/>
      <c r="G4" s="272" t="s">
        <v>124</v>
      </c>
      <c r="H4" s="272"/>
      <c r="I4" s="272"/>
    </row>
    <row r="5" spans="1:9" ht="19.5" customHeight="1" x14ac:dyDescent="0.3">
      <c r="A5" s="50"/>
      <c r="B5" s="50"/>
      <c r="C5" s="263" t="s">
        <v>122</v>
      </c>
      <c r="D5" s="263"/>
      <c r="E5" s="263"/>
      <c r="F5" s="50"/>
      <c r="G5" s="263" t="s">
        <v>122</v>
      </c>
      <c r="H5" s="263"/>
      <c r="I5" s="263"/>
    </row>
    <row r="6" spans="1:9" ht="19.5" customHeight="1" x14ac:dyDescent="0.3">
      <c r="A6" s="50"/>
      <c r="B6" s="50"/>
      <c r="C6" s="264" t="s">
        <v>155</v>
      </c>
      <c r="D6" s="264"/>
      <c r="E6" s="264"/>
      <c r="F6" s="50"/>
      <c r="G6" s="264" t="s">
        <v>155</v>
      </c>
      <c r="H6" s="270"/>
      <c r="I6" s="270"/>
    </row>
    <row r="7" spans="1:9" ht="19.5" customHeight="1" x14ac:dyDescent="0.3">
      <c r="A7" s="58"/>
      <c r="B7" s="58"/>
      <c r="C7" s="265" t="s">
        <v>95</v>
      </c>
      <c r="D7" s="264"/>
      <c r="E7" s="264"/>
      <c r="F7" s="58"/>
      <c r="G7" s="264" t="s">
        <v>95</v>
      </c>
      <c r="H7" s="270"/>
      <c r="I7" s="270"/>
    </row>
    <row r="8" spans="1:9" ht="19.5" customHeight="1" x14ac:dyDescent="0.3">
      <c r="A8" s="58"/>
      <c r="B8" s="58"/>
      <c r="C8" s="136">
        <v>2025</v>
      </c>
      <c r="D8" s="58"/>
      <c r="E8" s="65" t="s">
        <v>132</v>
      </c>
      <c r="F8" s="58"/>
      <c r="G8" s="65" t="s">
        <v>175</v>
      </c>
      <c r="H8" s="58"/>
      <c r="I8" s="65" t="s">
        <v>132</v>
      </c>
    </row>
    <row r="9" spans="1:9" ht="19.5" customHeight="1" x14ac:dyDescent="0.3">
      <c r="A9" s="117"/>
      <c r="B9" s="117"/>
      <c r="C9" s="262" t="s">
        <v>4</v>
      </c>
      <c r="D9" s="262"/>
      <c r="E9" s="262"/>
      <c r="F9" s="262"/>
      <c r="G9" s="262"/>
      <c r="H9" s="262"/>
      <c r="I9" s="262"/>
    </row>
    <row r="10" spans="1:9" ht="19.5" customHeight="1" x14ac:dyDescent="0.3">
      <c r="A10" s="118" t="s">
        <v>62</v>
      </c>
      <c r="B10" s="118"/>
      <c r="C10" s="146"/>
      <c r="D10" s="118"/>
      <c r="E10" s="119"/>
      <c r="F10" s="118"/>
      <c r="G10" s="119"/>
      <c r="H10" s="118"/>
      <c r="I10" s="119"/>
    </row>
    <row r="11" spans="1:9" ht="19.5" customHeight="1" x14ac:dyDescent="0.3">
      <c r="A11" s="113" t="s">
        <v>49</v>
      </c>
      <c r="B11" s="113"/>
      <c r="C11" s="71">
        <f>'PL6M 8-9'!C56</f>
        <v>512989</v>
      </c>
      <c r="D11" s="113"/>
      <c r="E11" s="71">
        <v>503443</v>
      </c>
      <c r="F11" s="113"/>
      <c r="G11" s="71">
        <f>'PL6M 8-9'!G56</f>
        <v>513211</v>
      </c>
      <c r="H11" s="113"/>
      <c r="I11" s="71">
        <v>505686</v>
      </c>
    </row>
    <row r="12" spans="1:9" ht="19.5" customHeight="1" x14ac:dyDescent="0.3">
      <c r="A12" s="67" t="s">
        <v>158</v>
      </c>
      <c r="B12" s="67"/>
      <c r="C12" s="71"/>
      <c r="D12" s="67"/>
      <c r="E12" s="71"/>
      <c r="F12" s="67"/>
      <c r="G12" s="71"/>
      <c r="H12" s="67"/>
      <c r="I12" s="71"/>
    </row>
    <row r="13" spans="1:9" ht="19.5" customHeight="1" x14ac:dyDescent="0.3">
      <c r="A13" s="55" t="s">
        <v>63</v>
      </c>
      <c r="C13" s="120">
        <v>125808</v>
      </c>
      <c r="E13" s="120">
        <v>129409</v>
      </c>
      <c r="G13" s="120">
        <v>125808</v>
      </c>
      <c r="I13" s="120">
        <v>129409</v>
      </c>
    </row>
    <row r="14" spans="1:9" ht="19.5" customHeight="1" x14ac:dyDescent="0.3">
      <c r="A14" s="83" t="s">
        <v>46</v>
      </c>
      <c r="B14" s="83"/>
      <c r="C14" s="120">
        <v>2364</v>
      </c>
      <c r="D14" s="83"/>
      <c r="E14" s="120">
        <v>13497</v>
      </c>
      <c r="F14" s="83"/>
      <c r="G14" s="120">
        <v>2216</v>
      </c>
      <c r="H14" s="83"/>
      <c r="I14" s="120">
        <v>13354</v>
      </c>
    </row>
    <row r="15" spans="1:9" ht="19.5" customHeight="1" x14ac:dyDescent="0.3">
      <c r="A15" s="121" t="s">
        <v>65</v>
      </c>
      <c r="B15" s="121"/>
      <c r="C15" s="71">
        <v>322051</v>
      </c>
      <c r="D15" s="121"/>
      <c r="E15" s="71">
        <v>261457</v>
      </c>
      <c r="F15" s="121"/>
      <c r="G15" s="71">
        <v>322051</v>
      </c>
      <c r="H15" s="121"/>
      <c r="I15" s="71">
        <v>261457</v>
      </c>
    </row>
    <row r="16" spans="1:9" ht="19.5" customHeight="1" x14ac:dyDescent="0.3">
      <c r="A16" s="49" t="s">
        <v>64</v>
      </c>
      <c r="B16" s="49"/>
      <c r="C16" s="71">
        <v>22182</v>
      </c>
      <c r="D16" s="49"/>
      <c r="E16" s="71">
        <v>16692</v>
      </c>
      <c r="F16" s="49"/>
      <c r="G16" s="71">
        <v>21588</v>
      </c>
      <c r="H16" s="49"/>
      <c r="I16" s="71">
        <v>16256</v>
      </c>
    </row>
    <row r="17" spans="1:9" ht="19.5" customHeight="1" x14ac:dyDescent="0.3">
      <c r="A17" s="68" t="s">
        <v>66</v>
      </c>
      <c r="B17" s="68"/>
      <c r="C17" s="71">
        <v>27688</v>
      </c>
      <c r="D17" s="68"/>
      <c r="E17" s="71">
        <v>26912</v>
      </c>
      <c r="F17" s="68"/>
      <c r="G17" s="71">
        <v>29165</v>
      </c>
      <c r="H17" s="68"/>
      <c r="I17" s="71">
        <v>26912</v>
      </c>
    </row>
    <row r="18" spans="1:9" ht="19.5" customHeight="1" x14ac:dyDescent="0.3">
      <c r="A18" s="49" t="s">
        <v>29</v>
      </c>
      <c r="B18" s="49"/>
      <c r="C18" s="71">
        <v>5842</v>
      </c>
      <c r="D18" s="49"/>
      <c r="E18" s="71">
        <v>5866</v>
      </c>
      <c r="F18" s="49"/>
      <c r="G18" s="104">
        <v>5839</v>
      </c>
      <c r="H18" s="49"/>
      <c r="I18" s="104">
        <v>5862</v>
      </c>
    </row>
    <row r="19" spans="1:9" ht="19.5" customHeight="1" x14ac:dyDescent="0.3">
      <c r="A19" s="117" t="s">
        <v>41</v>
      </c>
      <c r="B19" s="117"/>
      <c r="C19" s="71">
        <v>-12652</v>
      </c>
      <c r="D19" s="117"/>
      <c r="E19" s="71">
        <v>-12958</v>
      </c>
      <c r="F19" s="117"/>
      <c r="G19" s="71">
        <v>-12360</v>
      </c>
      <c r="H19" s="117"/>
      <c r="I19" s="71">
        <v>-12784</v>
      </c>
    </row>
    <row r="20" spans="1:9" ht="19.5" customHeight="1" x14ac:dyDescent="0.3">
      <c r="A20" s="90" t="s">
        <v>168</v>
      </c>
      <c r="B20" s="90"/>
      <c r="C20" s="71"/>
      <c r="D20" s="117"/>
      <c r="E20" s="71"/>
      <c r="F20" s="117"/>
      <c r="G20" s="71"/>
      <c r="H20" s="117"/>
      <c r="I20" s="71"/>
    </row>
    <row r="21" spans="1:9" ht="19.5" customHeight="1" x14ac:dyDescent="0.3">
      <c r="A21" s="115" t="s">
        <v>145</v>
      </c>
      <c r="B21" s="115"/>
      <c r="C21" s="251">
        <v>0</v>
      </c>
      <c r="D21" s="117"/>
      <c r="E21" s="71">
        <v>-1761</v>
      </c>
      <c r="F21" s="117"/>
      <c r="G21" s="251">
        <v>0</v>
      </c>
      <c r="H21" s="117"/>
      <c r="I21" s="71">
        <v>-1761</v>
      </c>
    </row>
    <row r="22" spans="1:9" ht="19.5" customHeight="1" x14ac:dyDescent="0.3">
      <c r="A22" s="49" t="s">
        <v>189</v>
      </c>
      <c r="B22" s="49"/>
      <c r="C22" s="122">
        <v>-205</v>
      </c>
      <c r="D22" s="49"/>
      <c r="E22" s="122">
        <v>-387</v>
      </c>
      <c r="F22" s="49"/>
      <c r="G22" s="122">
        <v>-205</v>
      </c>
      <c r="H22" s="49"/>
      <c r="I22" s="122">
        <v>-387</v>
      </c>
    </row>
    <row r="23" spans="1:9" ht="19.5" customHeight="1" x14ac:dyDescent="0.3">
      <c r="A23" s="117"/>
      <c r="B23" s="117"/>
      <c r="C23" s="212">
        <f>SUM(C11:C22)</f>
        <v>1006067</v>
      </c>
      <c r="D23" s="158"/>
      <c r="E23" s="212">
        <f>SUM(E11:E22)</f>
        <v>942170</v>
      </c>
      <c r="F23" s="158"/>
      <c r="G23" s="212">
        <f>SUM(G11:G22)</f>
        <v>1007313</v>
      </c>
      <c r="H23" s="158"/>
      <c r="I23" s="212">
        <f>SUM(I11:I22)</f>
        <v>944004</v>
      </c>
    </row>
    <row r="24" spans="1:9" ht="19.5" customHeight="1" x14ac:dyDescent="0.3">
      <c r="A24" s="123" t="s">
        <v>67</v>
      </c>
      <c r="B24" s="123"/>
      <c r="C24" s="119"/>
      <c r="D24" s="123"/>
      <c r="E24" s="119"/>
      <c r="F24" s="123"/>
      <c r="G24" s="119"/>
      <c r="H24" s="123"/>
      <c r="I24" s="119"/>
    </row>
    <row r="25" spans="1:9" ht="19.5" customHeight="1" x14ac:dyDescent="0.3">
      <c r="A25" s="90" t="s">
        <v>176</v>
      </c>
      <c r="B25" s="90"/>
      <c r="C25" s="119">
        <v>8140</v>
      </c>
      <c r="D25" s="123"/>
      <c r="E25" s="119">
        <v>43</v>
      </c>
      <c r="F25" s="123"/>
      <c r="G25" s="119">
        <v>9547</v>
      </c>
      <c r="H25" s="123"/>
      <c r="I25" s="119">
        <v>-16</v>
      </c>
    </row>
    <row r="26" spans="1:9" ht="19.5" customHeight="1" x14ac:dyDescent="0.3">
      <c r="A26" s="83" t="s">
        <v>8</v>
      </c>
      <c r="B26" s="83"/>
      <c r="C26" s="135">
        <v>-8232</v>
      </c>
      <c r="D26" s="83"/>
      <c r="E26" s="135">
        <v>-15726</v>
      </c>
      <c r="F26" s="83"/>
      <c r="G26" s="151">
        <v>-8245</v>
      </c>
      <c r="H26" s="83"/>
      <c r="I26" s="151">
        <v>-15726</v>
      </c>
    </row>
    <row r="27" spans="1:9" ht="19.5" customHeight="1" x14ac:dyDescent="0.3">
      <c r="A27" s="121" t="s">
        <v>9</v>
      </c>
      <c r="B27" s="121"/>
      <c r="C27" s="89">
        <v>-589</v>
      </c>
      <c r="D27" s="121"/>
      <c r="E27" s="89">
        <v>711</v>
      </c>
      <c r="F27" s="121"/>
      <c r="G27" s="151">
        <v>549</v>
      </c>
      <c r="H27" s="121"/>
      <c r="I27" s="151">
        <v>1187</v>
      </c>
    </row>
    <row r="28" spans="1:9" ht="19.5" customHeight="1" x14ac:dyDescent="0.3">
      <c r="A28" s="121" t="s">
        <v>18</v>
      </c>
      <c r="B28" s="121"/>
      <c r="C28" s="124">
        <v>-117</v>
      </c>
      <c r="D28" s="121"/>
      <c r="E28" s="124">
        <v>360</v>
      </c>
      <c r="F28" s="121"/>
      <c r="G28" s="151">
        <v>-17</v>
      </c>
      <c r="H28" s="121"/>
      <c r="I28" s="151">
        <v>360</v>
      </c>
    </row>
    <row r="29" spans="1:9" ht="19.5" customHeight="1" x14ac:dyDescent="0.3">
      <c r="A29" s="90" t="s">
        <v>177</v>
      </c>
      <c r="B29" s="90"/>
      <c r="C29" s="124">
        <v>-62457</v>
      </c>
      <c r="D29" s="117"/>
      <c r="E29" s="124">
        <v>-14619</v>
      </c>
      <c r="F29" s="117"/>
      <c r="G29" s="151">
        <v>-60134</v>
      </c>
      <c r="H29" s="117"/>
      <c r="I29" s="151">
        <v>-15520</v>
      </c>
    </row>
    <row r="30" spans="1:9" ht="19.5" customHeight="1" x14ac:dyDescent="0.3">
      <c r="A30" s="121" t="s">
        <v>24</v>
      </c>
      <c r="B30" s="121"/>
      <c r="C30" s="124">
        <v>1002</v>
      </c>
      <c r="D30" s="121"/>
      <c r="E30" s="124">
        <v>13432</v>
      </c>
      <c r="F30" s="121"/>
      <c r="G30" s="151">
        <v>790</v>
      </c>
      <c r="H30" s="121"/>
      <c r="I30" s="151">
        <v>13498</v>
      </c>
    </row>
    <row r="31" spans="1:9" ht="19.5" customHeight="1" x14ac:dyDescent="0.3">
      <c r="A31" s="49" t="s">
        <v>27</v>
      </c>
      <c r="B31" s="49"/>
      <c r="C31" s="124">
        <v>-261</v>
      </c>
      <c r="D31" s="49"/>
      <c r="E31" s="124">
        <v>3259</v>
      </c>
      <c r="F31" s="49"/>
      <c r="G31" s="124">
        <v>89</v>
      </c>
      <c r="H31" s="49"/>
      <c r="I31" s="124">
        <v>3259</v>
      </c>
    </row>
    <row r="32" spans="1:9" ht="19.5" customHeight="1" x14ac:dyDescent="0.3">
      <c r="A32" s="49" t="s">
        <v>86</v>
      </c>
      <c r="B32" s="49"/>
      <c r="C32" s="124">
        <v>-14878</v>
      </c>
      <c r="D32" s="49"/>
      <c r="E32" s="124">
        <v>-9723</v>
      </c>
      <c r="F32" s="49"/>
      <c r="G32" s="124">
        <v>-14878</v>
      </c>
      <c r="H32" s="49"/>
      <c r="I32" s="124">
        <v>-9723</v>
      </c>
    </row>
    <row r="33" spans="1:9" ht="19.5" customHeight="1" x14ac:dyDescent="0.3">
      <c r="A33" s="49" t="s">
        <v>159</v>
      </c>
      <c r="B33" s="49"/>
      <c r="C33" s="125">
        <v>-9703</v>
      </c>
      <c r="D33" s="49"/>
      <c r="E33" s="125">
        <v>-20813</v>
      </c>
      <c r="F33" s="49"/>
      <c r="G33" s="125">
        <v>-11180</v>
      </c>
      <c r="H33" s="49"/>
      <c r="I33" s="125">
        <v>-20813</v>
      </c>
    </row>
    <row r="34" spans="1:9" ht="19.5" customHeight="1" x14ac:dyDescent="0.3">
      <c r="A34" s="49" t="s">
        <v>160</v>
      </c>
      <c r="B34" s="49"/>
      <c r="C34" s="159">
        <f>SUM(C23:C33)</f>
        <v>918972</v>
      </c>
      <c r="D34" s="49"/>
      <c r="E34" s="159">
        <f>SUM(E23:E33)</f>
        <v>899094</v>
      </c>
      <c r="F34" s="49"/>
      <c r="G34" s="159">
        <f>SUM(G23:G33)</f>
        <v>923834</v>
      </c>
      <c r="H34" s="49"/>
      <c r="I34" s="159">
        <f>SUM(I23:I33)</f>
        <v>900510</v>
      </c>
    </row>
    <row r="35" spans="1:9" ht="19.5" customHeight="1" x14ac:dyDescent="0.3">
      <c r="A35" s="49" t="s">
        <v>68</v>
      </c>
      <c r="B35" s="49"/>
      <c r="C35" s="126">
        <v>-139007</v>
      </c>
      <c r="D35" s="49"/>
      <c r="E35" s="126">
        <v>-122592</v>
      </c>
      <c r="F35" s="49"/>
      <c r="G35" s="126">
        <v>-139007</v>
      </c>
      <c r="H35" s="49"/>
      <c r="I35" s="126">
        <v>-122592</v>
      </c>
    </row>
    <row r="36" spans="1:9" ht="19.5" customHeight="1" x14ac:dyDescent="0.3">
      <c r="A36" s="50" t="s">
        <v>69</v>
      </c>
      <c r="B36" s="50"/>
      <c r="C36" s="160">
        <f>SUM(C34:C35)</f>
        <v>779965</v>
      </c>
      <c r="D36" s="50"/>
      <c r="E36" s="160">
        <f>SUM(E34:E35)</f>
        <v>776502</v>
      </c>
      <c r="F36" s="50"/>
      <c r="G36" s="160">
        <f>SUM(G34:G35)</f>
        <v>784827</v>
      </c>
      <c r="H36" s="50"/>
      <c r="I36" s="160">
        <f>SUM(I34:I35)</f>
        <v>777918</v>
      </c>
    </row>
    <row r="38" spans="1:9" ht="19.5" customHeight="1" x14ac:dyDescent="0.3">
      <c r="A38" s="56" t="s">
        <v>180</v>
      </c>
      <c r="B38" s="56"/>
      <c r="C38" s="66"/>
      <c r="D38" s="56"/>
      <c r="E38" s="58"/>
      <c r="F38" s="56"/>
      <c r="G38" s="58"/>
      <c r="H38" s="56"/>
      <c r="I38" s="58"/>
    </row>
    <row r="39" spans="1:9" ht="19.5" customHeight="1" x14ac:dyDescent="0.3">
      <c r="A39" s="116" t="s">
        <v>128</v>
      </c>
      <c r="B39" s="116"/>
      <c r="C39" s="66"/>
      <c r="D39" s="116"/>
      <c r="E39" s="81"/>
      <c r="F39" s="116"/>
      <c r="G39" s="81"/>
      <c r="H39" s="116"/>
      <c r="I39" s="81"/>
    </row>
    <row r="40" spans="1:9" ht="19.5" customHeight="1" x14ac:dyDescent="0.3">
      <c r="A40" s="50"/>
      <c r="B40" s="50"/>
      <c r="C40" s="66"/>
      <c r="D40" s="50"/>
      <c r="E40" s="81"/>
      <c r="F40" s="50"/>
      <c r="G40" s="81"/>
      <c r="H40" s="50"/>
      <c r="I40" s="81"/>
    </row>
    <row r="41" spans="1:9" ht="19.5" customHeight="1" x14ac:dyDescent="0.3">
      <c r="A41" s="50"/>
      <c r="B41" s="50"/>
      <c r="C41" s="272" t="s">
        <v>123</v>
      </c>
      <c r="D41" s="272"/>
      <c r="E41" s="272"/>
      <c r="F41" s="50"/>
      <c r="G41" s="272" t="s">
        <v>124</v>
      </c>
      <c r="H41" s="272"/>
      <c r="I41" s="272"/>
    </row>
    <row r="42" spans="1:9" ht="19.5" customHeight="1" x14ac:dyDescent="0.3">
      <c r="A42" s="50"/>
      <c r="B42" s="50"/>
      <c r="C42" s="263" t="s">
        <v>122</v>
      </c>
      <c r="D42" s="263"/>
      <c r="E42" s="263"/>
      <c r="F42" s="50"/>
      <c r="G42" s="263" t="s">
        <v>122</v>
      </c>
      <c r="H42" s="263"/>
      <c r="I42" s="263"/>
    </row>
    <row r="43" spans="1:9" ht="19.5" customHeight="1" x14ac:dyDescent="0.3">
      <c r="A43" s="50"/>
      <c r="B43" s="50"/>
      <c r="C43" s="264" t="s">
        <v>155</v>
      </c>
      <c r="D43" s="264"/>
      <c r="E43" s="264"/>
      <c r="F43" s="50"/>
      <c r="G43" s="264" t="str">
        <f>C43</f>
        <v>Six-month period ended</v>
      </c>
      <c r="H43" s="270"/>
      <c r="I43" s="270"/>
    </row>
    <row r="44" spans="1:9" ht="19.5" customHeight="1" x14ac:dyDescent="0.3">
      <c r="A44" s="58"/>
      <c r="B44" s="64" t="s">
        <v>2</v>
      </c>
      <c r="C44" s="265" t="s">
        <v>95</v>
      </c>
      <c r="D44" s="264"/>
      <c r="E44" s="264"/>
      <c r="F44" s="58"/>
      <c r="G44" s="271" t="str">
        <f>C44</f>
        <v>30 June</v>
      </c>
      <c r="H44" s="270"/>
      <c r="I44" s="270"/>
    </row>
    <row r="45" spans="1:9" ht="19.5" customHeight="1" x14ac:dyDescent="0.3">
      <c r="A45" s="58"/>
      <c r="B45" s="58"/>
      <c r="C45" s="136">
        <v>2025</v>
      </c>
      <c r="D45" s="58"/>
      <c r="E45" s="65" t="s">
        <v>132</v>
      </c>
      <c r="F45" s="58"/>
      <c r="G45" s="65" t="s">
        <v>175</v>
      </c>
      <c r="H45" s="58"/>
      <c r="I45" s="65" t="s">
        <v>132</v>
      </c>
    </row>
    <row r="46" spans="1:9" ht="19.5" customHeight="1" x14ac:dyDescent="0.3">
      <c r="A46" s="117"/>
      <c r="B46" s="117"/>
      <c r="C46" s="262" t="s">
        <v>4</v>
      </c>
      <c r="D46" s="262"/>
      <c r="E46" s="262"/>
      <c r="F46" s="262"/>
      <c r="G46" s="262"/>
      <c r="H46" s="262"/>
      <c r="I46" s="262"/>
    </row>
    <row r="47" spans="1:9" ht="19.5" customHeight="1" x14ac:dyDescent="0.3">
      <c r="A47" s="127" t="s">
        <v>70</v>
      </c>
      <c r="B47" s="127"/>
      <c r="C47" s="69"/>
      <c r="D47" s="127"/>
      <c r="E47" s="128"/>
      <c r="F47" s="127"/>
      <c r="G47" s="128"/>
      <c r="H47" s="127"/>
      <c r="I47" s="128"/>
    </row>
    <row r="48" spans="1:9" ht="19.5" customHeight="1" x14ac:dyDescent="0.3">
      <c r="A48" s="117" t="s">
        <v>103</v>
      </c>
      <c r="B48" s="69" t="s">
        <v>182</v>
      </c>
      <c r="C48" s="140">
        <v>0</v>
      </c>
      <c r="D48" s="117"/>
      <c r="E48" s="140">
        <v>0</v>
      </c>
      <c r="F48" s="117"/>
      <c r="G48" s="151">
        <v>-50000</v>
      </c>
      <c r="H48" s="117"/>
      <c r="I48" s="140">
        <v>0</v>
      </c>
    </row>
    <row r="49" spans="1:9" ht="19.5" customHeight="1" x14ac:dyDescent="0.3">
      <c r="A49" s="113" t="s">
        <v>146</v>
      </c>
      <c r="B49" s="113"/>
      <c r="C49" s="130">
        <v>75590</v>
      </c>
      <c r="D49" s="113"/>
      <c r="E49" s="130">
        <v>149440</v>
      </c>
      <c r="F49" s="113"/>
      <c r="G49" s="130">
        <v>75590</v>
      </c>
      <c r="H49" s="113"/>
      <c r="I49" s="130">
        <v>149440</v>
      </c>
    </row>
    <row r="50" spans="1:9" ht="19.5" customHeight="1" x14ac:dyDescent="0.3">
      <c r="A50" s="113" t="s">
        <v>147</v>
      </c>
      <c r="B50" s="113"/>
      <c r="C50" s="130">
        <v>0</v>
      </c>
      <c r="D50" s="113"/>
      <c r="E50" s="130">
        <v>346384</v>
      </c>
      <c r="F50" s="113"/>
      <c r="G50" s="130">
        <v>0</v>
      </c>
      <c r="H50" s="113"/>
      <c r="I50" s="130">
        <v>346384</v>
      </c>
    </row>
    <row r="51" spans="1:9" ht="19.5" customHeight="1" x14ac:dyDescent="0.3">
      <c r="A51" s="68" t="s">
        <v>71</v>
      </c>
      <c r="B51" s="68"/>
      <c r="C51" s="130">
        <v>-89798</v>
      </c>
      <c r="D51" s="68"/>
      <c r="E51" s="130">
        <v>-119556</v>
      </c>
      <c r="F51" s="68"/>
      <c r="G51" s="130">
        <v>-49798</v>
      </c>
      <c r="H51" s="68"/>
      <c r="I51" s="130">
        <v>-119556</v>
      </c>
    </row>
    <row r="52" spans="1:9" ht="19.5" customHeight="1" x14ac:dyDescent="0.3">
      <c r="A52" s="68" t="s">
        <v>72</v>
      </c>
      <c r="B52" s="68"/>
      <c r="C52" s="130">
        <v>-44030</v>
      </c>
      <c r="D52" s="68"/>
      <c r="E52" s="130">
        <v>-276039</v>
      </c>
      <c r="F52" s="68"/>
      <c r="G52" s="130">
        <v>-44030</v>
      </c>
      <c r="H52" s="68"/>
      <c r="I52" s="130">
        <v>-276039</v>
      </c>
    </row>
    <row r="53" spans="1:9" ht="19.5" customHeight="1" x14ac:dyDescent="0.3">
      <c r="A53" s="49" t="s">
        <v>75</v>
      </c>
      <c r="B53" s="49"/>
      <c r="C53" s="130">
        <v>-736</v>
      </c>
      <c r="D53" s="49"/>
      <c r="E53" s="130">
        <v>-21699</v>
      </c>
      <c r="F53" s="49"/>
      <c r="G53" s="130">
        <v>-736</v>
      </c>
      <c r="H53" s="49"/>
      <c r="I53" s="130">
        <v>-21699</v>
      </c>
    </row>
    <row r="54" spans="1:9" ht="19.5" customHeight="1" x14ac:dyDescent="0.3">
      <c r="A54" s="68" t="s">
        <v>74</v>
      </c>
      <c r="B54" s="68"/>
      <c r="C54" s="130">
        <v>229</v>
      </c>
      <c r="D54" s="68"/>
      <c r="E54" s="130">
        <v>387</v>
      </c>
      <c r="F54" s="68"/>
      <c r="G54" s="130">
        <v>229</v>
      </c>
      <c r="H54" s="68"/>
      <c r="I54" s="130">
        <v>387</v>
      </c>
    </row>
    <row r="55" spans="1:9" ht="19.5" customHeight="1" x14ac:dyDescent="0.3">
      <c r="A55" s="49" t="s">
        <v>73</v>
      </c>
      <c r="B55" s="49"/>
      <c r="C55" s="130">
        <v>-18459</v>
      </c>
      <c r="D55" s="49"/>
      <c r="E55" s="130">
        <v>-56447</v>
      </c>
      <c r="F55" s="49"/>
      <c r="G55" s="130">
        <v>-17371</v>
      </c>
      <c r="H55" s="49"/>
      <c r="I55" s="130">
        <v>-56329</v>
      </c>
    </row>
    <row r="56" spans="1:9" ht="19.5" customHeight="1" x14ac:dyDescent="0.3">
      <c r="A56" s="83" t="s">
        <v>76</v>
      </c>
      <c r="B56" s="83"/>
      <c r="C56" s="125">
        <v>12828</v>
      </c>
      <c r="D56" s="83"/>
      <c r="E56" s="125">
        <v>14321</v>
      </c>
      <c r="F56" s="83"/>
      <c r="G56" s="125">
        <v>12371</v>
      </c>
      <c r="H56" s="83"/>
      <c r="I56" s="125">
        <v>14316</v>
      </c>
    </row>
    <row r="57" spans="1:9" ht="19.5" customHeight="1" x14ac:dyDescent="0.3">
      <c r="A57" s="50" t="s">
        <v>164</v>
      </c>
      <c r="B57" s="50"/>
      <c r="C57" s="160">
        <f>SUM(C48:C56)</f>
        <v>-64376</v>
      </c>
      <c r="D57" s="50"/>
      <c r="E57" s="160">
        <f>SUM(E48:E56)</f>
        <v>36791</v>
      </c>
      <c r="F57" s="50"/>
      <c r="G57" s="160">
        <f>SUM(G48:G56)</f>
        <v>-73745</v>
      </c>
      <c r="H57" s="50"/>
      <c r="I57" s="160">
        <f>SUM(I48:I56)</f>
        <v>36904</v>
      </c>
    </row>
    <row r="58" spans="1:9" ht="19.5" customHeight="1" x14ac:dyDescent="0.3">
      <c r="A58" s="50"/>
      <c r="B58" s="50"/>
      <c r="C58" s="131"/>
      <c r="D58" s="50"/>
      <c r="E58" s="131"/>
      <c r="F58" s="50"/>
      <c r="G58" s="131"/>
      <c r="H58" s="50"/>
      <c r="I58" s="131"/>
    </row>
    <row r="59" spans="1:9" ht="19.5" customHeight="1" x14ac:dyDescent="0.3">
      <c r="A59" s="127" t="s">
        <v>77</v>
      </c>
      <c r="B59" s="127"/>
      <c r="C59" s="132"/>
      <c r="D59" s="127"/>
      <c r="E59" s="132"/>
      <c r="F59" s="127"/>
      <c r="G59" s="132"/>
      <c r="H59" s="127"/>
      <c r="I59" s="132"/>
    </row>
    <row r="60" spans="1:9" ht="19.5" hidden="1" customHeight="1" x14ac:dyDescent="0.3">
      <c r="A60" s="117" t="s">
        <v>171</v>
      </c>
      <c r="B60" s="117"/>
      <c r="C60" s="124"/>
      <c r="D60" s="117"/>
      <c r="E60" s="124">
        <v>0</v>
      </c>
      <c r="F60" s="117"/>
      <c r="G60" s="129"/>
      <c r="H60" s="117"/>
      <c r="I60" s="129">
        <v>0</v>
      </c>
    </row>
    <row r="61" spans="1:9" ht="19.5" customHeight="1" x14ac:dyDescent="0.3">
      <c r="A61" s="55" t="s">
        <v>165</v>
      </c>
      <c r="C61" s="124">
        <v>0</v>
      </c>
      <c r="D61" s="113"/>
      <c r="E61" s="124">
        <v>450000</v>
      </c>
      <c r="F61" s="113"/>
      <c r="G61" s="124">
        <v>0</v>
      </c>
      <c r="H61" s="113"/>
      <c r="I61" s="124">
        <v>450000</v>
      </c>
    </row>
    <row r="62" spans="1:9" ht="19.5" customHeight="1" x14ac:dyDescent="0.3">
      <c r="A62" s="55" t="s">
        <v>166</v>
      </c>
      <c r="B62" s="254">
        <v>6</v>
      </c>
      <c r="C62" s="124">
        <v>-200000</v>
      </c>
      <c r="D62" s="113"/>
      <c r="E62" s="124">
        <v>-800000</v>
      </c>
      <c r="F62" s="113"/>
      <c r="G62" s="124">
        <v>-200000</v>
      </c>
      <c r="H62" s="113"/>
      <c r="I62" s="124">
        <v>-800000</v>
      </c>
    </row>
    <row r="63" spans="1:9" ht="19.5" customHeight="1" x14ac:dyDescent="0.3">
      <c r="A63" s="113" t="s">
        <v>78</v>
      </c>
      <c r="B63" s="113"/>
      <c r="C63" s="130">
        <v>-8564</v>
      </c>
      <c r="D63" s="113"/>
      <c r="E63" s="130">
        <v>-7578</v>
      </c>
      <c r="F63" s="113"/>
      <c r="G63" s="130">
        <v>-8003</v>
      </c>
      <c r="H63" s="113"/>
      <c r="I63" s="130">
        <v>-7167</v>
      </c>
    </row>
    <row r="64" spans="1:9" ht="19.5" customHeight="1" x14ac:dyDescent="0.3">
      <c r="A64" s="113" t="s">
        <v>79</v>
      </c>
      <c r="B64" s="113"/>
      <c r="C64" s="130">
        <v>-482419</v>
      </c>
      <c r="D64" s="113"/>
      <c r="E64" s="130">
        <v>-445790</v>
      </c>
      <c r="F64" s="113"/>
      <c r="G64" s="130">
        <v>-482419</v>
      </c>
      <c r="H64" s="113"/>
      <c r="I64" s="130">
        <v>-445790</v>
      </c>
    </row>
    <row r="65" spans="1:13" ht="19.5" customHeight="1" x14ac:dyDescent="0.3">
      <c r="A65" s="113" t="s">
        <v>80</v>
      </c>
      <c r="B65" s="113"/>
      <c r="C65" s="91">
        <v>-1948</v>
      </c>
      <c r="D65" s="113"/>
      <c r="E65" s="91">
        <v>-12142</v>
      </c>
      <c r="F65" s="113"/>
      <c r="G65" s="91">
        <v>-1812</v>
      </c>
      <c r="H65" s="113"/>
      <c r="I65" s="91">
        <v>-12142</v>
      </c>
    </row>
    <row r="66" spans="1:13" ht="19.5" customHeight="1" x14ac:dyDescent="0.3">
      <c r="A66" s="50" t="s">
        <v>81</v>
      </c>
      <c r="B66" s="50"/>
      <c r="C66" s="74">
        <f>SUM(C60:C65)</f>
        <v>-692931</v>
      </c>
      <c r="D66" s="50"/>
      <c r="E66" s="74">
        <f>SUM(E60:E65)</f>
        <v>-815510</v>
      </c>
      <c r="F66" s="50"/>
      <c r="G66" s="74">
        <f>SUM(G60:G65)</f>
        <v>-692234</v>
      </c>
      <c r="H66" s="50"/>
      <c r="I66" s="74">
        <f>SUM(I60:I65)</f>
        <v>-815099</v>
      </c>
    </row>
    <row r="67" spans="1:13" ht="19.5" customHeight="1" x14ac:dyDescent="0.3">
      <c r="A67" s="50"/>
      <c r="B67" s="50"/>
      <c r="C67" s="133"/>
      <c r="D67" s="50"/>
      <c r="E67" s="133"/>
      <c r="F67" s="50"/>
      <c r="G67" s="133"/>
      <c r="H67" s="50"/>
      <c r="I67" s="133"/>
    </row>
    <row r="68" spans="1:13" ht="19.5" customHeight="1" x14ac:dyDescent="0.3">
      <c r="A68" s="54" t="s">
        <v>167</v>
      </c>
      <c r="B68" s="54"/>
      <c r="C68" s="161">
        <f>C36+C57+C66</f>
        <v>22658</v>
      </c>
      <c r="D68" s="54"/>
      <c r="E68" s="161">
        <f>E36+E57+E66</f>
        <v>-2217</v>
      </c>
      <c r="F68" s="54"/>
      <c r="G68" s="161">
        <f>G36+G57+G66</f>
        <v>18848</v>
      </c>
      <c r="H68" s="54"/>
      <c r="I68" s="161">
        <f>I36+I57+I66</f>
        <v>-277</v>
      </c>
    </row>
    <row r="69" spans="1:13" ht="19.5" customHeight="1" x14ac:dyDescent="0.3">
      <c r="A69" s="55" t="s">
        <v>82</v>
      </c>
      <c r="C69" s="84">
        <f>'BS4-5'!E11</f>
        <v>315742</v>
      </c>
      <c r="E69" s="84">
        <v>252872</v>
      </c>
      <c r="G69" s="84">
        <f>'BS4-5'!I11</f>
        <v>284379</v>
      </c>
      <c r="I69" s="84">
        <v>217788</v>
      </c>
    </row>
    <row r="70" spans="1:13" ht="19.5" customHeight="1" thickBot="1" x14ac:dyDescent="0.35">
      <c r="A70" s="54" t="s">
        <v>94</v>
      </c>
      <c r="B70" s="54"/>
      <c r="C70" s="162">
        <f>SUM(C68:C69)</f>
        <v>338400</v>
      </c>
      <c r="D70" s="54"/>
      <c r="E70" s="162">
        <f>SUM(E68:E69)</f>
        <v>250655</v>
      </c>
      <c r="F70" s="54"/>
      <c r="G70" s="162">
        <f>SUM(G68:G69)</f>
        <v>303227</v>
      </c>
      <c r="H70" s="54"/>
      <c r="I70" s="162">
        <f>SUM(I68:I69)</f>
        <v>217511</v>
      </c>
      <c r="J70" s="195"/>
      <c r="K70" s="213"/>
      <c r="L70" s="195"/>
      <c r="M70" s="213"/>
    </row>
    <row r="71" spans="1:13" ht="19.5" customHeight="1" thickTop="1" x14ac:dyDescent="0.3">
      <c r="C71" s="55"/>
    </row>
    <row r="72" spans="1:13" ht="19.5" customHeight="1" x14ac:dyDescent="0.3">
      <c r="A72" s="101" t="s">
        <v>87</v>
      </c>
      <c r="B72" s="101"/>
      <c r="C72" s="55"/>
      <c r="D72" s="101"/>
      <c r="F72" s="101"/>
      <c r="H72" s="101"/>
    </row>
    <row r="73" spans="1:13" ht="19.5" customHeight="1" x14ac:dyDescent="0.3">
      <c r="A73" s="115" t="s">
        <v>101</v>
      </c>
      <c r="B73" s="115"/>
      <c r="C73" s="55"/>
      <c r="D73" s="115"/>
      <c r="F73" s="115"/>
      <c r="H73" s="115"/>
    </row>
    <row r="74" spans="1:13" ht="19.5" customHeight="1" x14ac:dyDescent="0.3">
      <c r="A74" s="55" t="s">
        <v>102</v>
      </c>
      <c r="C74" s="89">
        <v>0</v>
      </c>
      <c r="E74" s="89">
        <v>809</v>
      </c>
      <c r="G74" s="89">
        <v>0</v>
      </c>
      <c r="I74" s="89">
        <v>809</v>
      </c>
    </row>
    <row r="75" spans="1:13" ht="19.5" customHeight="1" x14ac:dyDescent="0.3">
      <c r="A75" s="55" t="s">
        <v>14</v>
      </c>
      <c r="C75" s="247">
        <v>31263</v>
      </c>
      <c r="D75" s="89"/>
      <c r="E75" s="247">
        <v>37461</v>
      </c>
      <c r="F75" s="89"/>
      <c r="G75" s="89">
        <v>24782</v>
      </c>
      <c r="H75" s="89"/>
      <c r="I75" s="89">
        <v>32256</v>
      </c>
    </row>
  </sheetData>
  <mergeCells count="18">
    <mergeCell ref="C42:E42"/>
    <mergeCell ref="G42:I4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43:E43"/>
    <mergeCell ref="G43:I43"/>
    <mergeCell ref="C44:E44"/>
    <mergeCell ref="G44:I44"/>
    <mergeCell ref="C46:I46"/>
  </mergeCells>
  <pageMargins left="0.8" right="0.8" top="0.48" bottom="0.5" header="0.5" footer="0.5"/>
  <pageSetup paperSize="9" scale="79" firstPageNumber="14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7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BS4-5</vt:lpstr>
      <vt:lpstr>PL3M 6-7</vt:lpstr>
      <vt:lpstr>PL6M 8-9</vt:lpstr>
      <vt:lpstr>SH24 10(Consol)</vt:lpstr>
      <vt:lpstr>SH25 11(Consol)</vt:lpstr>
      <vt:lpstr>SH24 12(Sep)</vt:lpstr>
      <vt:lpstr>SH25 13(Sep)</vt:lpstr>
      <vt:lpstr>CF 14-15</vt:lpstr>
      <vt:lpstr>'BS4-5'!Print_Area</vt:lpstr>
      <vt:lpstr>'CF 14-15'!Print_Area</vt:lpstr>
      <vt:lpstr>'PL3M 6-7'!Print_Area</vt:lpstr>
      <vt:lpstr>'PL6M 8-9'!Print_Area</vt:lpstr>
      <vt:lpstr>'SH24 10(Consol)'!Print_Area</vt:lpstr>
      <vt:lpstr>'SH24 12(Sep)'!Print_Area</vt:lpstr>
      <vt:lpstr>'SH25 11(Consol)'!Print_Area</vt:lpstr>
      <vt:lpstr>'SH25 13(Sep)'!Print_Area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Natthacha, Apinyarat</cp:lastModifiedBy>
  <cp:lastPrinted>2025-08-06T02:11:23Z</cp:lastPrinted>
  <dcterms:created xsi:type="dcterms:W3CDTF">2022-03-17T15:23:53Z</dcterms:created>
  <dcterms:modified xsi:type="dcterms:W3CDTF">2025-08-08T03:35:03Z</dcterms:modified>
</cp:coreProperties>
</file>