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B137-SOM\1. My team Group META\2025\2. my Team_MeTA_Q2'25\1. WP_06.30.25\0. META_06.30.25_Draft0\META_06.30.25_งบการเงิน_Final\TH\"/>
    </mc:Choice>
  </mc:AlternateContent>
  <xr:revisionPtr revIDLastSave="0" documentId="13_ncr:1_{A88E8D77-6032-4772-B306-677BC55DD66D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'BS-T'!$A$1:$M$112</definedName>
    <definedName name="_xlnm.Print_Area" localSheetId="3">'CE- Company-T'!$A$1:$L$30</definedName>
    <definedName name="_xlnm.Print_Area" localSheetId="2">'CE Conso-T'!$A$1:$W$38</definedName>
    <definedName name="_xlnm.Print_Area" localSheetId="4">'CF-T'!$A$1:$M$97</definedName>
    <definedName name="_xlnm.Print_Area" localSheetId="1">'PL-T'!$A$1:$O$118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8" l="1"/>
  <c r="G32" i="28"/>
  <c r="H115" i="25" l="1"/>
  <c r="AE21" i="26"/>
  <c r="AD21" i="26"/>
  <c r="AC21" i="26"/>
  <c r="AB21" i="26"/>
  <c r="AA21" i="26"/>
  <c r="Z21" i="26"/>
  <c r="Y21" i="26"/>
  <c r="X21" i="26"/>
  <c r="L57" i="25"/>
  <c r="J53" i="25"/>
  <c r="H53" i="25"/>
  <c r="H45" i="25"/>
  <c r="H43" i="25"/>
  <c r="J100" i="25"/>
  <c r="J101" i="25" s="1"/>
  <c r="H74" i="25"/>
  <c r="G72" i="11"/>
  <c r="N45" i="25" l="1"/>
  <c r="L15" i="25"/>
  <c r="N18" i="27" l="1"/>
  <c r="M18" i="27"/>
  <c r="K94" i="11"/>
  <c r="M94" i="11"/>
  <c r="I94" i="11"/>
  <c r="K82" i="28"/>
  <c r="G82" i="28"/>
  <c r="M9" i="28"/>
  <c r="I9" i="28"/>
  <c r="H22" i="27"/>
  <c r="U18" i="26"/>
  <c r="O19" i="26"/>
  <c r="U28" i="26"/>
  <c r="O30" i="26"/>
  <c r="K28" i="26"/>
  <c r="L101" i="25"/>
  <c r="N100" i="25"/>
  <c r="N101" i="25" s="1"/>
  <c r="J94" i="25"/>
  <c r="H94" i="25"/>
  <c r="H101" i="25" s="1"/>
  <c r="H103" i="25" s="1"/>
  <c r="N83" i="25"/>
  <c r="L83" i="25"/>
  <c r="J83" i="25"/>
  <c r="H83" i="25"/>
  <c r="N75" i="25"/>
  <c r="L75" i="25"/>
  <c r="J75" i="25"/>
  <c r="H75" i="25"/>
  <c r="H84" i="25" l="1"/>
  <c r="H87" i="25" s="1"/>
  <c r="H89" i="25" s="1"/>
  <c r="H108" i="25" s="1"/>
  <c r="H106" i="25" s="1"/>
  <c r="L84" i="25"/>
  <c r="L87" i="25" s="1"/>
  <c r="L89" i="25" s="1"/>
  <c r="L103" i="25" s="1"/>
  <c r="K9" i="28"/>
  <c r="N84" i="25"/>
  <c r="N87" i="25" s="1"/>
  <c r="N89" i="25" s="1"/>
  <c r="N103" i="25" s="1"/>
  <c r="N111" i="25" s="1"/>
  <c r="N113" i="25" s="1"/>
  <c r="J84" i="25"/>
  <c r="J87" i="25" s="1"/>
  <c r="J89" i="25" s="1"/>
  <c r="J108" i="25" s="1"/>
  <c r="J106" i="25" s="1"/>
  <c r="J115" i="25" s="1"/>
  <c r="J103" i="25"/>
  <c r="J113" i="25" s="1"/>
  <c r="J111" i="25" s="1"/>
  <c r="G83" i="11"/>
  <c r="H113" i="25" l="1"/>
  <c r="H111" i="25" s="1"/>
  <c r="G9" i="28"/>
  <c r="G25" i="28" s="1"/>
  <c r="K18" i="26"/>
  <c r="L106" i="25"/>
  <c r="N106" i="25"/>
  <c r="N108" i="25"/>
  <c r="N115" i="25"/>
  <c r="H23" i="25"/>
  <c r="J23" i="25"/>
  <c r="L23" i="25"/>
  <c r="N23" i="25"/>
  <c r="H15" i="25"/>
  <c r="J15" i="25"/>
  <c r="N15" i="25"/>
  <c r="H14" i="27" l="1"/>
  <c r="L111" i="25"/>
  <c r="L113" i="25" s="1"/>
  <c r="L115" i="25"/>
  <c r="L108" i="25"/>
  <c r="G94" i="11"/>
  <c r="K70" i="28" l="1"/>
  <c r="J25" i="27" l="1"/>
  <c r="L70" i="28"/>
  <c r="M70" i="28"/>
  <c r="I70" i="28"/>
  <c r="H70" i="28"/>
  <c r="K8" i="11" l="1"/>
  <c r="M83" i="11"/>
  <c r="K83" i="11"/>
  <c r="G70" i="28"/>
  <c r="E21" i="26" l="1"/>
  <c r="I21" i="26"/>
  <c r="G53" i="11"/>
  <c r="G34" i="11"/>
  <c r="K53" i="11"/>
  <c r="K34" i="11"/>
  <c r="G21" i="26"/>
  <c r="I106" i="11"/>
  <c r="Q13" i="26"/>
  <c r="S13" i="26" s="1"/>
  <c r="Q23" i="26"/>
  <c r="S23" i="26" s="1"/>
  <c r="W23" i="26" s="1"/>
  <c r="G32" i="26"/>
  <c r="M106" i="11"/>
  <c r="I83" i="11"/>
  <c r="K54" i="11" l="1"/>
  <c r="G54" i="11"/>
  <c r="G95" i="11"/>
  <c r="K95" i="11"/>
  <c r="M79" i="28"/>
  <c r="I79" i="28"/>
  <c r="N43" i="25"/>
  <c r="J34" i="25"/>
  <c r="J43" i="25" s="1"/>
  <c r="J24" i="25"/>
  <c r="J27" i="25" s="1"/>
  <c r="J29" i="25" s="1"/>
  <c r="M29" i="26"/>
  <c r="Q29" i="26" s="1"/>
  <c r="I95" i="11"/>
  <c r="I53" i="11"/>
  <c r="I34" i="11"/>
  <c r="M108" i="11"/>
  <c r="I54" i="11" l="1"/>
  <c r="N24" i="25"/>
  <c r="N27" i="25" s="1"/>
  <c r="M95" i="11"/>
  <c r="M110" i="11" s="1"/>
  <c r="J50" i="25"/>
  <c r="J45" i="25"/>
  <c r="J55" i="25" s="1"/>
  <c r="M31" i="26"/>
  <c r="J16" i="27"/>
  <c r="J48" i="25" l="1"/>
  <c r="J57" i="25" s="1"/>
  <c r="N29" i="25"/>
  <c r="N48" i="25" s="1"/>
  <c r="A59" i="11"/>
  <c r="E32" i="26"/>
  <c r="I32" i="26"/>
  <c r="N50" i="25" l="1"/>
  <c r="N57" i="25"/>
  <c r="N53" i="25"/>
  <c r="N55" i="25" s="1"/>
  <c r="M53" i="11"/>
  <c r="U20" i="26"/>
  <c r="U21" i="26" s="1"/>
  <c r="G107" i="11" s="1"/>
  <c r="H34" i="25"/>
  <c r="Q30" i="26" l="1"/>
  <c r="I65" i="11"/>
  <c r="I64" i="11"/>
  <c r="M65" i="11"/>
  <c r="Q19" i="26" l="1"/>
  <c r="O20" i="26"/>
  <c r="O21" i="26" s="1"/>
  <c r="L43" i="25"/>
  <c r="W13" i="26" l="1"/>
  <c r="L20" i="27" l="1"/>
  <c r="O31" i="26"/>
  <c r="O32" i="26" s="1"/>
  <c r="K79" i="28"/>
  <c r="G79" i="28"/>
  <c r="H24" i="25"/>
  <c r="H27" i="25" s="1"/>
  <c r="F26" i="27"/>
  <c r="D26" i="27"/>
  <c r="A52" i="28"/>
  <c r="G64" i="11"/>
  <c r="M64" i="11"/>
  <c r="U31" i="26"/>
  <c r="U32" i="26" s="1"/>
  <c r="K64" i="11"/>
  <c r="M34" i="11"/>
  <c r="G40" i="28" l="1"/>
  <c r="G44" i="28" s="1"/>
  <c r="G81" i="28" s="1"/>
  <c r="G83" i="28" s="1"/>
  <c r="H29" i="25"/>
  <c r="S30" i="26"/>
  <c r="W30" i="26" s="1"/>
  <c r="L24" i="25"/>
  <c r="L27" i="25" s="1"/>
  <c r="M54" i="11"/>
  <c r="M114" i="11" s="1"/>
  <c r="Q31" i="26"/>
  <c r="Q32" i="26" s="1"/>
  <c r="L24" i="27"/>
  <c r="H50" i="25" l="1"/>
  <c r="H48" i="25" s="1"/>
  <c r="H57" i="25" s="1"/>
  <c r="K25" i="28"/>
  <c r="Q20" i="26"/>
  <c r="L29" i="25"/>
  <c r="I25" i="28"/>
  <c r="I40" i="28" s="1"/>
  <c r="M25" i="28"/>
  <c r="M40" i="28" s="1"/>
  <c r="K40" i="28" l="1"/>
  <c r="K44" i="28" s="1"/>
  <c r="K81" i="28" s="1"/>
  <c r="L45" i="25"/>
  <c r="L48" i="25"/>
  <c r="K20" i="26"/>
  <c r="K21" i="26" s="1"/>
  <c r="G104" i="11" s="1"/>
  <c r="S28" i="26"/>
  <c r="I44" i="28"/>
  <c r="S19" i="26"/>
  <c r="H55" i="25"/>
  <c r="Q21" i="26"/>
  <c r="G105" i="11" s="1"/>
  <c r="L14" i="27"/>
  <c r="M14" i="27" s="1"/>
  <c r="M44" i="28"/>
  <c r="M81" i="28" s="1"/>
  <c r="L53" i="25" l="1"/>
  <c r="L55" i="25" s="1"/>
  <c r="G106" i="11"/>
  <c r="I81" i="28"/>
  <c r="I83" i="28" s="1"/>
  <c r="W19" i="26"/>
  <c r="X19" i="26" s="1"/>
  <c r="W28" i="26"/>
  <c r="S31" i="26"/>
  <c r="S32" i="26" s="1"/>
  <c r="S18" i="26"/>
  <c r="S20" i="26" s="1"/>
  <c r="L17" i="27"/>
  <c r="G100" i="28"/>
  <c r="K83" i="28"/>
  <c r="K100" i="28" s="1"/>
  <c r="H17" i="27"/>
  <c r="H18" i="27" s="1"/>
  <c r="L50" i="25"/>
  <c r="H25" i="27"/>
  <c r="H26" i="27" s="1"/>
  <c r="G108" i="11" l="1"/>
  <c r="G110" i="11" s="1"/>
  <c r="G114" i="11" s="1"/>
  <c r="K104" i="11"/>
  <c r="O18" i="27" s="1"/>
  <c r="S21" i="26"/>
  <c r="F18" i="27"/>
  <c r="W18" i="26"/>
  <c r="L22" i="27"/>
  <c r="L25" i="27" s="1"/>
  <c r="L26" i="27" s="1"/>
  <c r="K106" i="11" l="1"/>
  <c r="K108" i="11" s="1"/>
  <c r="K110" i="11" s="1"/>
  <c r="K114" i="11" s="1"/>
  <c r="W20" i="26"/>
  <c r="W21" i="26" s="1"/>
  <c r="X18" i="26"/>
  <c r="M83" i="28"/>
  <c r="K31" i="26" l="1"/>
  <c r="K32" i="26" s="1"/>
  <c r="W31" i="26" l="1"/>
  <c r="W32" i="26" s="1"/>
  <c r="L12" i="27" l="1"/>
  <c r="M12" i="27" s="1"/>
  <c r="D18" i="27" l="1"/>
  <c r="L18" i="27"/>
  <c r="I108" i="11" l="1"/>
  <c r="I110" i="11" l="1"/>
  <c r="I114" i="11" s="1"/>
  <c r="X13" i="26"/>
</calcChain>
</file>

<file path=xl/sharedStrings.xml><?xml version="1.0" encoding="utf-8"?>
<sst xmlns="http://schemas.openxmlformats.org/spreadsheetml/2006/main" count="764" uniqueCount="250">
  <si>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</si>
  <si>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</si>
  <si>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</si>
  <si>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</si>
  <si>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</si>
  <si>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</si>
  <si>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</si>
  <si>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</si>
  <si>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</si>
  <si>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</si>
  <si>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</si>
  <si>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</si>
  <si>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</si>
  <si>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</si>
  <si>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</si>
  <si>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</si>
  <si>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</si>
  <si>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</si>
  <si>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</si>
  <si>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</si>
  <si>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</si>
  <si>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</si>
  <si>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</si>
  <si>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</si>
  <si>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</si>
  <si>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</si>
  <si>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</si>
  <si>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</si>
  <si>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</si>
  <si>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</si>
  <si>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</si>
  <si>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</si>
  <si>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</si>
  <si>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</si>
  <si>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</si>
  <si>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</si>
  <si>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</si>
  <si>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</si>
  <si>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</si>
  <si>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</si>
  <si>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</si>
  <si>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</si>
  <si>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</si>
  <si>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</si>
  <si>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</si>
  <si>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</si>
  <si>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</si>
  <si>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</si>
  <si>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</si>
  <si>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</si>
  <si>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</si>
  <si>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</si>
  <si>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</si>
  <si>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</si>
  <si>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</si>
  <si>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</si>
  <si>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</si>
  <si>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</si>
  <si>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</si>
  <si>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</si>
  <si>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</si>
  <si>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</si>
  <si>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</si>
  <si>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</si>
  <si>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</si>
  <si>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</si>
  <si>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</si>
  <si>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</si>
  <si>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</si>
  <si>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</si>
  <si>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</si>
  <si>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</si>
  <si>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</si>
  <si>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</si>
  <si>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</si>
  <si>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</si>
  <si>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</si>
  <si>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</si>
  <si>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</si>
  <si>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</si>
  <si>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</si>
  <si>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</si>
  <si>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</si>
  <si>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</si>
  <si>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</si>
  <si>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</si>
  <si>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</si>
  <si>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</si>
  <si>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</si>
  <si>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</si>
  <si>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</si>
  <si>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</si>
  <si>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</si>
  <si>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</si>
  <si>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</si>
  <si>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</si>
  <si>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</si>
  <si>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</si>
  <si>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</si>
  <si>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</si>
  <si>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</si>
  <si>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</si>
  <si>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</si>
  <si>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</si>
  <si>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</si>
  <si>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</si>
  <si>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</si>
  <si>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</si>
  <si>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</si>
  <si>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</si>
  <si>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</si>
  <si>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</si>
  <si>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</si>
  <si>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</si>
  <si>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</si>
  <si>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</si>
  <si>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</si>
  <si>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</si>
  <si>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</si>
  <si>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</si>
  <si>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</si>
  <si>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</si>
  <si>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</si>
  <si>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</si>
  <si>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</si>
  <si>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</si>
  <si>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</si>
  <si>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</si>
  <si>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</si>
  <si>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</si>
  <si>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</si>
  <si>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</si>
  <si>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</si>
  <si>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</si>
  <si>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</si>
  <si>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</si>
  <si>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</si>
  <si>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</si>
  <si>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</si>
  <si>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</si>
  <si>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</si>
  <si>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</si>
  <si>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</si>
  <si>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</si>
  <si>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</si>
  <si>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</si>
  <si>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</si>
  <si>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</si>
  <si>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</si>
  <si>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</si>
  <si>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</si>
  <si>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</si>
  <si>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</si>
  <si>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</si>
  <si>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</si>
  <si>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</si>
  <si>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</si>
  <si>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</si>
  <si>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</si>
  <si>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กำไร (ขาดทุน) จากการวัดมูลค่าเงินลงทุนในตราสารทุนด้วย</t>
  </si>
  <si>
    <t>มูลค่ายุติธรรมผ่านกำไร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</si>
  <si>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</si>
  <si>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</si>
  <si>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</si>
  <si>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</si>
  <si>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เงินให้กู้ยืมระยะสั้นและดอกเบี้ยค้างรับ</t>
  </si>
  <si>
    <t>- กิจการที่เกี่ยวข้องกัน</t>
  </si>
  <si>
    <t>ยอดคงเหลือ ณ วันที่ 1 มกราคม 2567</t>
  </si>
  <si>
    <t>ส่วนเกิน (ส่วนต่ำ) มูลค่าหุ้นสามัญ</t>
  </si>
  <si>
    <t>4,7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</si>
  <si>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</si>
  <si>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</si>
  <si>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</si>
  <si>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</si>
  <si>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4, 21</t>
  </si>
  <si>
    <t>เงินให้กู้ยืมระยะสั้นแก่กิจการอื่นเพิ่มขึ้น</t>
  </si>
  <si>
    <t>เงินกู้ยืมระยะสั้นจากกิจการที่เกี่ยวข้องกันเพิ่มขึ้น</t>
  </si>
  <si>
    <t>4, 6, 20</t>
  </si>
  <si>
    <t>4, 6</t>
  </si>
  <si>
    <t>4, 7</t>
  </si>
  <si>
    <t>ส่วนเกิน (ส่วนต่ำ)</t>
  </si>
  <si>
    <t>ขาดทุนจากการตัดจำหน่ายภาษีเงินได้ถูกหัก ณ ที่จ่าย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</si>
  <si>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</si>
  <si>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</si>
  <si>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</si>
  <si>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เงินมัดจำรับจากบริษัทย่อยเพื่อการลงทุนในธุรกิจอสังหาริมทรัพย์</t>
  </si>
  <si>
    <t>ต้นทุนการพัฒนาอสังหาริมทรัพย์เพื่อขาย</t>
  </si>
  <si>
    <t>ส่วนของลูกหนี้ตามสัญญาเช่าเงินทุนที่ถึงกำหนดชำระภายในหนึ่งปี</t>
  </si>
  <si>
    <t>เงินมัดจำเพื่อการลงทุนในธุรกิจให้สินเชื่อ</t>
  </si>
  <si>
    <t>เงินให้กู้ยืมระยะยาวและดอกเบี้ยค้างรับ - กิจการอื่น</t>
  </si>
  <si>
    <t>ลูกหนี้ตามสัญญาเช่าเงินทุน - สุทธิจากส่วนที่ถึงกำหนดชำระภายในหนึ่งปี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</si>
  <si>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</si>
  <si>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</si>
  <si>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เงินกู้ยืมระยะยาวจากกิจการที่เกี่ยวข้องกัน - สุทธิจากส่วนที่ถึงกำหนดชำระภายในหนึ่งปี</t>
  </si>
  <si>
    <t>เงินกู้ยืมระยะยาวจากสถาบันการเงิน - สุทธิส่วนที่ถึงกำหนดชำระภายในหนึ่งปี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</si>
  <si>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</si>
  <si>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หนี้สินที่เกิดจากสัญญา - ไม่หมุนเวียน</t>
  </si>
  <si>
    <t>ยอดคงเหลือ ณ วันที่ 1 มกราคม 2568</t>
  </si>
  <si>
    <t>ส่วนแบ่งกำไรของบริษัทร่วมที่ใช้วิธีส่วนได้เสีย</t>
  </si>
  <si>
    <t>4, 9</t>
  </si>
  <si>
    <t>4, 6, 9</t>
  </si>
  <si>
    <r>
      <rPr>
        <i/>
        <sz val="14"/>
        <color theme="1"/>
        <rFont val="Angsana New"/>
        <family val="1"/>
      </rPr>
      <t>4,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16</t>
    </r>
  </si>
  <si>
    <t xml:space="preserve">ทุนที่ออกและชำระเต็มมูลค่าแล้ว - 3,069,491,060 หุ้น มูลค่าหุ้นละ 1 บาท </t>
  </si>
  <si>
    <t>รายได้จากการให้บริการ</t>
  </si>
  <si>
    <t>ต้นทุนการให้บริการ</t>
  </si>
  <si>
    <t>สินทรัพย์ที่เกิดจากสัญญา - หมุนเวียน</t>
  </si>
  <si>
    <t>เงินสดรับจากลูกหนี้ตามสัญญาเช่าเงินทุน</t>
  </si>
  <si>
    <t>รายได้จากการขาย</t>
  </si>
  <si>
    <t>ต้นทุนขาย</t>
  </si>
  <si>
    <t>ค่าใช้จ่ายในการขาย</t>
  </si>
  <si>
    <t>กำไรจากเงินลงทุน/ตัดจำหน่ายกำไรจากการวัดมูลค่าเงินลงทุน</t>
  </si>
  <si>
    <t>4, 16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</si>
  <si>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</si>
  <si>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</si>
  <si>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จ่ายชำระเงินกู้ยืมระยะยาวจากสถาบันการเงิน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</si>
  <si>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</si>
  <si>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</si>
  <si>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ส่วนของหนี้สินตามสัญญาเช่าที่ถึงกำหนดชำระภายในหนึ่งปี</t>
  </si>
  <si>
    <t>ขาดทุนจากการขายและตัดจำหน่ายอุปกรณ์</t>
  </si>
  <si>
    <t>เงินกู้ยืมระยะสั้นจากบุคคลและกิจการอื่นเพิ่มขึ้น (ลดลง)</t>
  </si>
  <si>
    <t>- กิจการอื่น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</si>
  <si>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</si>
  <si>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</si>
  <si>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</si>
  <si>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</si>
  <si>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</si>
  <si>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เงินจ่ายล่วงหน้าโครงการพัฒนาอสังหาริมทรัพย์เพื่อขาย</t>
  </si>
  <si>
    <t>เงินให้กู้ยืมระยะสั้นแก่กิจการที่เกี่ยวข้องกันลดลง (เพิ่มขึ้น)</t>
  </si>
  <si>
    <t>กำไรจากการได้มาซึ่งสินทรัพย์สิทธิการใช้</t>
  </si>
  <si>
    <t xml:space="preserve">มูลค่าหุ้นละ 1 บาท </t>
  </si>
  <si>
    <t>เงินมัดจำรับเพื่อขายเงินลงทุนในธุรกิจอสังหาริมทรัพย์</t>
  </si>
  <si>
    <t>เงินมัดจำรับเพื่อขายเงินลงทุนในธุรกิจพลังงาน</t>
  </si>
  <si>
    <t>เงินกู้ยืมระยะยาวจากบุคคลอื่น</t>
  </si>
  <si>
    <t xml:space="preserve">ทุนจดทะเบียน - 3,990,338,378 หุ้น ในปี 2568 และ 4,153,504,445 หุ้น ในปี 2567 </t>
  </si>
  <si>
    <t>ค่าใช้จ่ายในการบริหาร</t>
  </si>
  <si>
    <t>แก่กิจการที่เกี่ยวข้องกัน</t>
  </si>
  <si>
    <t>กำไรจากการยกเลิกสัญญาเช่า</t>
  </si>
  <si>
    <t>เงินกู้ยืมระยะยาวจากกิจการที่เกี่ยวข้องกันเพิ่มขึ้น (ลดลง)</t>
  </si>
  <si>
    <t>เงินกู้ยืมระยะยาวจากบุคคลอื่นเพิ่มขึ้น</t>
  </si>
  <si>
    <t>ขาดทุน (กำไร) ที่ยังไม่เกิดขึ้นจากอัตราแลกเปลี่ยน</t>
  </si>
  <si>
    <t>เงินสดและรายการเทียบเท่าเงินสดเพิ่มขึ้น (ลดลง) - สุทธิ</t>
  </si>
  <si>
    <t>กำไร (ขาดทุน) จากกิจกรรมดำเนินงาน</t>
  </si>
  <si>
    <t>เงินสดจ่ายผลประโยชน์พนักงาน</t>
  </si>
  <si>
    <t>กำไรจากการหักกลบลบหนี้และโอนสิทธิ์เรียกร้อง</t>
  </si>
  <si>
    <t>การโอนรายการเงินให้กู้ยืมระยะสั้นแก่กิจการอื่นเป็นเงินให้กู้ยืมระยะสั้น</t>
  </si>
  <si>
    <t>และการโอนสิทธิ์เรียกร้อง</t>
  </si>
  <si>
    <t>การลดลงของเงินจ่ายล่วงหน้าผู้รับเหมาก่อสร้างจากการหักกลบลบหนี้</t>
  </si>
  <si>
    <t>การโอนรายการลูกหนี้การค้าและลูกหนี้หมุนเวียนอื่นจากกิจการอื่น</t>
  </si>
  <si>
    <t>เป็นลูกหนี้การค้าและลูกหนี้หมุนเวียนอื่นจากกิจการที่เกี่ยวข้องกัน</t>
  </si>
  <si>
    <t>การลดลงของเจ้าหนี้ผู้รับเหมาก่อสร้างจากการหักกลบลบหนี้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</si>
</sst>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1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168" fontId="9" fillId="0" borderId="0" applyFont="0" applyBorder="0" applyAlignment="0"/>
    <xf numFmtId="168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4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41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166" fontId="5" fillId="0" borderId="0" xfId="65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horizontal="center" vertical="center"/>
    </xf>
    <xf numFmtId="166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8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6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166" fontId="5" fillId="0" borderId="10" xfId="67" applyNumberFormat="1" applyFont="1" applyBorder="1" applyAlignment="1">
      <alignment vertical="center"/>
    </xf>
    <xf numFmtId="166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166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168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168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166" fontId="5" fillId="0" borderId="10" xfId="0" applyNumberFormat="1" applyFont="1" applyBorder="1" applyAlignment="1">
      <alignment horizontal="center"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166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168" fontId="5" fillId="0" borderId="0" xfId="4" applyFont="1" applyFill="1"/>
    <xf numFmtId="168" fontId="5" fillId="0" borderId="0" xfId="4" applyFont="1" applyFill="1" applyBorder="1"/>
    <xf numFmtId="166" fontId="5" fillId="0" borderId="0" xfId="4" applyNumberFormat="1" applyFont="1" applyFill="1"/>
    <xf numFmtId="166" fontId="5" fillId="0" borderId="0" xfId="0" applyNumberFormat="1" applyFont="1"/>
    <xf numFmtId="0" fontId="54" fillId="0" borderId="0" xfId="0" applyFont="1" applyAlignment="1">
      <alignment vertical="center"/>
    </xf>
    <xf numFmtId="37" fontId="54" fillId="0" borderId="0" xfId="0" applyNumberFormat="1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168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82" fontId="5" fillId="0" borderId="10" xfId="4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38" fontId="5" fillId="0" borderId="0" xfId="67" quotePrefix="1" applyNumberFormat="1" applyFont="1" applyAlignment="1">
      <alignment vertical="center"/>
    </xf>
    <xf numFmtId="182" fontId="5" fillId="0" borderId="0" xfId="4" applyNumberFormat="1" applyFont="1" applyAlignment="1">
      <alignment horizontal="center"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59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0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  <sheetName val="PL _ACCT-MBK"/>
      <sheetName val="FOR PL_ACCT-MBK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l_cps_"/>
      <sheetName val="detail_bs"/>
      <sheetName val="Country"/>
      <sheetName val="Sheet1_(2)"/>
      <sheetName val="Market Insights and Opportuniti"/>
      <sheetName val="INCTAX"/>
      <sheetName val="Prft&amp;Loss"/>
      <sheetName val="FIN TB_SI"/>
      <sheetName val="10-1_Media:10-cut"/>
      <sheetName val="day_end_stock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2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SAN_REDUCED_113"/>
      <sheetName val="Gen_Info13"/>
      <sheetName val="InvPlan_NI_and_WIN_201718"/>
      <sheetName val="ตารางลูกหนี้สัญญาเช่า__12"/>
      <sheetName val="_IBPL000112"/>
      <sheetName val="_IB-PL-YTD12"/>
      <sheetName val="Estimation_-_201812"/>
      <sheetName val="F9_Parameters_12"/>
      <sheetName val="Trial_Balance18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9"/>
      <sheetName val="Summary_Adjustment9"/>
      <sheetName val="warehouse_fixed_v_var__(calcs10"/>
      <sheetName val="F8_1_Slw_mving_stck12"/>
      <sheetName val="F_5_7_Value_red12"/>
      <sheetName val="F6_4_Slow_Moving_SP_200412"/>
      <sheetName val="OMC_April_0210"/>
      <sheetName val="RF_April_0210"/>
      <sheetName val="Review_wording9"/>
      <sheetName val="Summary_of_documents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Life_&amp;_Health12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GL_CB9"/>
      <sheetName val="GL_M9"/>
      <sheetName val="acc_depre-report-old9"/>
      <sheetName val="By__Customer9"/>
      <sheetName val="KPI_F1_3_พรทิพย์_25599"/>
      <sheetName val="MD_-_Bank9"/>
      <sheetName val="Bank_Country9"/>
      <sheetName val="bs_is12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1"/>
      <sheetName val="Co_info9"/>
      <sheetName val="gold_แลกทอง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10-1_Media:10-cut1"/>
      <sheetName val="day_end_stock1"/>
      <sheetName val="Work_sheet_FB1"/>
      <sheetName val="N-4_4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Office_Improve4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4"/>
      <sheetName val="รายงาน_Promotion4"/>
      <sheetName val="SumP&amp;L_current_Sites4"/>
      <sheetName val="SPP_54"/>
      <sheetName val="Summary_ตามตาราง4"/>
      <sheetName val="10-1_Media:10-cut4"/>
      <sheetName val="day_end_stock4"/>
      <sheetName val="Work_sheet_FB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0"/>
      <sheetName val="SCB_2_-_Current29"/>
      <sheetName val="SCB_1___Current29"/>
      <sheetName val="SCB_2___Current29"/>
      <sheetName val="Drop_down_list20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Unrecorded_Misstatement25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Quarterly_414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רכוש_קבוע_20"/>
      <sheetName val="Bill_No__2_-_Carpark20"/>
      <sheetName val="tb_Q3'0814"/>
      <sheetName val="P&amp;LFINAL_-_4418"/>
      <sheetName val="B131_20"/>
      <sheetName val="[BANK_XLS뉮׾_x005f_x0003_㌏Joint14"/>
      <sheetName val="SAN_REDUCED_115"/>
      <sheetName val="Gen_Info15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F9_Parameters_14"/>
      <sheetName val="Trial_Balance20"/>
      <sheetName val="JV_Entry14"/>
      <sheetName val="Nature_of_Expense14"/>
      <sheetName val="Balance_Sheet14"/>
      <sheetName val="dongia_(2)20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공사비_내역_(가)11"/>
      <sheetName val="Summary_Adjustment11"/>
      <sheetName val="warehouse_fixed_v_var__(calcs12"/>
      <sheetName val="F8_1_Slw_mving_stck14"/>
      <sheetName val="F_5_7_Value_red14"/>
      <sheetName val="F6_4_Slow_Moving_SP_200414"/>
      <sheetName val="OMC_April_0212"/>
      <sheetName val="RF_April_0212"/>
      <sheetName val="Review_wording11"/>
      <sheetName val="Summary_of_documents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Life_&amp;_Health14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GL_CB11"/>
      <sheetName val="GL_M11"/>
      <sheetName val="acc_depre-report-old11"/>
      <sheetName val="By__Customer11"/>
      <sheetName val="KPI_F1_3_พรทิพย์_255911"/>
      <sheetName val="MD_-_Bank11"/>
      <sheetName val="Bank_Country11"/>
      <sheetName val="bs_is14"/>
      <sheetName val="Drop_Down5"/>
      <sheetName val="KPI_Score3"/>
      <sheetName val="Weighted_Ave_Cost11"/>
      <sheetName val="Inventory_Master_List11"/>
      <sheetName val="default_values11"/>
      <sheetName val="ave_6_months_del_qty11"/>
      <sheetName val="Unit_rate_Architecture11"/>
      <sheetName val="DATABASE_-sumifTB11"/>
      <sheetName val="6A_CA11"/>
      <sheetName val="Office_Improve3"/>
      <sheetName val="Co_info11"/>
      <sheetName val="gold_แลกทอง11"/>
      <sheetName val="งบบริหาร_PL-report3"/>
      <sheetName val="Int_3"/>
      <sheetName val="2_Conso3"/>
      <sheetName val="8_1|Invest_in_Equity3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3"/>
      <sheetName val="รายงาน_Promotion3"/>
      <sheetName val="SumP&amp;L_current_Sites3"/>
      <sheetName val="SPP_53"/>
      <sheetName val="Summary_ตามตาราง3"/>
      <sheetName val="10-1_Media:10-cut3"/>
      <sheetName val="day_end_stock3"/>
      <sheetName val="Work_sheet_FB3"/>
      <sheetName val="N-4_4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Quarterly_413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9"/>
      <sheetName val="Bill_No__2_-_Carpark19"/>
      <sheetName val="tb_Q3'0813"/>
      <sheetName val="P&amp;LFINAL_-_4417"/>
      <sheetName val="B131_19"/>
      <sheetName val="[BANK_XLS뉮׾_x005f_x0003_㌏Joint13"/>
      <sheetName val="SAN_REDUCED_114"/>
      <sheetName val="Gen_Info14"/>
      <sheetName val="InvPlan_NI_and_WIN_201719"/>
      <sheetName val="ตารางลูกหนี้สัญญาเช่า__13"/>
      <sheetName val="_IBPL000113"/>
      <sheetName val="_IB-PL-YTD13"/>
      <sheetName val="Estimation_-_201813"/>
      <sheetName val="F9_Parameters_13"/>
      <sheetName val="Trial_Balance19"/>
      <sheetName val="JV_Entry13"/>
      <sheetName val="Nature_of_Expense13"/>
      <sheetName val="Balance_Sheet13"/>
      <sheetName val="dongia_(2)19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공사비_내역_(가)10"/>
      <sheetName val="Summary_Adjustment10"/>
      <sheetName val="warehouse_fixed_v_var__(calcs11"/>
      <sheetName val="F8_1_Slw_mving_stck13"/>
      <sheetName val="F_5_7_Value_red13"/>
      <sheetName val="F6_4_Slow_Moving_SP_200413"/>
      <sheetName val="OMC_April_0211"/>
      <sheetName val="RF_April_0211"/>
      <sheetName val="Review_wording10"/>
      <sheetName val="Summary_of_documents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Life_&amp;_Health13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GL_CB10"/>
      <sheetName val="GL_M10"/>
      <sheetName val="acc_depre-report-old10"/>
      <sheetName val="By__Customer10"/>
      <sheetName val="KPI_F1_3_พรทิพย์_255910"/>
      <sheetName val="MD_-_Bank10"/>
      <sheetName val="Bank_Country10"/>
      <sheetName val="bs_is13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2"/>
      <sheetName val="Co_info10"/>
      <sheetName val="gold_แลกทอง10"/>
      <sheetName val="งบบริหาร_PL-report2"/>
      <sheetName val="Int_2"/>
      <sheetName val="2_Conso2"/>
      <sheetName val="8_1|Invest_in_Equity2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2"/>
      <sheetName val="รายงาน_Promotion2"/>
      <sheetName val="SumP&amp;L_current_Sites2"/>
      <sheetName val="SPP_52"/>
      <sheetName val="Summary_ตามตาราง2"/>
      <sheetName val="10-1_Media:10-cut2"/>
      <sheetName val="day_end_stock2"/>
      <sheetName val="Work_sheet_FB2"/>
      <sheetName val="N-4_4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Office_Improve5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รายงาน_Promotion5"/>
      <sheetName val="SumP&amp;L_current_Sites5"/>
      <sheetName val="SPP_55"/>
      <sheetName val="Summary_ตามตาราง5"/>
      <sheetName val="10-1_Media:10-cut5"/>
      <sheetName val="day_end_stock5"/>
      <sheetName val="Work_sheet_FB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_BANK_XLS뉮׾_x005f_x005f_x005f_x005f_x9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_BANK_XLS뉮׾_x005f_x005f_x005f_x005f_x10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Income Statement"/>
      <sheetName val="マクロバランス表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Order_Oct_w40"/>
      <sheetName val="Order_Oct_w41"/>
      <sheetName val="Factor"/>
      <sheetName val="[BANK_XLS뉮׾㌏Joint1"/>
      <sheetName val="PL__ACCT-MBK"/>
      <sheetName val="FOR_PL_ACCT-MBK"/>
      <sheetName val="cash_flow_1"/>
      <sheetName val="cash_flow_2"/>
      <sheetName val="EQUITY_ITEMS"/>
      <sheetName val="manreq"/>
      <sheetName val="smfix"/>
      <sheetName val="extra"/>
      <sheetName val="prf"/>
      <sheetName val="cash_flow_11"/>
      <sheetName val="cash_flow_21"/>
      <sheetName val="EQUITY_ITEMS1"/>
      <sheetName val="PL__ACCT-MBK1"/>
      <sheetName val="FOR_PL_ACCT-MBK1"/>
      <sheetName val="water_record___"/>
      <sheetName val="[BANK.XLS]10-1 Media:10-cut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1746.43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/>
      <sheetData sheetId="2443">
        <row r="10">
          <cell r="F10">
            <v>1746.43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/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/>
      <sheetData sheetId="2501"/>
      <sheetData sheetId="2502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>
        <row r="10">
          <cell r="F10">
            <v>1746.43</v>
          </cell>
        </row>
      </sheetData>
      <sheetData sheetId="2574">
        <row r="10">
          <cell r="F10">
            <v>1746.43</v>
          </cell>
        </row>
      </sheetData>
      <sheetData sheetId="2575"/>
      <sheetData sheetId="2576">
        <row r="10">
          <cell r="F10">
            <v>1746.43</v>
          </cell>
        </row>
      </sheetData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4">
          <cell r="B4">
            <v>111874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/>
      <sheetData sheetId="3061">
        <row r="10">
          <cell r="F10">
            <v>1746.43</v>
          </cell>
        </row>
      </sheetData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10">
          <cell r="F10">
            <v>1746.43</v>
          </cell>
        </row>
      </sheetData>
      <sheetData sheetId="3076"/>
      <sheetData sheetId="3077"/>
      <sheetData sheetId="3078"/>
      <sheetData sheetId="3079"/>
      <sheetData sheetId="3080"/>
      <sheetData sheetId="3081"/>
      <sheetData sheetId="3082">
        <row r="4">
          <cell r="B4">
            <v>111874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 refreshError="1"/>
      <sheetData sheetId="3112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4">
          <cell r="B4">
            <v>111874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0">
          <cell r="F10">
            <v>1746.43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4">
          <cell r="B4">
            <v>111874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4">
          <cell r="B4">
            <v>111874</v>
          </cell>
        </row>
      </sheetData>
      <sheetData sheetId="3480">
        <row r="10">
          <cell r="F10">
            <v>1746.43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10">
          <cell r="F10">
            <v>1746.43</v>
          </cell>
        </row>
      </sheetData>
      <sheetData sheetId="3503"/>
      <sheetData sheetId="3504">
        <row r="10">
          <cell r="F10">
            <v>1746.43</v>
          </cell>
        </row>
      </sheetData>
      <sheetData sheetId="3505">
        <row r="10">
          <cell r="F10">
            <v>1746.43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>
        <row r="10">
          <cell r="F10">
            <v>1746.43</v>
          </cell>
        </row>
      </sheetData>
      <sheetData sheetId="3570">
        <row r="10">
          <cell r="F10">
            <v>1746.43</v>
          </cell>
        </row>
      </sheetData>
      <sheetData sheetId="3571">
        <row r="10">
          <cell r="F10">
            <v>1746.43</v>
          </cell>
        </row>
      </sheetData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/>
      <sheetData sheetId="3722">
        <row r="10">
          <cell r="F10">
            <v>1746.43</v>
          </cell>
        </row>
      </sheetData>
      <sheetData sheetId="3723">
        <row r="10">
          <cell r="F10">
            <v>1746.43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10">
          <cell r="F10">
            <v>1746.43</v>
          </cell>
        </row>
      </sheetData>
      <sheetData sheetId="3790"/>
      <sheetData sheetId="3791">
        <row r="10">
          <cell r="F10">
            <v>1746.43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>
        <row r="10">
          <cell r="F10">
            <v>1746.43</v>
          </cell>
        </row>
      </sheetData>
      <sheetData sheetId="3941">
        <row r="10">
          <cell r="F10">
            <v>1746.43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>
        <row r="10">
          <cell r="F10">
            <v>1746.43</v>
          </cell>
        </row>
      </sheetData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4">
          <cell r="B4">
            <v>111874</v>
          </cell>
        </row>
      </sheetData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10">
          <cell r="F10">
            <v>1746.43</v>
          </cell>
        </row>
      </sheetData>
      <sheetData sheetId="4098">
        <row r="4">
          <cell r="B4">
            <v>111874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0">
          <cell r="F10">
            <v>1746.43</v>
          </cell>
        </row>
      </sheetData>
      <sheetData sheetId="4157"/>
      <sheetData sheetId="4158">
        <row r="10">
          <cell r="F10">
            <v>1746.43</v>
          </cell>
        </row>
      </sheetData>
      <sheetData sheetId="4159">
        <row r="10">
          <cell r="F10">
            <v>1746.43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>
        <row r="10">
          <cell r="F10">
            <v>1746.43</v>
          </cell>
        </row>
      </sheetData>
      <sheetData sheetId="4223">
        <row r="10">
          <cell r="F10">
            <v>1746.43</v>
          </cell>
        </row>
      </sheetData>
      <sheetData sheetId="4224">
        <row r="10">
          <cell r="F10">
            <v>1746.43</v>
          </cell>
        </row>
      </sheetData>
      <sheetData sheetId="4225">
        <row r="10">
          <cell r="F10">
            <v>1746.43</v>
          </cell>
        </row>
      </sheetData>
      <sheetData sheetId="4226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>
        <row r="10">
          <cell r="F10">
            <v>1746.43</v>
          </cell>
        </row>
      </sheetData>
      <sheetData sheetId="4444"/>
      <sheetData sheetId="4445">
        <row r="10">
          <cell r="F10">
            <v>1746.43</v>
          </cell>
        </row>
      </sheetData>
      <sheetData sheetId="4446">
        <row r="10">
          <cell r="F10">
            <v>1746.43</v>
          </cell>
        </row>
      </sheetData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>
        <row r="4">
          <cell r="B4">
            <v>111874</v>
          </cell>
        </row>
      </sheetData>
      <sheetData sheetId="4493">
        <row r="4">
          <cell r="B4">
            <v>111874</v>
          </cell>
        </row>
      </sheetData>
      <sheetData sheetId="4494">
        <row r="4">
          <cell r="B4">
            <v>111874</v>
          </cell>
        </row>
      </sheetData>
      <sheetData sheetId="4495">
        <row r="4">
          <cell r="B4">
            <v>111874</v>
          </cell>
        </row>
      </sheetData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>
        <row r="4">
          <cell r="B4">
            <v>111874</v>
          </cell>
        </row>
      </sheetData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10">
          <cell r="F10">
            <v>1746.43</v>
          </cell>
        </row>
      </sheetData>
      <sheetData sheetId="4534">
        <row r="4">
          <cell r="B4">
            <v>111874</v>
          </cell>
        </row>
      </sheetData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>
        <row r="4">
          <cell r="B4">
            <v>111874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4">
          <cell r="B4">
            <v>111874</v>
          </cell>
        </row>
      </sheetData>
      <sheetData sheetId="4570">
        <row r="10">
          <cell r="F10">
            <v>1746.43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>
        <row r="10">
          <cell r="F10">
            <v>1746.43</v>
          </cell>
        </row>
      </sheetData>
      <sheetData sheetId="4659">
        <row r="10">
          <cell r="F10">
            <v>1746.43</v>
          </cell>
        </row>
      </sheetData>
      <sheetData sheetId="4660">
        <row r="10">
          <cell r="F10">
            <v>1746.43</v>
          </cell>
        </row>
      </sheetData>
      <sheetData sheetId="4661">
        <row r="10">
          <cell r="F10">
            <v>1746.43</v>
          </cell>
        </row>
      </sheetData>
      <sheetData sheetId="4662"/>
      <sheetData sheetId="4663">
        <row r="10">
          <cell r="F10">
            <v>1746.43</v>
          </cell>
        </row>
      </sheetData>
      <sheetData sheetId="4664">
        <row r="10">
          <cell r="F10">
            <v>1746.43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4">
          <cell r="B4">
            <v>111874</v>
          </cell>
        </row>
      </sheetData>
      <sheetData sheetId="4711">
        <row r="4">
          <cell r="B4">
            <v>111874</v>
          </cell>
        </row>
      </sheetData>
      <sheetData sheetId="4712">
        <row r="4">
          <cell r="B4">
            <v>111874</v>
          </cell>
        </row>
      </sheetData>
      <sheetData sheetId="4713">
        <row r="4">
          <cell r="B4">
            <v>111874</v>
          </cell>
        </row>
      </sheetData>
      <sheetData sheetId="4714">
        <row r="4">
          <cell r="B4">
            <v>111874</v>
          </cell>
        </row>
      </sheetData>
      <sheetData sheetId="4715">
        <row r="4">
          <cell r="B4">
            <v>111874</v>
          </cell>
        </row>
      </sheetData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>
        <row r="4">
          <cell r="B4">
            <v>111874</v>
          </cell>
        </row>
      </sheetData>
      <sheetData sheetId="4788">
        <row r="10">
          <cell r="F10">
            <v>1746.43</v>
          </cell>
        </row>
      </sheetData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10">
          <cell r="F10">
            <v>1746.43</v>
          </cell>
        </row>
      </sheetData>
      <sheetData sheetId="4811"/>
      <sheetData sheetId="4812">
        <row r="10">
          <cell r="F10">
            <v>1746.43</v>
          </cell>
        </row>
      </sheetData>
      <sheetData sheetId="4813">
        <row r="10">
          <cell r="F10">
            <v>1746.43</v>
          </cell>
        </row>
      </sheetData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10">
          <cell r="F10">
            <v>1746.43</v>
          </cell>
        </row>
      </sheetData>
      <sheetData sheetId="4878">
        <row r="10">
          <cell r="F10">
            <v>1746.43</v>
          </cell>
        </row>
      </sheetData>
      <sheetData sheetId="4879">
        <row r="10">
          <cell r="F10">
            <v>1746.43</v>
          </cell>
        </row>
      </sheetData>
      <sheetData sheetId="4880"/>
      <sheetData sheetId="4881">
        <row r="10">
          <cell r="F10">
            <v>1746.43</v>
          </cell>
        </row>
      </sheetData>
      <sheetData sheetId="4882">
        <row r="10">
          <cell r="F10">
            <v>1746.43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10">
          <cell r="F10">
            <v>1746.43</v>
          </cell>
        </row>
      </sheetData>
      <sheetData sheetId="5096">
        <row r="10">
          <cell r="F10">
            <v>1746.43</v>
          </cell>
        </row>
      </sheetData>
      <sheetData sheetId="5097">
        <row r="10">
          <cell r="F10">
            <v>1746.43</v>
          </cell>
        </row>
      </sheetData>
      <sheetData sheetId="5098">
        <row r="10">
          <cell r="F10">
            <v>1746.43</v>
          </cell>
        </row>
      </sheetData>
      <sheetData sheetId="5099"/>
      <sheetData sheetId="5100">
        <row r="10">
          <cell r="F10">
            <v>1746.43</v>
          </cell>
        </row>
      </sheetData>
      <sheetData sheetId="5101">
        <row r="10">
          <cell r="F10">
            <v>1746.43</v>
          </cell>
        </row>
      </sheetData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4">
          <cell r="B4">
            <v>111874</v>
          </cell>
        </row>
      </sheetData>
      <sheetData sheetId="5148">
        <row r="4">
          <cell r="B4">
            <v>111874</v>
          </cell>
        </row>
      </sheetData>
      <sheetData sheetId="5149">
        <row r="4">
          <cell r="B4">
            <v>111874</v>
          </cell>
        </row>
      </sheetData>
      <sheetData sheetId="5150">
        <row r="4">
          <cell r="B4">
            <v>111874</v>
          </cell>
        </row>
      </sheetData>
      <sheetData sheetId="5151">
        <row r="4">
          <cell r="B4">
            <v>111874</v>
          </cell>
        </row>
      </sheetData>
      <sheetData sheetId="5152">
        <row r="4">
          <cell r="B4">
            <v>111874</v>
          </cell>
        </row>
      </sheetData>
      <sheetData sheetId="5153">
        <row r="4">
          <cell r="B4">
            <v>111874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>
        <row r="10">
          <cell r="F10">
            <v>1746.43</v>
          </cell>
        </row>
      </sheetData>
      <sheetData sheetId="5189">
        <row r="4">
          <cell r="B4">
            <v>111874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>
        <row r="4">
          <cell r="B4">
            <v>111874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4">
          <cell r="B4">
            <v>111874</v>
          </cell>
        </row>
      </sheetData>
      <sheetData sheetId="5225">
        <row r="10">
          <cell r="F10">
            <v>1746.43</v>
          </cell>
        </row>
      </sheetData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10">
          <cell r="F10">
            <v>1746.43</v>
          </cell>
        </row>
      </sheetData>
      <sheetData sheetId="5249"/>
      <sheetData sheetId="5250">
        <row r="10">
          <cell r="F10">
            <v>1746.43</v>
          </cell>
        </row>
      </sheetData>
      <sheetData sheetId="5251">
        <row r="10">
          <cell r="F10">
            <v>1746.43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>
        <row r="10">
          <cell r="F10">
            <v>1746.43</v>
          </cell>
        </row>
      </sheetData>
      <sheetData sheetId="5315">
        <row r="10">
          <cell r="F10">
            <v>1746.43</v>
          </cell>
        </row>
      </sheetData>
      <sheetData sheetId="5316">
        <row r="10">
          <cell r="F10">
            <v>1746.43</v>
          </cell>
        </row>
      </sheetData>
      <sheetData sheetId="5317">
        <row r="10">
          <cell r="F10">
            <v>1746.43</v>
          </cell>
        </row>
      </sheetData>
      <sheetData sheetId="5318"/>
      <sheetData sheetId="5319">
        <row r="10">
          <cell r="F10">
            <v>1746.43</v>
          </cell>
        </row>
      </sheetData>
      <sheetData sheetId="5320">
        <row r="10">
          <cell r="F10">
            <v>1746.43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B4">
            <v>111874</v>
          </cell>
        </row>
      </sheetData>
      <sheetData sheetId="5367">
        <row r="4">
          <cell r="B4">
            <v>111874</v>
          </cell>
        </row>
      </sheetData>
      <sheetData sheetId="5368">
        <row r="4">
          <cell r="B4">
            <v>111874</v>
          </cell>
        </row>
      </sheetData>
      <sheetData sheetId="5369">
        <row r="4">
          <cell r="B4">
            <v>111874</v>
          </cell>
        </row>
      </sheetData>
      <sheetData sheetId="5370">
        <row r="4">
          <cell r="B4">
            <v>111874</v>
          </cell>
        </row>
      </sheetData>
      <sheetData sheetId="5371">
        <row r="4">
          <cell r="B4">
            <v>111874</v>
          </cell>
        </row>
      </sheetData>
      <sheetData sheetId="5372">
        <row r="4">
          <cell r="B4">
            <v>111874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10">
          <cell r="F10">
            <v>1746.43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4">
          <cell r="B4">
            <v>111874</v>
          </cell>
        </row>
      </sheetData>
      <sheetData sheetId="5444">
        <row r="10">
          <cell r="F10">
            <v>1746.43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10">
          <cell r="F10">
            <v>1746.43</v>
          </cell>
        </row>
      </sheetData>
      <sheetData sheetId="5468"/>
      <sheetData sheetId="5469">
        <row r="10">
          <cell r="F10">
            <v>1746.43</v>
          </cell>
        </row>
      </sheetData>
      <sheetData sheetId="5470">
        <row r="10">
          <cell r="F10">
            <v>1746.43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>
        <row r="10">
          <cell r="F10">
            <v>1746.43</v>
          </cell>
        </row>
      </sheetData>
      <sheetData sheetId="5534">
        <row r="10">
          <cell r="F10">
            <v>1746.43</v>
          </cell>
        </row>
      </sheetData>
      <sheetData sheetId="5535">
        <row r="10">
          <cell r="F10">
            <v>1746.43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>
        <row r="10">
          <cell r="F10">
            <v>1746.43</v>
          </cell>
        </row>
      </sheetData>
      <sheetData sheetId="5539">
        <row r="10">
          <cell r="F10">
            <v>1746.43</v>
          </cell>
        </row>
      </sheetData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>
        <row r="4">
          <cell r="B4">
            <v>111874</v>
          </cell>
        </row>
      </sheetData>
      <sheetData sheetId="5587">
        <row r="4">
          <cell r="B4">
            <v>111874</v>
          </cell>
        </row>
      </sheetData>
      <sheetData sheetId="5588">
        <row r="4">
          <cell r="B4">
            <v>111874</v>
          </cell>
        </row>
      </sheetData>
      <sheetData sheetId="5589">
        <row r="4">
          <cell r="B4">
            <v>111874</v>
          </cell>
        </row>
      </sheetData>
      <sheetData sheetId="5590">
        <row r="4">
          <cell r="B4">
            <v>111874</v>
          </cell>
        </row>
      </sheetData>
      <sheetData sheetId="5591">
        <row r="4">
          <cell r="B4">
            <v>111874</v>
          </cell>
        </row>
      </sheetData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10">
          <cell r="F10">
            <v>1746.43</v>
          </cell>
        </row>
      </sheetData>
      <sheetData sheetId="5627">
        <row r="4">
          <cell r="B4">
            <v>111874</v>
          </cell>
        </row>
      </sheetData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>
        <row r="4">
          <cell r="B4">
            <v>111874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4">
          <cell r="B4">
            <v>111874</v>
          </cell>
        </row>
      </sheetData>
      <sheetData sheetId="5663">
        <row r="10">
          <cell r="F10">
            <v>1746.43</v>
          </cell>
        </row>
      </sheetData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>
        <row r="10">
          <cell r="F10">
            <v>1746.43</v>
          </cell>
        </row>
      </sheetData>
      <sheetData sheetId="5687"/>
      <sheetData sheetId="5688">
        <row r="10">
          <cell r="F10">
            <v>1746.43</v>
          </cell>
        </row>
      </sheetData>
      <sheetData sheetId="5689">
        <row r="10">
          <cell r="F10">
            <v>1746.43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>
        <row r="10">
          <cell r="F10">
            <v>1746.43</v>
          </cell>
        </row>
      </sheetData>
      <sheetData sheetId="5753">
        <row r="10">
          <cell r="F10">
            <v>1746.43</v>
          </cell>
        </row>
      </sheetData>
      <sheetData sheetId="5754">
        <row r="10">
          <cell r="F10">
            <v>1746.43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>
        <row r="10">
          <cell r="F10">
            <v>1746.43</v>
          </cell>
        </row>
      </sheetData>
      <sheetData sheetId="5758">
        <row r="10">
          <cell r="F10">
            <v>1746.43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>
        <row r="10">
          <cell r="F10">
            <v>1746.43</v>
          </cell>
        </row>
      </sheetData>
      <sheetData sheetId="5972">
        <row r="10">
          <cell r="F10">
            <v>1746.43</v>
          </cell>
        </row>
      </sheetData>
      <sheetData sheetId="5973">
        <row r="10">
          <cell r="F10">
            <v>1746.43</v>
          </cell>
        </row>
      </sheetData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>
        <row r="4">
          <cell r="B4">
            <v>111874</v>
          </cell>
        </row>
      </sheetData>
      <sheetData sheetId="6024">
        <row r="4">
          <cell r="B4">
            <v>111874</v>
          </cell>
        </row>
      </sheetData>
      <sheetData sheetId="6025">
        <row r="4">
          <cell r="B4">
            <v>111874</v>
          </cell>
        </row>
      </sheetData>
      <sheetData sheetId="6026">
        <row r="4">
          <cell r="B4">
            <v>111874</v>
          </cell>
        </row>
      </sheetData>
      <sheetData sheetId="6027">
        <row r="4">
          <cell r="B4">
            <v>111874</v>
          </cell>
        </row>
      </sheetData>
      <sheetData sheetId="6028">
        <row r="4">
          <cell r="B4">
            <v>111874</v>
          </cell>
        </row>
      </sheetData>
      <sheetData sheetId="6029">
        <row r="4">
          <cell r="B4">
            <v>111874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10">
          <cell r="F10">
            <v>1746.43</v>
          </cell>
        </row>
      </sheetData>
      <sheetData sheetId="6065">
        <row r="4">
          <cell r="B4">
            <v>111874</v>
          </cell>
        </row>
      </sheetData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4">
          <cell r="B4">
            <v>111874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>
        <row r="4">
          <cell r="B4">
            <v>111874</v>
          </cell>
        </row>
      </sheetData>
      <sheetData sheetId="6101">
        <row r="10">
          <cell r="F10">
            <v>1746.43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10">
          <cell r="F10">
            <v>1746.43</v>
          </cell>
        </row>
      </sheetData>
      <sheetData sheetId="6125"/>
      <sheetData sheetId="6126">
        <row r="10">
          <cell r="F10">
            <v>1746.43</v>
          </cell>
        </row>
      </sheetData>
      <sheetData sheetId="6127">
        <row r="10">
          <cell r="F10">
            <v>1746.43</v>
          </cell>
        </row>
      </sheetData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10">
          <cell r="F10">
            <v>1746.43</v>
          </cell>
        </row>
      </sheetData>
      <sheetData sheetId="6191">
        <row r="10">
          <cell r="F10">
            <v>1746.43</v>
          </cell>
        </row>
      </sheetData>
      <sheetData sheetId="6192">
        <row r="10">
          <cell r="F10">
            <v>1746.43</v>
          </cell>
        </row>
      </sheetData>
      <sheetData sheetId="6193">
        <row r="10">
          <cell r="F10">
            <v>1746.43</v>
          </cell>
        </row>
      </sheetData>
      <sheetData sheetId="6194"/>
      <sheetData sheetId="6195">
        <row r="10">
          <cell r="F10">
            <v>1746.43</v>
          </cell>
        </row>
      </sheetData>
      <sheetData sheetId="6196">
        <row r="10">
          <cell r="F10">
            <v>1746.43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10">
          <cell r="F10">
            <v>1746.43</v>
          </cell>
        </row>
      </sheetData>
      <sheetData sheetId="6410">
        <row r="10">
          <cell r="F10">
            <v>1746.43</v>
          </cell>
        </row>
      </sheetData>
      <sheetData sheetId="6411">
        <row r="10">
          <cell r="F10">
            <v>1746.43</v>
          </cell>
        </row>
      </sheetData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>
        <row r="4">
          <cell r="B4">
            <v>111874</v>
          </cell>
        </row>
      </sheetData>
      <sheetData sheetId="6462">
        <row r="4">
          <cell r="B4">
            <v>111874</v>
          </cell>
        </row>
      </sheetData>
      <sheetData sheetId="6463">
        <row r="4">
          <cell r="B4">
            <v>111874</v>
          </cell>
        </row>
      </sheetData>
      <sheetData sheetId="6464">
        <row r="4">
          <cell r="B4">
            <v>111874</v>
          </cell>
        </row>
      </sheetData>
      <sheetData sheetId="6465">
        <row r="4">
          <cell r="B4">
            <v>111874</v>
          </cell>
        </row>
      </sheetData>
      <sheetData sheetId="6466">
        <row r="4">
          <cell r="B4">
            <v>111874</v>
          </cell>
        </row>
      </sheetData>
      <sheetData sheetId="6467">
        <row r="4">
          <cell r="B4">
            <v>111874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10">
          <cell r="F10">
            <v>1746.43</v>
          </cell>
        </row>
      </sheetData>
      <sheetData sheetId="6503">
        <row r="4">
          <cell r="B4">
            <v>111874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4">
          <cell r="B4">
            <v>111874</v>
          </cell>
        </row>
      </sheetData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4">
          <cell r="B4">
            <v>111874</v>
          </cell>
        </row>
      </sheetData>
      <sheetData sheetId="6539">
        <row r="10">
          <cell r="F10">
            <v>1746.43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10">
          <cell r="F10">
            <v>1746.43</v>
          </cell>
        </row>
      </sheetData>
      <sheetData sheetId="6563"/>
      <sheetData sheetId="6564">
        <row r="10">
          <cell r="F10">
            <v>1746.43</v>
          </cell>
        </row>
      </sheetData>
      <sheetData sheetId="6565">
        <row r="10">
          <cell r="F10">
            <v>1746.43</v>
          </cell>
        </row>
      </sheetData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>
        <row r="10">
          <cell r="F10">
            <v>1746.43</v>
          </cell>
        </row>
      </sheetData>
      <sheetData sheetId="6629">
        <row r="10">
          <cell r="F10">
            <v>1746.43</v>
          </cell>
        </row>
      </sheetData>
      <sheetData sheetId="6630">
        <row r="10">
          <cell r="F10">
            <v>1746.43</v>
          </cell>
        </row>
      </sheetData>
      <sheetData sheetId="6631">
        <row r="10">
          <cell r="F10">
            <v>1746.43</v>
          </cell>
        </row>
      </sheetData>
      <sheetData sheetId="6632">
        <row r="10">
          <cell r="F10">
            <v>1746.43</v>
          </cell>
        </row>
      </sheetData>
      <sheetData sheetId="6633">
        <row r="10">
          <cell r="F10">
            <v>1746.43</v>
          </cell>
        </row>
      </sheetData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10">
          <cell r="F10">
            <v>1746.43</v>
          </cell>
        </row>
      </sheetData>
      <sheetData sheetId="6848">
        <row r="10">
          <cell r="F10">
            <v>1746.43</v>
          </cell>
        </row>
      </sheetData>
      <sheetData sheetId="6849">
        <row r="10">
          <cell r="F10">
            <v>1746.43</v>
          </cell>
        </row>
      </sheetData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>
        <row r="10">
          <cell r="F10">
            <v>1746.43</v>
          </cell>
        </row>
      </sheetData>
      <sheetData sheetId="7067">
        <row r="10">
          <cell r="F10">
            <v>1746.43</v>
          </cell>
        </row>
      </sheetData>
      <sheetData sheetId="7068">
        <row r="10">
          <cell r="F10">
            <v>1746.43</v>
          </cell>
        </row>
      </sheetData>
      <sheetData sheetId="7069">
        <row r="10">
          <cell r="F10">
            <v>1746.43</v>
          </cell>
        </row>
      </sheetData>
      <sheetData sheetId="7070"/>
      <sheetData sheetId="7071">
        <row r="10">
          <cell r="F10">
            <v>1746.43</v>
          </cell>
        </row>
      </sheetData>
      <sheetData sheetId="7072">
        <row r="10">
          <cell r="F10">
            <v>1746.43</v>
          </cell>
        </row>
      </sheetData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>
        <row r="4">
          <cell r="B4">
            <v>111874</v>
          </cell>
        </row>
      </sheetData>
      <sheetData sheetId="7119">
        <row r="4">
          <cell r="B4">
            <v>111874</v>
          </cell>
        </row>
      </sheetData>
      <sheetData sheetId="7120">
        <row r="4">
          <cell r="B4">
            <v>111874</v>
          </cell>
        </row>
      </sheetData>
      <sheetData sheetId="7121">
        <row r="4">
          <cell r="B4">
            <v>111874</v>
          </cell>
        </row>
      </sheetData>
      <sheetData sheetId="7122">
        <row r="4">
          <cell r="B4">
            <v>111874</v>
          </cell>
        </row>
      </sheetData>
      <sheetData sheetId="7123">
        <row r="4">
          <cell r="B4">
            <v>111874</v>
          </cell>
        </row>
      </sheetData>
      <sheetData sheetId="7124">
        <row r="4">
          <cell r="B4">
            <v>111874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>
        <row r="10">
          <cell r="F10">
            <v>1746.43</v>
          </cell>
        </row>
      </sheetData>
      <sheetData sheetId="7160">
        <row r="4">
          <cell r="B4">
            <v>111874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4">
          <cell r="B4">
            <v>111874</v>
          </cell>
        </row>
      </sheetData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4">
          <cell r="B4">
            <v>111874</v>
          </cell>
        </row>
      </sheetData>
      <sheetData sheetId="7196">
        <row r="10">
          <cell r="F10">
            <v>1746.43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>
        <row r="10">
          <cell r="F10">
            <v>1746.43</v>
          </cell>
        </row>
      </sheetData>
      <sheetData sheetId="7220"/>
      <sheetData sheetId="7221">
        <row r="10">
          <cell r="F10">
            <v>1746.43</v>
          </cell>
        </row>
      </sheetData>
      <sheetData sheetId="7222">
        <row r="10">
          <cell r="F10">
            <v>1746.43</v>
          </cell>
        </row>
      </sheetData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>
        <row r="10">
          <cell r="F10">
            <v>1746.43</v>
          </cell>
        </row>
      </sheetData>
      <sheetData sheetId="7286">
        <row r="10">
          <cell r="F10">
            <v>1746.43</v>
          </cell>
        </row>
      </sheetData>
      <sheetData sheetId="7287">
        <row r="10">
          <cell r="F10">
            <v>1746.43</v>
          </cell>
        </row>
      </sheetData>
      <sheetData sheetId="7288">
        <row r="10">
          <cell r="F10">
            <v>1746.43</v>
          </cell>
        </row>
      </sheetData>
      <sheetData sheetId="7289"/>
      <sheetData sheetId="7290">
        <row r="10">
          <cell r="F10">
            <v>1746.43</v>
          </cell>
        </row>
      </sheetData>
      <sheetData sheetId="7291">
        <row r="10">
          <cell r="F10">
            <v>1746.43</v>
          </cell>
        </row>
      </sheetData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>
        <row r="4">
          <cell r="B4">
            <v>111874</v>
          </cell>
        </row>
      </sheetData>
      <sheetData sheetId="7339">
        <row r="4">
          <cell r="B4">
            <v>111874</v>
          </cell>
        </row>
      </sheetData>
      <sheetData sheetId="7340">
        <row r="4">
          <cell r="B4">
            <v>111874</v>
          </cell>
        </row>
      </sheetData>
      <sheetData sheetId="7341">
        <row r="4">
          <cell r="B4">
            <v>111874</v>
          </cell>
        </row>
      </sheetData>
      <sheetData sheetId="7342">
        <row r="4">
          <cell r="B4">
            <v>111874</v>
          </cell>
        </row>
      </sheetData>
      <sheetData sheetId="7343">
        <row r="4">
          <cell r="B4">
            <v>111874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10">
          <cell r="F10">
            <v>1746.43</v>
          </cell>
        </row>
      </sheetData>
      <sheetData sheetId="7379">
        <row r="4">
          <cell r="B4">
            <v>111874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>
        <row r="4">
          <cell r="B4">
            <v>111874</v>
          </cell>
        </row>
      </sheetData>
      <sheetData sheetId="7415">
        <row r="10">
          <cell r="F10">
            <v>1746.43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10">
          <cell r="F10">
            <v>1746.43</v>
          </cell>
        </row>
      </sheetData>
      <sheetData sheetId="7439"/>
      <sheetData sheetId="7440">
        <row r="10">
          <cell r="F10">
            <v>1746.43</v>
          </cell>
        </row>
      </sheetData>
      <sheetData sheetId="7441">
        <row r="10">
          <cell r="F10">
            <v>1746.43</v>
          </cell>
        </row>
      </sheetData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10">
          <cell r="F10">
            <v>1746.43</v>
          </cell>
        </row>
      </sheetData>
      <sheetData sheetId="7505">
        <row r="10">
          <cell r="F10">
            <v>1746.43</v>
          </cell>
        </row>
      </sheetData>
      <sheetData sheetId="7506">
        <row r="10">
          <cell r="F10">
            <v>1746.43</v>
          </cell>
        </row>
      </sheetData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>
        <row r="4">
          <cell r="B4">
            <v>111874</v>
          </cell>
        </row>
      </sheetData>
      <sheetData sheetId="7558">
        <row r="4">
          <cell r="B4">
            <v>111874</v>
          </cell>
        </row>
      </sheetData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>
        <row r="10">
          <cell r="F10">
            <v>1746.43</v>
          </cell>
        </row>
      </sheetData>
      <sheetData sheetId="7598">
        <row r="4">
          <cell r="B4">
            <v>111874</v>
          </cell>
        </row>
      </sheetData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>
        <row r="4">
          <cell r="B4">
            <v>111874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4">
          <cell r="B4">
            <v>111874</v>
          </cell>
        </row>
      </sheetData>
      <sheetData sheetId="7634">
        <row r="10">
          <cell r="F10">
            <v>1746.43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10">
          <cell r="F10">
            <v>1746.43</v>
          </cell>
        </row>
      </sheetData>
      <sheetData sheetId="7658"/>
      <sheetData sheetId="7659">
        <row r="10">
          <cell r="F10">
            <v>1746.43</v>
          </cell>
        </row>
      </sheetData>
      <sheetData sheetId="7660">
        <row r="10">
          <cell r="F10">
            <v>1746.43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10">
          <cell r="F10">
            <v>1746.43</v>
          </cell>
        </row>
      </sheetData>
      <sheetData sheetId="7724">
        <row r="10">
          <cell r="F10">
            <v>1746.43</v>
          </cell>
        </row>
      </sheetData>
      <sheetData sheetId="7725">
        <row r="10">
          <cell r="F10">
            <v>1746.43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>
        <row r="4">
          <cell r="B4">
            <v>111874</v>
          </cell>
        </row>
      </sheetData>
      <sheetData sheetId="7777">
        <row r="4">
          <cell r="B4">
            <v>111874</v>
          </cell>
        </row>
      </sheetData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10">
          <cell r="F10">
            <v>1746.43</v>
          </cell>
        </row>
      </sheetData>
      <sheetData sheetId="7817">
        <row r="4">
          <cell r="B4">
            <v>111874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>
        <row r="4">
          <cell r="B4">
            <v>111874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>
        <row r="4">
          <cell r="B4">
            <v>111874</v>
          </cell>
        </row>
      </sheetData>
      <sheetData sheetId="7853">
        <row r="10">
          <cell r="F10">
            <v>1746.43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10">
          <cell r="F10">
            <v>1746.43</v>
          </cell>
        </row>
      </sheetData>
      <sheetData sheetId="7877"/>
      <sheetData sheetId="7878">
        <row r="10">
          <cell r="F10">
            <v>1746.43</v>
          </cell>
        </row>
      </sheetData>
      <sheetData sheetId="7879">
        <row r="10">
          <cell r="F10">
            <v>1746.43</v>
          </cell>
        </row>
      </sheetData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 refreshError="1"/>
      <sheetData sheetId="7975" refreshError="1"/>
      <sheetData sheetId="7976" refreshError="1"/>
      <sheetData sheetId="7977" refreshError="1"/>
      <sheetData sheetId="7978"/>
      <sheetData sheetId="7979"/>
      <sheetData sheetId="7980"/>
      <sheetData sheetId="7981"/>
      <sheetData sheetId="7982"/>
      <sheetData sheetId="7983"/>
      <sheetData sheetId="7984" refreshError="1"/>
      <sheetData sheetId="7985"/>
      <sheetData sheetId="7986"/>
      <sheetData sheetId="7987"/>
      <sheetData sheetId="798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MTP"/>
      <sheetName val="MTP1"/>
      <sheetName val="Sale 0407"/>
      <sheetName val="LTX"/>
      <sheetName val="Assm"/>
      <sheetName val="EXRPTS"/>
      <sheetName val="盈A030617使用格式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RECY"/>
      <sheetName val="parameter"/>
      <sheetName val="ANALYSE DE VENTES"/>
      <sheetName val="Mant.Fiberline"/>
      <sheetName val="FF-2 (1)"/>
      <sheetName val="sapactivexlhiddensheet"/>
      <sheetName val="PGS"/>
      <sheetName val="DB"/>
      <sheetName val="10_1 Media"/>
      <sheetName val="10_cut"/>
      <sheetName val="Transaction_rollforward"/>
      <sheetName val="Transaction_rollforward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Asset_Class13"/>
      <sheetName val="Cost_Center13"/>
      <sheetName val="Depre__Key13"/>
      <sheetName val="Call_Down_Data_OLD13"/>
      <sheetName val="Spirt_Disp13"/>
      <sheetName val="Conso_Volume10"/>
      <sheetName val="OTB_201210"/>
      <sheetName val="RM_Req10"/>
      <sheetName val="Fields_Worksheet11"/>
      <sheetName val="FF_Volume11"/>
      <sheetName val="Size_Dist11"/>
      <sheetName val="Size_Dist_211"/>
      <sheetName val="Assumption_Data10"/>
      <sheetName val="Excess_Calc_(2)16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CPE_Parameters10"/>
      <sheetName val="IPVPN_Parameters10"/>
      <sheetName val="Retrieve_in_KLOC_HC_-_Copy_va10"/>
      <sheetName val="STORE_MN10"/>
      <sheetName val="Breakeven_Analysis3"/>
      <sheetName val="EXPORT_(_US$)1"/>
      <sheetName val="data_list1"/>
      <sheetName val="Seagate__share_in_units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Unit_Trust_Movement1"/>
      <sheetName val="cc_196_(SYS)_(2)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ข้อมูลบัญชี_-Sep-066"/>
      <sheetName val="C8198_employee_list_200405195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Apr02_Prod_Data4"/>
      <sheetName val="data_list4"/>
      <sheetName val="Seagate__share_in_units6"/>
      <sheetName val="Cost_Assumption5"/>
      <sheetName val="วงเครดิต_35"/>
      <sheetName val="Register_Cal_Mar_04_July_05_5"/>
      <sheetName val="gold_แลกทอง5"/>
      <sheetName val="Sdos_5"/>
      <sheetName val="Alm_CDis_Edif_Terr_CCiales4"/>
      <sheetName val="Arrendamiento_CC4"/>
      <sheetName val="N-4_45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Basic_Info_4"/>
      <sheetName val="Unit_Trust_Movement4"/>
      <sheetName val="cc_196_(SYS)_(2)4"/>
      <sheetName val="คชจ_ดำเนินงาน6-43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Graph_DMG25"/>
      <sheetName val="Export_Sales23"/>
      <sheetName val="Domestic_Sales23"/>
      <sheetName val="Dealer_Sales23"/>
      <sheetName val="10-1_Media22"/>
      <sheetName val="BTR_BKK22"/>
      <sheetName val="ICT_POTF21"/>
      <sheetName val="Stock_Bal_สรรพากร_SBM3_JUN22"/>
      <sheetName val="New_Std__22"/>
      <sheetName val="PAN_M4*25_FE_CM3_P218"/>
      <sheetName val="depn-Sep_0321"/>
      <sheetName val="กราฟ_ผลิต20"/>
      <sheetName val="By_Person22"/>
      <sheetName val="Supplier_Master_IF21"/>
      <sheetName val="KK_Rev_121"/>
      <sheetName val="SC1_XLS20"/>
      <sheetName val="5_Analysis18"/>
      <sheetName val="Standing_Data18"/>
      <sheetName val="Asset_&amp;_Liability18"/>
      <sheetName val="Net_asset_value18"/>
      <sheetName val="Bang_gia_tong_hop18"/>
      <sheetName val="BAT_data_entry15"/>
      <sheetName val="BAT_Reserve_data_entry15"/>
      <sheetName val="_IB-PL-00-01_SUMMARY15"/>
      <sheetName val="Read_me15"/>
      <sheetName val="bang_tien_luong15"/>
      <sheetName val="addl_cost12"/>
      <sheetName val="_กระทบผลรวม__1710_24"/>
      <sheetName val="_กระทบผลรวม__1710_25"/>
      <sheetName val="Asset_Class15"/>
      <sheetName val="Cost_Center15"/>
      <sheetName val="Depre__Key15"/>
      <sheetName val="Call_Down_Data_OLD15"/>
      <sheetName val="Spirt_Disp15"/>
      <sheetName val="Conso_Volume12"/>
      <sheetName val="OTB_201212"/>
      <sheetName val="RM_Req12"/>
      <sheetName val="Fields_Worksheet13"/>
      <sheetName val="FF_Volume13"/>
      <sheetName val="Size_Dist13"/>
      <sheetName val="Size_Dist_213"/>
      <sheetName val="Assumption_Data12"/>
      <sheetName val="Excess_Calc_(2)18"/>
      <sheetName val="Weekly_Hires_&amp;_Terms_10-2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E_PRECIOS12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Quantum-Machined_Comp_18"/>
      <sheetName val="Assy_Prod_Schedule18"/>
      <sheetName val="Family3-Machined_Comp_18"/>
      <sheetName val="Quest-Machined_Comp_18"/>
      <sheetName val="C8198_employee_list_200405194"/>
      <sheetName val="CPE_Parameters12"/>
      <sheetName val="IPVPN_Parameters12"/>
      <sheetName val="Retrieve_in_KLOC_HC_-_Copy_va12"/>
      <sheetName val="STORE_MN12"/>
      <sheetName val="Breakeven_Analysis5"/>
      <sheetName val="EXPORT_(_US$)3"/>
      <sheetName val="Apr02_Prod_Data3"/>
      <sheetName val="data_list3"/>
      <sheetName val="Seagate__share_in_units5"/>
      <sheetName val="Cost_Assumption4"/>
      <sheetName val="วงเครดิต_34"/>
      <sheetName val="Register_Cal_Mar_04_July_05_4"/>
      <sheetName val="gold_แลกทอง4"/>
      <sheetName val="Sdos_4"/>
      <sheetName val="Alm_CDis_Edif_Terr_CCiales3"/>
      <sheetName val="Arrendamiento_CC3"/>
      <sheetName val="N-4_44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3"/>
      <sheetName val="Unit_Trust_Movement3"/>
      <sheetName val="cc_196_(SYS)_(2)3"/>
      <sheetName val="คชจ_ดำเนินงาน6-43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Transaction_rollforward4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ICT_POTF20"/>
      <sheetName val="Stock_Bal_สรรพากร_SBM3_JUN21"/>
      <sheetName val="New_Std__21"/>
      <sheetName val="PAN_M4*25_FE_CM3_P217"/>
      <sheetName val="depn-Sep_0320"/>
      <sheetName val="กราฟ_ผลิต19"/>
      <sheetName val="By_Person21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BAT_data_entry14"/>
      <sheetName val="BAT_Reserve_data_entry14"/>
      <sheetName val="_IB-PL-00-01_SUMMARY14"/>
      <sheetName val="Read_me14"/>
      <sheetName val="bang_tien_luong14"/>
      <sheetName val="addl_cost11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3"/>
      <sheetName val="CPE_Parameters11"/>
      <sheetName val="IPVPN_Parameters11"/>
      <sheetName val="Retrieve_in_KLOC_HC_-_Copy_va11"/>
      <sheetName val="STORE_MN11"/>
      <sheetName val="Breakeven_Analysis4"/>
      <sheetName val="EXPORT_(_US$)2"/>
      <sheetName val="data_list2"/>
      <sheetName val="Seagate__share_in_units4"/>
      <sheetName val="Cost_Assumption3"/>
      <sheetName val="วงเครดิต_33"/>
      <sheetName val="Register_Cal_Mar_04_July_05_3"/>
      <sheetName val="gold_แลกทอง3"/>
      <sheetName val="Sdos_3"/>
      <sheetName val="N-4_43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Unit_Trust_Movement2"/>
      <sheetName val="cc_196_(SYS)_(2)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License_BOI10"/>
      <sheetName val="PAN_M4_25_FE_CM3_P210"/>
      <sheetName val="CPE_Parameters17"/>
      <sheetName val="IPVPN_Parameters17"/>
      <sheetName val="Retrieve_in_KLOC_HC_-_Copy_va17"/>
      <sheetName val="Big_C10"/>
      <sheetName val="Big_C+npd10"/>
      <sheetName val="F20_Promo10"/>
      <sheetName val="F21_Promo10"/>
      <sheetName val="Cost_tops10"/>
      <sheetName val="USAGE_FOOD10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GL_CB10"/>
      <sheetName val="GL_M10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ข้อมูลบัญชี_-Sep-067"/>
      <sheetName val="C8198_employee_list_200405196"/>
      <sheetName val="Terms_and_Escrow7"/>
      <sheetName val="CPE_Parameters14"/>
      <sheetName val="IPVPN_Parameters14"/>
      <sheetName val="Retrieve_in_KLOC_HC_-_Copy_va14"/>
      <sheetName val="ROC-CCTR_7"/>
      <sheetName val="STORE_MN14"/>
      <sheetName val="Breakeven_Analysis7"/>
      <sheetName val="EXPORT_(_US$)5"/>
      <sheetName val="Apr02_Prod_Data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Alm_CDis_Edif_Terr_CCiales5"/>
      <sheetName val="Arrendamiento_CC5"/>
      <sheetName val="B&amp;S_1999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5"/>
      <sheetName val="Unit_Trust_Movement5"/>
      <sheetName val="cc_196_(SYS)_(2)5"/>
      <sheetName val="คชจ_ดำเนินงาน6-43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ข้อมูลบัญชี_-Sep-068"/>
      <sheetName val="C8198_employee_list_200405197"/>
      <sheetName val="Terms_and_Escrow8"/>
      <sheetName val="License_BOI8"/>
      <sheetName val="PAN_M4_25_FE_CM3_P28"/>
      <sheetName val="CPE_Parameters15"/>
      <sheetName val="IPVPN_Parameters15"/>
      <sheetName val="Retrieve_in_KLOC_HC_-_Copy_va15"/>
      <sheetName val="Big_C8"/>
      <sheetName val="Big_C+npd8"/>
      <sheetName val="F20_Promo8"/>
      <sheetName val="F21_Promo8"/>
      <sheetName val="Cost_tops8"/>
      <sheetName val="USAGE_FOOD8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GL_CB8"/>
      <sheetName val="GL_M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ROC-CCTR_8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B&amp;S_1999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Terms_and_Escrow9"/>
      <sheetName val="License_BOI9"/>
      <sheetName val="PAN_M4_25_FE_CM3_P29"/>
      <sheetName val="CPE_Parameters16"/>
      <sheetName val="IPVPN_Parameters16"/>
      <sheetName val="Retrieve_in_KLOC_HC_-_Copy_va16"/>
      <sheetName val="Big_C9"/>
      <sheetName val="Big_C+npd9"/>
      <sheetName val="F20_Promo9"/>
      <sheetName val="F21_Promo9"/>
      <sheetName val="Cost_tops9"/>
      <sheetName val="USAGE_FOOD9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GL_CB9"/>
      <sheetName val="GL_M9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ROC-CCTR_9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B&amp;S_1999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Senario Manager"/>
      <sheetName val="AAT-98"/>
      <sheetName val="MainComp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ne_item_details1"/>
      <sheetName val="PULP_MILL1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L_to_20"/>
      <sheetName val="Machine2,3'04"/>
      <sheetName val="Aging"/>
      <sheetName val="bu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YEPACK"/>
      <sheetName val="Parameters and Assumptions"/>
      <sheetName val="A-P&amp;L-working"/>
      <sheetName val="P &amp; l "/>
      <sheetName val="BOX SUM"/>
      <sheetName val="FIN GOO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>
        <row r="2">
          <cell r="B2" t="str">
            <v>Pers.no.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 t="str">
            <v>Pers.no.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>
        <row r="2">
          <cell r="B2" t="str">
            <v>Pers.no.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V2">
            <v>2317</v>
          </cell>
        </row>
      </sheetData>
      <sheetData sheetId="950">
        <row r="2">
          <cell r="V2">
            <v>2317</v>
          </cell>
        </row>
      </sheetData>
      <sheetData sheetId="951">
        <row r="2">
          <cell r="V2">
            <v>2317</v>
          </cell>
        </row>
      </sheetData>
      <sheetData sheetId="952">
        <row r="2">
          <cell r="V2">
            <v>2317</v>
          </cell>
        </row>
      </sheetData>
      <sheetData sheetId="953">
        <row r="2">
          <cell r="V2">
            <v>2317</v>
          </cell>
        </row>
      </sheetData>
      <sheetData sheetId="954"/>
      <sheetData sheetId="955">
        <row r="2">
          <cell r="V2">
            <v>2317</v>
          </cell>
        </row>
      </sheetData>
      <sheetData sheetId="956">
        <row r="2">
          <cell r="V2">
            <v>2317</v>
          </cell>
        </row>
      </sheetData>
      <sheetData sheetId="957">
        <row r="2">
          <cell r="V2">
            <v>2317</v>
          </cell>
        </row>
      </sheetData>
      <sheetData sheetId="958">
        <row r="2">
          <cell r="V2">
            <v>2317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/>
      <sheetData sheetId="988"/>
      <sheetData sheetId="989"/>
      <sheetData sheetId="990">
        <row r="2">
          <cell r="B2" t="str">
            <v>Pers.no.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2">
          <cell r="B2" t="str">
            <v>Pers.no.</v>
          </cell>
        </row>
      </sheetData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V2">
            <v>2317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 t="str">
            <v>Pers.no.</v>
          </cell>
        </row>
      </sheetData>
      <sheetData sheetId="1602">
        <row r="2">
          <cell r="V2">
            <v>2317</v>
          </cell>
        </row>
      </sheetData>
      <sheetData sheetId="1603"/>
      <sheetData sheetId="1604"/>
      <sheetData sheetId="1605">
        <row r="2">
          <cell r="B2" t="str">
            <v>Pers.no.</v>
          </cell>
        </row>
      </sheetData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V2">
            <v>2317</v>
          </cell>
        </row>
      </sheetData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>
        <row r="2">
          <cell r="B2" t="str">
            <v>Pers.no.</v>
          </cell>
        </row>
      </sheetData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/>
      <sheetData sheetId="1748"/>
      <sheetData sheetId="1749"/>
      <sheetData sheetId="1750"/>
      <sheetData sheetId="1751" refreshError="1"/>
      <sheetData sheetId="1752" refreshError="1"/>
      <sheetData sheetId="1753">
        <row r="2">
          <cell r="V2">
            <v>2317</v>
          </cell>
        </row>
      </sheetData>
      <sheetData sheetId="1754">
        <row r="2">
          <cell r="V2">
            <v>2317</v>
          </cell>
        </row>
      </sheetData>
      <sheetData sheetId="1755">
        <row r="2">
          <cell r="V2">
            <v>2317</v>
          </cell>
        </row>
      </sheetData>
      <sheetData sheetId="1756"/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>
        <row r="2">
          <cell r="V2">
            <v>2317</v>
          </cell>
        </row>
      </sheetData>
      <sheetData sheetId="1760">
        <row r="2">
          <cell r="V2">
            <v>2317</v>
          </cell>
        </row>
      </sheetData>
      <sheetData sheetId="1761">
        <row r="2">
          <cell r="V2">
            <v>2317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B2" t="str">
            <v>Pers.no.</v>
          </cell>
        </row>
      </sheetData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6">
          <cell r="A6">
            <v>999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 t="str">
            <v>Pers.no.</v>
          </cell>
        </row>
      </sheetData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>
        <row r="2">
          <cell r="V2">
            <v>2317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2">
          <cell r="B2" t="str">
            <v>Pers.no.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 t="str">
            <v>Pers.no.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2">
          <cell r="B2" t="str">
            <v>Pers.no.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2">
          <cell r="B2" t="str">
            <v>Pers.no.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>
        <row r="2">
          <cell r="B2" t="str">
            <v>Pers.no.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 t="str">
            <v>Pers.no.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 t="str">
            <v>Pers.no.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2">
          <cell r="B2" t="str">
            <v>Pers.no.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>
        <row r="2">
          <cell r="B2" t="str">
            <v>Pers.no.</v>
          </cell>
        </row>
      </sheetData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 t="str">
            <v>Pers.no.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 t="str">
            <v>Pers.no.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>
        <row r="2">
          <cell r="B2" t="str">
            <v>Pers.no.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 t="str">
            <v>Pers.no.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>
        <row r="2">
          <cell r="B2" t="str">
            <v>Pers.no.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>
        <row r="2">
          <cell r="B2" t="str">
            <v>Pers.no.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 t="str">
            <v>Pers.no.</v>
          </cell>
        </row>
      </sheetData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 refreshError="1"/>
      <sheetData sheetId="6828" refreshError="1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  <sheetName val="Division"/>
      <sheetName val="Binderies"/>
      <sheetName val="PDR15-03-54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BASE"/>
      <sheetName val="DEMANDA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UNIT"/>
      <sheetName val="WIP-TB"/>
      <sheetName val="Int Thai TB Baht"/>
      <sheetName val="WIP-Master"/>
      <sheetName val="G-BS"/>
      <sheetName val="emp benefit-SN"/>
      <sheetName val="基本情報"/>
      <sheetName val="New Std. "/>
      <sheetName val="master_plan_2"/>
      <sheetName val="master_plan_3"/>
      <sheetName val="ytd_fty_(DG)_oh_12-20161"/>
      <sheetName val="Blending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Standing_Data44"/>
      <sheetName val="Asset_&amp;_Liability44"/>
      <sheetName val="Net_asset_valu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Cost_center47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4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แบบฟอร์มที่_7_original44"/>
      <sheetName val="แบบฟอร์มที่_7_Project_Base44"/>
      <sheetName val="All_employee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5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3_P&amp;L_5"/>
      <sheetName val="2_Conso12"/>
      <sheetName val="Summary_by_Machine_Type_MAR12"/>
      <sheetName val="stat_local1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Vat7%_ภายในเดือน_Junต้นฉบับ"/>
      <sheetName val="Rateil_Pages"/>
      <sheetName val="HR_Budget12"/>
      <sheetName val="February_Export"/>
      <sheetName val="Intercom__2_"/>
      <sheetName val="Export_Sale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Standing_Data45"/>
      <sheetName val="Asset_&amp;_Liability45"/>
      <sheetName val="Net_asset_value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Cost_center48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alance_Sheet45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etails_20022"/>
      <sheetName val="Sale_Expectation_(2)2"/>
      <sheetName val="แบบฟอร์มที่_7_original45"/>
      <sheetName val="แบบฟอร์มที่_7_Project_Base45"/>
      <sheetName val="All_employee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6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3_P&amp;L_6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Lenders_Ratios_juneseptnov4"/>
      <sheetName val="PDR_PL__ACCT-MBK1"/>
      <sheetName val="A5_Code1"/>
      <sheetName val="NAV_Base1"/>
      <sheetName val="Vat7%_ภายในเดือน_Junต้นฉบับ1"/>
      <sheetName val="Rateil_Pages1"/>
      <sheetName val="HR_Budget13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3"/>
      <sheetName val="3_P&amp;L_8"/>
      <sheetName val="2_Conso15"/>
      <sheetName val="Summary_by_Machine_Type_MAR15"/>
      <sheetName val="stat_local15"/>
      <sheetName val="master_plan_4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6"/>
      <sheetName val="PDR_PL__ACCT-MBK3"/>
      <sheetName val="A5_Code3"/>
      <sheetName val="NAV_Base3"/>
      <sheetName val="Vat7%_ภายในเดือน_Junต้นฉบับ3"/>
      <sheetName val="Rateil_Pages3"/>
      <sheetName val="HR_Budget15"/>
      <sheetName val="February_Export3"/>
      <sheetName val="Intercom__2_3"/>
      <sheetName val="Export_Sale3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Standing_Data46"/>
      <sheetName val="Asset_&amp;_Liability46"/>
      <sheetName val="Net_asset_value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Cost_center49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Expense_Summary7"/>
      <sheetName val="Balance_Sheet46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etails_20023"/>
      <sheetName val="Sale_Expectation_(2)3"/>
      <sheetName val="แบบฟอร์มที่_7_original46"/>
      <sheetName val="แบบฟอร์มที่_7_Project_Base46"/>
      <sheetName val="All_employee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7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ytd_fty_(DG)_oh_12-20162"/>
      <sheetName val="3_P&amp;L_7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B&amp;S_19995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5"/>
      <sheetName val="PDR_PL__ACCT-MBK2"/>
      <sheetName val="A5_Code2"/>
      <sheetName val="NAV_Base2"/>
      <sheetName val="Vat7%_ภายในเดือน_Junต้นฉบับ2"/>
      <sheetName val="Rateil_Pages2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53061"/>
      <sheetName val="53062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Int_Thai_TB_Baht"/>
      <sheetName val="ค่าไฟฟ้า_(pdr_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3">
          <cell r="B3" t="str">
            <v>Total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/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0</v>
          </cell>
        </row>
      </sheetData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3">
          <cell r="B3" t="str">
            <v>Total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3">
          <cell r="B3" t="str">
            <v>Total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3">
          <cell r="B3" t="str">
            <v>Total</v>
          </cell>
        </row>
      </sheetData>
      <sheetData sheetId="2909"/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3">
          <cell r="B3" t="str">
            <v>Total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3">
          <cell r="B3" t="str">
            <v>Total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B2">
            <v>1.9678000000000001E-2</v>
          </cell>
        </row>
      </sheetData>
      <sheetData sheetId="2942"/>
      <sheetData sheetId="2943">
        <row r="2">
          <cell r="B2">
            <v>1.9678000000000001E-2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2">
          <cell r="B2">
            <v>0</v>
          </cell>
        </row>
      </sheetData>
      <sheetData sheetId="2983"/>
      <sheetData sheetId="2984">
        <row r="2">
          <cell r="B2">
            <v>0</v>
          </cell>
        </row>
      </sheetData>
      <sheetData sheetId="2985"/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/>
      <sheetData sheetId="3072">
        <row r="2">
          <cell r="B2">
            <v>0</v>
          </cell>
        </row>
      </sheetData>
      <sheetData sheetId="3073"/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/>
      <sheetData sheetId="3079">
        <row r="2">
          <cell r="B2">
            <v>1.9678000000000001E-2</v>
          </cell>
        </row>
      </sheetData>
      <sheetData sheetId="3080"/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0</v>
          </cell>
        </row>
      </sheetData>
      <sheetData sheetId="3160"/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3">
          <cell r="B3" t="str">
            <v>Total</v>
          </cell>
        </row>
      </sheetData>
      <sheetData sheetId="3176"/>
      <sheetData sheetId="3177"/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3">
          <cell r="B3" t="str">
            <v>Total</v>
          </cell>
        </row>
      </sheetData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/>
      <sheetData sheetId="3191"/>
      <sheetData sheetId="3192"/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/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/>
      <sheetData sheetId="3279"/>
      <sheetData sheetId="3280"/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>
        <row r="2">
          <cell r="B2">
            <v>0</v>
          </cell>
        </row>
      </sheetData>
      <sheetData sheetId="3365"/>
      <sheetData sheetId="3366"/>
      <sheetData sheetId="3367">
        <row r="2">
          <cell r="B2">
            <v>1.9678000000000001E-2</v>
          </cell>
        </row>
      </sheetData>
      <sheetData sheetId="3368"/>
      <sheetData sheetId="3369"/>
      <sheetData sheetId="3370"/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0</v>
          </cell>
        </row>
      </sheetData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B2">
            <v>0</v>
          </cell>
        </row>
      </sheetData>
      <sheetData sheetId="3429"/>
      <sheetData sheetId="3430">
        <row r="2">
          <cell r="B2">
            <v>0</v>
          </cell>
        </row>
      </sheetData>
      <sheetData sheetId="3431"/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/>
      <sheetData sheetId="3458"/>
      <sheetData sheetId="3459"/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2">
          <cell r="B2">
            <v>0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0</v>
          </cell>
        </row>
      </sheetData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2">
          <cell r="B2">
            <v>0</v>
          </cell>
        </row>
      </sheetData>
      <sheetData sheetId="3518"/>
      <sheetData sheetId="3519">
        <row r="2">
          <cell r="B2">
            <v>0</v>
          </cell>
        </row>
      </sheetData>
      <sheetData sheetId="3520"/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/>
      <sheetData sheetId="3547"/>
      <sheetData sheetId="3548"/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>
            <v>0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0</v>
          </cell>
        </row>
      </sheetData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2">
          <cell r="B2">
            <v>0</v>
          </cell>
        </row>
      </sheetData>
      <sheetData sheetId="3607"/>
      <sheetData sheetId="3608">
        <row r="2">
          <cell r="B2">
            <v>0</v>
          </cell>
        </row>
      </sheetData>
      <sheetData sheetId="3609"/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/>
      <sheetData sheetId="3636"/>
      <sheetData sheetId="3637"/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2">
          <cell r="B2">
            <v>0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0</v>
          </cell>
        </row>
      </sheetData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>
        <row r="2">
          <cell r="B2">
            <v>0</v>
          </cell>
        </row>
      </sheetData>
      <sheetData sheetId="3696"/>
      <sheetData sheetId="3697">
        <row r="2">
          <cell r="B2">
            <v>0</v>
          </cell>
        </row>
      </sheetData>
      <sheetData sheetId="3698"/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/>
      <sheetData sheetId="3725"/>
      <sheetData sheetId="3726"/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>
        <row r="2">
          <cell r="B2">
            <v>0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0</v>
          </cell>
        </row>
      </sheetData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>
        <row r="2">
          <cell r="B2">
            <v>0</v>
          </cell>
        </row>
      </sheetData>
      <sheetData sheetId="3785"/>
      <sheetData sheetId="3786">
        <row r="2">
          <cell r="B2">
            <v>0</v>
          </cell>
        </row>
      </sheetData>
      <sheetData sheetId="3787"/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/>
      <sheetData sheetId="3814"/>
      <sheetData sheetId="3815"/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>
        <row r="2">
          <cell r="B2">
            <v>0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0</v>
          </cell>
        </row>
      </sheetData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>
            <v>0</v>
          </cell>
        </row>
      </sheetData>
      <sheetData sheetId="3874"/>
      <sheetData sheetId="3875">
        <row r="2">
          <cell r="B2">
            <v>0</v>
          </cell>
        </row>
      </sheetData>
      <sheetData sheetId="3876"/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/>
      <sheetData sheetId="3903"/>
      <sheetData sheetId="3904"/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>
        <row r="2">
          <cell r="B2">
            <v>0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0</v>
          </cell>
        </row>
      </sheetData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>
        <row r="2">
          <cell r="B2">
            <v>0</v>
          </cell>
        </row>
      </sheetData>
      <sheetData sheetId="3963"/>
      <sheetData sheetId="3964">
        <row r="2">
          <cell r="B2">
            <v>0</v>
          </cell>
        </row>
      </sheetData>
      <sheetData sheetId="3965"/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/>
      <sheetData sheetId="3992"/>
      <sheetData sheetId="3993"/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0</v>
          </cell>
        </row>
      </sheetData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>
            <v>0</v>
          </cell>
        </row>
      </sheetData>
      <sheetData sheetId="4052"/>
      <sheetData sheetId="4053">
        <row r="2">
          <cell r="B2">
            <v>0</v>
          </cell>
        </row>
      </sheetData>
      <sheetData sheetId="4054"/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/>
      <sheetData sheetId="4081"/>
      <sheetData sheetId="4082"/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0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0</v>
          </cell>
        </row>
      </sheetData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2">
          <cell r="B2">
            <v>0</v>
          </cell>
        </row>
      </sheetData>
      <sheetData sheetId="4141"/>
      <sheetData sheetId="4142">
        <row r="2">
          <cell r="B2">
            <v>0</v>
          </cell>
        </row>
      </sheetData>
      <sheetData sheetId="4143"/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/>
      <sheetData sheetId="4170"/>
      <sheetData sheetId="4171"/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2">
          <cell r="B2">
            <v>0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0</v>
          </cell>
        </row>
      </sheetData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>
        <row r="2">
          <cell r="B2">
            <v>0</v>
          </cell>
        </row>
      </sheetData>
      <sheetData sheetId="4230"/>
      <sheetData sheetId="4231">
        <row r="2">
          <cell r="B2">
            <v>0</v>
          </cell>
        </row>
      </sheetData>
      <sheetData sheetId="4232"/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/>
      <sheetData sheetId="4259"/>
      <sheetData sheetId="4260"/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>
        <row r="2">
          <cell r="B2">
            <v>0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0</v>
          </cell>
        </row>
      </sheetData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>
        <row r="2">
          <cell r="B2">
            <v>0</v>
          </cell>
        </row>
      </sheetData>
      <sheetData sheetId="4319"/>
      <sheetData sheetId="4320">
        <row r="2">
          <cell r="B2">
            <v>0</v>
          </cell>
        </row>
      </sheetData>
      <sheetData sheetId="4321"/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/>
      <sheetData sheetId="4348"/>
      <sheetData sheetId="4349"/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>
        <row r="2">
          <cell r="B2">
            <v>0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0</v>
          </cell>
        </row>
      </sheetData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>
        <row r="2">
          <cell r="B2">
            <v>0</v>
          </cell>
        </row>
      </sheetData>
      <sheetData sheetId="4408"/>
      <sheetData sheetId="4409">
        <row r="2">
          <cell r="B2">
            <v>0</v>
          </cell>
        </row>
      </sheetData>
      <sheetData sheetId="4410"/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/>
      <sheetData sheetId="4437"/>
      <sheetData sheetId="4438"/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>
        <row r="2">
          <cell r="B2">
            <v>0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0</v>
          </cell>
        </row>
      </sheetData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>
        <row r="2">
          <cell r="B2">
            <v>0</v>
          </cell>
        </row>
      </sheetData>
      <sheetData sheetId="4497"/>
      <sheetData sheetId="4498">
        <row r="2">
          <cell r="B2">
            <v>0</v>
          </cell>
        </row>
      </sheetData>
      <sheetData sheetId="4499"/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/>
      <sheetData sheetId="4526"/>
      <sheetData sheetId="4527"/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>
            <v>0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0</v>
          </cell>
        </row>
      </sheetData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>
        <row r="2">
          <cell r="B2">
            <v>0</v>
          </cell>
        </row>
      </sheetData>
      <sheetData sheetId="4586"/>
      <sheetData sheetId="4587">
        <row r="2">
          <cell r="B2">
            <v>0</v>
          </cell>
        </row>
      </sheetData>
      <sheetData sheetId="4588"/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/>
      <sheetData sheetId="4615"/>
      <sheetData sheetId="4616"/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>
        <row r="2">
          <cell r="B2">
            <v>0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0</v>
          </cell>
        </row>
      </sheetData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2">
          <cell r="B2">
            <v>0</v>
          </cell>
        </row>
      </sheetData>
      <sheetData sheetId="4675"/>
      <sheetData sheetId="4676">
        <row r="2">
          <cell r="B2">
            <v>0</v>
          </cell>
        </row>
      </sheetData>
      <sheetData sheetId="4677"/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/>
      <sheetData sheetId="4704"/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>
        <row r="2">
          <cell r="B2">
            <v>0</v>
          </cell>
        </row>
      </sheetData>
      <sheetData sheetId="4764"/>
      <sheetData sheetId="4765">
        <row r="2">
          <cell r="B2">
            <v>0</v>
          </cell>
        </row>
      </sheetData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/>
      <sheetData sheetId="4793"/>
      <sheetData sheetId="4794"/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/>
      <sheetData sheetId="4859"/>
      <sheetData sheetId="4860"/>
      <sheetData sheetId="4861">
        <row r="2">
          <cell r="B2">
            <v>0</v>
          </cell>
        </row>
      </sheetData>
      <sheetData sheetId="4862"/>
      <sheetData sheetId="4863"/>
      <sheetData sheetId="4864"/>
      <sheetData sheetId="4865"/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2">
          <cell r="B2">
            <v>0</v>
          </cell>
        </row>
      </sheetData>
      <sheetData sheetId="4906"/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>
        <row r="2">
          <cell r="B2">
            <v>0</v>
          </cell>
        </row>
      </sheetData>
      <sheetData sheetId="4924"/>
      <sheetData sheetId="4925">
        <row r="2">
          <cell r="B2">
            <v>0</v>
          </cell>
        </row>
      </sheetData>
      <sheetData sheetId="4926"/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/>
      <sheetData sheetId="4932">
        <row r="2">
          <cell r="B2">
            <v>1.9678000000000001E-2</v>
          </cell>
        </row>
      </sheetData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/>
      <sheetData sheetId="4948"/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/>
      <sheetData sheetId="4955"/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/>
      <sheetData sheetId="4991"/>
      <sheetData sheetId="4992"/>
      <sheetData sheetId="4993"/>
      <sheetData sheetId="4994">
        <row r="2">
          <cell r="B2">
            <v>0</v>
          </cell>
        </row>
      </sheetData>
      <sheetData sheetId="4995"/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0</v>
          </cell>
        </row>
      </sheetData>
      <sheetData sheetId="5015"/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/>
      <sheetData sheetId="5021">
        <row r="2">
          <cell r="B2">
            <v>1.9678000000000001E-2</v>
          </cell>
        </row>
      </sheetData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/>
      <sheetData sheetId="5042"/>
      <sheetData sheetId="5043"/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>
        <row r="2">
          <cell r="B2">
            <v>0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/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/>
      <sheetData sheetId="5197"/>
      <sheetData sheetId="5198"/>
      <sheetData sheetId="5199">
        <row r="2">
          <cell r="B2">
            <v>0</v>
          </cell>
        </row>
      </sheetData>
      <sheetData sheetId="5200"/>
      <sheetData sheetId="5201"/>
      <sheetData sheetId="5202"/>
      <sheetData sheetId="5203"/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/>
      <sheetData sheetId="5286"/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0</v>
          </cell>
        </row>
      </sheetData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/>
      <sheetData sheetId="5361">
        <row r="2">
          <cell r="B2">
            <v>1.9678000000000001E-2</v>
          </cell>
        </row>
      </sheetData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>
        <row r="2">
          <cell r="B2">
            <v>0</v>
          </cell>
        </row>
      </sheetData>
      <sheetData sheetId="5444"/>
      <sheetData sheetId="5445">
        <row r="2">
          <cell r="B2">
            <v>0</v>
          </cell>
        </row>
      </sheetData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/>
      <sheetData sheetId="5541">
        <row r="2">
          <cell r="B2">
            <v>1.9678000000000001E-2</v>
          </cell>
        </row>
      </sheetData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2">
          <cell r="B2">
            <v>0</v>
          </cell>
        </row>
      </sheetData>
      <sheetData sheetId="5622"/>
      <sheetData sheetId="5623">
        <row r="2">
          <cell r="B2">
            <v>0</v>
          </cell>
        </row>
      </sheetData>
      <sheetData sheetId="5624"/>
      <sheetData sheetId="5625">
        <row r="2">
          <cell r="B2">
            <v>0</v>
          </cell>
        </row>
      </sheetData>
      <sheetData sheetId="5626">
        <row r="3">
          <cell r="B3" t="str">
            <v>Total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/>
      <sheetData sheetId="5718">
        <row r="2">
          <cell r="B2">
            <v>1.9678000000000001E-2</v>
          </cell>
        </row>
      </sheetData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>
        <row r="3">
          <cell r="B3" t="str">
            <v>Total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>
        <row r="3">
          <cell r="B3" t="str">
            <v>Total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/>
      <sheetData sheetId="5895">
        <row r="2">
          <cell r="B2">
            <v>1.9678000000000001E-2</v>
          </cell>
        </row>
      </sheetData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/>
      <sheetData sheetId="6057">
        <row r="2">
          <cell r="B2">
            <v>1.9677996635437012E-2</v>
          </cell>
        </row>
      </sheetData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0</v>
          </cell>
        </row>
      </sheetData>
      <sheetData sheetId="6158"/>
      <sheetData sheetId="6159">
        <row r="2">
          <cell r="B2">
            <v>0</v>
          </cell>
        </row>
      </sheetData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/>
      <sheetData sheetId="6237">
        <row r="2">
          <cell r="B2">
            <v>1.9677996635437012E-2</v>
          </cell>
        </row>
      </sheetData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/>
      <sheetData sheetId="6417">
        <row r="2">
          <cell r="B2">
            <v>1.9677996635437012E-2</v>
          </cell>
        </row>
      </sheetData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>
        <row r="2">
          <cell r="B2">
            <v>0</v>
          </cell>
        </row>
      </sheetData>
      <sheetData sheetId="6698"/>
      <sheetData sheetId="6699">
        <row r="2">
          <cell r="B2">
            <v>0</v>
          </cell>
        </row>
      </sheetData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>
        <row r="2">
          <cell r="B2">
            <v>0</v>
          </cell>
        </row>
      </sheetData>
      <sheetData sheetId="6878"/>
      <sheetData sheetId="6879">
        <row r="2">
          <cell r="B2">
            <v>0</v>
          </cell>
        </row>
      </sheetData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>
        <row r="2">
          <cell r="B2">
            <v>0</v>
          </cell>
        </row>
      </sheetData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/>
      <sheetData sheetId="7369"/>
      <sheetData sheetId="7370"/>
      <sheetData sheetId="7371">
        <row r="2">
          <cell r="B2">
            <v>1.9678000000000001E-2</v>
          </cell>
        </row>
      </sheetData>
      <sheetData sheetId="7372"/>
      <sheetData sheetId="7373"/>
      <sheetData sheetId="7374"/>
      <sheetData sheetId="7375">
        <row r="2">
          <cell r="B2">
            <v>1.9678000000000001E-2</v>
          </cell>
        </row>
      </sheetData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1.9677996635437012E-2</v>
          </cell>
        </row>
      </sheetData>
      <sheetData sheetId="7658">
        <row r="3">
          <cell r="B3" t="str">
            <v>Total</v>
          </cell>
        </row>
      </sheetData>
      <sheetData sheetId="7659"/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3">
          <cell r="B3" t="str">
            <v>Total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3">
          <cell r="B3" t="str">
            <v>Total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/>
      <sheetData sheetId="7760"/>
      <sheetData sheetId="7761"/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1.9678000000000001E-2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>
        <row r="2">
          <cell r="B2">
            <v>1.9677996635437012E-2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3">
          <cell r="B3" t="str">
            <v>Total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>
        <row r="2">
          <cell r="B2">
            <v>1.9678000000000001E-2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>
        <row r="2">
          <cell r="B2">
            <v>1.9677996635437012E-2</v>
          </cell>
        </row>
      </sheetData>
      <sheetData sheetId="8269">
        <row r="3">
          <cell r="B3" t="str">
            <v>Total</v>
          </cell>
        </row>
      </sheetData>
      <sheetData sheetId="8270"/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3">
          <cell r="B3" t="str">
            <v>Total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3">
          <cell r="B3" t="str">
            <v>Total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/>
      <sheetData sheetId="8380"/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>
        <row r="2">
          <cell r="B2">
            <v>1.9678000000000001E-2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1.9677996635437012E-2</v>
          </cell>
        </row>
      </sheetData>
      <sheetData sheetId="8581">
        <row r="3">
          <cell r="B3" t="str">
            <v>Total</v>
          </cell>
        </row>
      </sheetData>
      <sheetData sheetId="8582"/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3">
          <cell r="B3" t="str">
            <v>Total</v>
          </cell>
        </row>
      </sheetData>
      <sheetData sheetId="8586"/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3">
          <cell r="B3" t="str">
            <v>Total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3">
          <cell r="B3" t="str">
            <v>Total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>
        <row r="2">
          <cell r="B2">
            <v>1.9678000000000001E-2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/>
      <sheetData sheetId="8694"/>
      <sheetData sheetId="8695"/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/>
      <sheetData sheetId="8839"/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>
        <row r="2">
          <cell r="B2">
            <v>1.9677996635437012E-2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3">
          <cell r="B3" t="str">
            <v>Total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>
        <row r="2">
          <cell r="B2">
            <v>1.9677996635437012E-2</v>
          </cell>
        </row>
      </sheetData>
      <sheetData sheetId="9204">
        <row r="3">
          <cell r="B3" t="str">
            <v>Total</v>
          </cell>
        </row>
      </sheetData>
      <sheetData sheetId="9205"/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3">
          <cell r="B3" t="str">
            <v>Total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3">
          <cell r="B3" t="str">
            <v>Total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3">
          <cell r="B3" t="str">
            <v>Total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1.9678000000000001E-2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/>
      <sheetData sheetId="9462"/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1.9677996635437012E-2</v>
          </cell>
        </row>
      </sheetData>
      <sheetData sheetId="9516">
        <row r="3">
          <cell r="B3" t="str">
            <v>Total</v>
          </cell>
        </row>
      </sheetData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3">
          <cell r="B3" t="str">
            <v>Total</v>
          </cell>
        </row>
      </sheetData>
      <sheetData sheetId="9521"/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3">
          <cell r="B3" t="str">
            <v>Total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3">
          <cell r="B3" t="str">
            <v>Total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/>
      <sheetData sheetId="9533"/>
      <sheetData sheetId="9534"/>
      <sheetData sheetId="9535"/>
      <sheetData sheetId="9536"/>
      <sheetData sheetId="9537">
        <row r="2">
          <cell r="B2">
            <v>1.9678000000000001E-2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/>
      <sheetData sheetId="9627"/>
      <sheetData sheetId="9628"/>
      <sheetData sheetId="9629"/>
      <sheetData sheetId="9630"/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">
          <cell r="B2">
            <v>1.9677996635437012E-2</v>
          </cell>
        </row>
      </sheetData>
      <sheetData sheetId="9828">
        <row r="3">
          <cell r="B3" t="str">
            <v>Total</v>
          </cell>
        </row>
      </sheetData>
      <sheetData sheetId="9829"/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3">
          <cell r="B3" t="str">
            <v>Total</v>
          </cell>
        </row>
      </sheetData>
      <sheetData sheetId="9833"/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3">
          <cell r="B3" t="str">
            <v>Total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3">
          <cell r="B3" t="str">
            <v>Total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/>
      <sheetData sheetId="9845"/>
      <sheetData sheetId="9846"/>
      <sheetData sheetId="9847"/>
      <sheetData sheetId="9848"/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>
        <row r="2">
          <cell r="B2">
            <v>1.9677996635437012E-2</v>
          </cell>
        </row>
      </sheetData>
      <sheetData sheetId="10140">
        <row r="3">
          <cell r="B3" t="str">
            <v>Total</v>
          </cell>
        </row>
      </sheetData>
      <sheetData sheetId="10141"/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3">
          <cell r="B3" t="str">
            <v>Total</v>
          </cell>
        </row>
      </sheetData>
      <sheetData sheetId="10145"/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3">
          <cell r="B3" t="str">
            <v>Total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/>
      <sheetData sheetId="10157"/>
      <sheetData sheetId="10158"/>
      <sheetData sheetId="10159"/>
      <sheetData sheetId="10160"/>
      <sheetData sheetId="10161">
        <row r="2">
          <cell r="B2">
            <v>1.9678000000000001E-2</v>
          </cell>
        </row>
      </sheetData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/>
      <sheetData sheetId="10398"/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>
        <row r="2">
          <cell r="B2">
            <v>1.9677996635437012E-2</v>
          </cell>
        </row>
      </sheetData>
      <sheetData sheetId="10452">
        <row r="3">
          <cell r="B3" t="str">
            <v>Total</v>
          </cell>
        </row>
      </sheetData>
      <sheetData sheetId="10453"/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3">
          <cell r="B3" t="str">
            <v>Total</v>
          </cell>
        </row>
      </sheetData>
      <sheetData sheetId="10457"/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3">
          <cell r="B3" t="str">
            <v>Total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3">
          <cell r="B3" t="str">
            <v>Total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>
        <row r="2">
          <cell r="B2">
            <v>1.9677996635437012E-2</v>
          </cell>
        </row>
      </sheetData>
      <sheetData sheetId="10764">
        <row r="3">
          <cell r="B3" t="str">
            <v>Total</v>
          </cell>
        </row>
      </sheetData>
      <sheetData sheetId="10765"/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3">
          <cell r="B3" t="str">
            <v>Total</v>
          </cell>
        </row>
      </sheetData>
      <sheetData sheetId="10769"/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3">
          <cell r="B3" t="str">
            <v>Total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3">
          <cell r="B3" t="str">
            <v>Total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/>
      <sheetData sheetId="10781"/>
      <sheetData sheetId="10782"/>
      <sheetData sheetId="10783"/>
      <sheetData sheetId="10784"/>
      <sheetData sheetId="10785">
        <row r="2">
          <cell r="B2">
            <v>1.9678000000000001E-2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/>
      <sheetData sheetId="10875"/>
      <sheetData sheetId="10876"/>
      <sheetData sheetId="10877"/>
      <sheetData sheetId="10878"/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>
        <row r="2">
          <cell r="B2">
            <v>0</v>
          </cell>
        </row>
      </sheetData>
      <sheetData sheetId="11020">
        <row r="2">
          <cell r="B2">
            <v>0</v>
          </cell>
        </row>
      </sheetData>
      <sheetData sheetId="11021"/>
      <sheetData sheetId="11022"/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1.9677996635437012E-2</v>
          </cell>
        </row>
      </sheetData>
      <sheetData sheetId="11076">
        <row r="3">
          <cell r="B3" t="str">
            <v>Total</v>
          </cell>
        </row>
      </sheetData>
      <sheetData sheetId="11077"/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3">
          <cell r="B3" t="str">
            <v>Total</v>
          </cell>
        </row>
      </sheetData>
      <sheetData sheetId="11081"/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3">
          <cell r="B3" t="str">
            <v>Total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3">
          <cell r="B3" t="str">
            <v>Total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/>
      <sheetData sheetId="11093"/>
      <sheetData sheetId="11094"/>
      <sheetData sheetId="11095"/>
      <sheetData sheetId="11096"/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>
        <row r="2">
          <cell r="B2">
            <v>1.9678000000000001E-2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/>
      <sheetData sheetId="11187"/>
      <sheetData sheetId="11188"/>
      <sheetData sheetId="11189"/>
      <sheetData sheetId="11190"/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0</v>
          </cell>
        </row>
      </sheetData>
      <sheetData sheetId="11206">
        <row r="2">
          <cell r="B2">
            <v>0</v>
          </cell>
        </row>
      </sheetData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0</v>
          </cell>
        </row>
      </sheetData>
      <sheetData sheetId="11332">
        <row r="2">
          <cell r="B2">
            <v>0</v>
          </cell>
        </row>
      </sheetData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>
        <row r="2">
          <cell r="B2">
            <v>1.9678000000000001E-2</v>
          </cell>
        </row>
      </sheetData>
      <sheetData sheetId="11340">
        <row r="2">
          <cell r="B2">
            <v>1.9678000000000001E-2</v>
          </cell>
        </row>
      </sheetData>
      <sheetData sheetId="11341">
        <row r="2">
          <cell r="B2">
            <v>0</v>
          </cell>
        </row>
      </sheetData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>
        <row r="2">
          <cell r="B2">
            <v>1.9678000000000001E-2</v>
          </cell>
        </row>
      </sheetData>
      <sheetData sheetId="11347">
        <row r="2">
          <cell r="B2">
            <v>1.9678000000000001E-2</v>
          </cell>
        </row>
      </sheetData>
      <sheetData sheetId="11348">
        <row r="2">
          <cell r="B2">
            <v>1.9678000000000001E-2</v>
          </cell>
        </row>
      </sheetData>
      <sheetData sheetId="11349">
        <row r="2">
          <cell r="B2">
            <v>1.9678000000000001E-2</v>
          </cell>
        </row>
      </sheetData>
      <sheetData sheetId="11350">
        <row r="2">
          <cell r="B2">
            <v>1.9678000000000001E-2</v>
          </cell>
        </row>
      </sheetData>
      <sheetData sheetId="11351">
        <row r="2">
          <cell r="B2">
            <v>1.9678000000000001E-2</v>
          </cell>
        </row>
      </sheetData>
      <sheetData sheetId="11352">
        <row r="2">
          <cell r="B2">
            <v>1.9678000000000001E-2</v>
          </cell>
        </row>
      </sheetData>
      <sheetData sheetId="11353">
        <row r="2">
          <cell r="B2">
            <v>1.9678000000000001E-2</v>
          </cell>
        </row>
      </sheetData>
      <sheetData sheetId="11354">
        <row r="2">
          <cell r="B2">
            <v>1.9678000000000001E-2</v>
          </cell>
        </row>
      </sheetData>
      <sheetData sheetId="11355">
        <row r="2">
          <cell r="B2">
            <v>1.9678000000000001E-2</v>
          </cell>
        </row>
      </sheetData>
      <sheetData sheetId="11356">
        <row r="2">
          <cell r="B2">
            <v>1.9678000000000001E-2</v>
          </cell>
        </row>
      </sheetData>
      <sheetData sheetId="11357">
        <row r="2">
          <cell r="B2">
            <v>1.9678000000000001E-2</v>
          </cell>
        </row>
      </sheetData>
      <sheetData sheetId="11358">
        <row r="2">
          <cell r="B2">
            <v>1.9678000000000001E-2</v>
          </cell>
        </row>
      </sheetData>
      <sheetData sheetId="11359">
        <row r="2">
          <cell r="B2">
            <v>1.9678000000000001E-2</v>
          </cell>
        </row>
      </sheetData>
      <sheetData sheetId="11360">
        <row r="2">
          <cell r="B2">
            <v>1.9678000000000001E-2</v>
          </cell>
        </row>
      </sheetData>
      <sheetData sheetId="11361">
        <row r="2">
          <cell r="B2">
            <v>1.9678000000000001E-2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1.9678000000000001E-2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1.9678000000000001E-2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1.9678000000000001E-2</v>
          </cell>
        </row>
      </sheetData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>
        <row r="2">
          <cell r="B2">
            <v>1.9677996635437012E-2</v>
          </cell>
        </row>
      </sheetData>
      <sheetData sheetId="11388">
        <row r="3">
          <cell r="B3" t="str">
            <v>Total</v>
          </cell>
        </row>
      </sheetData>
      <sheetData sheetId="11389"/>
      <sheetData sheetId="11390">
        <row r="2">
          <cell r="B2">
            <v>0</v>
          </cell>
        </row>
      </sheetData>
      <sheetData sheetId="11391">
        <row r="2">
          <cell r="B2">
            <v>0</v>
          </cell>
        </row>
      </sheetData>
      <sheetData sheetId="11392">
        <row r="3">
          <cell r="B3" t="str">
            <v>Total</v>
          </cell>
        </row>
      </sheetData>
      <sheetData sheetId="11393"/>
      <sheetData sheetId="11394">
        <row r="2">
          <cell r="B2">
            <v>0</v>
          </cell>
        </row>
      </sheetData>
      <sheetData sheetId="11395">
        <row r="2">
          <cell r="B2">
            <v>0</v>
          </cell>
        </row>
      </sheetData>
      <sheetData sheetId="11396">
        <row r="3">
          <cell r="B3" t="str">
            <v>Total</v>
          </cell>
        </row>
      </sheetData>
      <sheetData sheetId="11397">
        <row r="2">
          <cell r="B2">
            <v>0</v>
          </cell>
        </row>
      </sheetData>
      <sheetData sheetId="11398">
        <row r="2">
          <cell r="B2">
            <v>0</v>
          </cell>
        </row>
      </sheetData>
      <sheetData sheetId="11399">
        <row r="2">
          <cell r="B2">
            <v>0</v>
          </cell>
        </row>
      </sheetData>
      <sheetData sheetId="11400">
        <row r="3">
          <cell r="B3" t="str">
            <v>Total</v>
          </cell>
        </row>
      </sheetData>
      <sheetData sheetId="11401">
        <row r="2">
          <cell r="B2">
            <v>0</v>
          </cell>
        </row>
      </sheetData>
      <sheetData sheetId="11402">
        <row r="2">
          <cell r="B2">
            <v>0</v>
          </cell>
        </row>
      </sheetData>
      <sheetData sheetId="11403">
        <row r="2">
          <cell r="B2">
            <v>0</v>
          </cell>
        </row>
      </sheetData>
      <sheetData sheetId="11404"/>
      <sheetData sheetId="11405"/>
      <sheetData sheetId="11406"/>
      <sheetData sheetId="11407"/>
      <sheetData sheetId="11408"/>
      <sheetData sheetId="11409">
        <row r="2">
          <cell r="B2">
            <v>1.9678000000000001E-2</v>
          </cell>
        </row>
      </sheetData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/>
      <sheetData sheetId="11499"/>
      <sheetData sheetId="11500"/>
      <sheetData sheetId="11501"/>
      <sheetData sheetId="11502"/>
      <sheetData sheetId="11503">
        <row r="2">
          <cell r="B2">
            <v>1.9678000000000001E-2</v>
          </cell>
        </row>
      </sheetData>
      <sheetData sheetId="11504">
        <row r="2">
          <cell r="B2">
            <v>1.9678000000000001E-2</v>
          </cell>
        </row>
      </sheetData>
      <sheetData sheetId="11505">
        <row r="2">
          <cell r="B2">
            <v>0</v>
          </cell>
        </row>
      </sheetData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0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>
        <row r="2">
          <cell r="B2">
            <v>1.9678000000000001E-2</v>
          </cell>
        </row>
      </sheetData>
      <sheetData sheetId="11515">
        <row r="2">
          <cell r="B2">
            <v>1.9678000000000001E-2</v>
          </cell>
        </row>
      </sheetData>
      <sheetData sheetId="11516">
        <row r="2">
          <cell r="B2">
            <v>0</v>
          </cell>
        </row>
      </sheetData>
      <sheetData sheetId="11517">
        <row r="2">
          <cell r="B2">
            <v>0</v>
          </cell>
        </row>
      </sheetData>
      <sheetData sheetId="11518">
        <row r="2">
          <cell r="B2">
            <v>0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>
        <row r="2">
          <cell r="B2">
            <v>1.9678000000000001E-2</v>
          </cell>
        </row>
      </sheetData>
      <sheetData sheetId="11538">
        <row r="2">
          <cell r="B2">
            <v>1.9678000000000001E-2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>
        <row r="2">
          <cell r="B2">
            <v>0</v>
          </cell>
        </row>
      </sheetData>
      <sheetData sheetId="11644">
        <row r="2">
          <cell r="B2">
            <v>0</v>
          </cell>
        </row>
      </sheetData>
      <sheetData sheetId="11645"/>
      <sheetData sheetId="11646"/>
      <sheetData sheetId="11647">
        <row r="2">
          <cell r="B2">
            <v>1.9678000000000001E-2</v>
          </cell>
        </row>
      </sheetData>
      <sheetData sheetId="11648">
        <row r="2">
          <cell r="B2">
            <v>1.9678000000000001E-2</v>
          </cell>
        </row>
      </sheetData>
      <sheetData sheetId="11649">
        <row r="2">
          <cell r="B2">
            <v>1.9678000000000001E-2</v>
          </cell>
        </row>
      </sheetData>
      <sheetData sheetId="11650">
        <row r="2">
          <cell r="B2">
            <v>1.9678000000000001E-2</v>
          </cell>
        </row>
      </sheetData>
      <sheetData sheetId="11651">
        <row r="2">
          <cell r="B2">
            <v>1.9678000000000001E-2</v>
          </cell>
        </row>
      </sheetData>
      <sheetData sheetId="11652">
        <row r="2">
          <cell r="B2">
            <v>1.9678000000000001E-2</v>
          </cell>
        </row>
      </sheetData>
      <sheetData sheetId="11653">
        <row r="2">
          <cell r="B2">
            <v>0</v>
          </cell>
        </row>
      </sheetData>
      <sheetData sheetId="11654">
        <row r="2">
          <cell r="B2">
            <v>1.9678000000000001E-2</v>
          </cell>
        </row>
      </sheetData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>
        <row r="2">
          <cell r="B2">
            <v>1.9678000000000001E-2</v>
          </cell>
        </row>
      </sheetData>
      <sheetData sheetId="11658">
        <row r="2">
          <cell r="B2">
            <v>1.9678000000000001E-2</v>
          </cell>
        </row>
      </sheetData>
      <sheetData sheetId="11659">
        <row r="2">
          <cell r="B2">
            <v>1.9678000000000001E-2</v>
          </cell>
        </row>
      </sheetData>
      <sheetData sheetId="11660">
        <row r="2">
          <cell r="B2">
            <v>1.9678000000000001E-2</v>
          </cell>
        </row>
      </sheetData>
      <sheetData sheetId="11661">
        <row r="2">
          <cell r="B2">
            <v>1.9678000000000001E-2</v>
          </cell>
        </row>
      </sheetData>
      <sheetData sheetId="11662">
        <row r="2">
          <cell r="B2">
            <v>1.9678000000000001E-2</v>
          </cell>
        </row>
      </sheetData>
      <sheetData sheetId="11663">
        <row r="2">
          <cell r="B2">
            <v>1.9678000000000001E-2</v>
          </cell>
        </row>
      </sheetData>
      <sheetData sheetId="11664">
        <row r="2">
          <cell r="B2">
            <v>1.9678000000000001E-2</v>
          </cell>
        </row>
      </sheetData>
      <sheetData sheetId="11665">
        <row r="2">
          <cell r="B2">
            <v>1.9678000000000001E-2</v>
          </cell>
        </row>
      </sheetData>
      <sheetData sheetId="11666">
        <row r="2">
          <cell r="B2">
            <v>1.9678000000000001E-2</v>
          </cell>
        </row>
      </sheetData>
      <sheetData sheetId="11667">
        <row r="2">
          <cell r="B2">
            <v>1.9678000000000001E-2</v>
          </cell>
        </row>
      </sheetData>
      <sheetData sheetId="11668">
        <row r="2">
          <cell r="B2">
            <v>1.9678000000000001E-2</v>
          </cell>
        </row>
      </sheetData>
      <sheetData sheetId="11669">
        <row r="2">
          <cell r="B2">
            <v>1.9678000000000001E-2</v>
          </cell>
        </row>
      </sheetData>
      <sheetData sheetId="11670">
        <row r="2">
          <cell r="B2">
            <v>1.9678000000000001E-2</v>
          </cell>
        </row>
      </sheetData>
      <sheetData sheetId="11671">
        <row r="2">
          <cell r="B2">
            <v>1.9678000000000001E-2</v>
          </cell>
        </row>
      </sheetData>
      <sheetData sheetId="11672">
        <row r="2">
          <cell r="B2">
            <v>1.9678000000000001E-2</v>
          </cell>
        </row>
      </sheetData>
      <sheetData sheetId="11673">
        <row r="2">
          <cell r="B2">
            <v>1.9678000000000001E-2</v>
          </cell>
        </row>
      </sheetData>
      <sheetData sheetId="11674">
        <row r="2">
          <cell r="B2">
            <v>1.9678000000000001E-2</v>
          </cell>
        </row>
      </sheetData>
      <sheetData sheetId="11675">
        <row r="2">
          <cell r="B2">
            <v>1.9678000000000001E-2</v>
          </cell>
        </row>
      </sheetData>
      <sheetData sheetId="11676">
        <row r="2">
          <cell r="B2">
            <v>1.9678000000000001E-2</v>
          </cell>
        </row>
      </sheetData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1.9678000000000001E-2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1.9677996635437012E-2</v>
          </cell>
        </row>
      </sheetData>
      <sheetData sheetId="11700">
        <row r="3">
          <cell r="B3" t="str">
            <v>Total</v>
          </cell>
        </row>
      </sheetData>
      <sheetData sheetId="11701"/>
      <sheetData sheetId="11702">
        <row r="2">
          <cell r="B2">
            <v>0</v>
          </cell>
        </row>
      </sheetData>
      <sheetData sheetId="11703">
        <row r="2">
          <cell r="B2">
            <v>0</v>
          </cell>
        </row>
      </sheetData>
      <sheetData sheetId="11704">
        <row r="3">
          <cell r="B3" t="str">
            <v>Total</v>
          </cell>
        </row>
      </sheetData>
      <sheetData sheetId="11705"/>
      <sheetData sheetId="11706">
        <row r="2">
          <cell r="B2">
            <v>0</v>
          </cell>
        </row>
      </sheetData>
      <sheetData sheetId="11707">
        <row r="2">
          <cell r="B2">
            <v>0</v>
          </cell>
        </row>
      </sheetData>
      <sheetData sheetId="11708">
        <row r="3">
          <cell r="B3" t="str">
            <v>Total</v>
          </cell>
        </row>
      </sheetData>
      <sheetData sheetId="11709">
        <row r="2">
          <cell r="B2">
            <v>0</v>
          </cell>
        </row>
      </sheetData>
      <sheetData sheetId="11710">
        <row r="2">
          <cell r="B2">
            <v>0</v>
          </cell>
        </row>
      </sheetData>
      <sheetData sheetId="11711">
        <row r="2">
          <cell r="B2">
            <v>0</v>
          </cell>
        </row>
      </sheetData>
      <sheetData sheetId="11712">
        <row r="3">
          <cell r="B3" t="str">
            <v>Total</v>
          </cell>
        </row>
      </sheetData>
      <sheetData sheetId="11713">
        <row r="2">
          <cell r="B2">
            <v>0</v>
          </cell>
        </row>
      </sheetData>
      <sheetData sheetId="11714">
        <row r="2">
          <cell r="B2">
            <v>0</v>
          </cell>
        </row>
      </sheetData>
      <sheetData sheetId="11715">
        <row r="2">
          <cell r="B2">
            <v>0</v>
          </cell>
        </row>
      </sheetData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>
        <row r="2">
          <cell r="B2">
            <v>1.9678000000000001E-2</v>
          </cell>
        </row>
      </sheetData>
      <sheetData sheetId="11792">
        <row r="2">
          <cell r="B2">
            <v>1.9678000000000001E-2</v>
          </cell>
        </row>
      </sheetData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>
        <row r="2">
          <cell r="B2">
            <v>1.9678000000000001E-2</v>
          </cell>
        </row>
      </sheetData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>
        <row r="2">
          <cell r="B2">
            <v>0</v>
          </cell>
        </row>
      </sheetData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0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1.9678000000000001E-2</v>
          </cell>
        </row>
      </sheetData>
      <sheetData sheetId="11824">
        <row r="2">
          <cell r="B2">
            <v>1.9678000000000001E-2</v>
          </cell>
        </row>
      </sheetData>
      <sheetData sheetId="11825">
        <row r="2">
          <cell r="B2">
            <v>1.9678000000000001E-2</v>
          </cell>
        </row>
      </sheetData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>
        <row r="2">
          <cell r="B2">
            <v>0</v>
          </cell>
        </row>
      </sheetData>
      <sheetData sheetId="11829">
        <row r="2">
          <cell r="B2">
            <v>0</v>
          </cell>
        </row>
      </sheetData>
      <sheetData sheetId="11830">
        <row r="2">
          <cell r="B2">
            <v>0</v>
          </cell>
        </row>
      </sheetData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>
        <row r="2">
          <cell r="B2">
            <v>1.9678000000000001E-2</v>
          </cell>
        </row>
      </sheetData>
      <sheetData sheetId="11850">
        <row r="2">
          <cell r="B2">
            <v>1.9678000000000001E-2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0</v>
          </cell>
        </row>
      </sheetData>
      <sheetData sheetId="11956">
        <row r="2">
          <cell r="B2">
            <v>0</v>
          </cell>
        </row>
      </sheetData>
      <sheetData sheetId="11957"/>
      <sheetData sheetId="11958"/>
      <sheetData sheetId="11959">
        <row r="2">
          <cell r="B2">
            <v>1.9678000000000001E-2</v>
          </cell>
        </row>
      </sheetData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>
        <row r="2">
          <cell r="B2">
            <v>0</v>
          </cell>
        </row>
      </sheetData>
      <sheetData sheetId="11966">
        <row r="2">
          <cell r="B2">
            <v>1.9678000000000001E-2</v>
          </cell>
        </row>
      </sheetData>
      <sheetData sheetId="11967">
        <row r="2">
          <cell r="B2">
            <v>1.9678000000000001E-2</v>
          </cell>
        </row>
      </sheetData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>
        <row r="2">
          <cell r="B2">
            <v>1.9678000000000001E-2</v>
          </cell>
        </row>
      </sheetData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>
        <row r="2">
          <cell r="B2">
            <v>1.9678000000000001E-2</v>
          </cell>
        </row>
      </sheetData>
      <sheetData sheetId="11976">
        <row r="2">
          <cell r="B2">
            <v>1.9678000000000001E-2</v>
          </cell>
        </row>
      </sheetData>
      <sheetData sheetId="11977">
        <row r="2">
          <cell r="B2">
            <v>1.9678000000000001E-2</v>
          </cell>
        </row>
      </sheetData>
      <sheetData sheetId="11978">
        <row r="2">
          <cell r="B2">
            <v>1.9678000000000001E-2</v>
          </cell>
        </row>
      </sheetData>
      <sheetData sheetId="11979">
        <row r="2">
          <cell r="B2">
            <v>1.9678000000000001E-2</v>
          </cell>
        </row>
      </sheetData>
      <sheetData sheetId="11980">
        <row r="2">
          <cell r="B2">
            <v>1.9678000000000001E-2</v>
          </cell>
        </row>
      </sheetData>
      <sheetData sheetId="11981">
        <row r="2">
          <cell r="B2">
            <v>1.9678000000000001E-2</v>
          </cell>
        </row>
      </sheetData>
      <sheetData sheetId="11982">
        <row r="2">
          <cell r="B2">
            <v>1.9678000000000001E-2</v>
          </cell>
        </row>
      </sheetData>
      <sheetData sheetId="11983">
        <row r="2">
          <cell r="B2">
            <v>1.9678000000000001E-2</v>
          </cell>
        </row>
      </sheetData>
      <sheetData sheetId="11984">
        <row r="2">
          <cell r="B2">
            <v>1.9678000000000001E-2</v>
          </cell>
        </row>
      </sheetData>
      <sheetData sheetId="11985">
        <row r="2">
          <cell r="B2">
            <v>1.9678000000000001E-2</v>
          </cell>
        </row>
      </sheetData>
      <sheetData sheetId="11986">
        <row r="2">
          <cell r="B2">
            <v>1.9678000000000001E-2</v>
          </cell>
        </row>
      </sheetData>
      <sheetData sheetId="11987">
        <row r="2">
          <cell r="B2">
            <v>1.9678000000000001E-2</v>
          </cell>
        </row>
      </sheetData>
      <sheetData sheetId="11988">
        <row r="2">
          <cell r="B2">
            <v>1.9678000000000001E-2</v>
          </cell>
        </row>
      </sheetData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1.9678000000000001E-2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1.9678000000000001E-2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1.9678000000000001E-2</v>
          </cell>
        </row>
      </sheetData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>
        <row r="2">
          <cell r="B2">
            <v>1.9677996635437012E-2</v>
          </cell>
        </row>
      </sheetData>
      <sheetData sheetId="12012">
        <row r="3">
          <cell r="B3" t="str">
            <v>Total</v>
          </cell>
        </row>
      </sheetData>
      <sheetData sheetId="12013"/>
      <sheetData sheetId="12014">
        <row r="2">
          <cell r="B2">
            <v>0</v>
          </cell>
        </row>
      </sheetData>
      <sheetData sheetId="12015">
        <row r="2">
          <cell r="B2">
            <v>0</v>
          </cell>
        </row>
      </sheetData>
      <sheetData sheetId="12016">
        <row r="3">
          <cell r="B3" t="str">
            <v>Total</v>
          </cell>
        </row>
      </sheetData>
      <sheetData sheetId="12017"/>
      <sheetData sheetId="12018">
        <row r="2">
          <cell r="B2">
            <v>0</v>
          </cell>
        </row>
      </sheetData>
      <sheetData sheetId="12019">
        <row r="2">
          <cell r="B2">
            <v>0</v>
          </cell>
        </row>
      </sheetData>
      <sheetData sheetId="12020">
        <row r="3">
          <cell r="B3" t="str">
            <v>Total</v>
          </cell>
        </row>
      </sheetData>
      <sheetData sheetId="12021">
        <row r="2">
          <cell r="B2">
            <v>0</v>
          </cell>
        </row>
      </sheetData>
      <sheetData sheetId="12022">
        <row r="2">
          <cell r="B2">
            <v>0</v>
          </cell>
        </row>
      </sheetData>
      <sheetData sheetId="12023">
        <row r="2">
          <cell r="B2">
            <v>0</v>
          </cell>
        </row>
      </sheetData>
      <sheetData sheetId="12024">
        <row r="3">
          <cell r="B3" t="str">
            <v>Total</v>
          </cell>
        </row>
      </sheetData>
      <sheetData sheetId="12025">
        <row r="2">
          <cell r="B2">
            <v>0</v>
          </cell>
        </row>
      </sheetData>
      <sheetData sheetId="12026">
        <row r="2">
          <cell r="B2">
            <v>0</v>
          </cell>
        </row>
      </sheetData>
      <sheetData sheetId="12027">
        <row r="2">
          <cell r="B2">
            <v>0</v>
          </cell>
        </row>
      </sheetData>
      <sheetData sheetId="12028"/>
      <sheetData sheetId="12029"/>
      <sheetData sheetId="12030"/>
      <sheetData sheetId="12031"/>
      <sheetData sheetId="12032"/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>
        <row r="2">
          <cell r="B2">
            <v>1.9678000000000001E-2</v>
          </cell>
        </row>
      </sheetData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>
        <row r="2">
          <cell r="B2">
            <v>1.9678000000000001E-2</v>
          </cell>
        </row>
      </sheetData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>
        <row r="2">
          <cell r="B2">
            <v>1.9678000000000001E-2</v>
          </cell>
        </row>
      </sheetData>
      <sheetData sheetId="12129">
        <row r="2">
          <cell r="B2">
            <v>0</v>
          </cell>
        </row>
      </sheetData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0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0</v>
          </cell>
        </row>
      </sheetData>
      <sheetData sheetId="12141">
        <row r="2">
          <cell r="B2">
            <v>0</v>
          </cell>
        </row>
      </sheetData>
      <sheetData sheetId="12142">
        <row r="2">
          <cell r="B2">
            <v>0</v>
          </cell>
        </row>
      </sheetData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>
        <row r="2">
          <cell r="B2">
            <v>1.9678000000000001E-2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>
        <row r="2">
          <cell r="B2">
            <v>0</v>
          </cell>
        </row>
      </sheetData>
      <sheetData sheetId="12268">
        <row r="2">
          <cell r="B2">
            <v>0</v>
          </cell>
        </row>
      </sheetData>
      <sheetData sheetId="12269"/>
      <sheetData sheetId="12270"/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1.9678000000000001E-2</v>
          </cell>
        </row>
      </sheetData>
      <sheetData sheetId="12274">
        <row r="2">
          <cell r="B2">
            <v>1.9678000000000001E-2</v>
          </cell>
        </row>
      </sheetData>
      <sheetData sheetId="12275">
        <row r="2">
          <cell r="B2">
            <v>1.9678000000000001E-2</v>
          </cell>
        </row>
      </sheetData>
      <sheetData sheetId="12276">
        <row r="2">
          <cell r="B2">
            <v>1.9678000000000001E-2</v>
          </cell>
        </row>
      </sheetData>
      <sheetData sheetId="12277">
        <row r="2">
          <cell r="B2">
            <v>0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>
        <row r="2">
          <cell r="B2">
            <v>1.9678000000000001E-2</v>
          </cell>
        </row>
      </sheetData>
      <sheetData sheetId="12291">
        <row r="2">
          <cell r="B2">
            <v>1.9678000000000001E-2</v>
          </cell>
        </row>
      </sheetData>
      <sheetData sheetId="12292">
        <row r="2">
          <cell r="B2">
            <v>1.9678000000000001E-2</v>
          </cell>
        </row>
      </sheetData>
      <sheetData sheetId="12293">
        <row r="2">
          <cell r="B2">
            <v>1.9678000000000001E-2</v>
          </cell>
        </row>
      </sheetData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>
        <row r="2">
          <cell r="B2">
            <v>1.9678000000000001E-2</v>
          </cell>
        </row>
      </sheetData>
      <sheetData sheetId="12300">
        <row r="2">
          <cell r="B2">
            <v>1.9678000000000001E-2</v>
          </cell>
        </row>
      </sheetData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1.9678000000000001E-2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1.9678000000000001E-2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>
        <row r="2">
          <cell r="B2">
            <v>1.9677996635437012E-2</v>
          </cell>
        </row>
      </sheetData>
      <sheetData sheetId="12324">
        <row r="3">
          <cell r="B3" t="str">
            <v>Total</v>
          </cell>
        </row>
      </sheetData>
      <sheetData sheetId="12325"/>
      <sheetData sheetId="12326">
        <row r="2">
          <cell r="B2">
            <v>0</v>
          </cell>
        </row>
      </sheetData>
      <sheetData sheetId="12327">
        <row r="2">
          <cell r="B2">
            <v>0</v>
          </cell>
        </row>
      </sheetData>
      <sheetData sheetId="12328">
        <row r="3">
          <cell r="B3" t="str">
            <v>Total</v>
          </cell>
        </row>
      </sheetData>
      <sheetData sheetId="12329"/>
      <sheetData sheetId="12330">
        <row r="2">
          <cell r="B2">
            <v>0</v>
          </cell>
        </row>
      </sheetData>
      <sheetData sheetId="12331">
        <row r="2">
          <cell r="B2">
            <v>0</v>
          </cell>
        </row>
      </sheetData>
      <sheetData sheetId="12332">
        <row r="3">
          <cell r="B3" t="str">
            <v>Total</v>
          </cell>
        </row>
      </sheetData>
      <sheetData sheetId="12333">
        <row r="2">
          <cell r="B2">
            <v>0</v>
          </cell>
        </row>
      </sheetData>
      <sheetData sheetId="12334">
        <row r="2">
          <cell r="B2">
            <v>0</v>
          </cell>
        </row>
      </sheetData>
      <sheetData sheetId="12335">
        <row r="2">
          <cell r="B2">
            <v>0</v>
          </cell>
        </row>
      </sheetData>
      <sheetData sheetId="12336">
        <row r="3">
          <cell r="B3" t="str">
            <v>Total</v>
          </cell>
        </row>
      </sheetData>
      <sheetData sheetId="12337">
        <row r="2">
          <cell r="B2">
            <v>0</v>
          </cell>
        </row>
      </sheetData>
      <sheetData sheetId="12338">
        <row r="2">
          <cell r="B2">
            <v>0</v>
          </cell>
        </row>
      </sheetData>
      <sheetData sheetId="12339">
        <row r="2">
          <cell r="B2">
            <v>0</v>
          </cell>
        </row>
      </sheetData>
      <sheetData sheetId="12340"/>
      <sheetData sheetId="12341"/>
      <sheetData sheetId="12342"/>
      <sheetData sheetId="12343"/>
      <sheetData sheetId="12344"/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>
        <row r="2">
          <cell r="B2">
            <v>1.9678000000000001E-2</v>
          </cell>
        </row>
      </sheetData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>
        <row r="2">
          <cell r="B2">
            <v>0</v>
          </cell>
        </row>
      </sheetData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0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1.9678000000000001E-2</v>
          </cell>
        </row>
      </sheetData>
      <sheetData sheetId="12448">
        <row r="2">
          <cell r="B2">
            <v>1.9678000000000001E-2</v>
          </cell>
        </row>
      </sheetData>
      <sheetData sheetId="12449">
        <row r="2">
          <cell r="B2">
            <v>1.9678000000000001E-2</v>
          </cell>
        </row>
      </sheetData>
      <sheetData sheetId="12450">
        <row r="2">
          <cell r="B2">
            <v>1.9678000000000001E-2</v>
          </cell>
        </row>
      </sheetData>
      <sheetData sheetId="12451">
        <row r="2">
          <cell r="B2">
            <v>1.9678000000000001E-2</v>
          </cell>
        </row>
      </sheetData>
      <sheetData sheetId="12452">
        <row r="2">
          <cell r="B2">
            <v>0</v>
          </cell>
        </row>
      </sheetData>
      <sheetData sheetId="12453">
        <row r="2">
          <cell r="B2">
            <v>0</v>
          </cell>
        </row>
      </sheetData>
      <sheetData sheetId="12454">
        <row r="2">
          <cell r="B2">
            <v>0</v>
          </cell>
        </row>
      </sheetData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>
        <row r="2">
          <cell r="B2">
            <v>1.9678000000000001E-2</v>
          </cell>
        </row>
      </sheetData>
      <sheetData sheetId="12474">
        <row r="2">
          <cell r="B2">
            <v>1.9678000000000001E-2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>
        <row r="2">
          <cell r="B2">
            <v>0</v>
          </cell>
        </row>
      </sheetData>
      <sheetData sheetId="12580">
        <row r="2">
          <cell r="B2">
            <v>0</v>
          </cell>
        </row>
      </sheetData>
      <sheetData sheetId="12581"/>
      <sheetData sheetId="12582"/>
      <sheetData sheetId="12583">
        <row r="2">
          <cell r="B2">
            <v>1.9678000000000001E-2</v>
          </cell>
        </row>
      </sheetData>
      <sheetData sheetId="12584">
        <row r="2">
          <cell r="B2">
            <v>1.9678000000000001E-2</v>
          </cell>
        </row>
      </sheetData>
      <sheetData sheetId="12585">
        <row r="2">
          <cell r="B2">
            <v>1.9678000000000001E-2</v>
          </cell>
        </row>
      </sheetData>
      <sheetData sheetId="12586">
        <row r="2">
          <cell r="B2">
            <v>1.9678000000000001E-2</v>
          </cell>
        </row>
      </sheetData>
      <sheetData sheetId="12587">
        <row r="2">
          <cell r="B2">
            <v>1.9678000000000001E-2</v>
          </cell>
        </row>
      </sheetData>
      <sheetData sheetId="12588">
        <row r="2">
          <cell r="B2">
            <v>1.9678000000000001E-2</v>
          </cell>
        </row>
      </sheetData>
      <sheetData sheetId="12589">
        <row r="2">
          <cell r="B2">
            <v>0</v>
          </cell>
        </row>
      </sheetData>
      <sheetData sheetId="12590">
        <row r="2">
          <cell r="B2">
            <v>1.9678000000000001E-2</v>
          </cell>
        </row>
      </sheetData>
      <sheetData sheetId="12591">
        <row r="2">
          <cell r="B2">
            <v>1.9678000000000001E-2</v>
          </cell>
        </row>
      </sheetData>
      <sheetData sheetId="12592">
        <row r="2">
          <cell r="B2">
            <v>1.9678000000000001E-2</v>
          </cell>
        </row>
      </sheetData>
      <sheetData sheetId="12593">
        <row r="2">
          <cell r="B2">
            <v>1.9678000000000001E-2</v>
          </cell>
        </row>
      </sheetData>
      <sheetData sheetId="12594">
        <row r="2">
          <cell r="B2">
            <v>1.9678000000000001E-2</v>
          </cell>
        </row>
      </sheetData>
      <sheetData sheetId="12595">
        <row r="2">
          <cell r="B2">
            <v>1.9678000000000001E-2</v>
          </cell>
        </row>
      </sheetData>
      <sheetData sheetId="12596">
        <row r="2">
          <cell r="B2">
            <v>1.9678000000000001E-2</v>
          </cell>
        </row>
      </sheetData>
      <sheetData sheetId="12597">
        <row r="2">
          <cell r="B2">
            <v>1.9678000000000001E-2</v>
          </cell>
        </row>
      </sheetData>
      <sheetData sheetId="12598">
        <row r="2">
          <cell r="B2">
            <v>1.9678000000000001E-2</v>
          </cell>
        </row>
      </sheetData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>
        <row r="2">
          <cell r="B2">
            <v>1.9678000000000001E-2</v>
          </cell>
        </row>
      </sheetData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>
        <row r="2">
          <cell r="B2">
            <v>1.9678000000000001E-2</v>
          </cell>
        </row>
      </sheetData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>
        <row r="2">
          <cell r="B2">
            <v>1.9678000000000001E-2</v>
          </cell>
        </row>
      </sheetData>
      <sheetData sheetId="12611">
        <row r="2">
          <cell r="B2">
            <v>1.9678000000000001E-2</v>
          </cell>
        </row>
      </sheetData>
      <sheetData sheetId="12612">
        <row r="2">
          <cell r="B2">
            <v>1.9678000000000001E-2</v>
          </cell>
        </row>
      </sheetData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1.9678000000000001E-2</v>
          </cell>
        </row>
      </sheetData>
      <sheetData sheetId="12620">
        <row r="2">
          <cell r="B2">
            <v>1.9678000000000001E-2</v>
          </cell>
        </row>
      </sheetData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>
        <row r="2">
          <cell r="B2">
            <v>1.9677996635437012E-2</v>
          </cell>
        </row>
      </sheetData>
      <sheetData sheetId="12636">
        <row r="3">
          <cell r="B3" t="str">
            <v>Total</v>
          </cell>
        </row>
      </sheetData>
      <sheetData sheetId="12637"/>
      <sheetData sheetId="12638">
        <row r="2">
          <cell r="B2">
            <v>0</v>
          </cell>
        </row>
      </sheetData>
      <sheetData sheetId="12639">
        <row r="2">
          <cell r="B2">
            <v>0</v>
          </cell>
        </row>
      </sheetData>
      <sheetData sheetId="12640">
        <row r="3">
          <cell r="B3" t="str">
            <v>Total</v>
          </cell>
        </row>
      </sheetData>
      <sheetData sheetId="12641"/>
      <sheetData sheetId="12642">
        <row r="2">
          <cell r="B2">
            <v>0</v>
          </cell>
        </row>
      </sheetData>
      <sheetData sheetId="12643">
        <row r="2">
          <cell r="B2">
            <v>0</v>
          </cell>
        </row>
      </sheetData>
      <sheetData sheetId="12644">
        <row r="3">
          <cell r="B3" t="str">
            <v>Total</v>
          </cell>
        </row>
      </sheetData>
      <sheetData sheetId="12645">
        <row r="2">
          <cell r="B2">
            <v>0</v>
          </cell>
        </row>
      </sheetData>
      <sheetData sheetId="12646">
        <row r="2">
          <cell r="B2">
            <v>0</v>
          </cell>
        </row>
      </sheetData>
      <sheetData sheetId="12647">
        <row r="2">
          <cell r="B2">
            <v>0</v>
          </cell>
        </row>
      </sheetData>
      <sheetData sheetId="12648">
        <row r="3">
          <cell r="B3" t="str">
            <v>Total</v>
          </cell>
        </row>
      </sheetData>
      <sheetData sheetId="12649">
        <row r="2">
          <cell r="B2">
            <v>0</v>
          </cell>
        </row>
      </sheetData>
      <sheetData sheetId="12650">
        <row r="2">
          <cell r="B2">
            <v>0</v>
          </cell>
        </row>
      </sheetData>
      <sheetData sheetId="12651">
        <row r="2">
          <cell r="B2">
            <v>0</v>
          </cell>
        </row>
      </sheetData>
      <sheetData sheetId="12652"/>
      <sheetData sheetId="12653"/>
      <sheetData sheetId="12654"/>
      <sheetData sheetId="12655"/>
      <sheetData sheetId="12656"/>
      <sheetData sheetId="12657">
        <row r="2">
          <cell r="B2">
            <v>1.9678000000000001E-2</v>
          </cell>
        </row>
      </sheetData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>
        <row r="2">
          <cell r="B2">
            <v>1.9678000000000001E-2</v>
          </cell>
        </row>
      </sheetData>
      <sheetData sheetId="12728">
        <row r="2">
          <cell r="B2">
            <v>1.9678000000000001E-2</v>
          </cell>
        </row>
      </sheetData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>
        <row r="2">
          <cell r="B2">
            <v>1.9678000000000001E-2</v>
          </cell>
        </row>
      </sheetData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/>
      <sheetData sheetId="12747"/>
      <sheetData sheetId="12748"/>
      <sheetData sheetId="12749"/>
      <sheetData sheetId="12750"/>
      <sheetData sheetId="12751">
        <row r="2">
          <cell r="B2">
            <v>1.9678000000000001E-2</v>
          </cell>
        </row>
      </sheetData>
      <sheetData sheetId="12752">
        <row r="2">
          <cell r="B2">
            <v>1.9678000000000001E-2</v>
          </cell>
        </row>
      </sheetData>
      <sheetData sheetId="12753">
        <row r="2">
          <cell r="B2">
            <v>0</v>
          </cell>
        </row>
      </sheetData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0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1.9678000000000001E-2</v>
          </cell>
        </row>
      </sheetData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>
        <row r="2">
          <cell r="B2">
            <v>0</v>
          </cell>
        </row>
      </sheetData>
      <sheetData sheetId="12765">
        <row r="2">
          <cell r="B2">
            <v>0</v>
          </cell>
        </row>
      </sheetData>
      <sheetData sheetId="12766">
        <row r="2">
          <cell r="B2">
            <v>0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>
        <row r="2">
          <cell r="B2">
            <v>1.9678000000000001E-2</v>
          </cell>
        </row>
      </sheetData>
      <sheetData sheetId="12787">
        <row r="2">
          <cell r="B2">
            <v>1.9678000000000001E-2</v>
          </cell>
        </row>
      </sheetData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>
        <row r="2">
          <cell r="B2">
            <v>1.9678000000000001E-2</v>
          </cell>
        </row>
      </sheetData>
      <sheetData sheetId="12862">
        <row r="2">
          <cell r="B2">
            <v>1.9678000000000001E-2</v>
          </cell>
        </row>
      </sheetData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>
        <row r="2">
          <cell r="B2">
            <v>0</v>
          </cell>
        </row>
      </sheetData>
      <sheetData sheetId="12892">
        <row r="2">
          <cell r="B2">
            <v>0</v>
          </cell>
        </row>
      </sheetData>
      <sheetData sheetId="12893"/>
      <sheetData sheetId="12894"/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1.9678000000000001E-2</v>
          </cell>
        </row>
      </sheetData>
      <sheetData sheetId="12898">
        <row r="2">
          <cell r="B2">
            <v>1.9678000000000001E-2</v>
          </cell>
        </row>
      </sheetData>
      <sheetData sheetId="12899">
        <row r="2">
          <cell r="B2">
            <v>1.9678000000000001E-2</v>
          </cell>
        </row>
      </sheetData>
      <sheetData sheetId="12900">
        <row r="2">
          <cell r="B2">
            <v>1.9678000000000001E-2</v>
          </cell>
        </row>
      </sheetData>
      <sheetData sheetId="12901">
        <row r="2">
          <cell r="B2">
            <v>0</v>
          </cell>
        </row>
      </sheetData>
      <sheetData sheetId="12902">
        <row r="2">
          <cell r="B2">
            <v>1.9678000000000001E-2</v>
          </cell>
        </row>
      </sheetData>
      <sheetData sheetId="12903">
        <row r="2">
          <cell r="B2">
            <v>1.9678000000000001E-2</v>
          </cell>
        </row>
      </sheetData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>
        <row r="2">
          <cell r="B2">
            <v>1.9678000000000001E-2</v>
          </cell>
        </row>
      </sheetData>
      <sheetData sheetId="12907">
        <row r="2">
          <cell r="B2">
            <v>1.9678000000000001E-2</v>
          </cell>
        </row>
      </sheetData>
      <sheetData sheetId="12908">
        <row r="2">
          <cell r="B2">
            <v>1.9678000000000001E-2</v>
          </cell>
        </row>
      </sheetData>
      <sheetData sheetId="12909">
        <row r="2">
          <cell r="B2">
            <v>1.9678000000000001E-2</v>
          </cell>
        </row>
      </sheetData>
      <sheetData sheetId="12910">
        <row r="2">
          <cell r="B2">
            <v>1.9678000000000001E-2</v>
          </cell>
        </row>
      </sheetData>
      <sheetData sheetId="12911">
        <row r="2">
          <cell r="B2">
            <v>1.9678000000000001E-2</v>
          </cell>
        </row>
      </sheetData>
      <sheetData sheetId="12912">
        <row r="2">
          <cell r="B2">
            <v>1.9678000000000001E-2</v>
          </cell>
        </row>
      </sheetData>
      <sheetData sheetId="12913">
        <row r="2">
          <cell r="B2">
            <v>1.9678000000000001E-2</v>
          </cell>
        </row>
      </sheetData>
      <sheetData sheetId="12914">
        <row r="2">
          <cell r="B2">
            <v>1.9678000000000001E-2</v>
          </cell>
        </row>
      </sheetData>
      <sheetData sheetId="12915">
        <row r="2">
          <cell r="B2">
            <v>1.9678000000000001E-2</v>
          </cell>
        </row>
      </sheetData>
      <sheetData sheetId="12916">
        <row r="2">
          <cell r="B2">
            <v>1.9678000000000001E-2</v>
          </cell>
        </row>
      </sheetData>
      <sheetData sheetId="12917">
        <row r="2">
          <cell r="B2">
            <v>1.9678000000000001E-2</v>
          </cell>
        </row>
      </sheetData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>
        <row r="2">
          <cell r="B2">
            <v>1.9678000000000001E-2</v>
          </cell>
        </row>
      </sheetData>
      <sheetData sheetId="12925">
        <row r="2">
          <cell r="B2">
            <v>1.9678000000000001E-2</v>
          </cell>
        </row>
      </sheetData>
      <sheetData sheetId="12926">
        <row r="2">
          <cell r="B2">
            <v>1.9678000000000001E-2</v>
          </cell>
        </row>
      </sheetData>
      <sheetData sheetId="12927">
        <row r="2">
          <cell r="B2">
            <v>1.9678000000000001E-2</v>
          </cell>
        </row>
      </sheetData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>
        <row r="2">
          <cell r="B2">
            <v>1.9678000000000001E-2</v>
          </cell>
        </row>
      </sheetData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>
        <row r="2">
          <cell r="B2">
            <v>1.9677996635437012E-2</v>
          </cell>
        </row>
      </sheetData>
      <sheetData sheetId="12948">
        <row r="3">
          <cell r="B3" t="str">
            <v>Total</v>
          </cell>
        </row>
      </sheetData>
      <sheetData sheetId="12949"/>
      <sheetData sheetId="12950">
        <row r="2">
          <cell r="B2">
            <v>0</v>
          </cell>
        </row>
      </sheetData>
      <sheetData sheetId="12951">
        <row r="2">
          <cell r="B2">
            <v>0</v>
          </cell>
        </row>
      </sheetData>
      <sheetData sheetId="12952">
        <row r="3">
          <cell r="B3" t="str">
            <v>Total</v>
          </cell>
        </row>
      </sheetData>
      <sheetData sheetId="12953"/>
      <sheetData sheetId="12954">
        <row r="2">
          <cell r="B2">
            <v>0</v>
          </cell>
        </row>
      </sheetData>
      <sheetData sheetId="12955">
        <row r="2">
          <cell r="B2">
            <v>0</v>
          </cell>
        </row>
      </sheetData>
      <sheetData sheetId="12956">
        <row r="3">
          <cell r="B3" t="str">
            <v>Total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3">
          <cell r="B3" t="str">
            <v>Total</v>
          </cell>
        </row>
      </sheetData>
      <sheetData sheetId="12961">
        <row r="2">
          <cell r="B2">
            <v>0</v>
          </cell>
        </row>
      </sheetData>
      <sheetData sheetId="12962">
        <row r="2">
          <cell r="B2">
            <v>0</v>
          </cell>
        </row>
      </sheetData>
      <sheetData sheetId="12963">
        <row r="2">
          <cell r="B2">
            <v>0</v>
          </cell>
        </row>
      </sheetData>
      <sheetData sheetId="12964"/>
      <sheetData sheetId="12965"/>
      <sheetData sheetId="12966"/>
      <sheetData sheetId="12967"/>
      <sheetData sheetId="12968"/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>
        <row r="2">
          <cell r="B2">
            <v>1.9678000000000001E-2</v>
          </cell>
        </row>
      </sheetData>
      <sheetData sheetId="13055">
        <row r="2">
          <cell r="B2">
            <v>0</v>
          </cell>
        </row>
      </sheetData>
      <sheetData sheetId="13056">
        <row r="2">
          <cell r="B2">
            <v>0</v>
          </cell>
        </row>
      </sheetData>
      <sheetData sheetId="13057">
        <row r="2">
          <cell r="B2">
            <v>0</v>
          </cell>
        </row>
      </sheetData>
      <sheetData sheetId="13058"/>
      <sheetData sheetId="13059"/>
      <sheetData sheetId="13060"/>
      <sheetData sheetId="13061"/>
      <sheetData sheetId="13062"/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0</v>
          </cell>
        </row>
      </sheetData>
      <sheetData sheetId="13066">
        <row r="2">
          <cell r="B2">
            <v>0</v>
          </cell>
        </row>
      </sheetData>
      <sheetData sheetId="13067">
        <row r="2">
          <cell r="B2">
            <v>0</v>
          </cell>
        </row>
      </sheetData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>
        <row r="2">
          <cell r="B2">
            <v>1.9678000000000001E-2</v>
          </cell>
        </row>
      </sheetData>
      <sheetData sheetId="13071">
        <row r="2">
          <cell r="B2">
            <v>1.9678000000000001E-2</v>
          </cell>
        </row>
      </sheetData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0</v>
          </cell>
        </row>
      </sheetData>
      <sheetData sheetId="13077">
        <row r="2">
          <cell r="B2">
            <v>0</v>
          </cell>
        </row>
      </sheetData>
      <sheetData sheetId="13078">
        <row r="2">
          <cell r="B2">
            <v>0</v>
          </cell>
        </row>
      </sheetData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1.9678000000000001E-2</v>
          </cell>
        </row>
      </sheetData>
      <sheetData sheetId="13210">
        <row r="2">
          <cell r="B2">
            <v>1.9678000000000001E-2</v>
          </cell>
        </row>
      </sheetData>
      <sheetData sheetId="13211">
        <row r="2">
          <cell r="B2">
            <v>1.9678000000000001E-2</v>
          </cell>
        </row>
      </sheetData>
      <sheetData sheetId="13212">
        <row r="2">
          <cell r="B2">
            <v>1.9678000000000001E-2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1.9678000000000001E-2</v>
          </cell>
        </row>
      </sheetData>
      <sheetData sheetId="13215">
        <row r="2">
          <cell r="B2">
            <v>1.9678000000000001E-2</v>
          </cell>
        </row>
      </sheetData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1.9678000000000001E-2</v>
          </cell>
        </row>
      </sheetData>
      <sheetData sheetId="13219">
        <row r="2">
          <cell r="B2">
            <v>1.9678000000000001E-2</v>
          </cell>
        </row>
      </sheetData>
      <sheetData sheetId="13220">
        <row r="2">
          <cell r="B2">
            <v>1.9678000000000001E-2</v>
          </cell>
        </row>
      </sheetData>
      <sheetData sheetId="13221">
        <row r="2">
          <cell r="B2">
            <v>1.9678000000000001E-2</v>
          </cell>
        </row>
      </sheetData>
      <sheetData sheetId="13222">
        <row r="2">
          <cell r="B2">
            <v>1.9678000000000001E-2</v>
          </cell>
        </row>
      </sheetData>
      <sheetData sheetId="13223">
        <row r="2">
          <cell r="B2">
            <v>1.9678000000000001E-2</v>
          </cell>
        </row>
      </sheetData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>
        <row r="2">
          <cell r="B2">
            <v>1.9678000000000001E-2</v>
          </cell>
        </row>
      </sheetData>
      <sheetData sheetId="13227">
        <row r="2">
          <cell r="B2">
            <v>1.9678000000000001E-2</v>
          </cell>
        </row>
      </sheetData>
      <sheetData sheetId="13228">
        <row r="2">
          <cell r="B2">
            <v>1.9678000000000001E-2</v>
          </cell>
        </row>
      </sheetData>
      <sheetData sheetId="13229">
        <row r="2">
          <cell r="B2">
            <v>1.9678000000000001E-2</v>
          </cell>
        </row>
      </sheetData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>
        <row r="2">
          <cell r="B2">
            <v>1.9678000000000001E-2</v>
          </cell>
        </row>
      </sheetData>
      <sheetData sheetId="13235">
        <row r="2">
          <cell r="B2">
            <v>1.9678000000000001E-2</v>
          </cell>
        </row>
      </sheetData>
      <sheetData sheetId="13236">
        <row r="2">
          <cell r="B2">
            <v>1.9678000000000001E-2</v>
          </cell>
        </row>
      </sheetData>
      <sheetData sheetId="13237">
        <row r="2">
          <cell r="B2">
            <v>1.9678000000000001E-2</v>
          </cell>
        </row>
      </sheetData>
      <sheetData sheetId="13238">
        <row r="2">
          <cell r="B2">
            <v>1.9678000000000001E-2</v>
          </cell>
        </row>
      </sheetData>
      <sheetData sheetId="13239">
        <row r="2">
          <cell r="B2">
            <v>1.9678000000000001E-2</v>
          </cell>
        </row>
      </sheetData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>
        <row r="2">
          <cell r="B2">
            <v>1.9678000000000001E-2</v>
          </cell>
        </row>
      </sheetData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>
        <row r="2">
          <cell r="B2">
            <v>1.9677996635437012E-2</v>
          </cell>
        </row>
      </sheetData>
      <sheetData sheetId="13260">
        <row r="3">
          <cell r="B3" t="str">
            <v>Total</v>
          </cell>
        </row>
      </sheetData>
      <sheetData sheetId="13261"/>
      <sheetData sheetId="13262">
        <row r="2">
          <cell r="B2">
            <v>0</v>
          </cell>
        </row>
      </sheetData>
      <sheetData sheetId="13263">
        <row r="2">
          <cell r="B2">
            <v>0</v>
          </cell>
        </row>
      </sheetData>
      <sheetData sheetId="13264">
        <row r="3">
          <cell r="B3" t="str">
            <v>Total</v>
          </cell>
        </row>
      </sheetData>
      <sheetData sheetId="13265"/>
      <sheetData sheetId="13266">
        <row r="2">
          <cell r="B2">
            <v>0</v>
          </cell>
        </row>
      </sheetData>
      <sheetData sheetId="13267">
        <row r="2">
          <cell r="B2">
            <v>0</v>
          </cell>
        </row>
      </sheetData>
      <sheetData sheetId="13268">
        <row r="3">
          <cell r="B3" t="str">
            <v>Total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3">
          <cell r="B3" t="str">
            <v>Total</v>
          </cell>
        </row>
      </sheetData>
      <sheetData sheetId="13273">
        <row r="2">
          <cell r="B2">
            <v>0</v>
          </cell>
        </row>
      </sheetData>
      <sheetData sheetId="13274">
        <row r="2">
          <cell r="B2">
            <v>0</v>
          </cell>
        </row>
      </sheetData>
      <sheetData sheetId="13275">
        <row r="2">
          <cell r="B2">
            <v>0</v>
          </cell>
        </row>
      </sheetData>
      <sheetData sheetId="13276"/>
      <sheetData sheetId="13277"/>
      <sheetData sheetId="13278"/>
      <sheetData sheetId="13279"/>
      <sheetData sheetId="13280"/>
      <sheetData sheetId="13281">
        <row r="2">
          <cell r="B2">
            <v>1.9678000000000001E-2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>
        <row r="2">
          <cell r="B2">
            <v>1.9678000000000001E-2</v>
          </cell>
        </row>
      </sheetData>
      <sheetData sheetId="13367">
        <row r="2">
          <cell r="B2">
            <v>0</v>
          </cell>
        </row>
      </sheetData>
      <sheetData sheetId="13368">
        <row r="2">
          <cell r="B2">
            <v>0</v>
          </cell>
        </row>
      </sheetData>
      <sheetData sheetId="13369">
        <row r="2">
          <cell r="B2">
            <v>0</v>
          </cell>
        </row>
      </sheetData>
      <sheetData sheetId="13370"/>
      <sheetData sheetId="13371"/>
      <sheetData sheetId="13372"/>
      <sheetData sheetId="13373"/>
      <sheetData sheetId="13374"/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0</v>
          </cell>
        </row>
      </sheetData>
      <sheetData sheetId="13378">
        <row r="2">
          <cell r="B2">
            <v>0</v>
          </cell>
        </row>
      </sheetData>
      <sheetData sheetId="13379">
        <row r="2">
          <cell r="B2">
            <v>0</v>
          </cell>
        </row>
      </sheetData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>
        <row r="2">
          <cell r="B2">
            <v>1.9678000000000001E-2</v>
          </cell>
        </row>
      </sheetData>
      <sheetData sheetId="13383">
        <row r="2">
          <cell r="B2">
            <v>1.9678000000000001E-2</v>
          </cell>
        </row>
      </sheetData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0</v>
          </cell>
        </row>
      </sheetData>
      <sheetData sheetId="13389">
        <row r="2">
          <cell r="B2">
            <v>0</v>
          </cell>
        </row>
      </sheetData>
      <sheetData sheetId="13390">
        <row r="2">
          <cell r="B2">
            <v>0</v>
          </cell>
        </row>
      </sheetData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>
        <row r="2">
          <cell r="B2">
            <v>0</v>
          </cell>
        </row>
      </sheetData>
      <sheetData sheetId="13516">
        <row r="2">
          <cell r="B2">
            <v>0</v>
          </cell>
        </row>
      </sheetData>
      <sheetData sheetId="13517"/>
      <sheetData sheetId="13518"/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1.9678000000000001E-2</v>
          </cell>
        </row>
      </sheetData>
      <sheetData sheetId="13522">
        <row r="2">
          <cell r="B2">
            <v>1.9678000000000001E-2</v>
          </cell>
        </row>
      </sheetData>
      <sheetData sheetId="13523">
        <row r="2">
          <cell r="B2">
            <v>1.9678000000000001E-2</v>
          </cell>
        </row>
      </sheetData>
      <sheetData sheetId="13524">
        <row r="2">
          <cell r="B2">
            <v>1.9678000000000001E-2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1.9678000000000001E-2</v>
          </cell>
        </row>
      </sheetData>
      <sheetData sheetId="13527">
        <row r="2">
          <cell r="B2">
            <v>1.9678000000000001E-2</v>
          </cell>
        </row>
      </sheetData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1.9678000000000001E-2</v>
          </cell>
        </row>
      </sheetData>
      <sheetData sheetId="13531">
        <row r="2">
          <cell r="B2">
            <v>1.9678000000000001E-2</v>
          </cell>
        </row>
      </sheetData>
      <sheetData sheetId="13532">
        <row r="2">
          <cell r="B2">
            <v>1.9678000000000001E-2</v>
          </cell>
        </row>
      </sheetData>
      <sheetData sheetId="13533">
        <row r="2">
          <cell r="B2">
            <v>1.9678000000000001E-2</v>
          </cell>
        </row>
      </sheetData>
      <sheetData sheetId="13534">
        <row r="2">
          <cell r="B2">
            <v>1.9678000000000001E-2</v>
          </cell>
        </row>
      </sheetData>
      <sheetData sheetId="13535">
        <row r="2">
          <cell r="B2">
            <v>1.9678000000000001E-2</v>
          </cell>
        </row>
      </sheetData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>
        <row r="2">
          <cell r="B2">
            <v>1.9678000000000001E-2</v>
          </cell>
        </row>
      </sheetData>
      <sheetData sheetId="13539">
        <row r="2">
          <cell r="B2">
            <v>1.9678000000000001E-2</v>
          </cell>
        </row>
      </sheetData>
      <sheetData sheetId="13540">
        <row r="2">
          <cell r="B2">
            <v>1.9678000000000001E-2</v>
          </cell>
        </row>
      </sheetData>
      <sheetData sheetId="13541">
        <row r="2">
          <cell r="B2">
            <v>1.9678000000000001E-2</v>
          </cell>
        </row>
      </sheetData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>
        <row r="2">
          <cell r="B2">
            <v>1.9678000000000001E-2</v>
          </cell>
        </row>
      </sheetData>
      <sheetData sheetId="13547">
        <row r="2">
          <cell r="B2">
            <v>1.9678000000000001E-2</v>
          </cell>
        </row>
      </sheetData>
      <sheetData sheetId="13548">
        <row r="2">
          <cell r="B2">
            <v>1.9678000000000001E-2</v>
          </cell>
        </row>
      </sheetData>
      <sheetData sheetId="13549">
        <row r="2">
          <cell r="B2">
            <v>1.9678000000000001E-2</v>
          </cell>
        </row>
      </sheetData>
      <sheetData sheetId="13550">
        <row r="2">
          <cell r="B2">
            <v>1.9678000000000001E-2</v>
          </cell>
        </row>
      </sheetData>
      <sheetData sheetId="13551">
        <row r="2">
          <cell r="B2">
            <v>1.9678000000000001E-2</v>
          </cell>
        </row>
      </sheetData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>
        <row r="2">
          <cell r="B2">
            <v>1.9678000000000001E-2</v>
          </cell>
        </row>
      </sheetData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>
        <row r="2">
          <cell r="B2">
            <v>1.9677996635437012E-2</v>
          </cell>
        </row>
      </sheetData>
      <sheetData sheetId="13572">
        <row r="3">
          <cell r="B3" t="str">
            <v>Total</v>
          </cell>
        </row>
      </sheetData>
      <sheetData sheetId="13573"/>
      <sheetData sheetId="13574">
        <row r="2">
          <cell r="B2">
            <v>0</v>
          </cell>
        </row>
      </sheetData>
      <sheetData sheetId="13575">
        <row r="2">
          <cell r="B2">
            <v>0</v>
          </cell>
        </row>
      </sheetData>
      <sheetData sheetId="13576">
        <row r="3">
          <cell r="B3" t="str">
            <v>Total</v>
          </cell>
        </row>
      </sheetData>
      <sheetData sheetId="13577"/>
      <sheetData sheetId="13578">
        <row r="2">
          <cell r="B2">
            <v>0</v>
          </cell>
        </row>
      </sheetData>
      <sheetData sheetId="13579">
        <row r="2">
          <cell r="B2">
            <v>0</v>
          </cell>
        </row>
      </sheetData>
      <sheetData sheetId="13580">
        <row r="3">
          <cell r="B3" t="str">
            <v>Total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3">
          <cell r="B3" t="str">
            <v>Total</v>
          </cell>
        </row>
      </sheetData>
      <sheetData sheetId="13585">
        <row r="2">
          <cell r="B2">
            <v>0</v>
          </cell>
        </row>
      </sheetData>
      <sheetData sheetId="13586">
        <row r="2">
          <cell r="B2">
            <v>0</v>
          </cell>
        </row>
      </sheetData>
      <sheetData sheetId="13587">
        <row r="2">
          <cell r="B2">
            <v>0</v>
          </cell>
        </row>
      </sheetData>
      <sheetData sheetId="13588"/>
      <sheetData sheetId="13589"/>
      <sheetData sheetId="13590"/>
      <sheetData sheetId="13591"/>
      <sheetData sheetId="13592"/>
      <sheetData sheetId="13593">
        <row r="2">
          <cell r="B2">
            <v>1.9678000000000001E-2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>
        <row r="2">
          <cell r="B2">
            <v>1.9678000000000001E-2</v>
          </cell>
        </row>
      </sheetData>
      <sheetData sheetId="13679">
        <row r="2">
          <cell r="B2">
            <v>0</v>
          </cell>
        </row>
      </sheetData>
      <sheetData sheetId="13680">
        <row r="2">
          <cell r="B2">
            <v>0</v>
          </cell>
        </row>
      </sheetData>
      <sheetData sheetId="13681">
        <row r="2">
          <cell r="B2">
            <v>0</v>
          </cell>
        </row>
      </sheetData>
      <sheetData sheetId="13682"/>
      <sheetData sheetId="13683"/>
      <sheetData sheetId="13684"/>
      <sheetData sheetId="13685"/>
      <sheetData sheetId="13686"/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0</v>
          </cell>
        </row>
      </sheetData>
      <sheetData sheetId="13690">
        <row r="2">
          <cell r="B2">
            <v>0</v>
          </cell>
        </row>
      </sheetData>
      <sheetData sheetId="13691">
        <row r="2">
          <cell r="B2">
            <v>0</v>
          </cell>
        </row>
      </sheetData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>
        <row r="2">
          <cell r="B2">
            <v>1.9678000000000001E-2</v>
          </cell>
        </row>
      </sheetData>
      <sheetData sheetId="13695">
        <row r="2">
          <cell r="B2">
            <v>1.9678000000000001E-2</v>
          </cell>
        </row>
      </sheetData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0</v>
          </cell>
        </row>
      </sheetData>
      <sheetData sheetId="13701">
        <row r="2">
          <cell r="B2">
            <v>0</v>
          </cell>
        </row>
      </sheetData>
      <sheetData sheetId="13702">
        <row r="2">
          <cell r="B2">
            <v>0</v>
          </cell>
        </row>
      </sheetData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>
        <row r="2">
          <cell r="B2">
            <v>0</v>
          </cell>
        </row>
      </sheetData>
      <sheetData sheetId="13828">
        <row r="2">
          <cell r="B2">
            <v>0</v>
          </cell>
        </row>
      </sheetData>
      <sheetData sheetId="13829"/>
      <sheetData sheetId="13830"/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1.9678000000000001E-2</v>
          </cell>
        </row>
      </sheetData>
      <sheetData sheetId="13834">
        <row r="2">
          <cell r="B2">
            <v>1.9678000000000001E-2</v>
          </cell>
        </row>
      </sheetData>
      <sheetData sheetId="13835">
        <row r="2">
          <cell r="B2">
            <v>1.9678000000000001E-2</v>
          </cell>
        </row>
      </sheetData>
      <sheetData sheetId="13836">
        <row r="2">
          <cell r="B2">
            <v>1.9678000000000001E-2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1.9678000000000001E-2</v>
          </cell>
        </row>
      </sheetData>
      <sheetData sheetId="13839">
        <row r="2">
          <cell r="B2">
            <v>1.9678000000000001E-2</v>
          </cell>
        </row>
      </sheetData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1.9678000000000001E-2</v>
          </cell>
        </row>
      </sheetData>
      <sheetData sheetId="13843">
        <row r="2">
          <cell r="B2">
            <v>1.9678000000000001E-2</v>
          </cell>
        </row>
      </sheetData>
      <sheetData sheetId="13844">
        <row r="2">
          <cell r="B2">
            <v>1.9678000000000001E-2</v>
          </cell>
        </row>
      </sheetData>
      <sheetData sheetId="13845">
        <row r="2">
          <cell r="B2">
            <v>1.9678000000000001E-2</v>
          </cell>
        </row>
      </sheetData>
      <sheetData sheetId="13846">
        <row r="2">
          <cell r="B2">
            <v>1.9678000000000001E-2</v>
          </cell>
        </row>
      </sheetData>
      <sheetData sheetId="13847">
        <row r="2">
          <cell r="B2">
            <v>1.9678000000000001E-2</v>
          </cell>
        </row>
      </sheetData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>
        <row r="2">
          <cell r="B2">
            <v>1.9678000000000001E-2</v>
          </cell>
        </row>
      </sheetData>
      <sheetData sheetId="13851">
        <row r="2">
          <cell r="B2">
            <v>1.9678000000000001E-2</v>
          </cell>
        </row>
      </sheetData>
      <sheetData sheetId="13852">
        <row r="2">
          <cell r="B2">
            <v>1.9678000000000001E-2</v>
          </cell>
        </row>
      </sheetData>
      <sheetData sheetId="13853">
        <row r="2">
          <cell r="B2">
            <v>1.9678000000000001E-2</v>
          </cell>
        </row>
      </sheetData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>
        <row r="2">
          <cell r="B2">
            <v>1.9678000000000001E-2</v>
          </cell>
        </row>
      </sheetData>
      <sheetData sheetId="13859">
        <row r="2">
          <cell r="B2">
            <v>1.9678000000000001E-2</v>
          </cell>
        </row>
      </sheetData>
      <sheetData sheetId="13860">
        <row r="2">
          <cell r="B2">
            <v>1.9678000000000001E-2</v>
          </cell>
        </row>
      </sheetData>
      <sheetData sheetId="13861">
        <row r="2">
          <cell r="B2">
            <v>1.9678000000000001E-2</v>
          </cell>
        </row>
      </sheetData>
      <sheetData sheetId="13862">
        <row r="2">
          <cell r="B2">
            <v>1.9678000000000001E-2</v>
          </cell>
        </row>
      </sheetData>
      <sheetData sheetId="13863">
        <row r="2">
          <cell r="B2">
            <v>1.9678000000000001E-2</v>
          </cell>
        </row>
      </sheetData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>
        <row r="2">
          <cell r="B2">
            <v>1.9678000000000001E-2</v>
          </cell>
        </row>
      </sheetData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>
        <row r="2">
          <cell r="B2">
            <v>1.9677996635437012E-2</v>
          </cell>
        </row>
      </sheetData>
      <sheetData sheetId="13884">
        <row r="3">
          <cell r="B3" t="str">
            <v>Total</v>
          </cell>
        </row>
      </sheetData>
      <sheetData sheetId="13885"/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>
        <row r="3">
          <cell r="B3" t="str">
            <v>Total</v>
          </cell>
        </row>
      </sheetData>
      <sheetData sheetId="13889"/>
      <sheetData sheetId="13890">
        <row r="2">
          <cell r="B2">
            <v>0</v>
          </cell>
        </row>
      </sheetData>
      <sheetData sheetId="13891">
        <row r="2">
          <cell r="B2">
            <v>0</v>
          </cell>
        </row>
      </sheetData>
      <sheetData sheetId="13892">
        <row r="3">
          <cell r="B3" t="str">
            <v>Total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3">
          <cell r="B3" t="str">
            <v>Total</v>
          </cell>
        </row>
      </sheetData>
      <sheetData sheetId="13897">
        <row r="2">
          <cell r="B2">
            <v>0</v>
          </cell>
        </row>
      </sheetData>
      <sheetData sheetId="13898">
        <row r="2">
          <cell r="B2">
            <v>0</v>
          </cell>
        </row>
      </sheetData>
      <sheetData sheetId="13899">
        <row r="2">
          <cell r="B2">
            <v>0</v>
          </cell>
        </row>
      </sheetData>
      <sheetData sheetId="13900"/>
      <sheetData sheetId="13901"/>
      <sheetData sheetId="13902"/>
      <sheetData sheetId="13903"/>
      <sheetData sheetId="13904"/>
      <sheetData sheetId="13905">
        <row r="2">
          <cell r="B2">
            <v>1.9678000000000001E-2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>
        <row r="2">
          <cell r="B2">
            <v>1.9678000000000001E-2</v>
          </cell>
        </row>
      </sheetData>
      <sheetData sheetId="13991">
        <row r="2">
          <cell r="B2">
            <v>0</v>
          </cell>
        </row>
      </sheetData>
      <sheetData sheetId="13992">
        <row r="2">
          <cell r="B2">
            <v>0</v>
          </cell>
        </row>
      </sheetData>
      <sheetData sheetId="13993">
        <row r="2">
          <cell r="B2">
            <v>0</v>
          </cell>
        </row>
      </sheetData>
      <sheetData sheetId="13994"/>
      <sheetData sheetId="13995"/>
      <sheetData sheetId="13996"/>
      <sheetData sheetId="13997"/>
      <sheetData sheetId="13998"/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0</v>
          </cell>
        </row>
      </sheetData>
      <sheetData sheetId="14002">
        <row r="2">
          <cell r="B2">
            <v>0</v>
          </cell>
        </row>
      </sheetData>
      <sheetData sheetId="14003">
        <row r="2">
          <cell r="B2">
            <v>0</v>
          </cell>
        </row>
      </sheetData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0</v>
          </cell>
        </row>
      </sheetData>
      <sheetData sheetId="14013">
        <row r="2">
          <cell r="B2">
            <v>0</v>
          </cell>
        </row>
      </sheetData>
      <sheetData sheetId="14014">
        <row r="2">
          <cell r="B2">
            <v>0</v>
          </cell>
        </row>
      </sheetData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0</v>
          </cell>
        </row>
      </sheetData>
      <sheetData sheetId="14140">
        <row r="2">
          <cell r="B2">
            <v>0</v>
          </cell>
        </row>
      </sheetData>
      <sheetData sheetId="14141"/>
      <sheetData sheetId="14142"/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>
        <row r="2">
          <cell r="B2">
            <v>1.9678000000000001E-2</v>
          </cell>
        </row>
      </sheetData>
      <sheetData sheetId="14155">
        <row r="2">
          <cell r="B2">
            <v>1.9678000000000001E-2</v>
          </cell>
        </row>
      </sheetData>
      <sheetData sheetId="14156">
        <row r="2">
          <cell r="B2">
            <v>1.9678000000000001E-2</v>
          </cell>
        </row>
      </sheetData>
      <sheetData sheetId="14157">
        <row r="2">
          <cell r="B2">
            <v>1.9678000000000001E-2</v>
          </cell>
        </row>
      </sheetData>
      <sheetData sheetId="14158">
        <row r="2">
          <cell r="B2">
            <v>1.9678000000000001E-2</v>
          </cell>
        </row>
      </sheetData>
      <sheetData sheetId="14159">
        <row r="2">
          <cell r="B2">
            <v>1.9678000000000001E-2</v>
          </cell>
        </row>
      </sheetData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>
        <row r="2">
          <cell r="B2">
            <v>1.9678000000000001E-2</v>
          </cell>
        </row>
      </sheetData>
      <sheetData sheetId="14163">
        <row r="2">
          <cell r="B2">
            <v>1.9678000000000001E-2</v>
          </cell>
        </row>
      </sheetData>
      <sheetData sheetId="14164">
        <row r="2">
          <cell r="B2">
            <v>1.9678000000000001E-2</v>
          </cell>
        </row>
      </sheetData>
      <sheetData sheetId="14165">
        <row r="2">
          <cell r="B2">
            <v>1.9678000000000001E-2</v>
          </cell>
        </row>
      </sheetData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>
        <row r="2">
          <cell r="B2">
            <v>1.9678000000000001E-2</v>
          </cell>
        </row>
      </sheetData>
      <sheetData sheetId="14171">
        <row r="2">
          <cell r="B2">
            <v>1.9678000000000001E-2</v>
          </cell>
        </row>
      </sheetData>
      <sheetData sheetId="14172">
        <row r="2">
          <cell r="B2">
            <v>1.9678000000000001E-2</v>
          </cell>
        </row>
      </sheetData>
      <sheetData sheetId="14173">
        <row r="2">
          <cell r="B2">
            <v>1.9678000000000001E-2</v>
          </cell>
        </row>
      </sheetData>
      <sheetData sheetId="14174">
        <row r="2">
          <cell r="B2">
            <v>1.9678000000000001E-2</v>
          </cell>
        </row>
      </sheetData>
      <sheetData sheetId="14175">
        <row r="2">
          <cell r="B2">
            <v>1.9678000000000001E-2</v>
          </cell>
        </row>
      </sheetData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>
        <row r="2">
          <cell r="B2">
            <v>1.9678000000000001E-2</v>
          </cell>
        </row>
      </sheetData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>
        <row r="2">
          <cell r="B2">
            <v>1.9677996635437012E-2</v>
          </cell>
        </row>
      </sheetData>
      <sheetData sheetId="14196">
        <row r="3">
          <cell r="B3" t="str">
            <v>Total</v>
          </cell>
        </row>
      </sheetData>
      <sheetData sheetId="14197"/>
      <sheetData sheetId="14198">
        <row r="2">
          <cell r="B2">
            <v>0</v>
          </cell>
        </row>
      </sheetData>
      <sheetData sheetId="14199">
        <row r="2">
          <cell r="B2">
            <v>0</v>
          </cell>
        </row>
      </sheetData>
      <sheetData sheetId="14200">
        <row r="3">
          <cell r="B3" t="str">
            <v>Total</v>
          </cell>
        </row>
      </sheetData>
      <sheetData sheetId="14201"/>
      <sheetData sheetId="14202">
        <row r="2">
          <cell r="B2">
            <v>0</v>
          </cell>
        </row>
      </sheetData>
      <sheetData sheetId="14203">
        <row r="2">
          <cell r="B2">
            <v>0</v>
          </cell>
        </row>
      </sheetData>
      <sheetData sheetId="14204">
        <row r="3">
          <cell r="B3" t="str">
            <v>Total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3">
          <cell r="B3" t="str">
            <v>Total</v>
          </cell>
        </row>
      </sheetData>
      <sheetData sheetId="14209">
        <row r="2">
          <cell r="B2">
            <v>0</v>
          </cell>
        </row>
      </sheetData>
      <sheetData sheetId="14210">
        <row r="2">
          <cell r="B2">
            <v>0</v>
          </cell>
        </row>
      </sheetData>
      <sheetData sheetId="14211">
        <row r="2">
          <cell r="B2">
            <v>0</v>
          </cell>
        </row>
      </sheetData>
      <sheetData sheetId="14212"/>
      <sheetData sheetId="14213"/>
      <sheetData sheetId="14214"/>
      <sheetData sheetId="14215"/>
      <sheetData sheetId="14216"/>
      <sheetData sheetId="14217">
        <row r="2">
          <cell r="B2">
            <v>1.9678000000000001E-2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>
        <row r="2">
          <cell r="B2">
            <v>1.9678000000000001E-2</v>
          </cell>
        </row>
      </sheetData>
      <sheetData sheetId="14303">
        <row r="2">
          <cell r="B2">
            <v>0</v>
          </cell>
        </row>
      </sheetData>
      <sheetData sheetId="14304">
        <row r="2">
          <cell r="B2">
            <v>0</v>
          </cell>
        </row>
      </sheetData>
      <sheetData sheetId="14305">
        <row r="2">
          <cell r="B2">
            <v>0</v>
          </cell>
        </row>
      </sheetData>
      <sheetData sheetId="14306"/>
      <sheetData sheetId="14307"/>
      <sheetData sheetId="14308"/>
      <sheetData sheetId="14309"/>
      <sheetData sheetId="14310"/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0</v>
          </cell>
        </row>
      </sheetData>
      <sheetData sheetId="14314">
        <row r="2">
          <cell r="B2">
            <v>0</v>
          </cell>
        </row>
      </sheetData>
      <sheetData sheetId="14315">
        <row r="2">
          <cell r="B2">
            <v>0</v>
          </cell>
        </row>
      </sheetData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0</v>
          </cell>
        </row>
      </sheetData>
      <sheetData sheetId="14325">
        <row r="2">
          <cell r="B2">
            <v>0</v>
          </cell>
        </row>
      </sheetData>
      <sheetData sheetId="14326">
        <row r="2">
          <cell r="B2">
            <v>0</v>
          </cell>
        </row>
      </sheetData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0</v>
          </cell>
        </row>
      </sheetData>
      <sheetData sheetId="14452">
        <row r="2">
          <cell r="B2">
            <v>0</v>
          </cell>
        </row>
      </sheetData>
      <sheetData sheetId="14453"/>
      <sheetData sheetId="14454"/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>
        <row r="2">
          <cell r="B2">
            <v>1.9678000000000001E-2</v>
          </cell>
        </row>
      </sheetData>
      <sheetData sheetId="14467">
        <row r="2">
          <cell r="B2">
            <v>1.9678000000000001E-2</v>
          </cell>
        </row>
      </sheetData>
      <sheetData sheetId="14468">
        <row r="2">
          <cell r="B2">
            <v>1.9678000000000001E-2</v>
          </cell>
        </row>
      </sheetData>
      <sheetData sheetId="14469">
        <row r="2">
          <cell r="B2">
            <v>1.9678000000000001E-2</v>
          </cell>
        </row>
      </sheetData>
      <sheetData sheetId="14470">
        <row r="2">
          <cell r="B2">
            <v>1.9678000000000001E-2</v>
          </cell>
        </row>
      </sheetData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>
        <row r="2">
          <cell r="B2">
            <v>1.9678000000000001E-2</v>
          </cell>
        </row>
      </sheetData>
      <sheetData sheetId="14474">
        <row r="2">
          <cell r="B2">
            <v>1.9678000000000001E-2</v>
          </cell>
        </row>
      </sheetData>
      <sheetData sheetId="14475">
        <row r="2">
          <cell r="B2">
            <v>1.9678000000000001E-2</v>
          </cell>
        </row>
      </sheetData>
      <sheetData sheetId="14476">
        <row r="2">
          <cell r="B2">
            <v>1.9678000000000001E-2</v>
          </cell>
        </row>
      </sheetData>
      <sheetData sheetId="14477">
        <row r="2">
          <cell r="B2">
            <v>1.9678000000000001E-2</v>
          </cell>
        </row>
      </sheetData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>
        <row r="2">
          <cell r="B2">
            <v>1.9678000000000001E-2</v>
          </cell>
        </row>
      </sheetData>
      <sheetData sheetId="14483">
        <row r="2">
          <cell r="B2">
            <v>1.9678000000000001E-2</v>
          </cell>
        </row>
      </sheetData>
      <sheetData sheetId="14484">
        <row r="2">
          <cell r="B2">
            <v>1.9678000000000001E-2</v>
          </cell>
        </row>
      </sheetData>
      <sheetData sheetId="14485">
        <row r="2">
          <cell r="B2">
            <v>1.9678000000000001E-2</v>
          </cell>
        </row>
      </sheetData>
      <sheetData sheetId="14486">
        <row r="2">
          <cell r="B2">
            <v>1.9678000000000001E-2</v>
          </cell>
        </row>
      </sheetData>
      <sheetData sheetId="14487">
        <row r="2">
          <cell r="B2">
            <v>1.9678000000000001E-2</v>
          </cell>
        </row>
      </sheetData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>
        <row r="2">
          <cell r="B2">
            <v>1.9678000000000001E-2</v>
          </cell>
        </row>
      </sheetData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>
        <row r="2">
          <cell r="B2">
            <v>1.9677996635437012E-2</v>
          </cell>
        </row>
      </sheetData>
      <sheetData sheetId="14508">
        <row r="3">
          <cell r="B3" t="str">
            <v>Total</v>
          </cell>
        </row>
      </sheetData>
      <sheetData sheetId="14509"/>
      <sheetData sheetId="14510">
        <row r="2">
          <cell r="B2">
            <v>0</v>
          </cell>
        </row>
      </sheetData>
      <sheetData sheetId="14511">
        <row r="2">
          <cell r="B2">
            <v>0</v>
          </cell>
        </row>
      </sheetData>
      <sheetData sheetId="14512">
        <row r="3">
          <cell r="B3" t="str">
            <v>Total</v>
          </cell>
        </row>
      </sheetData>
      <sheetData sheetId="14513"/>
      <sheetData sheetId="14514">
        <row r="2">
          <cell r="B2">
            <v>0</v>
          </cell>
        </row>
      </sheetData>
      <sheetData sheetId="14515">
        <row r="2">
          <cell r="B2">
            <v>0</v>
          </cell>
        </row>
      </sheetData>
      <sheetData sheetId="14516">
        <row r="3">
          <cell r="B3" t="str">
            <v>Total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3">
          <cell r="B3" t="str">
            <v>Total</v>
          </cell>
        </row>
      </sheetData>
      <sheetData sheetId="14521">
        <row r="2">
          <cell r="B2">
            <v>0</v>
          </cell>
        </row>
      </sheetData>
      <sheetData sheetId="14522">
        <row r="2">
          <cell r="B2">
            <v>0</v>
          </cell>
        </row>
      </sheetData>
      <sheetData sheetId="14523">
        <row r="2">
          <cell r="B2">
            <v>0</v>
          </cell>
        </row>
      </sheetData>
      <sheetData sheetId="14524"/>
      <sheetData sheetId="14525"/>
      <sheetData sheetId="14526"/>
      <sheetData sheetId="14527"/>
      <sheetData sheetId="14528"/>
      <sheetData sheetId="14529">
        <row r="2">
          <cell r="B2">
            <v>1.9678000000000001E-2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10-1 Media"/>
      <sheetName val="10-cut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DataAllocate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view="pageBreakPreview" topLeftCell="A118" zoomScale="120" zoomScaleNormal="40" zoomScaleSheetLayoutView="120" workbookViewId="0">
      <pane xSplit="3" topLeftCell="D1" activePane="topRight" state="frozen"/>
      <selection activeCell="A67" sqref="A67"/>
      <selection pane="topRight" activeCell="E69" sqref="E69"/>
    </sheetView>
  </sheetViews>
  <sheetFormatPr defaultColWidth="9.08984375" defaultRowHeight="20"/>
  <cols>
    <col min="1" max="1" width="9.08984375" style="39"/>
    <col min="2" max="2" width="29" style="39" customWidth="1"/>
    <col min="3" max="3" width="10.453125" style="39" customWidth="1"/>
    <col min="4" max="4" width="13" style="39" customWidth="1"/>
    <col min="5" max="5" width="8.08984375" style="39" customWidth="1"/>
    <col min="6" max="6" width="1.6328125" style="39" customWidth="1"/>
    <col min="7" max="7" width="15.54296875" style="39" customWidth="1"/>
    <col min="8" max="8" width="1.08984375" style="39" customWidth="1"/>
    <col min="9" max="9" width="16" style="39" customWidth="1"/>
    <col min="10" max="10" width="1.1796875" style="39" customWidth="1"/>
    <col min="11" max="11" width="16.6328125" style="92" customWidth="1"/>
    <col min="12" max="12" width="1.453125" style="92" customWidth="1"/>
    <col min="13" max="13" width="15.36328125" style="39" customWidth="1"/>
    <col min="14" max="14" width="1.6328125" style="39" customWidth="1"/>
    <col min="15" max="16" width="9.08984375" style="39"/>
    <col min="17" max="17" width="10.36328125" style="39" bestFit="1" customWidth="1"/>
    <col min="18" max="16384" width="9.08984375" style="39"/>
  </cols>
  <sheetData>
    <row r="1" spans="1:14" s="6" customFormat="1" ht="22">
      <c r="A1" s="84" t="s">
        <v>103</v>
      </c>
      <c r="D1" s="7"/>
      <c r="K1" s="76"/>
      <c r="L1" s="76"/>
      <c r="M1" s="8"/>
      <c r="N1" s="8"/>
    </row>
    <row r="2" spans="1:14" s="6" customFormat="1" ht="22">
      <c r="A2" s="84" t="s">
        <v>170</v>
      </c>
      <c r="D2" s="7"/>
      <c r="K2" s="76"/>
      <c r="L2" s="76"/>
      <c r="M2" s="8"/>
      <c r="N2" s="8"/>
    </row>
    <row r="3" spans="1:14" s="6" customFormat="1" ht="22">
      <c r="A3" s="84" t="s">
        <v>221</v>
      </c>
      <c r="D3" s="7"/>
      <c r="K3" s="76"/>
      <c r="L3" s="76"/>
      <c r="M3" s="8"/>
      <c r="N3" s="8"/>
    </row>
    <row r="4" spans="1:14" s="6" customFormat="1" ht="7" customHeight="1">
      <c r="D4" s="7"/>
      <c r="K4" s="76"/>
      <c r="L4" s="76"/>
      <c r="M4" s="8"/>
      <c r="N4" s="8"/>
    </row>
    <row r="5" spans="1:14" s="6" customFormat="1" ht="20.5">
      <c r="A5" s="13" t="s">
        <v>46</v>
      </c>
      <c r="D5" s="7"/>
      <c r="K5" s="76"/>
      <c r="L5" s="76"/>
      <c r="M5" s="8"/>
      <c r="N5" s="8"/>
    </row>
    <row r="6" spans="1:14" s="9" customFormat="1" ht="20.5">
      <c r="C6" s="10"/>
      <c r="D6" s="10"/>
      <c r="G6" s="118" t="s">
        <v>87</v>
      </c>
      <c r="H6" s="118"/>
      <c r="I6" s="118"/>
      <c r="J6" s="118"/>
      <c r="K6" s="118"/>
      <c r="L6" s="118"/>
      <c r="M6" s="118"/>
      <c r="N6" s="8"/>
    </row>
    <row r="7" spans="1:14" s="9" customFormat="1" ht="23.25" customHeight="1">
      <c r="C7" s="10"/>
      <c r="D7" s="10"/>
      <c r="G7" s="120" t="s">
        <v>16</v>
      </c>
      <c r="H7" s="120"/>
      <c r="I7" s="120"/>
      <c r="J7" s="82"/>
      <c r="K7" s="120" t="s">
        <v>17</v>
      </c>
      <c r="L7" s="120"/>
      <c r="M7" s="120"/>
      <c r="N7" s="8"/>
    </row>
    <row r="8" spans="1:14" s="9" customFormat="1" ht="20.5">
      <c r="C8" s="10"/>
      <c r="D8" s="10"/>
      <c r="G8" s="45">
        <v>44376</v>
      </c>
      <c r="H8" s="45"/>
      <c r="I8" s="45">
        <v>44195</v>
      </c>
      <c r="J8" s="45"/>
      <c r="K8" s="45">
        <f>G8</f>
        <v>44376</v>
      </c>
      <c r="L8" s="45"/>
      <c r="M8" s="45">
        <v>44195</v>
      </c>
      <c r="N8" s="8"/>
    </row>
    <row r="9" spans="1:14" s="9" customFormat="1" ht="20.5">
      <c r="C9" s="10"/>
      <c r="D9" s="10"/>
      <c r="G9" s="10" t="s">
        <v>84</v>
      </c>
      <c r="H9" s="10"/>
      <c r="I9" s="10" t="s">
        <v>86</v>
      </c>
      <c r="J9" s="45"/>
      <c r="K9" s="10" t="s">
        <v>84</v>
      </c>
      <c r="L9" s="10"/>
      <c r="M9" s="10" t="s">
        <v>86</v>
      </c>
      <c r="N9" s="8"/>
    </row>
    <row r="10" spans="1:14" s="9" customFormat="1" ht="20.5">
      <c r="C10" s="10"/>
      <c r="D10" s="10"/>
      <c r="E10" s="1" t="s">
        <v>0</v>
      </c>
      <c r="G10" s="1" t="s">
        <v>85</v>
      </c>
      <c r="H10" s="10"/>
      <c r="I10" s="1"/>
      <c r="J10" s="45"/>
      <c r="K10" s="56" t="s">
        <v>85</v>
      </c>
      <c r="L10" s="45"/>
      <c r="M10" s="56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6"/>
      <c r="L11" s="76"/>
      <c r="M11" s="8"/>
      <c r="N11" s="8"/>
    </row>
    <row r="12" spans="1:14" s="17" customFormat="1" ht="20.5">
      <c r="A12" s="16" t="s">
        <v>18</v>
      </c>
      <c r="E12" s="18">
        <v>5</v>
      </c>
      <c r="F12" s="19"/>
      <c r="G12" s="23">
        <v>6274</v>
      </c>
      <c r="H12" s="23"/>
      <c r="I12" s="23">
        <v>4763</v>
      </c>
      <c r="J12" s="24"/>
      <c r="K12" s="23">
        <v>981</v>
      </c>
      <c r="L12" s="23"/>
      <c r="M12" s="23">
        <v>2498</v>
      </c>
      <c r="N12" s="8"/>
    </row>
    <row r="13" spans="1:14" s="17" customFormat="1">
      <c r="A13" s="16" t="s">
        <v>182</v>
      </c>
      <c r="E13" s="18"/>
      <c r="F13" s="19"/>
      <c r="G13" s="23"/>
      <c r="H13" s="24"/>
      <c r="I13" s="23"/>
      <c r="J13" s="24"/>
      <c r="K13" s="23"/>
      <c r="L13" s="24"/>
      <c r="M13" s="23"/>
      <c r="N13" s="15"/>
    </row>
    <row r="14" spans="1:14" s="17" customFormat="1">
      <c r="A14" s="16" t="s">
        <v>66</v>
      </c>
      <c r="E14" s="18" t="s">
        <v>178</v>
      </c>
      <c r="F14" s="19"/>
      <c r="G14" s="23">
        <v>427876</v>
      </c>
      <c r="H14" s="23"/>
      <c r="I14" s="23">
        <v>12165</v>
      </c>
      <c r="J14" s="24"/>
      <c r="K14" s="23">
        <v>117182</v>
      </c>
      <c r="L14" s="23"/>
      <c r="M14" s="23">
        <v>90990</v>
      </c>
      <c r="N14" s="15"/>
    </row>
    <row r="15" spans="1:14" s="17" customFormat="1">
      <c r="A15" s="16" t="s">
        <v>67</v>
      </c>
      <c r="E15" s="18">
        <v>6</v>
      </c>
      <c r="F15" s="19"/>
      <c r="G15" s="23">
        <v>79471</v>
      </c>
      <c r="H15" s="23"/>
      <c r="I15" s="23">
        <v>516037</v>
      </c>
      <c r="J15" s="24"/>
      <c r="K15" s="23">
        <v>17417</v>
      </c>
      <c r="L15" s="23"/>
      <c r="M15" s="23">
        <v>15352</v>
      </c>
      <c r="N15" s="15"/>
    </row>
    <row r="16" spans="1:14" s="17" customFormat="1">
      <c r="A16" s="16" t="s">
        <v>135</v>
      </c>
      <c r="G16" s="23"/>
      <c r="H16" s="23"/>
      <c r="I16" s="23"/>
      <c r="J16" s="23"/>
      <c r="K16" s="23"/>
      <c r="L16" s="23"/>
      <c r="M16" s="23"/>
      <c r="N16" s="15"/>
    </row>
    <row r="17" spans="1:14" s="17" customFormat="1">
      <c r="A17" s="16" t="s">
        <v>66</v>
      </c>
      <c r="E17" s="18" t="s">
        <v>179</v>
      </c>
      <c r="G17" s="23">
        <v>291</v>
      </c>
      <c r="H17" s="23"/>
      <c r="I17" s="23">
        <v>1766</v>
      </c>
      <c r="J17" s="23"/>
      <c r="K17" s="23" t="s">
        <v>45</v>
      </c>
      <c r="L17" s="23"/>
      <c r="M17" s="23" t="s">
        <v>45</v>
      </c>
      <c r="N17" s="15"/>
    </row>
    <row r="18" spans="1:14" s="17" customFormat="1">
      <c r="A18" s="16" t="s">
        <v>67</v>
      </c>
      <c r="E18" s="18">
        <v>7</v>
      </c>
      <c r="G18" s="23">
        <v>47819</v>
      </c>
      <c r="H18" s="23"/>
      <c r="I18" s="23">
        <v>115501</v>
      </c>
      <c r="J18" s="23"/>
      <c r="K18" s="23" t="s">
        <v>45</v>
      </c>
      <c r="L18" s="23"/>
      <c r="M18" s="23" t="s">
        <v>45</v>
      </c>
      <c r="N18" s="15"/>
    </row>
    <row r="19" spans="1:14" s="17" customFormat="1">
      <c r="A19" s="16" t="s">
        <v>136</v>
      </c>
      <c r="E19" s="18"/>
      <c r="G19" s="23"/>
      <c r="H19" s="23"/>
      <c r="I19" s="23"/>
      <c r="J19" s="23"/>
      <c r="K19" s="23"/>
      <c r="L19" s="23"/>
      <c r="M19" s="23"/>
      <c r="N19" s="15"/>
    </row>
    <row r="20" spans="1:14" s="17" customFormat="1">
      <c r="A20" s="16" t="s">
        <v>66</v>
      </c>
      <c r="E20" s="18" t="s">
        <v>179</v>
      </c>
      <c r="G20" s="23">
        <v>1619</v>
      </c>
      <c r="H20" s="23"/>
      <c r="I20" s="23" t="s">
        <v>45</v>
      </c>
      <c r="J20" s="23"/>
      <c r="K20" s="23" t="s">
        <v>45</v>
      </c>
      <c r="L20" s="23"/>
      <c r="M20" s="23" t="s">
        <v>45</v>
      </c>
      <c r="N20" s="15"/>
    </row>
    <row r="21" spans="1:14" s="17" customFormat="1">
      <c r="A21" s="16" t="s">
        <v>67</v>
      </c>
      <c r="E21" s="18">
        <v>7</v>
      </c>
      <c r="G21" s="23">
        <v>224833</v>
      </c>
      <c r="H21" s="23"/>
      <c r="I21" s="23">
        <v>4556</v>
      </c>
      <c r="J21" s="23"/>
      <c r="K21" s="23" t="s">
        <v>45</v>
      </c>
      <c r="L21" s="23"/>
      <c r="M21" s="23" t="s">
        <v>45</v>
      </c>
      <c r="N21" s="15"/>
    </row>
    <row r="22" spans="1:14" s="17" customFormat="1">
      <c r="A22" s="16" t="s">
        <v>165</v>
      </c>
      <c r="E22" s="18"/>
      <c r="G22" s="23"/>
      <c r="H22" s="23"/>
      <c r="I22" s="23"/>
      <c r="J22" s="23"/>
      <c r="K22" s="23"/>
      <c r="L22" s="23"/>
      <c r="M22" s="23"/>
      <c r="N22" s="15"/>
    </row>
    <row r="23" spans="1:14" s="17" customFormat="1">
      <c r="A23" s="108" t="s">
        <v>166</v>
      </c>
      <c r="E23" s="18">
        <v>4</v>
      </c>
      <c r="G23" s="23">
        <v>86032</v>
      </c>
      <c r="H23" s="23"/>
      <c r="I23" s="23">
        <v>49718</v>
      </c>
      <c r="J23" s="23"/>
      <c r="K23" s="23">
        <v>502263</v>
      </c>
      <c r="L23" s="23"/>
      <c r="M23" s="23">
        <v>382673</v>
      </c>
      <c r="N23" s="15"/>
    </row>
    <row r="24" spans="1:14" s="17" customFormat="1">
      <c r="A24" s="108" t="s">
        <v>220</v>
      </c>
      <c r="E24" s="18"/>
      <c r="G24" s="23">
        <v>292323</v>
      </c>
      <c r="H24" s="23"/>
      <c r="I24" s="23">
        <v>230357</v>
      </c>
      <c r="J24" s="23"/>
      <c r="K24" s="23" t="s">
        <v>45</v>
      </c>
      <c r="L24" s="23"/>
      <c r="M24" s="23">
        <v>34123</v>
      </c>
      <c r="N24" s="15"/>
    </row>
    <row r="25" spans="1:14" s="17" customFormat="1">
      <c r="A25" s="16" t="s">
        <v>186</v>
      </c>
      <c r="E25" s="18">
        <v>8</v>
      </c>
      <c r="G25" s="23">
        <v>121916</v>
      </c>
      <c r="H25" s="23"/>
      <c r="I25" s="23">
        <v>129938</v>
      </c>
      <c r="J25" s="23"/>
      <c r="K25" s="23" t="s">
        <v>45</v>
      </c>
      <c r="L25" s="23"/>
      <c r="M25" s="23" t="s">
        <v>45</v>
      </c>
      <c r="N25" s="15"/>
    </row>
    <row r="26" spans="1:14" s="17" customFormat="1">
      <c r="A26" s="16" t="s">
        <v>187</v>
      </c>
      <c r="E26" s="18">
        <v>4</v>
      </c>
      <c r="G26" s="23" t="s">
        <v>45</v>
      </c>
      <c r="H26" s="23"/>
      <c r="I26" s="23" t="s">
        <v>45</v>
      </c>
      <c r="J26" s="23"/>
      <c r="K26" s="23">
        <v>668</v>
      </c>
      <c r="L26" s="23"/>
      <c r="M26" s="23">
        <v>440</v>
      </c>
      <c r="N26" s="15"/>
    </row>
    <row r="27" spans="1:14" s="17" customFormat="1">
      <c r="A27" s="16" t="s">
        <v>205</v>
      </c>
      <c r="E27" s="18" t="s">
        <v>199</v>
      </c>
      <c r="F27" s="18"/>
      <c r="G27" s="23">
        <v>12344</v>
      </c>
      <c r="H27" s="23"/>
      <c r="I27" s="23">
        <v>12886</v>
      </c>
      <c r="J27" s="24"/>
      <c r="K27" s="23">
        <v>3447</v>
      </c>
      <c r="L27" s="23"/>
      <c r="M27" s="23">
        <v>11002</v>
      </c>
      <c r="N27" s="15"/>
    </row>
    <row r="28" spans="1:14" s="17" customFormat="1">
      <c r="A28" s="16" t="s">
        <v>83</v>
      </c>
      <c r="E28" s="18">
        <v>6</v>
      </c>
      <c r="G28" s="23">
        <v>827130</v>
      </c>
      <c r="H28" s="23"/>
      <c r="I28" s="23">
        <v>1485857</v>
      </c>
      <c r="J28" s="24"/>
      <c r="K28" s="23" t="s">
        <v>45</v>
      </c>
      <c r="L28" s="23"/>
      <c r="M28" s="23" t="s">
        <v>45</v>
      </c>
      <c r="N28" s="15"/>
    </row>
    <row r="29" spans="1:14" s="17" customFormat="1">
      <c r="A29" s="16" t="s">
        <v>81</v>
      </c>
      <c r="E29" s="18">
        <v>10</v>
      </c>
      <c r="G29" s="23">
        <v>393080</v>
      </c>
      <c r="H29" s="23"/>
      <c r="I29" s="23">
        <v>375208</v>
      </c>
      <c r="J29" s="24"/>
      <c r="K29" s="23" t="s">
        <v>45</v>
      </c>
      <c r="L29" s="23"/>
      <c r="M29" s="23" t="s">
        <v>45</v>
      </c>
      <c r="N29" s="15"/>
    </row>
    <row r="30" spans="1:14" s="17" customFormat="1">
      <c r="A30" s="16" t="s">
        <v>188</v>
      </c>
      <c r="E30" s="18">
        <v>11</v>
      </c>
      <c r="G30" s="23">
        <v>27000</v>
      </c>
      <c r="H30" s="23"/>
      <c r="I30" s="23">
        <v>27000</v>
      </c>
      <c r="J30" s="24"/>
      <c r="K30" s="23" t="s">
        <v>45</v>
      </c>
      <c r="L30" s="23"/>
      <c r="M30" s="23" t="s">
        <v>45</v>
      </c>
      <c r="N30" s="15"/>
    </row>
    <row r="31" spans="1:14" s="17" customFormat="1">
      <c r="A31" s="16" t="s">
        <v>82</v>
      </c>
      <c r="E31" s="18">
        <v>6</v>
      </c>
      <c r="G31" s="23">
        <v>171238</v>
      </c>
      <c r="H31" s="23"/>
      <c r="I31" s="23">
        <v>178767</v>
      </c>
      <c r="J31" s="24"/>
      <c r="K31" s="23" t="s">
        <v>45</v>
      </c>
      <c r="L31" s="23"/>
      <c r="M31" s="23" t="s">
        <v>45</v>
      </c>
      <c r="N31" s="15"/>
    </row>
    <row r="32" spans="1:14" s="17" customFormat="1">
      <c r="A32" s="16" t="s">
        <v>113</v>
      </c>
      <c r="E32" s="18"/>
      <c r="G32" s="23">
        <v>26</v>
      </c>
      <c r="H32" s="23"/>
      <c r="I32" s="23">
        <v>26</v>
      </c>
      <c r="J32" s="24"/>
      <c r="K32" s="23">
        <v>26</v>
      </c>
      <c r="L32" s="23"/>
      <c r="M32" s="23">
        <v>26</v>
      </c>
      <c r="N32" s="15"/>
    </row>
    <row r="33" spans="1:14" s="17" customFormat="1">
      <c r="A33" s="16" t="s">
        <v>41</v>
      </c>
      <c r="E33" s="18"/>
      <c r="G33" s="23">
        <v>760</v>
      </c>
      <c r="H33" s="23"/>
      <c r="I33" s="23">
        <v>432</v>
      </c>
      <c r="J33" s="24"/>
      <c r="K33" s="23">
        <v>610</v>
      </c>
      <c r="L33" s="23"/>
      <c r="M33" s="23">
        <v>292</v>
      </c>
      <c r="N33" s="15"/>
    </row>
    <row r="34" spans="1:14" s="17" customFormat="1" ht="20.5">
      <c r="A34" s="13" t="s">
        <v>2</v>
      </c>
      <c r="G34" s="115">
        <f>SUM(G12:G33)</f>
        <v>2720032</v>
      </c>
      <c r="H34" s="23"/>
      <c r="I34" s="115">
        <f>SUM(I12:I33)</f>
        <v>3144977</v>
      </c>
      <c r="J34" s="15"/>
      <c r="K34" s="115">
        <f>SUM(K12:K33)</f>
        <v>642594</v>
      </c>
      <c r="L34" s="23"/>
      <c r="M34" s="115">
        <f>SUM(M12:M33)</f>
        <v>537396</v>
      </c>
      <c r="N34" s="15"/>
    </row>
    <row r="35" spans="1:14" s="17" customFormat="1" ht="9" customHeight="1">
      <c r="A35" s="13"/>
      <c r="H35" s="23"/>
      <c r="J35" s="15"/>
      <c r="L35" s="23"/>
      <c r="N35" s="15"/>
    </row>
    <row r="36" spans="1:14" s="17" customFormat="1" ht="20.5">
      <c r="A36" s="13" t="s">
        <v>8</v>
      </c>
      <c r="E36" s="18"/>
      <c r="F36" s="18"/>
      <c r="H36" s="23"/>
      <c r="J36" s="15"/>
      <c r="L36" s="23"/>
      <c r="N36" s="15"/>
    </row>
    <row r="37" spans="1:14" s="17" customFormat="1">
      <c r="A37" s="16" t="s">
        <v>146</v>
      </c>
      <c r="E37" s="18">
        <v>12</v>
      </c>
      <c r="F37" s="18"/>
      <c r="G37" s="23">
        <v>20850</v>
      </c>
      <c r="H37" s="23"/>
      <c r="I37" s="23">
        <v>20850</v>
      </c>
      <c r="J37" s="15"/>
      <c r="K37" s="23">
        <v>15000</v>
      </c>
      <c r="L37" s="23"/>
      <c r="M37" s="23">
        <v>15000</v>
      </c>
      <c r="N37" s="15"/>
    </row>
    <row r="38" spans="1:14" s="17" customFormat="1">
      <c r="A38" s="16" t="s">
        <v>36</v>
      </c>
      <c r="E38" s="18">
        <v>13</v>
      </c>
      <c r="G38" s="23" t="s">
        <v>45</v>
      </c>
      <c r="H38" s="23"/>
      <c r="I38" s="23" t="s">
        <v>45</v>
      </c>
      <c r="J38" s="24"/>
      <c r="K38" s="23">
        <v>1322461</v>
      </c>
      <c r="L38" s="23"/>
      <c r="M38" s="23">
        <v>1322461</v>
      </c>
      <c r="N38" s="15"/>
    </row>
    <row r="39" spans="1:14" s="17" customFormat="1">
      <c r="A39" s="16" t="s">
        <v>42</v>
      </c>
      <c r="E39" s="18">
        <v>14</v>
      </c>
      <c r="G39" s="23">
        <v>605407</v>
      </c>
      <c r="H39" s="23"/>
      <c r="I39" s="23">
        <v>617631</v>
      </c>
      <c r="J39" s="24"/>
      <c r="K39" s="23">
        <v>609550</v>
      </c>
      <c r="L39" s="23"/>
      <c r="M39" s="23">
        <v>609550</v>
      </c>
      <c r="N39" s="15"/>
    </row>
    <row r="40" spans="1:14" s="17" customFormat="1">
      <c r="A40" s="16" t="s">
        <v>137</v>
      </c>
      <c r="E40" s="110"/>
      <c r="G40" s="23"/>
      <c r="H40" s="23"/>
      <c r="I40" s="23"/>
      <c r="J40" s="24"/>
      <c r="K40" s="23"/>
      <c r="L40" s="23"/>
      <c r="M40" s="23"/>
      <c r="N40" s="20"/>
    </row>
    <row r="41" spans="1:14" s="17" customFormat="1">
      <c r="A41" s="16" t="s">
        <v>66</v>
      </c>
      <c r="E41" s="110" t="s">
        <v>169</v>
      </c>
      <c r="G41" s="23">
        <v>253</v>
      </c>
      <c r="H41" s="23"/>
      <c r="I41" s="23" t="s">
        <v>45</v>
      </c>
      <c r="J41" s="24"/>
      <c r="K41" s="23" t="s">
        <v>45</v>
      </c>
      <c r="L41" s="23"/>
      <c r="M41" s="23" t="s">
        <v>45</v>
      </c>
      <c r="N41" s="20"/>
    </row>
    <row r="42" spans="1:14" s="17" customFormat="1">
      <c r="A42" s="16" t="s">
        <v>67</v>
      </c>
      <c r="E42" s="111">
        <v>7</v>
      </c>
      <c r="G42" s="23">
        <v>121659</v>
      </c>
      <c r="H42" s="23"/>
      <c r="I42" s="23">
        <v>259076</v>
      </c>
      <c r="J42" s="24"/>
      <c r="K42" s="23" t="s">
        <v>45</v>
      </c>
      <c r="L42" s="23"/>
      <c r="M42" s="23" t="s">
        <v>45</v>
      </c>
      <c r="N42" s="20"/>
    </row>
    <row r="43" spans="1:14" s="17" customFormat="1">
      <c r="A43" s="16" t="s">
        <v>189</v>
      </c>
      <c r="E43" s="111"/>
      <c r="G43" s="23">
        <v>35967</v>
      </c>
      <c r="H43" s="23"/>
      <c r="I43" s="23">
        <v>36013</v>
      </c>
      <c r="J43" s="24"/>
      <c r="K43" s="23" t="s">
        <v>45</v>
      </c>
      <c r="L43" s="23"/>
      <c r="M43" s="23" t="s">
        <v>45</v>
      </c>
      <c r="N43" s="20"/>
    </row>
    <row r="44" spans="1:14" s="17" customFormat="1">
      <c r="A44" s="16" t="s">
        <v>190</v>
      </c>
      <c r="E44" s="111">
        <v>4</v>
      </c>
      <c r="G44" s="23" t="s">
        <v>45</v>
      </c>
      <c r="H44" s="23"/>
      <c r="I44" s="23" t="s">
        <v>45</v>
      </c>
      <c r="J44" s="24"/>
      <c r="K44" s="23">
        <v>1552</v>
      </c>
      <c r="L44" s="23"/>
      <c r="M44" s="23">
        <v>1787</v>
      </c>
      <c r="N44" s="20"/>
    </row>
    <row r="45" spans="1:14" s="17" customFormat="1">
      <c r="A45" s="16" t="s">
        <v>151</v>
      </c>
      <c r="E45" s="18">
        <v>15</v>
      </c>
      <c r="F45" s="18"/>
      <c r="G45" s="23">
        <v>11020</v>
      </c>
      <c r="H45" s="23"/>
      <c r="I45" s="23">
        <v>11517</v>
      </c>
      <c r="J45" s="24"/>
      <c r="K45" s="23">
        <v>10435</v>
      </c>
      <c r="L45" s="23"/>
      <c r="M45" s="23">
        <v>11136</v>
      </c>
      <c r="N45" s="15"/>
    </row>
    <row r="46" spans="1:14" s="17" customFormat="1">
      <c r="A46" s="16" t="s">
        <v>118</v>
      </c>
      <c r="E46" s="18">
        <v>16</v>
      </c>
      <c r="F46" s="18"/>
      <c r="G46" s="23">
        <v>25559</v>
      </c>
      <c r="H46" s="23"/>
      <c r="I46" s="23">
        <v>33710</v>
      </c>
      <c r="J46" s="24"/>
      <c r="K46" s="23">
        <v>20825</v>
      </c>
      <c r="L46" s="23"/>
      <c r="M46" s="23">
        <v>26767</v>
      </c>
      <c r="N46" s="15"/>
    </row>
    <row r="47" spans="1:14" s="17" customFormat="1">
      <c r="A47" s="16" t="s">
        <v>138</v>
      </c>
      <c r="E47" s="111"/>
      <c r="F47" s="18"/>
      <c r="G47" s="23">
        <v>134133</v>
      </c>
      <c r="H47" s="23"/>
      <c r="I47" s="23">
        <v>134133</v>
      </c>
      <c r="J47" s="24"/>
      <c r="K47" s="23" t="s">
        <v>45</v>
      </c>
      <c r="L47" s="23"/>
      <c r="M47" s="23" t="s">
        <v>45</v>
      </c>
      <c r="N47" s="15"/>
    </row>
    <row r="48" spans="1:14" s="17" customFormat="1">
      <c r="A48" s="16" t="s">
        <v>152</v>
      </c>
      <c r="E48" s="18">
        <v>17</v>
      </c>
      <c r="G48" s="23">
        <v>98225</v>
      </c>
      <c r="H48" s="23"/>
      <c r="I48" s="23">
        <v>104778</v>
      </c>
      <c r="J48" s="24"/>
      <c r="K48" s="23">
        <v>1034</v>
      </c>
      <c r="L48" s="23"/>
      <c r="M48" s="23">
        <v>1168</v>
      </c>
      <c r="N48" s="15"/>
    </row>
    <row r="49" spans="1:14" s="17" customFormat="1">
      <c r="A49" s="16" t="s">
        <v>139</v>
      </c>
      <c r="E49" s="18">
        <v>27</v>
      </c>
      <c r="G49" s="23">
        <v>1772</v>
      </c>
      <c r="H49" s="23"/>
      <c r="I49" s="23">
        <v>1322</v>
      </c>
      <c r="J49" s="24"/>
      <c r="K49" s="23">
        <v>1149</v>
      </c>
      <c r="L49" s="24"/>
      <c r="M49" s="23">
        <v>984</v>
      </c>
      <c r="N49" s="15"/>
    </row>
    <row r="50" spans="1:14" s="17" customFormat="1">
      <c r="A50" s="16" t="s">
        <v>40</v>
      </c>
      <c r="E50" s="18"/>
      <c r="G50" s="23">
        <v>2967</v>
      </c>
      <c r="H50" s="24"/>
      <c r="I50" s="23">
        <v>3162</v>
      </c>
      <c r="K50" s="23">
        <v>1963</v>
      </c>
      <c r="L50" s="24"/>
      <c r="M50" s="23">
        <v>1965</v>
      </c>
      <c r="N50" s="15"/>
    </row>
    <row r="51" spans="1:14" s="17" customFormat="1" hidden="1">
      <c r="A51" s="16" t="s">
        <v>71</v>
      </c>
      <c r="E51" s="18"/>
      <c r="H51" s="23"/>
      <c r="L51" s="24"/>
      <c r="N51" s="15"/>
    </row>
    <row r="52" spans="1:14" s="17" customFormat="1" hidden="1">
      <c r="A52" s="16" t="s">
        <v>72</v>
      </c>
      <c r="E52" s="18"/>
      <c r="F52" s="19"/>
      <c r="H52" s="23"/>
      <c r="J52" s="24"/>
      <c r="L52" s="24"/>
      <c r="N52" s="15"/>
    </row>
    <row r="53" spans="1:14" s="17" customFormat="1" ht="20.5">
      <c r="A53" s="13" t="s">
        <v>9</v>
      </c>
      <c r="E53" s="18"/>
      <c r="F53" s="19"/>
      <c r="G53" s="115">
        <f>SUM(G37:G52)</f>
        <v>1057812</v>
      </c>
      <c r="H53" s="23"/>
      <c r="I53" s="115">
        <f>SUM(I37:I52)</f>
        <v>1222192</v>
      </c>
      <c r="J53" s="54"/>
      <c r="K53" s="115">
        <f>SUM(K37:K52)</f>
        <v>1983969</v>
      </c>
      <c r="L53" s="24"/>
      <c r="M53" s="115">
        <f>SUM(M37:M52)</f>
        <v>1990818</v>
      </c>
      <c r="N53" s="15"/>
    </row>
    <row r="54" spans="1:14" s="17" customFormat="1" ht="21" thickBot="1">
      <c r="A54" s="13" t="s">
        <v>3</v>
      </c>
      <c r="E54" s="19"/>
      <c r="F54" s="19"/>
      <c r="G54" s="116">
        <f>G53+G34</f>
        <v>3777844</v>
      </c>
      <c r="H54" s="23"/>
      <c r="I54" s="116">
        <f>I53+I34</f>
        <v>4367169</v>
      </c>
      <c r="J54" s="15"/>
      <c r="K54" s="116">
        <f>SUM(K53,K34)</f>
        <v>2626563</v>
      </c>
      <c r="L54" s="24"/>
      <c r="M54" s="116">
        <f>SUM(M53,M34)</f>
        <v>2528214</v>
      </c>
      <c r="N54" s="15"/>
    </row>
    <row r="55" spans="1:14" s="17" customFormat="1" ht="5.4" customHeight="1" thickTop="1">
      <c r="E55" s="19"/>
      <c r="F55" s="19"/>
      <c r="H55" s="23"/>
      <c r="K55" s="24"/>
      <c r="L55" s="24"/>
      <c r="N55" s="22"/>
    </row>
    <row r="56" spans="1:14" s="17" customFormat="1" ht="26.25" customHeight="1">
      <c r="D56" s="102" t="s">
        <v>77</v>
      </c>
      <c r="E56" s="100" t="s">
        <v>27</v>
      </c>
      <c r="F56" s="19"/>
      <c r="I56" s="102" t="s">
        <v>77</v>
      </c>
      <c r="J56" s="36" t="s">
        <v>27</v>
      </c>
      <c r="K56" s="24"/>
      <c r="L56" s="24"/>
      <c r="N56" s="36"/>
    </row>
    <row r="57" spans="1:14" s="6" customFormat="1" ht="20.149999999999999" customHeight="1">
      <c r="A57" s="84" t="s">
        <v>103</v>
      </c>
      <c r="D57" s="7"/>
      <c r="K57" s="76"/>
      <c r="L57" s="76"/>
      <c r="M57" s="8"/>
      <c r="N57" s="8"/>
    </row>
    <row r="58" spans="1:14" s="6" customFormat="1" ht="20.149999999999999" customHeight="1">
      <c r="A58" s="84" t="s">
        <v>171</v>
      </c>
      <c r="D58" s="7"/>
      <c r="K58" s="76"/>
      <c r="L58" s="76"/>
      <c r="M58" s="8"/>
      <c r="N58" s="8"/>
    </row>
    <row r="59" spans="1:14" s="6" customFormat="1" ht="20.149999999999999" customHeight="1">
      <c r="A59" s="84" t="str">
        <f>A3</f>
        <v>ณ วันที่ 30 มิถุนายน 2568</v>
      </c>
      <c r="D59" s="7"/>
      <c r="K59" s="76"/>
      <c r="L59" s="76"/>
      <c r="M59" s="8"/>
      <c r="N59" s="8"/>
    </row>
    <row r="60" spans="1:14" s="6" customFormat="1" ht="11.25" customHeight="1">
      <c r="D60" s="7"/>
      <c r="K60" s="76"/>
      <c r="L60" s="76"/>
      <c r="M60" s="8"/>
      <c r="N60" s="8"/>
    </row>
    <row r="61" spans="1:14" s="6" customFormat="1" ht="20.149999999999999" customHeight="1">
      <c r="A61" s="13" t="s">
        <v>24</v>
      </c>
      <c r="D61" s="7"/>
      <c r="K61" s="76"/>
      <c r="L61" s="76"/>
      <c r="M61" s="8"/>
      <c r="N61" s="8"/>
    </row>
    <row r="62" spans="1:14" s="9" customFormat="1" ht="20.149999999999999" customHeight="1">
      <c r="C62" s="10"/>
      <c r="D62" s="10"/>
      <c r="G62" s="118" t="s">
        <v>87</v>
      </c>
      <c r="H62" s="118"/>
      <c r="I62" s="118"/>
      <c r="J62" s="118"/>
      <c r="K62" s="118"/>
      <c r="L62" s="118"/>
      <c r="M62" s="118"/>
      <c r="N62" s="119"/>
    </row>
    <row r="63" spans="1:14" s="9" customFormat="1" ht="20.149999999999999" customHeight="1">
      <c r="C63" s="10"/>
      <c r="D63" s="10"/>
      <c r="G63" s="121" t="s">
        <v>16</v>
      </c>
      <c r="H63" s="121"/>
      <c r="I63" s="121"/>
      <c r="K63" s="120" t="s">
        <v>17</v>
      </c>
      <c r="L63" s="120"/>
      <c r="M63" s="120"/>
      <c r="N63" s="17"/>
    </row>
    <row r="64" spans="1:14" s="9" customFormat="1" ht="20.149999999999999" customHeight="1">
      <c r="C64" s="10"/>
      <c r="D64" s="10"/>
      <c r="G64" s="45">
        <f>G8</f>
        <v>44376</v>
      </c>
      <c r="H64" s="45"/>
      <c r="I64" s="45">
        <f>I8</f>
        <v>44195</v>
      </c>
      <c r="J64" s="45"/>
      <c r="K64" s="45">
        <f>K8</f>
        <v>44376</v>
      </c>
      <c r="L64" s="45"/>
      <c r="M64" s="45">
        <f>M8</f>
        <v>44195</v>
      </c>
      <c r="N64" s="8"/>
    </row>
    <row r="65" spans="1:14" s="9" customFormat="1" ht="20.149999999999999" customHeight="1">
      <c r="C65" s="10"/>
      <c r="D65" s="10"/>
      <c r="G65" s="10" t="s">
        <v>84</v>
      </c>
      <c r="H65" s="10"/>
      <c r="I65" s="45" t="str">
        <f>I9</f>
        <v>"ตรวจสอบแล้ว"</v>
      </c>
      <c r="J65" s="45"/>
      <c r="K65" s="10" t="s">
        <v>84</v>
      </c>
      <c r="L65" s="10"/>
      <c r="M65" s="45" t="str">
        <f>M9</f>
        <v>"ตรวจสอบแล้ว"</v>
      </c>
      <c r="N65" s="8"/>
    </row>
    <row r="66" spans="1:14" s="9" customFormat="1" ht="20.149999999999999" customHeight="1">
      <c r="C66" s="10"/>
      <c r="D66" s="10"/>
      <c r="E66" s="1" t="s">
        <v>0</v>
      </c>
      <c r="G66" s="1" t="s">
        <v>85</v>
      </c>
      <c r="H66" s="10"/>
      <c r="I66" s="56"/>
      <c r="J66" s="45"/>
      <c r="K66" s="56" t="s">
        <v>85</v>
      </c>
      <c r="L66" s="10"/>
      <c r="M66" s="56"/>
      <c r="N66" s="8"/>
    </row>
    <row r="67" spans="1:14" s="17" customFormat="1" ht="20.149999999999999" customHeight="1">
      <c r="A67" s="13" t="s">
        <v>4</v>
      </c>
      <c r="E67" s="19"/>
      <c r="F67" s="19"/>
      <c r="G67" s="19"/>
      <c r="H67" s="10"/>
      <c r="I67" s="19"/>
      <c r="J67" s="19"/>
      <c r="K67" s="75"/>
      <c r="L67" s="10"/>
      <c r="M67" s="11"/>
      <c r="N67" s="22"/>
    </row>
    <row r="68" spans="1:14" s="17" customFormat="1" ht="20.149999999999999" customHeight="1">
      <c r="A68" s="16" t="s">
        <v>153</v>
      </c>
      <c r="E68" s="18">
        <v>18</v>
      </c>
      <c r="F68" s="19"/>
      <c r="G68" s="23">
        <v>15000</v>
      </c>
      <c r="H68" s="10"/>
      <c r="I68" s="23">
        <v>15000</v>
      </c>
      <c r="J68" s="15"/>
      <c r="K68" s="23">
        <v>15000</v>
      </c>
      <c r="L68" s="10"/>
      <c r="M68" s="23">
        <v>15000</v>
      </c>
      <c r="N68" s="15"/>
    </row>
    <row r="69" spans="1:14" s="17" customFormat="1" ht="20.149999999999999" customHeight="1">
      <c r="A69" s="16" t="s">
        <v>164</v>
      </c>
      <c r="E69" s="18">
        <v>19</v>
      </c>
      <c r="F69" s="19"/>
      <c r="G69" s="23">
        <v>162941</v>
      </c>
      <c r="H69" s="10"/>
      <c r="I69" s="23">
        <v>177340</v>
      </c>
      <c r="J69" s="15"/>
      <c r="K69" s="23">
        <v>144179</v>
      </c>
      <c r="L69" s="10"/>
      <c r="M69" s="23">
        <v>134612</v>
      </c>
      <c r="N69" s="15"/>
    </row>
    <row r="70" spans="1:14" s="17" customFormat="1" ht="20.149999999999999" customHeight="1">
      <c r="A70" s="16" t="s">
        <v>183</v>
      </c>
      <c r="E70" s="18"/>
      <c r="F70" s="19"/>
      <c r="H70" s="10"/>
      <c r="J70" s="24"/>
      <c r="L70" s="10"/>
      <c r="N70" s="15"/>
    </row>
    <row r="71" spans="1:14" s="17" customFormat="1" ht="20.149999999999999" customHeight="1">
      <c r="A71" s="16" t="s">
        <v>66</v>
      </c>
      <c r="E71" s="18" t="s">
        <v>177</v>
      </c>
      <c r="F71" s="19"/>
      <c r="G71" s="23">
        <v>26153</v>
      </c>
      <c r="H71" s="23"/>
      <c r="I71" s="23">
        <v>20379</v>
      </c>
      <c r="J71" s="24"/>
      <c r="K71" s="23">
        <v>42601</v>
      </c>
      <c r="L71" s="23"/>
      <c r="M71" s="23">
        <v>39700</v>
      </c>
      <c r="N71" s="15"/>
    </row>
    <row r="72" spans="1:14" s="17" customFormat="1" ht="20.149999999999999" customHeight="1">
      <c r="A72" s="16" t="s">
        <v>67</v>
      </c>
      <c r="E72" s="18">
        <v>20</v>
      </c>
      <c r="F72" s="19"/>
      <c r="G72" s="23">
        <f>130029+9000</f>
        <v>139029</v>
      </c>
      <c r="H72" s="23"/>
      <c r="I72" s="23">
        <v>736100</v>
      </c>
      <c r="J72" s="24"/>
      <c r="K72" s="23">
        <v>50442</v>
      </c>
      <c r="L72" s="23"/>
      <c r="M72" s="23">
        <v>40512</v>
      </c>
      <c r="N72" s="15"/>
    </row>
    <row r="73" spans="1:14" s="17" customFormat="1" ht="20.149999999999999" customHeight="1">
      <c r="A73" s="16" t="s">
        <v>231</v>
      </c>
      <c r="E73" s="18" t="s">
        <v>174</v>
      </c>
      <c r="F73" s="19"/>
      <c r="G73" s="23">
        <v>250000</v>
      </c>
      <c r="H73" s="23"/>
      <c r="I73" s="23">
        <v>250000</v>
      </c>
      <c r="J73" s="24"/>
      <c r="K73" s="23">
        <v>250000</v>
      </c>
      <c r="L73" s="23"/>
      <c r="M73" s="23">
        <v>250000</v>
      </c>
      <c r="N73" s="15"/>
    </row>
    <row r="74" spans="1:14" s="17" customFormat="1" ht="20.149999999999999" customHeight="1">
      <c r="A74" s="16" t="s">
        <v>230</v>
      </c>
      <c r="E74" s="18">
        <v>22</v>
      </c>
      <c r="F74" s="19"/>
      <c r="G74" s="23">
        <v>15000</v>
      </c>
      <c r="H74" s="23"/>
      <c r="I74" s="23" t="s">
        <v>45</v>
      </c>
      <c r="J74" s="24"/>
      <c r="K74" s="23">
        <v>15000</v>
      </c>
      <c r="L74" s="23"/>
      <c r="M74" s="23" t="s">
        <v>45</v>
      </c>
      <c r="N74" s="15"/>
    </row>
    <row r="75" spans="1:14" s="17" customFormat="1" ht="20.149999999999999" customHeight="1">
      <c r="A75" s="16" t="s">
        <v>123</v>
      </c>
      <c r="E75" s="18">
        <v>4</v>
      </c>
      <c r="F75" s="19"/>
      <c r="G75" s="23">
        <v>118344</v>
      </c>
      <c r="H75" s="20"/>
      <c r="I75" s="23">
        <v>67245</v>
      </c>
      <c r="J75" s="15"/>
      <c r="K75" s="23">
        <v>198467</v>
      </c>
      <c r="L75" s="23"/>
      <c r="M75" s="23">
        <v>143713</v>
      </c>
      <c r="N75" s="15"/>
    </row>
    <row r="76" spans="1:14" s="17" customFormat="1" ht="20.149999999999999" customHeight="1">
      <c r="A76" s="16" t="s">
        <v>191</v>
      </c>
      <c r="E76" s="18">
        <v>4</v>
      </c>
      <c r="F76" s="19"/>
      <c r="G76" s="23">
        <v>18884</v>
      </c>
      <c r="H76" s="20"/>
      <c r="I76" s="23">
        <v>21652</v>
      </c>
      <c r="J76" s="15"/>
      <c r="K76" s="23" t="s">
        <v>45</v>
      </c>
      <c r="L76" s="23"/>
      <c r="M76" s="23" t="s">
        <v>45</v>
      </c>
      <c r="N76" s="15"/>
    </row>
    <row r="77" spans="1:14" s="17" customFormat="1" ht="20.149999999999999" customHeight="1">
      <c r="A77" s="16" t="s">
        <v>192</v>
      </c>
      <c r="E77" s="18">
        <v>23</v>
      </c>
      <c r="F77" s="19"/>
      <c r="G77" s="23">
        <v>23400</v>
      </c>
      <c r="H77" s="20"/>
      <c r="I77" s="23">
        <v>17340</v>
      </c>
      <c r="J77" s="15"/>
      <c r="K77" s="23" t="s">
        <v>45</v>
      </c>
      <c r="L77" s="23"/>
      <c r="M77" s="23" t="s">
        <v>45</v>
      </c>
      <c r="N77" s="15"/>
    </row>
    <row r="78" spans="1:14" s="17" customFormat="1" ht="20.149999999999999" customHeight="1">
      <c r="A78" s="16" t="s">
        <v>217</v>
      </c>
      <c r="E78" s="18" t="s">
        <v>201</v>
      </c>
      <c r="F78" s="19"/>
      <c r="G78" s="23">
        <v>11371</v>
      </c>
      <c r="H78" s="20"/>
      <c r="I78" s="23">
        <v>12606</v>
      </c>
      <c r="J78" s="15"/>
      <c r="K78" s="23">
        <v>10258</v>
      </c>
      <c r="L78" s="23"/>
      <c r="M78" s="23">
        <v>11057</v>
      </c>
      <c r="N78" s="15"/>
    </row>
    <row r="79" spans="1:14" s="17" customFormat="1" ht="20.149999999999999" customHeight="1">
      <c r="A79" s="16" t="s">
        <v>120</v>
      </c>
      <c r="E79" s="18" t="s">
        <v>200</v>
      </c>
      <c r="F79" s="19"/>
      <c r="G79" s="23">
        <v>954235</v>
      </c>
      <c r="H79" s="23"/>
      <c r="I79" s="23">
        <v>969559</v>
      </c>
      <c r="J79" s="23"/>
      <c r="K79" s="23" t="s">
        <v>45</v>
      </c>
      <c r="L79" s="23"/>
      <c r="M79" s="23" t="s">
        <v>45</v>
      </c>
      <c r="N79" s="20"/>
    </row>
    <row r="80" spans="1:14" s="17" customFormat="1" ht="20.149999999999999" hidden="1" customHeight="1">
      <c r="A80" s="16" t="s">
        <v>80</v>
      </c>
      <c r="E80" s="18"/>
      <c r="F80" s="18"/>
      <c r="G80" s="23"/>
      <c r="H80" s="23"/>
      <c r="I80" s="23"/>
      <c r="J80" s="24"/>
      <c r="K80" s="23"/>
      <c r="L80" s="23"/>
      <c r="M80" s="23" t="s">
        <v>45</v>
      </c>
      <c r="N80" s="15"/>
    </row>
    <row r="81" spans="1:14" s="17" customFormat="1" ht="20.149999999999999" customHeight="1">
      <c r="A81" s="16" t="s">
        <v>119</v>
      </c>
      <c r="E81" s="18"/>
      <c r="F81" s="18"/>
      <c r="G81" s="23">
        <v>3715</v>
      </c>
      <c r="H81" s="23"/>
      <c r="I81" s="23">
        <v>2258</v>
      </c>
      <c r="J81" s="24"/>
      <c r="K81" s="23" t="s">
        <v>45</v>
      </c>
      <c r="L81" s="23"/>
      <c r="M81" s="23" t="s">
        <v>45</v>
      </c>
      <c r="N81" s="15"/>
    </row>
    <row r="82" spans="1:14" s="17" customFormat="1" ht="20.149999999999999" customHeight="1">
      <c r="A82" s="16" t="s">
        <v>43</v>
      </c>
      <c r="E82" s="18"/>
      <c r="F82" s="18"/>
      <c r="G82" s="23">
        <v>566</v>
      </c>
      <c r="H82" s="23"/>
      <c r="I82" s="23">
        <v>550</v>
      </c>
      <c r="J82" s="24"/>
      <c r="K82" s="23">
        <v>566</v>
      </c>
      <c r="L82" s="23"/>
      <c r="M82" s="23">
        <v>550</v>
      </c>
      <c r="N82" s="15"/>
    </row>
    <row r="83" spans="1:14" s="17" customFormat="1" ht="20.149999999999999" customHeight="1">
      <c r="A83" s="13" t="s">
        <v>5</v>
      </c>
      <c r="E83" s="18"/>
      <c r="F83" s="18"/>
      <c r="G83" s="41">
        <f>SUM(G68:G82)</f>
        <v>1738638</v>
      </c>
      <c r="H83" s="23"/>
      <c r="I83" s="41">
        <f>SUM(I68:I82)</f>
        <v>2290029</v>
      </c>
      <c r="J83" s="15"/>
      <c r="K83" s="41">
        <f>SUM(K67:K82)</f>
        <v>726513</v>
      </c>
      <c r="L83" s="23"/>
      <c r="M83" s="41">
        <f>SUM(M67:M82)</f>
        <v>635144</v>
      </c>
      <c r="N83" s="15"/>
    </row>
    <row r="84" spans="1:14" s="17" customFormat="1" ht="8.4" customHeight="1">
      <c r="A84" s="13"/>
      <c r="E84" s="18"/>
      <c r="F84" s="18"/>
      <c r="H84" s="23"/>
      <c r="J84" s="15"/>
      <c r="K84" s="15"/>
      <c r="L84" s="23"/>
      <c r="M84" s="15"/>
      <c r="N84" s="15"/>
    </row>
    <row r="85" spans="1:14" s="17" customFormat="1" ht="20.149999999999999" customHeight="1">
      <c r="A85" s="13" t="s">
        <v>13</v>
      </c>
      <c r="E85" s="18"/>
      <c r="F85" s="18"/>
      <c r="H85" s="23"/>
      <c r="J85" s="15"/>
      <c r="K85" s="15"/>
      <c r="L85" s="23"/>
      <c r="M85" s="15"/>
      <c r="N85" s="15"/>
    </row>
    <row r="86" spans="1:14" s="17" customFormat="1" ht="20.149999999999999" customHeight="1">
      <c r="A86" s="16" t="s">
        <v>193</v>
      </c>
      <c r="E86" s="18">
        <v>4</v>
      </c>
      <c r="F86" s="18"/>
      <c r="G86" s="17">
        <v>17040</v>
      </c>
      <c r="H86" s="23"/>
      <c r="I86" s="23">
        <v>14400</v>
      </c>
      <c r="J86" s="15"/>
      <c r="K86" s="20" t="s">
        <v>45</v>
      </c>
      <c r="L86" s="23"/>
      <c r="M86" s="20" t="s">
        <v>45</v>
      </c>
      <c r="N86" s="15"/>
    </row>
    <row r="87" spans="1:14" s="17" customFormat="1" ht="20.149999999999999" customHeight="1">
      <c r="A87" s="16" t="s">
        <v>194</v>
      </c>
      <c r="E87" s="18">
        <v>23</v>
      </c>
      <c r="F87" s="18"/>
      <c r="G87" s="17">
        <v>26883</v>
      </c>
      <c r="H87" s="23"/>
      <c r="I87" s="23">
        <v>46600</v>
      </c>
      <c r="J87" s="15"/>
      <c r="K87" s="20" t="s">
        <v>45</v>
      </c>
      <c r="L87" s="23"/>
      <c r="M87" s="20" t="s">
        <v>45</v>
      </c>
      <c r="N87" s="15"/>
    </row>
    <row r="88" spans="1:14" s="17" customFormat="1" ht="20.149999999999999" customHeight="1">
      <c r="A88" s="16" t="s">
        <v>232</v>
      </c>
      <c r="E88" s="18">
        <v>24</v>
      </c>
      <c r="F88" s="18"/>
      <c r="G88" s="17">
        <v>31212</v>
      </c>
      <c r="H88" s="23"/>
      <c r="I88" s="23" t="s">
        <v>45</v>
      </c>
      <c r="J88" s="15"/>
      <c r="K88" s="20">
        <v>31212</v>
      </c>
      <c r="L88" s="23"/>
      <c r="M88" s="20" t="s">
        <v>45</v>
      </c>
      <c r="N88" s="15"/>
    </row>
    <row r="89" spans="1:14" s="17" customFormat="1" ht="20.149999999999999" customHeight="1">
      <c r="A89" s="16" t="s">
        <v>121</v>
      </c>
      <c r="E89" s="112" t="s">
        <v>211</v>
      </c>
      <c r="F89" s="18"/>
      <c r="G89" s="23">
        <v>11323</v>
      </c>
      <c r="H89" s="23"/>
      <c r="I89" s="23">
        <v>16467</v>
      </c>
      <c r="J89" s="15"/>
      <c r="K89" s="23">
        <v>10263</v>
      </c>
      <c r="L89" s="23"/>
      <c r="M89" s="23">
        <v>14993</v>
      </c>
      <c r="N89" s="15"/>
    </row>
    <row r="90" spans="1:14" s="17" customFormat="1" ht="20.149999999999999" customHeight="1">
      <c r="A90" s="9" t="s">
        <v>195</v>
      </c>
      <c r="E90" s="18">
        <v>25</v>
      </c>
      <c r="F90" s="18"/>
      <c r="G90" s="23">
        <v>4783</v>
      </c>
      <c r="H90" s="23"/>
      <c r="I90" s="23">
        <v>4381</v>
      </c>
      <c r="J90" s="24"/>
      <c r="K90" s="23">
        <v>4266</v>
      </c>
      <c r="L90" s="23"/>
      <c r="M90" s="23">
        <v>3835</v>
      </c>
      <c r="N90" s="15"/>
    </row>
    <row r="91" spans="1:14" s="17" customFormat="1" ht="20.149999999999999" customHeight="1">
      <c r="A91" s="9" t="s">
        <v>122</v>
      </c>
      <c r="E91" s="18">
        <v>27</v>
      </c>
      <c r="F91" s="18"/>
      <c r="G91" s="23">
        <v>13019</v>
      </c>
      <c r="H91" s="23"/>
      <c r="I91" s="23">
        <v>14052</v>
      </c>
      <c r="J91" s="24"/>
      <c r="K91" s="23" t="s">
        <v>45</v>
      </c>
      <c r="L91" s="23"/>
      <c r="M91" s="23" t="s">
        <v>45</v>
      </c>
      <c r="N91" s="15"/>
    </row>
    <row r="92" spans="1:14" s="17" customFormat="1" ht="20.149999999999999" customHeight="1">
      <c r="A92" s="9" t="s">
        <v>196</v>
      </c>
      <c r="E92" s="18">
        <v>9</v>
      </c>
      <c r="F92" s="18"/>
      <c r="G92" s="23">
        <v>3010</v>
      </c>
      <c r="H92" s="23"/>
      <c r="I92" s="23">
        <v>2908</v>
      </c>
      <c r="J92" s="24"/>
      <c r="K92" s="23">
        <v>3010</v>
      </c>
      <c r="L92" s="23"/>
      <c r="M92" s="23">
        <v>2908</v>
      </c>
      <c r="N92" s="15"/>
    </row>
    <row r="93" spans="1:14" s="17" customFormat="1" ht="20.149999999999999" customHeight="1">
      <c r="A93" s="9" t="s">
        <v>101</v>
      </c>
      <c r="E93" s="18"/>
      <c r="F93" s="18"/>
      <c r="G93" s="23">
        <v>13166</v>
      </c>
      <c r="H93" s="23"/>
      <c r="I93" s="23">
        <v>6432</v>
      </c>
      <c r="J93" s="24"/>
      <c r="K93" s="23">
        <v>3435</v>
      </c>
      <c r="L93" s="23"/>
      <c r="M93" s="23">
        <v>3427</v>
      </c>
      <c r="N93" s="15"/>
    </row>
    <row r="94" spans="1:14" s="17" customFormat="1" ht="20.149999999999999" customHeight="1">
      <c r="A94" s="13" t="s">
        <v>14</v>
      </c>
      <c r="F94" s="18"/>
      <c r="G94" s="115">
        <f>SUM(G86:G93)</f>
        <v>120436</v>
      </c>
      <c r="H94" s="23"/>
      <c r="I94" s="115">
        <f>SUM(I86:I93)</f>
        <v>105240</v>
      </c>
      <c r="J94" s="15"/>
      <c r="K94" s="115">
        <f>SUM(K86:K93)</f>
        <v>52186</v>
      </c>
      <c r="L94" s="23"/>
      <c r="M94" s="115">
        <f>SUM(M86:M93)</f>
        <v>25163</v>
      </c>
      <c r="N94" s="24"/>
    </row>
    <row r="95" spans="1:14" s="17" customFormat="1" ht="20.149999999999999" customHeight="1">
      <c r="A95" s="13" t="s">
        <v>15</v>
      </c>
      <c r="E95" s="19"/>
      <c r="F95" s="19"/>
      <c r="G95" s="115">
        <f>G94+G83</f>
        <v>1859074</v>
      </c>
      <c r="H95" s="23"/>
      <c r="I95" s="115">
        <f>I94+I83</f>
        <v>2395269</v>
      </c>
      <c r="J95" s="24"/>
      <c r="K95" s="115">
        <f>SUM(K94,K83)</f>
        <v>778699</v>
      </c>
      <c r="L95" s="23"/>
      <c r="M95" s="115">
        <f>SUM(M94,M83)</f>
        <v>660307</v>
      </c>
      <c r="N95" s="24"/>
    </row>
    <row r="96" spans="1:14" s="17" customFormat="1" ht="6" customHeight="1">
      <c r="B96" s="16"/>
      <c r="D96" s="19"/>
      <c r="E96" s="22"/>
      <c r="F96" s="22"/>
      <c r="H96" s="23"/>
      <c r="I96" s="22"/>
      <c r="J96" s="22"/>
      <c r="K96" s="24"/>
      <c r="L96" s="23"/>
      <c r="M96" s="22"/>
    </row>
    <row r="97" spans="1:16" s="17" customFormat="1" ht="20.149999999999999" customHeight="1">
      <c r="A97" s="13" t="s">
        <v>6</v>
      </c>
      <c r="B97" s="16"/>
      <c r="E97" s="18"/>
      <c r="F97" s="19"/>
      <c r="H97" s="23"/>
      <c r="K97" s="24"/>
      <c r="L97" s="23"/>
      <c r="M97" s="22"/>
      <c r="N97" s="22"/>
    </row>
    <row r="98" spans="1:16" s="17" customFormat="1" ht="20.149999999999999" customHeight="1">
      <c r="A98" s="16" t="s">
        <v>99</v>
      </c>
      <c r="B98" s="16"/>
      <c r="E98" s="18"/>
      <c r="F98" s="19"/>
      <c r="H98" s="23"/>
      <c r="K98" s="24"/>
      <c r="L98" s="23"/>
      <c r="M98" s="22"/>
      <c r="N98" s="22"/>
    </row>
    <row r="99" spans="1:16" s="17" customFormat="1" ht="20.149999999999999" customHeight="1">
      <c r="A99" s="16" t="s">
        <v>233</v>
      </c>
      <c r="B99" s="16"/>
      <c r="E99" s="18"/>
      <c r="F99" s="19"/>
      <c r="N99" s="22"/>
    </row>
    <row r="100" spans="1:16" s="17" customFormat="1" ht="20.149999999999999" customHeight="1" thickBot="1">
      <c r="A100" s="16" t="s">
        <v>229</v>
      </c>
      <c r="B100" s="16"/>
      <c r="E100" s="18">
        <v>26</v>
      </c>
      <c r="F100" s="19"/>
      <c r="G100" s="29">
        <v>3990338</v>
      </c>
      <c r="H100" s="23"/>
      <c r="I100" s="29">
        <v>4153504</v>
      </c>
      <c r="J100" s="24"/>
      <c r="K100" s="29">
        <v>3990338</v>
      </c>
      <c r="L100" s="23"/>
      <c r="M100" s="29">
        <v>4153504</v>
      </c>
      <c r="N100" s="22"/>
    </row>
    <row r="101" spans="1:16" s="17" customFormat="1" ht="20.149999999999999" customHeight="1" thickTop="1">
      <c r="A101" s="16" t="s">
        <v>202</v>
      </c>
      <c r="B101" s="16"/>
      <c r="E101" s="18">
        <v>26</v>
      </c>
      <c r="F101" s="19"/>
      <c r="G101" s="23">
        <v>3069491</v>
      </c>
      <c r="H101" s="23"/>
      <c r="I101" s="23">
        <v>3069491</v>
      </c>
      <c r="J101" s="24"/>
      <c r="K101" s="23">
        <v>3069491</v>
      </c>
      <c r="L101" s="23"/>
      <c r="M101" s="24">
        <v>3069491</v>
      </c>
      <c r="N101" s="15"/>
      <c r="P101" s="16"/>
    </row>
    <row r="102" spans="1:16" s="17" customFormat="1" ht="20.149999999999999" customHeight="1">
      <c r="A102" s="16" t="s">
        <v>168</v>
      </c>
      <c r="B102" s="16"/>
      <c r="E102" s="18"/>
      <c r="F102" s="19"/>
      <c r="G102" s="23">
        <v>-429744</v>
      </c>
      <c r="H102" s="23"/>
      <c r="I102" s="23">
        <v>-429744</v>
      </c>
      <c r="J102" s="15"/>
      <c r="K102" s="23">
        <v>-429744</v>
      </c>
      <c r="L102" s="23"/>
      <c r="M102" s="23">
        <v>-429744</v>
      </c>
      <c r="N102" s="15"/>
    </row>
    <row r="103" spans="1:16" s="17" customFormat="1" ht="20.149999999999999" customHeight="1">
      <c r="A103" s="16" t="s">
        <v>102</v>
      </c>
      <c r="B103" s="16"/>
      <c r="E103" s="18"/>
      <c r="F103" s="19"/>
      <c r="G103" s="23">
        <v>-50072</v>
      </c>
      <c r="H103" s="23"/>
      <c r="I103" s="23">
        <v>-50072</v>
      </c>
      <c r="J103" s="15"/>
      <c r="K103" s="20" t="s">
        <v>45</v>
      </c>
      <c r="L103" s="23"/>
      <c r="M103" s="20" t="s">
        <v>45</v>
      </c>
      <c r="N103" s="15"/>
    </row>
    <row r="104" spans="1:16" s="17" customFormat="1" ht="20.149999999999999" customHeight="1">
      <c r="A104" s="16" t="s">
        <v>75</v>
      </c>
      <c r="B104" s="16"/>
      <c r="E104" s="19"/>
      <c r="F104" s="19"/>
      <c r="G104" s="23">
        <f>'CE Conso-T'!K21</f>
        <v>-490456</v>
      </c>
      <c r="H104" s="23"/>
      <c r="I104" s="23">
        <v>-456036</v>
      </c>
      <c r="J104" s="15"/>
      <c r="K104" s="23">
        <f>'CE- Company-T'!H18</f>
        <v>-791883</v>
      </c>
      <c r="L104" s="23"/>
      <c r="M104" s="15">
        <v>-771840</v>
      </c>
      <c r="N104" s="15"/>
    </row>
    <row r="105" spans="1:16" s="17" customFormat="1" ht="20.149999999999999" customHeight="1">
      <c r="A105" s="16" t="s">
        <v>30</v>
      </c>
      <c r="B105" s="16"/>
      <c r="E105" s="19"/>
      <c r="F105" s="19"/>
      <c r="G105" s="23">
        <f>'CE Conso-T'!Q21</f>
        <v>-253265</v>
      </c>
      <c r="H105" s="23"/>
      <c r="I105" s="23">
        <v>-233340</v>
      </c>
      <c r="J105" s="15"/>
      <c r="K105" s="23" t="s">
        <v>45</v>
      </c>
      <c r="L105" s="23"/>
      <c r="M105" s="23" t="s">
        <v>45</v>
      </c>
      <c r="N105" s="15"/>
    </row>
    <row r="106" spans="1:16" s="17" customFormat="1" ht="20.149999999999999" customHeight="1">
      <c r="A106" s="7" t="s">
        <v>49</v>
      </c>
      <c r="B106" s="16"/>
      <c r="E106" s="19"/>
      <c r="F106" s="19"/>
      <c r="G106" s="40">
        <f>SUM(G101:G105)</f>
        <v>1845954</v>
      </c>
      <c r="H106" s="23"/>
      <c r="I106" s="40">
        <f>SUM(I101:I105)</f>
        <v>1900299</v>
      </c>
      <c r="J106" s="15"/>
      <c r="K106" s="40">
        <f>SUM(K101:K105)</f>
        <v>1847864</v>
      </c>
      <c r="L106" s="23"/>
      <c r="M106" s="40">
        <f>SUM(M101:M105)</f>
        <v>1867907</v>
      </c>
      <c r="N106" s="15"/>
    </row>
    <row r="107" spans="1:16" s="17" customFormat="1" ht="20.149999999999999" customHeight="1">
      <c r="A107" s="39" t="s">
        <v>50</v>
      </c>
      <c r="B107" s="16"/>
      <c r="E107" s="19"/>
      <c r="F107" s="19"/>
      <c r="G107" s="23">
        <f>'CE Conso-T'!U21</f>
        <v>72816</v>
      </c>
      <c r="H107" s="23"/>
      <c r="I107" s="23">
        <v>71601</v>
      </c>
      <c r="J107" s="20"/>
      <c r="K107" s="81" t="s">
        <v>45</v>
      </c>
      <c r="L107" s="23"/>
      <c r="M107" s="81" t="s">
        <v>45</v>
      </c>
      <c r="N107" s="15"/>
    </row>
    <row r="108" spans="1:16" s="17" customFormat="1" ht="20.149999999999999" customHeight="1">
      <c r="A108" s="7" t="s">
        <v>29</v>
      </c>
      <c r="B108" s="16"/>
      <c r="E108" s="19"/>
      <c r="F108" s="19"/>
      <c r="G108" s="41">
        <f>SUM(G106:G107)</f>
        <v>1918770</v>
      </c>
      <c r="H108" s="23"/>
      <c r="I108" s="41">
        <f>SUM(I106:I107)</f>
        <v>1971900</v>
      </c>
      <c r="J108" s="20"/>
      <c r="K108" s="41">
        <f>SUM(K106:K107)</f>
        <v>1847864</v>
      </c>
      <c r="L108" s="23"/>
      <c r="M108" s="41">
        <f>SUM(M106:M107)</f>
        <v>1867907</v>
      </c>
      <c r="N108" s="15"/>
    </row>
    <row r="109" spans="1:16" s="17" customFormat="1" ht="4.5" customHeight="1">
      <c r="A109" s="7"/>
      <c r="B109" s="16"/>
      <c r="E109" s="19"/>
      <c r="F109" s="19"/>
      <c r="H109" s="23"/>
      <c r="I109" s="20"/>
      <c r="J109" s="20"/>
      <c r="K109" s="20"/>
      <c r="L109" s="23"/>
      <c r="M109" s="20"/>
      <c r="N109" s="15"/>
    </row>
    <row r="110" spans="1:16" s="17" customFormat="1" ht="20.149999999999999" customHeight="1" thickBot="1">
      <c r="A110" s="13" t="s">
        <v>7</v>
      </c>
      <c r="B110" s="16"/>
      <c r="E110" s="19"/>
      <c r="F110" s="19"/>
      <c r="G110" s="21">
        <f>G95+G108</f>
        <v>3777844</v>
      </c>
      <c r="H110" s="23"/>
      <c r="I110" s="21">
        <f>I95+I108</f>
        <v>4367169</v>
      </c>
      <c r="J110" s="15"/>
      <c r="K110" s="21">
        <f>K108+K95</f>
        <v>2626563</v>
      </c>
      <c r="L110" s="23"/>
      <c r="M110" s="21">
        <f>M108+M95</f>
        <v>2528214</v>
      </c>
      <c r="N110" s="15"/>
    </row>
    <row r="111" spans="1:16" s="17" customFormat="1" ht="15" customHeight="1" thickTop="1">
      <c r="A111" s="13"/>
      <c r="B111" s="16"/>
      <c r="E111" s="19"/>
      <c r="F111" s="19"/>
      <c r="H111" s="23"/>
      <c r="I111" s="15"/>
      <c r="J111" s="15"/>
      <c r="K111" s="15"/>
      <c r="L111" s="23"/>
      <c r="M111" s="15"/>
      <c r="N111" s="15"/>
    </row>
    <row r="112" spans="1:16" s="17" customFormat="1" ht="26.25" customHeight="1">
      <c r="D112" s="102" t="s">
        <v>77</v>
      </c>
      <c r="E112" s="36" t="s">
        <v>27</v>
      </c>
      <c r="F112" s="19"/>
      <c r="K112" s="102" t="s">
        <v>77</v>
      </c>
      <c r="L112" s="36" t="s">
        <v>27</v>
      </c>
      <c r="N112" s="36"/>
    </row>
    <row r="113" spans="4:14" s="17" customFormat="1">
      <c r="D113" s="39"/>
      <c r="F113" s="19"/>
      <c r="G113" s="19"/>
      <c r="H113" s="19"/>
      <c r="I113" s="19"/>
      <c r="J113" s="19"/>
      <c r="K113" s="24"/>
      <c r="L113" s="24"/>
      <c r="M113" s="22"/>
      <c r="N113" s="22"/>
    </row>
    <row r="114" spans="4:14">
      <c r="G114" s="96">
        <f>G54-G110</f>
        <v>0</v>
      </c>
      <c r="H114" s="96"/>
      <c r="I114" s="89">
        <f>I54-I110</f>
        <v>0</v>
      </c>
      <c r="J114" s="90"/>
      <c r="K114" s="91">
        <f>K54-K110</f>
        <v>0</v>
      </c>
      <c r="L114" s="91"/>
      <c r="M114" s="89">
        <f>M54-M110</f>
        <v>0</v>
      </c>
      <c r="N114" s="89"/>
    </row>
  </sheetData>
  <mergeCells count="6">
    <mergeCell ref="G62:N62"/>
    <mergeCell ref="G7:I7"/>
    <mergeCell ref="K7:M7"/>
    <mergeCell ref="G6:M6"/>
    <mergeCell ref="K63:M63"/>
    <mergeCell ref="G63:I63"/>
  </mergeCells>
  <pageMargins left="0.78740157480314965" right="0.11811023622047245" top="0.78740157480314965" bottom="0.55118110236220474" header="0.31496062992125984" footer="0.31496062992125984"/>
  <pageSetup paperSize="9" scale="69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7"/>
  <sheetViews>
    <sheetView zoomScale="70" zoomScaleNormal="70" zoomScaleSheetLayoutView="77" workbookViewId="0">
      <pane xSplit="5" ySplit="7" topLeftCell="F126" activePane="bottomRight" state="frozen"/>
      <selection pane="topRight" activeCell="F1" sqref="F1"/>
      <selection pane="bottomLeft" activeCell="A8" sqref="A8"/>
      <selection pane="bottomRight" activeCell="A25" sqref="A25"/>
    </sheetView>
  </sheetViews>
  <sheetFormatPr defaultColWidth="10.6328125" defaultRowHeight="23"/>
  <cols>
    <col min="1" max="1" width="2" style="58" customWidth="1"/>
    <col min="2" max="2" width="10.08984375" style="58" customWidth="1"/>
    <col min="3" max="3" width="6.6328125" style="58" customWidth="1"/>
    <col min="4" max="4" width="5.6328125" style="58" customWidth="1"/>
    <col min="5" max="5" width="34" style="58" customWidth="1"/>
    <col min="6" max="6" width="10.453125" style="58" customWidth="1"/>
    <col min="7" max="7" width="1.08984375" style="58" customWidth="1"/>
    <col min="8" max="8" width="19" style="58" customWidth="1"/>
    <col min="9" max="9" width="1.08984375" style="58" customWidth="1"/>
    <col min="10" max="10" width="19.26953125" style="58" customWidth="1"/>
    <col min="11" max="11" width="1" style="58" customWidth="1"/>
    <col min="12" max="12" width="19" style="60" customWidth="1"/>
    <col min="13" max="13" width="1.1796875" style="60" customWidth="1"/>
    <col min="14" max="14" width="18.81640625" style="60" customWidth="1"/>
    <col min="15" max="15" width="1.54296875" style="58" customWidth="1"/>
    <col min="16" max="19" width="10.6328125" style="58" customWidth="1"/>
    <col min="20" max="16384" width="10.6328125" style="58"/>
  </cols>
  <sheetData>
    <row r="1" spans="1:22" s="52" customFormat="1">
      <c r="A1" s="84" t="s">
        <v>103</v>
      </c>
      <c r="B1" s="84"/>
      <c r="C1" s="84"/>
      <c r="D1" s="84"/>
      <c r="E1" s="93"/>
      <c r="F1" s="84"/>
      <c r="G1" s="84"/>
      <c r="H1" s="84"/>
      <c r="I1" s="84"/>
      <c r="J1" s="84"/>
      <c r="K1" s="84"/>
      <c r="L1" s="94"/>
      <c r="M1" s="94"/>
      <c r="N1" s="85" t="s">
        <v>84</v>
      </c>
      <c r="P1" s="58"/>
      <c r="Q1" s="58"/>
      <c r="R1" s="58"/>
      <c r="S1" s="58"/>
    </row>
    <row r="2" spans="1:22" s="52" customFormat="1">
      <c r="A2" s="84" t="s">
        <v>34</v>
      </c>
      <c r="B2" s="84"/>
      <c r="C2" s="84"/>
      <c r="D2" s="84"/>
      <c r="E2" s="93"/>
      <c r="F2" s="84"/>
      <c r="G2" s="84"/>
      <c r="H2" s="84"/>
      <c r="I2" s="84"/>
      <c r="J2" s="84"/>
      <c r="K2" s="84"/>
      <c r="L2" s="94"/>
      <c r="M2" s="94"/>
      <c r="N2" s="85" t="s">
        <v>85</v>
      </c>
      <c r="P2" s="58"/>
      <c r="Q2" s="58"/>
      <c r="R2" s="58"/>
      <c r="S2" s="58"/>
    </row>
    <row r="3" spans="1:22" s="57" customFormat="1">
      <c r="A3" s="84" t="s">
        <v>222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84"/>
      <c r="N3" s="94"/>
      <c r="P3" s="58"/>
      <c r="Q3" s="58"/>
      <c r="R3" s="58"/>
      <c r="S3" s="58"/>
    </row>
    <row r="4" spans="1:22" s="7" customFormat="1" ht="20.5">
      <c r="A4" s="6"/>
      <c r="L4" s="8"/>
      <c r="M4" s="6"/>
      <c r="N4" s="8"/>
      <c r="P4" s="17"/>
      <c r="Q4" s="17"/>
      <c r="R4" s="17"/>
      <c r="S4" s="17"/>
    </row>
    <row r="5" spans="1:22" s="9" customFormat="1" ht="20">
      <c r="C5" s="10"/>
      <c r="D5" s="10"/>
      <c r="E5" s="10"/>
      <c r="H5" s="118" t="s">
        <v>87</v>
      </c>
      <c r="I5" s="118"/>
      <c r="J5" s="118"/>
      <c r="K5" s="118"/>
      <c r="L5" s="118"/>
      <c r="M5" s="118"/>
      <c r="N5" s="118"/>
      <c r="P5" s="17"/>
      <c r="Q5" s="17"/>
      <c r="R5" s="17"/>
      <c r="S5" s="17"/>
    </row>
    <row r="6" spans="1:22" s="9" customFormat="1" ht="20">
      <c r="C6" s="10"/>
      <c r="D6" s="10"/>
      <c r="E6" s="10"/>
      <c r="H6" s="118" t="s">
        <v>16</v>
      </c>
      <c r="I6" s="118"/>
      <c r="J6" s="118"/>
      <c r="L6" s="120" t="s">
        <v>17</v>
      </c>
      <c r="M6" s="120"/>
      <c r="N6" s="120"/>
      <c r="P6" s="17"/>
      <c r="Q6" s="17"/>
      <c r="R6" s="17"/>
      <c r="S6" s="17"/>
    </row>
    <row r="7" spans="1:22" s="9" customFormat="1" ht="20">
      <c r="C7" s="10"/>
      <c r="D7" s="10"/>
      <c r="E7" s="10"/>
      <c r="F7" s="1" t="s">
        <v>0</v>
      </c>
      <c r="H7" s="55">
        <v>2568</v>
      </c>
      <c r="I7" s="12"/>
      <c r="J7" s="55">
        <v>2567</v>
      </c>
      <c r="L7" s="55">
        <v>2568</v>
      </c>
      <c r="M7" s="12"/>
      <c r="N7" s="55">
        <v>2567</v>
      </c>
      <c r="P7" s="17"/>
      <c r="Q7" s="17"/>
      <c r="R7" s="17"/>
      <c r="S7" s="17"/>
    </row>
    <row r="8" spans="1:22" s="17" customFormat="1" ht="20.5">
      <c r="A8" s="6" t="s">
        <v>19</v>
      </c>
      <c r="F8" s="18">
        <v>4</v>
      </c>
      <c r="G8" s="19"/>
      <c r="H8" s="19"/>
      <c r="I8" s="19"/>
      <c r="J8" s="19"/>
      <c r="K8" s="19"/>
      <c r="L8" s="22"/>
      <c r="M8" s="22"/>
      <c r="N8" s="22"/>
      <c r="T8" s="9"/>
      <c r="U8" s="9"/>
      <c r="V8" s="9"/>
    </row>
    <row r="9" spans="1:22" s="17" customFormat="1" ht="20">
      <c r="A9" s="17" t="s">
        <v>207</v>
      </c>
      <c r="F9" s="18"/>
      <c r="G9" s="19"/>
      <c r="H9" s="17">
        <v>8764</v>
      </c>
      <c r="I9" s="19"/>
      <c r="J9" s="19" t="s">
        <v>45</v>
      </c>
      <c r="K9" s="19"/>
      <c r="L9" s="113" t="s">
        <v>45</v>
      </c>
      <c r="M9" s="22"/>
      <c r="N9" s="113" t="s">
        <v>45</v>
      </c>
      <c r="T9" s="9"/>
      <c r="U9" s="9"/>
      <c r="V9" s="9"/>
    </row>
    <row r="10" spans="1:22" s="17" customFormat="1" ht="20">
      <c r="A10" s="17" t="s">
        <v>203</v>
      </c>
      <c r="F10" s="18"/>
      <c r="G10" s="19"/>
      <c r="H10" s="19" t="s">
        <v>45</v>
      </c>
      <c r="I10" s="19"/>
      <c r="J10" s="19" t="s">
        <v>45</v>
      </c>
      <c r="K10" s="19"/>
      <c r="L10" s="22">
        <v>2338</v>
      </c>
      <c r="M10" s="22"/>
      <c r="N10" s="11">
        <v>2926</v>
      </c>
      <c r="T10" s="9"/>
      <c r="U10" s="9"/>
      <c r="V10" s="9"/>
    </row>
    <row r="11" spans="1:22" s="17" customFormat="1" ht="21.75" customHeight="1">
      <c r="A11" s="17" t="s">
        <v>140</v>
      </c>
      <c r="F11" s="18"/>
      <c r="H11" s="48">
        <v>12670</v>
      </c>
      <c r="I11" s="23"/>
      <c r="J11" s="47">
        <v>9601</v>
      </c>
      <c r="K11" s="23"/>
      <c r="L11" s="47" t="s">
        <v>45</v>
      </c>
      <c r="M11" s="24"/>
      <c r="N11" s="47" t="s">
        <v>45</v>
      </c>
      <c r="T11" s="9"/>
      <c r="U11" s="9"/>
      <c r="V11" s="9"/>
    </row>
    <row r="12" spans="1:22" s="17" customFormat="1" ht="21.75" customHeight="1">
      <c r="A12" s="17" t="s">
        <v>100</v>
      </c>
      <c r="F12" s="18"/>
      <c r="H12" s="23" t="s">
        <v>45</v>
      </c>
      <c r="I12" s="23"/>
      <c r="J12" s="23" t="s">
        <v>45</v>
      </c>
      <c r="K12" s="23"/>
      <c r="L12" s="47">
        <v>5970</v>
      </c>
      <c r="M12" s="24"/>
      <c r="N12" s="47">
        <v>5370</v>
      </c>
      <c r="T12" s="9"/>
      <c r="U12" s="9"/>
      <c r="V12" s="9"/>
    </row>
    <row r="13" spans="1:22" s="17" customFormat="1" ht="20">
      <c r="A13" s="17" t="s">
        <v>25</v>
      </c>
      <c r="F13" s="18"/>
      <c r="H13" s="24">
        <v>12911</v>
      </c>
      <c r="I13" s="23"/>
      <c r="J13" s="23">
        <v>3978</v>
      </c>
      <c r="K13" s="23"/>
      <c r="L13" s="47">
        <v>14097</v>
      </c>
      <c r="M13" s="24"/>
      <c r="N13" s="47">
        <v>3277</v>
      </c>
      <c r="T13" s="9"/>
      <c r="U13" s="9"/>
      <c r="V13" s="9"/>
    </row>
    <row r="14" spans="1:22" s="17" customFormat="1" ht="20">
      <c r="A14" s="17" t="s">
        <v>26</v>
      </c>
      <c r="F14" s="18"/>
      <c r="H14" s="66">
        <v>8790</v>
      </c>
      <c r="I14" s="23"/>
      <c r="J14" s="66">
        <v>3349</v>
      </c>
      <c r="K14" s="23"/>
      <c r="L14" s="26">
        <v>4271</v>
      </c>
      <c r="M14" s="24"/>
      <c r="N14" s="26">
        <v>3637</v>
      </c>
    </row>
    <row r="15" spans="1:22" s="17" customFormat="1" ht="20.5">
      <c r="A15" s="6" t="s">
        <v>20</v>
      </c>
      <c r="F15" s="18"/>
      <c r="H15" s="66">
        <f>SUM(H9:H14)</f>
        <v>43135</v>
      </c>
      <c r="I15" s="23"/>
      <c r="J15" s="66">
        <f>SUM(J9:J14)</f>
        <v>16928</v>
      </c>
      <c r="K15" s="23"/>
      <c r="L15" s="66">
        <f>SUM(L9:L14)</f>
        <v>26676</v>
      </c>
      <c r="M15" s="24"/>
      <c r="N15" s="66">
        <f>SUM(N9:N14)</f>
        <v>15210</v>
      </c>
    </row>
    <row r="16" spans="1:22" s="17" customFormat="1" ht="20.5">
      <c r="A16" s="6" t="s">
        <v>21</v>
      </c>
      <c r="F16" s="18"/>
      <c r="H16" s="24"/>
      <c r="I16" s="23"/>
      <c r="J16" s="24"/>
      <c r="K16" s="23"/>
      <c r="L16" s="24"/>
      <c r="M16" s="24"/>
      <c r="N16" s="24"/>
    </row>
    <row r="17" spans="1:14" s="17" customFormat="1" ht="20">
      <c r="A17" s="17" t="s">
        <v>208</v>
      </c>
      <c r="F17" s="18"/>
      <c r="H17" s="24">
        <v>8009</v>
      </c>
      <c r="I17" s="23"/>
      <c r="J17" s="23" t="s">
        <v>45</v>
      </c>
      <c r="K17" s="23"/>
      <c r="L17" s="23" t="s">
        <v>45</v>
      </c>
      <c r="M17" s="23"/>
      <c r="N17" s="23" t="s">
        <v>45</v>
      </c>
    </row>
    <row r="18" spans="1:14" s="17" customFormat="1" ht="20">
      <c r="A18" s="17" t="s">
        <v>204</v>
      </c>
      <c r="F18" s="18"/>
      <c r="H18" s="23" t="s">
        <v>45</v>
      </c>
      <c r="I18" s="23"/>
      <c r="J18" s="23" t="s">
        <v>45</v>
      </c>
      <c r="K18" s="23"/>
      <c r="L18" s="24">
        <v>2227</v>
      </c>
      <c r="M18" s="24"/>
      <c r="N18" s="23">
        <v>2796</v>
      </c>
    </row>
    <row r="19" spans="1:14" s="17" customFormat="1" ht="20">
      <c r="A19" s="17" t="s">
        <v>154</v>
      </c>
      <c r="F19" s="18"/>
      <c r="H19" s="24">
        <v>857</v>
      </c>
      <c r="I19" s="23"/>
      <c r="J19" s="47">
        <v>752</v>
      </c>
      <c r="K19" s="23"/>
      <c r="L19" s="47" t="s">
        <v>45</v>
      </c>
      <c r="M19" s="24"/>
      <c r="N19" s="47" t="s">
        <v>45</v>
      </c>
    </row>
    <row r="20" spans="1:14" s="17" customFormat="1" ht="20">
      <c r="A20" s="17" t="s">
        <v>209</v>
      </c>
      <c r="F20" s="18"/>
      <c r="H20" s="24">
        <v>853</v>
      </c>
      <c r="I20" s="23"/>
      <c r="J20" s="47" t="s">
        <v>45</v>
      </c>
      <c r="K20" s="23"/>
      <c r="L20" s="47" t="s">
        <v>45</v>
      </c>
      <c r="M20" s="24"/>
      <c r="N20" s="47" t="s">
        <v>45</v>
      </c>
    </row>
    <row r="21" spans="1:14" s="17" customFormat="1" ht="20">
      <c r="A21" s="17" t="s">
        <v>234</v>
      </c>
      <c r="F21" s="18"/>
      <c r="H21" s="47">
        <v>40201</v>
      </c>
      <c r="I21" s="23"/>
      <c r="J21" s="47">
        <v>39626</v>
      </c>
      <c r="K21" s="23"/>
      <c r="L21" s="24">
        <v>23475</v>
      </c>
      <c r="M21" s="24"/>
      <c r="N21" s="24">
        <v>28758</v>
      </c>
    </row>
    <row r="22" spans="1:14" s="17" customFormat="1" ht="20">
      <c r="A22" s="17" t="s">
        <v>124</v>
      </c>
      <c r="F22" s="18"/>
      <c r="H22" s="23">
        <v>521</v>
      </c>
      <c r="I22" s="23"/>
      <c r="J22" s="23">
        <v>-33</v>
      </c>
      <c r="K22" s="23"/>
      <c r="L22" s="23" t="s">
        <v>45</v>
      </c>
      <c r="M22" s="24"/>
      <c r="N22" s="23" t="s">
        <v>45</v>
      </c>
    </row>
    <row r="23" spans="1:14" s="17" customFormat="1" ht="20.5">
      <c r="A23" s="6" t="s">
        <v>22</v>
      </c>
      <c r="F23" s="18"/>
      <c r="H23" s="83">
        <f>SUM(H17:H22)</f>
        <v>50441</v>
      </c>
      <c r="I23" s="23"/>
      <c r="J23" s="83">
        <f>SUM(J17:J22)</f>
        <v>40345</v>
      </c>
      <c r="K23" s="23"/>
      <c r="L23" s="83">
        <f>SUM(L17:L22)</f>
        <v>25702</v>
      </c>
      <c r="M23" s="24"/>
      <c r="N23" s="83">
        <f>SUM(N17:N22)</f>
        <v>31554</v>
      </c>
    </row>
    <row r="24" spans="1:14" s="17" customFormat="1" ht="20.5">
      <c r="A24" s="6" t="s">
        <v>241</v>
      </c>
      <c r="F24" s="18"/>
      <c r="H24" s="46">
        <f>+H15-H23</f>
        <v>-7306</v>
      </c>
      <c r="I24" s="23"/>
      <c r="J24" s="46">
        <f>+J15-J23</f>
        <v>-23417</v>
      </c>
      <c r="K24" s="23"/>
      <c r="L24" s="46">
        <f>+L15-L23</f>
        <v>974</v>
      </c>
      <c r="M24" s="24"/>
      <c r="N24" s="46">
        <f>+N15-N23</f>
        <v>-16344</v>
      </c>
    </row>
    <row r="25" spans="1:14" s="17" customFormat="1" ht="20">
      <c r="A25" s="17" t="s">
        <v>47</v>
      </c>
      <c r="F25" s="18">
        <v>4</v>
      </c>
      <c r="H25" s="51">
        <v>-11590</v>
      </c>
      <c r="I25" s="23"/>
      <c r="J25" s="51">
        <v>-5429</v>
      </c>
      <c r="K25" s="23"/>
      <c r="L25" s="51">
        <v>-10776</v>
      </c>
      <c r="M25" s="24"/>
      <c r="N25" s="51">
        <v>-5091</v>
      </c>
    </row>
    <row r="26" spans="1:14" s="17" customFormat="1" ht="19.25" customHeight="1">
      <c r="A26" s="17" t="s">
        <v>198</v>
      </c>
      <c r="F26" s="18">
        <v>14</v>
      </c>
      <c r="H26" s="46">
        <v>2384</v>
      </c>
      <c r="I26" s="23"/>
      <c r="J26" s="46">
        <v>2533</v>
      </c>
      <c r="K26" s="23"/>
      <c r="L26" s="67" t="s">
        <v>45</v>
      </c>
      <c r="M26" s="23"/>
      <c r="N26" s="67" t="s">
        <v>45</v>
      </c>
    </row>
    <row r="27" spans="1:14" s="17" customFormat="1" ht="20.5">
      <c r="A27" s="6" t="s">
        <v>132</v>
      </c>
      <c r="F27" s="18"/>
      <c r="H27" s="68">
        <f>SUM(H24:H26)</f>
        <v>-16512</v>
      </c>
      <c r="I27" s="23"/>
      <c r="J27" s="68">
        <f>SUM(J24:J26)</f>
        <v>-26313</v>
      </c>
      <c r="K27" s="23"/>
      <c r="L27" s="68">
        <f>SUM(L24:L26)</f>
        <v>-9802</v>
      </c>
      <c r="M27" s="24"/>
      <c r="N27" s="68">
        <f>SUM(N24:N26)</f>
        <v>-21435</v>
      </c>
    </row>
    <row r="28" spans="1:14" s="17" customFormat="1" ht="20">
      <c r="A28" s="17" t="s">
        <v>97</v>
      </c>
      <c r="F28" s="18">
        <v>27</v>
      </c>
      <c r="H28" s="66">
        <v>-140</v>
      </c>
      <c r="I28" s="23"/>
      <c r="J28" s="66">
        <v>201</v>
      </c>
      <c r="K28" s="23"/>
      <c r="L28" s="66">
        <v>-5</v>
      </c>
      <c r="M28" s="24"/>
      <c r="N28" s="66">
        <v>226</v>
      </c>
    </row>
    <row r="29" spans="1:14" s="17" customFormat="1" ht="20.5">
      <c r="A29" s="6" t="s">
        <v>107</v>
      </c>
      <c r="F29" s="69"/>
      <c r="H29" s="25">
        <f>SUM(H27:H28)</f>
        <v>-16652</v>
      </c>
      <c r="I29" s="23"/>
      <c r="J29" s="25">
        <f>SUM(J27:J28)</f>
        <v>-26112</v>
      </c>
      <c r="K29" s="23"/>
      <c r="L29" s="66">
        <f>SUM(L27:L28)</f>
        <v>-9807</v>
      </c>
      <c r="M29" s="24"/>
      <c r="N29" s="66">
        <f>SUM(N27:N28)</f>
        <v>-21209</v>
      </c>
    </row>
    <row r="30" spans="1:14" s="17" customFormat="1" ht="6.75" customHeight="1">
      <c r="A30" s="6"/>
      <c r="F30" s="69"/>
      <c r="H30" s="24"/>
      <c r="I30" s="23"/>
      <c r="J30" s="24"/>
      <c r="K30" s="23"/>
      <c r="L30" s="70"/>
      <c r="M30" s="24"/>
      <c r="N30" s="70"/>
    </row>
    <row r="31" spans="1:14" s="17" customFormat="1" ht="20.5">
      <c r="A31" s="64" t="s">
        <v>68</v>
      </c>
      <c r="F31" s="19"/>
      <c r="G31" s="19"/>
      <c r="H31" s="24"/>
      <c r="I31" s="23"/>
      <c r="J31" s="24"/>
      <c r="K31" s="23"/>
      <c r="L31" s="70"/>
      <c r="M31" s="24"/>
      <c r="N31" s="70"/>
    </row>
    <row r="32" spans="1:14" s="17" customFormat="1" ht="20.5">
      <c r="A32" s="64" t="s">
        <v>78</v>
      </c>
      <c r="F32" s="19"/>
      <c r="G32" s="19"/>
      <c r="I32" s="23"/>
      <c r="K32" s="23"/>
      <c r="L32" s="24"/>
      <c r="M32" s="24"/>
      <c r="N32" s="24"/>
    </row>
    <row r="33" spans="1:14" s="17" customFormat="1" ht="20">
      <c r="A33" s="71" t="s">
        <v>35</v>
      </c>
      <c r="F33" s="19"/>
      <c r="G33" s="19"/>
      <c r="H33" s="24">
        <v>-36748</v>
      </c>
      <c r="I33" s="23"/>
      <c r="J33" s="95">
        <v>-10653</v>
      </c>
      <c r="K33" s="23"/>
      <c r="L33" s="23" t="s">
        <v>45</v>
      </c>
      <c r="M33" s="24"/>
      <c r="N33" s="23" t="s">
        <v>45</v>
      </c>
    </row>
    <row r="34" spans="1:14" s="17" customFormat="1" ht="20.5">
      <c r="A34" s="6" t="s">
        <v>106</v>
      </c>
      <c r="F34" s="18"/>
      <c r="G34" s="19"/>
      <c r="H34" s="53">
        <f>SUM(H33:H33)</f>
        <v>-36748</v>
      </c>
      <c r="I34" s="23"/>
      <c r="J34" s="53">
        <f>SUM(J33:J33)</f>
        <v>-10653</v>
      </c>
      <c r="K34" s="23"/>
      <c r="L34" s="53" t="s">
        <v>45</v>
      </c>
      <c r="M34" s="24"/>
      <c r="N34" s="53" t="s">
        <v>45</v>
      </c>
    </row>
    <row r="35" spans="1:14" s="17" customFormat="1" ht="20.5" hidden="1">
      <c r="A35" s="6" t="s">
        <v>114</v>
      </c>
      <c r="F35" s="18"/>
      <c r="G35" s="19"/>
      <c r="H35" s="51"/>
      <c r="I35" s="23"/>
      <c r="J35" s="51"/>
      <c r="K35" s="23"/>
      <c r="L35" s="51"/>
      <c r="M35" s="24"/>
      <c r="N35" s="51"/>
    </row>
    <row r="36" spans="1:14" s="17" customFormat="1" ht="20" hidden="1">
      <c r="A36" s="17" t="s">
        <v>155</v>
      </c>
      <c r="F36" s="18"/>
      <c r="G36" s="19"/>
      <c r="H36" s="51"/>
      <c r="I36" s="23"/>
      <c r="J36" s="51"/>
      <c r="K36" s="23"/>
      <c r="L36" s="51"/>
      <c r="M36" s="24"/>
      <c r="N36" s="51"/>
    </row>
    <row r="37" spans="1:14" s="17" customFormat="1" ht="20" hidden="1">
      <c r="A37" s="17" t="s">
        <v>156</v>
      </c>
      <c r="F37" s="18"/>
      <c r="G37" s="19"/>
      <c r="H37" s="51" t="s">
        <v>45</v>
      </c>
      <c r="I37" s="23"/>
      <c r="J37" s="51" t="s">
        <v>45</v>
      </c>
      <c r="K37" s="23"/>
      <c r="L37" s="51" t="s">
        <v>45</v>
      </c>
      <c r="M37" s="24"/>
      <c r="N37" s="51" t="s">
        <v>45</v>
      </c>
    </row>
    <row r="38" spans="1:14" s="17" customFormat="1" ht="20" hidden="1">
      <c r="A38" s="17" t="s">
        <v>159</v>
      </c>
      <c r="F38" s="18"/>
      <c r="G38" s="19"/>
      <c r="H38" s="51"/>
      <c r="I38" s="23"/>
      <c r="J38" s="51"/>
      <c r="K38" s="23"/>
      <c r="L38" s="51"/>
      <c r="M38" s="24"/>
      <c r="N38" s="51"/>
    </row>
    <row r="39" spans="1:14" s="17" customFormat="1" ht="20" hidden="1">
      <c r="A39" s="17" t="s">
        <v>160</v>
      </c>
      <c r="F39" s="18"/>
      <c r="G39" s="19"/>
      <c r="H39" s="95" t="s">
        <v>45</v>
      </c>
      <c r="I39" s="23"/>
      <c r="J39" s="95" t="s">
        <v>45</v>
      </c>
      <c r="K39" s="23"/>
      <c r="L39" s="95" t="s">
        <v>45</v>
      </c>
      <c r="M39" s="24"/>
      <c r="N39" s="95" t="s">
        <v>45</v>
      </c>
    </row>
    <row r="40" spans="1:14" s="17" customFormat="1" ht="20" hidden="1">
      <c r="A40" s="17" t="s">
        <v>161</v>
      </c>
      <c r="F40" s="18"/>
      <c r="G40" s="19"/>
      <c r="H40" s="23"/>
      <c r="I40" s="23"/>
      <c r="J40" s="23"/>
      <c r="K40" s="23"/>
      <c r="L40" s="23"/>
      <c r="M40" s="23"/>
      <c r="N40" s="23"/>
    </row>
    <row r="41" spans="1:14" s="17" customFormat="1" ht="20" hidden="1">
      <c r="A41" s="17" t="s">
        <v>158</v>
      </c>
      <c r="F41" s="18"/>
      <c r="G41" s="19"/>
      <c r="H41" s="95" t="s">
        <v>45</v>
      </c>
      <c r="I41" s="23"/>
      <c r="J41" s="95" t="s">
        <v>45</v>
      </c>
      <c r="K41" s="23"/>
      <c r="L41" s="34" t="s">
        <v>45</v>
      </c>
      <c r="M41" s="23"/>
      <c r="N41" s="34" t="s">
        <v>45</v>
      </c>
    </row>
    <row r="42" spans="1:14" s="17" customFormat="1" ht="20.5" hidden="1">
      <c r="A42" s="6" t="s">
        <v>116</v>
      </c>
      <c r="F42" s="18"/>
      <c r="G42" s="19"/>
      <c r="H42" s="51" t="s">
        <v>45</v>
      </c>
      <c r="I42" s="23"/>
      <c r="J42" s="51" t="s">
        <v>45</v>
      </c>
      <c r="K42" s="23"/>
      <c r="L42" s="51" t="s">
        <v>45</v>
      </c>
      <c r="M42" s="24"/>
      <c r="N42" s="51" t="s">
        <v>45</v>
      </c>
    </row>
    <row r="43" spans="1:14" s="17" customFormat="1" ht="20.5">
      <c r="A43" s="6" t="s">
        <v>68</v>
      </c>
      <c r="F43" s="18"/>
      <c r="G43" s="19"/>
      <c r="H43" s="53">
        <f>+H34</f>
        <v>-36748</v>
      </c>
      <c r="I43" s="23"/>
      <c r="J43" s="53">
        <f>+J34</f>
        <v>-10653</v>
      </c>
      <c r="K43" s="23"/>
      <c r="L43" s="53" t="str">
        <f>L42</f>
        <v>-</v>
      </c>
      <c r="M43" s="24"/>
      <c r="N43" s="53" t="str">
        <f>N42</f>
        <v>-</v>
      </c>
    </row>
    <row r="44" spans="1:14" s="17" customFormat="1" ht="8.25" customHeight="1">
      <c r="F44" s="18"/>
      <c r="G44" s="19"/>
      <c r="H44" s="27"/>
      <c r="I44" s="23"/>
      <c r="J44" s="27"/>
      <c r="K44" s="23"/>
      <c r="L44" s="72"/>
      <c r="M44" s="24"/>
      <c r="N44" s="72"/>
    </row>
    <row r="45" spans="1:14" s="17" customFormat="1" ht="21" thickBot="1">
      <c r="A45" s="6" t="s">
        <v>88</v>
      </c>
      <c r="F45" s="19"/>
      <c r="G45" s="19"/>
      <c r="H45" s="73">
        <f>H29+H43</f>
        <v>-53400</v>
      </c>
      <c r="I45" s="65"/>
      <c r="J45" s="73">
        <f>J29+J43</f>
        <v>-36765</v>
      </c>
      <c r="K45" s="65"/>
      <c r="L45" s="73">
        <f>L29</f>
        <v>-9807</v>
      </c>
      <c r="M45" s="24"/>
      <c r="N45" s="73">
        <f>N29</f>
        <v>-21209</v>
      </c>
    </row>
    <row r="46" spans="1:14" s="17" customFormat="1" ht="6" customHeight="1" thickTop="1">
      <c r="A46" s="6"/>
      <c r="F46" s="19"/>
      <c r="G46" s="19"/>
      <c r="H46" s="24"/>
      <c r="I46" s="23"/>
      <c r="J46" s="24"/>
      <c r="K46" s="23"/>
      <c r="L46" s="70"/>
      <c r="M46" s="24"/>
      <c r="N46" s="70"/>
    </row>
    <row r="47" spans="1:14" s="17" customFormat="1" ht="21" customHeight="1">
      <c r="A47" s="7" t="s">
        <v>89</v>
      </c>
      <c r="B47" s="39"/>
      <c r="F47" s="19"/>
      <c r="G47" s="19"/>
      <c r="H47" s="24"/>
      <c r="I47" s="23"/>
      <c r="J47" s="24"/>
      <c r="K47" s="23"/>
      <c r="L47" s="70"/>
      <c r="M47" s="24"/>
      <c r="N47" s="70"/>
    </row>
    <row r="48" spans="1:14" s="17" customFormat="1" ht="21" customHeight="1">
      <c r="A48" s="9"/>
      <c r="B48" s="9" t="s">
        <v>69</v>
      </c>
      <c r="F48" s="19"/>
      <c r="G48" s="19"/>
      <c r="H48" s="46">
        <f>H50-H49</f>
        <v>-17259</v>
      </c>
      <c r="I48" s="23"/>
      <c r="J48" s="46">
        <f>J50-J49</f>
        <v>-26574</v>
      </c>
      <c r="K48" s="23"/>
      <c r="L48" s="51">
        <f>+L29</f>
        <v>-9807</v>
      </c>
      <c r="M48" s="24"/>
      <c r="N48" s="51">
        <f>+N29</f>
        <v>-21209</v>
      </c>
    </row>
    <row r="49" spans="1:15" s="17" customFormat="1" ht="21" customHeight="1">
      <c r="A49" s="9"/>
      <c r="B49" s="9" t="s">
        <v>48</v>
      </c>
      <c r="F49" s="19"/>
      <c r="G49" s="19"/>
      <c r="H49" s="51">
        <v>607</v>
      </c>
      <c r="I49" s="23"/>
      <c r="J49" s="51">
        <v>462</v>
      </c>
      <c r="K49" s="23"/>
      <c r="L49" s="67" t="s">
        <v>45</v>
      </c>
      <c r="M49" s="24"/>
      <c r="N49" s="67" t="s">
        <v>45</v>
      </c>
    </row>
    <row r="50" spans="1:15" s="17" customFormat="1" ht="21" customHeight="1" thickBot="1">
      <c r="A50" s="9"/>
      <c r="B50" s="9"/>
      <c r="F50" s="19"/>
      <c r="G50" s="19"/>
      <c r="H50" s="49">
        <f>+H29</f>
        <v>-16652</v>
      </c>
      <c r="I50" s="23"/>
      <c r="J50" s="49">
        <f>+J29</f>
        <v>-26112</v>
      </c>
      <c r="K50" s="23"/>
      <c r="L50" s="97">
        <f>SUM(L48:L49)</f>
        <v>-9807</v>
      </c>
      <c r="M50" s="24"/>
      <c r="N50" s="97">
        <f>SUM(N48:N49)</f>
        <v>-21209</v>
      </c>
    </row>
    <row r="51" spans="1:15" s="17" customFormat="1" ht="6.75" customHeight="1" thickTop="1">
      <c r="A51" s="9"/>
      <c r="B51" s="9"/>
      <c r="F51" s="19"/>
      <c r="G51" s="19"/>
      <c r="H51" s="70"/>
      <c r="I51" s="23"/>
      <c r="J51" s="70"/>
      <c r="K51" s="23"/>
      <c r="L51" s="70"/>
      <c r="M51" s="24"/>
      <c r="N51" s="70"/>
    </row>
    <row r="52" spans="1:15" s="17" customFormat="1" ht="21.75" customHeight="1">
      <c r="A52" s="7" t="s">
        <v>93</v>
      </c>
      <c r="C52" s="9"/>
      <c r="D52" s="39"/>
      <c r="E52" s="39"/>
      <c r="F52" s="19"/>
      <c r="G52" s="19"/>
      <c r="H52" s="70"/>
      <c r="I52" s="23"/>
      <c r="J52" s="70"/>
      <c r="K52" s="23"/>
      <c r="L52" s="70"/>
      <c r="M52" s="24"/>
      <c r="N52" s="70"/>
    </row>
    <row r="53" spans="1:15" s="17" customFormat="1" ht="21.75" customHeight="1">
      <c r="A53" s="6"/>
      <c r="B53" s="9" t="s">
        <v>69</v>
      </c>
      <c r="C53" s="9"/>
      <c r="D53" s="39"/>
      <c r="E53" s="39"/>
      <c r="F53" s="19"/>
      <c r="G53" s="19"/>
      <c r="H53" s="46">
        <f>-(+H54-H55)</f>
        <v>-54007</v>
      </c>
      <c r="I53" s="23"/>
      <c r="J53" s="46">
        <f>-(+J54-J55)</f>
        <v>-37227</v>
      </c>
      <c r="K53" s="23"/>
      <c r="L53" s="24">
        <f>L48</f>
        <v>-9807</v>
      </c>
      <c r="M53" s="24"/>
      <c r="N53" s="24">
        <f>+N45</f>
        <v>-21209</v>
      </c>
    </row>
    <row r="54" spans="1:15" s="17" customFormat="1" ht="21.75" customHeight="1">
      <c r="A54" s="6"/>
      <c r="B54" s="9" t="s">
        <v>48</v>
      </c>
      <c r="C54" s="9"/>
      <c r="D54" s="39"/>
      <c r="E54" s="39"/>
      <c r="F54" s="19"/>
      <c r="G54" s="19"/>
      <c r="H54" s="51">
        <v>607</v>
      </c>
      <c r="I54" s="23"/>
      <c r="J54" s="51">
        <v>462</v>
      </c>
      <c r="K54" s="23"/>
      <c r="L54" s="67" t="s">
        <v>45</v>
      </c>
      <c r="M54" s="24"/>
      <c r="N54" s="67" t="s">
        <v>45</v>
      </c>
    </row>
    <row r="55" spans="1:15" s="17" customFormat="1" ht="21" customHeight="1" thickBot="1">
      <c r="A55" s="6"/>
      <c r="B55" s="9"/>
      <c r="C55" s="9"/>
      <c r="D55" s="39"/>
      <c r="E55" s="39"/>
      <c r="F55" s="19"/>
      <c r="G55" s="19"/>
      <c r="H55" s="49">
        <f>+H45</f>
        <v>-53400</v>
      </c>
      <c r="I55" s="23"/>
      <c r="J55" s="49">
        <f>+J45</f>
        <v>-36765</v>
      </c>
      <c r="K55" s="23"/>
      <c r="L55" s="49">
        <f>SUM(L53:L54)</f>
        <v>-9807</v>
      </c>
      <c r="M55" s="24"/>
      <c r="N55" s="49">
        <f>SUM(N53:N54)</f>
        <v>-21209</v>
      </c>
    </row>
    <row r="56" spans="1:15" s="17" customFormat="1" ht="9" customHeight="1" thickTop="1">
      <c r="A56" s="6"/>
      <c r="B56" s="9"/>
      <c r="C56" s="9"/>
      <c r="D56" s="39"/>
      <c r="E56" s="39"/>
      <c r="F56" s="19"/>
      <c r="G56" s="19"/>
      <c r="H56" s="70"/>
      <c r="I56" s="23"/>
      <c r="J56" s="70"/>
      <c r="K56" s="23"/>
      <c r="L56" s="24"/>
      <c r="M56" s="24"/>
      <c r="N56" s="24"/>
    </row>
    <row r="57" spans="1:15" s="17" customFormat="1" ht="21.75" customHeight="1" thickBot="1">
      <c r="A57" s="6" t="s">
        <v>133</v>
      </c>
      <c r="F57" s="18">
        <v>28</v>
      </c>
      <c r="H57" s="78">
        <f>H48*1000/3069491060</f>
        <v>-5.6227562363384111E-3</v>
      </c>
      <c r="I57" s="79"/>
      <c r="J57" s="78">
        <f>J48*1000/2790445844</f>
        <v>-9.5232093671121613E-3</v>
      </c>
      <c r="K57" s="19"/>
      <c r="L57" s="78">
        <f>L48*1000/3069491060</f>
        <v>-3.1949922017365314E-3</v>
      </c>
      <c r="M57" s="80"/>
      <c r="N57" s="78">
        <f>N48*1000/2790445844</f>
        <v>-7.6005775369564921E-3</v>
      </c>
    </row>
    <row r="58" spans="1:15" ht="23.5" thickTop="1">
      <c r="F58" s="59"/>
      <c r="G58" s="59"/>
      <c r="H58" s="59"/>
      <c r="I58" s="59"/>
      <c r="J58" s="59"/>
      <c r="K58" s="59"/>
    </row>
    <row r="59" spans="1:15">
      <c r="E59" s="36" t="s">
        <v>77</v>
      </c>
      <c r="F59" s="17"/>
      <c r="G59" s="17"/>
      <c r="H59" s="100" t="s">
        <v>27</v>
      </c>
      <c r="I59" s="19"/>
      <c r="K59" s="102" t="s">
        <v>77</v>
      </c>
      <c r="L59" s="36" t="s">
        <v>27</v>
      </c>
    </row>
    <row r="60" spans="1:15">
      <c r="E60" s="36"/>
      <c r="F60" s="17"/>
      <c r="G60" s="17"/>
      <c r="H60" s="100"/>
      <c r="I60" s="19"/>
      <c r="K60" s="102"/>
      <c r="L60" s="36"/>
    </row>
    <row r="61" spans="1:15">
      <c r="A61" s="84" t="s">
        <v>103</v>
      </c>
      <c r="B61" s="84"/>
      <c r="C61" s="84"/>
      <c r="D61" s="84"/>
      <c r="E61" s="93"/>
      <c r="F61" s="84"/>
      <c r="G61" s="84"/>
      <c r="H61" s="84"/>
      <c r="I61" s="84"/>
      <c r="J61" s="84"/>
      <c r="K61" s="84"/>
      <c r="L61" s="94"/>
      <c r="M61" s="94"/>
      <c r="N61" s="85" t="s">
        <v>84</v>
      </c>
      <c r="O61" s="52"/>
    </row>
    <row r="62" spans="1:15">
      <c r="A62" s="84" t="s">
        <v>34</v>
      </c>
      <c r="B62" s="84"/>
      <c r="C62" s="84"/>
      <c r="D62" s="84"/>
      <c r="E62" s="93"/>
      <c r="F62" s="84"/>
      <c r="G62" s="84"/>
      <c r="H62" s="84"/>
      <c r="I62" s="84"/>
      <c r="J62" s="84"/>
      <c r="K62" s="84"/>
      <c r="L62" s="94"/>
      <c r="M62" s="94"/>
      <c r="N62" s="85" t="s">
        <v>85</v>
      </c>
      <c r="O62" s="52"/>
    </row>
    <row r="63" spans="1:15">
      <c r="A63" s="84" t="s">
        <v>223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4"/>
      <c r="M63" s="84"/>
      <c r="N63" s="94"/>
      <c r="O63" s="57"/>
    </row>
    <row r="64" spans="1:15" ht="19.5" customHeight="1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M64" s="6"/>
      <c r="N64" s="8"/>
      <c r="O64" s="7"/>
    </row>
    <row r="65" spans="1:15" ht="19.5" customHeight="1">
      <c r="A65" s="9"/>
      <c r="B65" s="9"/>
      <c r="C65" s="10"/>
      <c r="D65" s="10"/>
      <c r="E65" s="10"/>
      <c r="F65" s="9"/>
      <c r="G65" s="9"/>
      <c r="H65" s="118" t="s">
        <v>87</v>
      </c>
      <c r="I65" s="118"/>
      <c r="J65" s="118"/>
      <c r="K65" s="118"/>
      <c r="L65" s="118"/>
      <c r="M65" s="118"/>
      <c r="N65" s="118"/>
      <c r="O65" s="9"/>
    </row>
    <row r="66" spans="1:15" ht="19.5" customHeight="1">
      <c r="A66" s="9"/>
      <c r="B66" s="9"/>
      <c r="C66" s="10"/>
      <c r="D66" s="10"/>
      <c r="E66" s="10"/>
      <c r="F66" s="9"/>
      <c r="G66" s="9"/>
      <c r="H66" s="118" t="s">
        <v>16</v>
      </c>
      <c r="I66" s="118"/>
      <c r="J66" s="118"/>
      <c r="K66" s="9"/>
      <c r="L66" s="120" t="s">
        <v>17</v>
      </c>
      <c r="M66" s="120"/>
      <c r="N66" s="120"/>
      <c r="O66" s="9"/>
    </row>
    <row r="67" spans="1:15" ht="19.5" customHeight="1">
      <c r="A67" s="9"/>
      <c r="B67" s="9"/>
      <c r="C67" s="10"/>
      <c r="D67" s="10"/>
      <c r="E67" s="10"/>
      <c r="F67" s="1" t="s">
        <v>0</v>
      </c>
      <c r="G67" s="9"/>
      <c r="H67" s="55">
        <v>2568</v>
      </c>
      <c r="I67" s="12"/>
      <c r="J67" s="55">
        <v>2567</v>
      </c>
      <c r="K67" s="9"/>
      <c r="L67" s="55">
        <v>2568</v>
      </c>
      <c r="M67" s="12"/>
      <c r="N67" s="55">
        <v>2567</v>
      </c>
      <c r="O67" s="9"/>
    </row>
    <row r="68" spans="1:15" ht="19.5" customHeight="1">
      <c r="A68" s="6" t="s">
        <v>19</v>
      </c>
      <c r="B68" s="17"/>
      <c r="C68" s="17"/>
      <c r="D68" s="17"/>
      <c r="E68" s="17"/>
      <c r="F68" s="18">
        <v>4</v>
      </c>
      <c r="G68" s="19"/>
      <c r="H68" s="19"/>
      <c r="I68" s="19"/>
      <c r="J68" s="19"/>
      <c r="K68" s="19"/>
      <c r="L68" s="22"/>
      <c r="M68" s="22"/>
      <c r="N68" s="22"/>
      <c r="O68" s="17"/>
    </row>
    <row r="69" spans="1:15" ht="19.5" customHeight="1">
      <c r="A69" s="17" t="s">
        <v>207</v>
      </c>
      <c r="B69" s="17"/>
      <c r="C69" s="17"/>
      <c r="D69" s="17"/>
      <c r="E69" s="17"/>
      <c r="F69" s="18"/>
      <c r="G69" s="19"/>
      <c r="H69" s="17">
        <v>18012</v>
      </c>
      <c r="I69" s="19"/>
      <c r="J69" s="19" t="s">
        <v>45</v>
      </c>
      <c r="K69" s="19"/>
      <c r="L69" s="113" t="s">
        <v>45</v>
      </c>
      <c r="M69" s="22"/>
      <c r="N69" s="113" t="s">
        <v>45</v>
      </c>
      <c r="O69" s="17"/>
    </row>
    <row r="70" spans="1:15" ht="19.5" customHeight="1">
      <c r="A70" s="17" t="s">
        <v>203</v>
      </c>
      <c r="B70" s="17"/>
      <c r="C70" s="17"/>
      <c r="D70" s="17"/>
      <c r="E70" s="17"/>
      <c r="F70" s="18"/>
      <c r="G70" s="19"/>
      <c r="H70" s="19" t="s">
        <v>45</v>
      </c>
      <c r="I70" s="19"/>
      <c r="J70" s="19" t="s">
        <v>45</v>
      </c>
      <c r="K70" s="19"/>
      <c r="L70" s="22">
        <v>4623</v>
      </c>
      <c r="M70" s="22"/>
      <c r="N70" s="11">
        <v>2926</v>
      </c>
      <c r="O70" s="17"/>
    </row>
    <row r="71" spans="1:15" ht="19.5" customHeight="1">
      <c r="A71" s="17" t="s">
        <v>140</v>
      </c>
      <c r="B71" s="17"/>
      <c r="C71" s="17"/>
      <c r="D71" s="17"/>
      <c r="E71" s="17"/>
      <c r="F71" s="18"/>
      <c r="G71" s="17"/>
      <c r="H71" s="48">
        <v>25478</v>
      </c>
      <c r="I71" s="23"/>
      <c r="J71" s="47">
        <v>21256</v>
      </c>
      <c r="K71" s="23"/>
      <c r="L71" s="47" t="s">
        <v>45</v>
      </c>
      <c r="M71" s="24"/>
      <c r="N71" s="47" t="s">
        <v>45</v>
      </c>
      <c r="O71" s="17"/>
    </row>
    <row r="72" spans="1:15" ht="19.5" customHeight="1">
      <c r="A72" s="17" t="s">
        <v>100</v>
      </c>
      <c r="B72" s="17"/>
      <c r="C72" s="17"/>
      <c r="D72" s="17"/>
      <c r="E72" s="17"/>
      <c r="F72" s="18"/>
      <c r="G72" s="17"/>
      <c r="H72" s="23" t="s">
        <v>45</v>
      </c>
      <c r="I72" s="23"/>
      <c r="J72" s="23" t="s">
        <v>45</v>
      </c>
      <c r="K72" s="23"/>
      <c r="L72" s="47">
        <v>11940</v>
      </c>
      <c r="M72" s="24"/>
      <c r="N72" s="47">
        <v>10300</v>
      </c>
      <c r="O72" s="17"/>
    </row>
    <row r="73" spans="1:15" ht="19.5" customHeight="1">
      <c r="A73" s="17" t="s">
        <v>25</v>
      </c>
      <c r="B73" s="17"/>
      <c r="C73" s="17"/>
      <c r="D73" s="17"/>
      <c r="E73" s="17"/>
      <c r="F73" s="18"/>
      <c r="G73" s="17"/>
      <c r="H73" s="24">
        <v>24280</v>
      </c>
      <c r="I73" s="23"/>
      <c r="J73" s="23">
        <v>7048</v>
      </c>
      <c r="K73" s="23"/>
      <c r="L73" s="47">
        <v>25940</v>
      </c>
      <c r="M73" s="24"/>
      <c r="N73" s="47">
        <v>6370</v>
      </c>
      <c r="O73" s="17"/>
    </row>
    <row r="74" spans="1:15" ht="19.5" customHeight="1">
      <c r="A74" s="17" t="s">
        <v>26</v>
      </c>
      <c r="B74" s="17"/>
      <c r="C74" s="17"/>
      <c r="D74" s="17"/>
      <c r="E74" s="17"/>
      <c r="F74" s="18"/>
      <c r="G74" s="17"/>
      <c r="H74" s="66">
        <f>16700-3180</f>
        <v>13520</v>
      </c>
      <c r="I74" s="23"/>
      <c r="J74" s="66">
        <v>6548</v>
      </c>
      <c r="K74" s="23"/>
      <c r="L74" s="26">
        <v>8439</v>
      </c>
      <c r="M74" s="24"/>
      <c r="N74" s="26">
        <v>6977</v>
      </c>
      <c r="O74" s="17"/>
    </row>
    <row r="75" spans="1:15" ht="19.5" customHeight="1">
      <c r="A75" s="6" t="s">
        <v>20</v>
      </c>
      <c r="B75" s="17"/>
      <c r="C75" s="17"/>
      <c r="D75" s="17"/>
      <c r="E75" s="17"/>
      <c r="F75" s="18"/>
      <c r="G75" s="17"/>
      <c r="H75" s="66">
        <f>SUM(H69:H74)</f>
        <v>81290</v>
      </c>
      <c r="I75" s="23"/>
      <c r="J75" s="66">
        <f>SUM(J69:J74)</f>
        <v>34852</v>
      </c>
      <c r="K75" s="23"/>
      <c r="L75" s="66">
        <f>SUM(L69:L74)</f>
        <v>50942</v>
      </c>
      <c r="M75" s="24"/>
      <c r="N75" s="66">
        <f>SUM(N69:N74)</f>
        <v>26573</v>
      </c>
      <c r="O75" s="17"/>
    </row>
    <row r="76" spans="1:15" ht="19.5" customHeight="1">
      <c r="A76" s="6" t="s">
        <v>21</v>
      </c>
      <c r="B76" s="17"/>
      <c r="C76" s="17"/>
      <c r="D76" s="17"/>
      <c r="E76" s="17"/>
      <c r="F76" s="18"/>
      <c r="G76" s="17"/>
      <c r="H76" s="24"/>
      <c r="I76" s="23"/>
      <c r="J76" s="24"/>
      <c r="K76" s="23"/>
      <c r="L76" s="24"/>
      <c r="M76" s="24"/>
      <c r="N76" s="24"/>
      <c r="O76" s="17"/>
    </row>
    <row r="77" spans="1:15" ht="19.5" customHeight="1">
      <c r="A77" s="17" t="s">
        <v>208</v>
      </c>
      <c r="B77" s="17"/>
      <c r="C77" s="17"/>
      <c r="D77" s="17"/>
      <c r="E77" s="17"/>
      <c r="F77" s="18"/>
      <c r="G77" s="17"/>
      <c r="H77" s="24">
        <v>16050</v>
      </c>
      <c r="I77" s="23"/>
      <c r="J77" s="23" t="s">
        <v>45</v>
      </c>
      <c r="K77" s="23"/>
      <c r="L77" s="23" t="s">
        <v>45</v>
      </c>
      <c r="M77" s="23"/>
      <c r="N77" s="23" t="s">
        <v>45</v>
      </c>
      <c r="O77" s="17"/>
    </row>
    <row r="78" spans="1:15" ht="19.5" customHeight="1">
      <c r="A78" s="17" t="s">
        <v>204</v>
      </c>
      <c r="B78" s="17"/>
      <c r="C78" s="17"/>
      <c r="D78" s="17"/>
      <c r="E78" s="17"/>
      <c r="F78" s="18"/>
      <c r="G78" s="17"/>
      <c r="H78" s="23" t="s">
        <v>45</v>
      </c>
      <c r="I78" s="23"/>
      <c r="J78" s="23" t="s">
        <v>45</v>
      </c>
      <c r="K78" s="23"/>
      <c r="L78" s="24">
        <v>4403</v>
      </c>
      <c r="M78" s="24"/>
      <c r="N78" s="23">
        <v>2796</v>
      </c>
      <c r="O78" s="17"/>
    </row>
    <row r="79" spans="1:15" ht="19.5" customHeight="1">
      <c r="A79" s="17" t="s">
        <v>154</v>
      </c>
      <c r="B79" s="17"/>
      <c r="C79" s="17"/>
      <c r="D79" s="17"/>
      <c r="E79" s="17"/>
      <c r="F79" s="18"/>
      <c r="G79" s="17"/>
      <c r="H79" s="24">
        <v>2268</v>
      </c>
      <c r="I79" s="23"/>
      <c r="J79" s="47">
        <v>1547</v>
      </c>
      <c r="K79" s="23"/>
      <c r="L79" s="47" t="s">
        <v>45</v>
      </c>
      <c r="M79" s="24"/>
      <c r="N79" s="47" t="s">
        <v>45</v>
      </c>
      <c r="O79" s="17"/>
    </row>
    <row r="80" spans="1:15" ht="19.5" customHeight="1">
      <c r="A80" s="17" t="s">
        <v>209</v>
      </c>
      <c r="B80" s="17"/>
      <c r="C80" s="17"/>
      <c r="D80" s="17"/>
      <c r="E80" s="17"/>
      <c r="F80" s="18"/>
      <c r="G80" s="17"/>
      <c r="H80" s="24">
        <v>1748</v>
      </c>
      <c r="I80" s="23"/>
      <c r="J80" s="47" t="s">
        <v>45</v>
      </c>
      <c r="K80" s="23"/>
      <c r="L80" s="47" t="s">
        <v>45</v>
      </c>
      <c r="M80" s="24"/>
      <c r="N80" s="47" t="s">
        <v>45</v>
      </c>
      <c r="O80" s="17"/>
    </row>
    <row r="81" spans="1:15" ht="19.5" customHeight="1">
      <c r="A81" s="17" t="s">
        <v>234</v>
      </c>
      <c r="B81" s="17"/>
      <c r="C81" s="17"/>
      <c r="D81" s="17"/>
      <c r="E81" s="17"/>
      <c r="F81" s="18"/>
      <c r="G81" s="17"/>
      <c r="H81" s="47">
        <v>77050</v>
      </c>
      <c r="I81" s="23"/>
      <c r="J81" s="47">
        <v>76103</v>
      </c>
      <c r="K81" s="23"/>
      <c r="L81" s="24">
        <v>46951</v>
      </c>
      <c r="M81" s="24"/>
      <c r="N81" s="24">
        <v>57474</v>
      </c>
      <c r="O81" s="17"/>
    </row>
    <row r="82" spans="1:15" ht="19.5" customHeight="1">
      <c r="A82" s="17" t="s">
        <v>124</v>
      </c>
      <c r="B82" s="17"/>
      <c r="C82" s="17"/>
      <c r="D82" s="17"/>
      <c r="E82" s="17"/>
      <c r="F82" s="18"/>
      <c r="G82" s="17"/>
      <c r="H82" s="23">
        <v>1327</v>
      </c>
      <c r="I82" s="23"/>
      <c r="J82" s="23">
        <v>-461</v>
      </c>
      <c r="K82" s="23"/>
      <c r="L82" s="23" t="s">
        <v>45</v>
      </c>
      <c r="M82" s="24"/>
      <c r="N82" s="23" t="s">
        <v>45</v>
      </c>
      <c r="O82" s="17"/>
    </row>
    <row r="83" spans="1:15" ht="19.5" customHeight="1">
      <c r="A83" s="6" t="s">
        <v>22</v>
      </c>
      <c r="B83" s="17"/>
      <c r="C83" s="17"/>
      <c r="D83" s="17"/>
      <c r="E83" s="17"/>
      <c r="F83" s="18"/>
      <c r="G83" s="17"/>
      <c r="H83" s="83">
        <f>SUM(H77:H82)</f>
        <v>98443</v>
      </c>
      <c r="I83" s="23"/>
      <c r="J83" s="83">
        <f>SUM(J77:J82)</f>
        <v>77189</v>
      </c>
      <c r="K83" s="23"/>
      <c r="L83" s="83">
        <f>SUM(L77:L82)</f>
        <v>51354</v>
      </c>
      <c r="M83" s="24"/>
      <c r="N83" s="83">
        <f>SUM(N77:N82)</f>
        <v>60270</v>
      </c>
      <c r="O83" s="17"/>
    </row>
    <row r="84" spans="1:15" ht="19.5" customHeight="1">
      <c r="A84" s="6" t="s">
        <v>142</v>
      </c>
      <c r="B84" s="17"/>
      <c r="C84" s="17"/>
      <c r="D84" s="17"/>
      <c r="E84" s="17"/>
      <c r="F84" s="18"/>
      <c r="G84" s="17"/>
      <c r="H84" s="46">
        <f>+H75-H83</f>
        <v>-17153</v>
      </c>
      <c r="I84" s="23"/>
      <c r="J84" s="46">
        <f>+J75-J83</f>
        <v>-42337</v>
      </c>
      <c r="K84" s="23"/>
      <c r="L84" s="46">
        <f>+L75-L83</f>
        <v>-412</v>
      </c>
      <c r="M84" s="24"/>
      <c r="N84" s="46">
        <f>+N75-N83</f>
        <v>-33697</v>
      </c>
      <c r="O84" s="17"/>
    </row>
    <row r="85" spans="1:15" ht="19.5" customHeight="1">
      <c r="A85" s="17" t="s">
        <v>47</v>
      </c>
      <c r="B85" s="17"/>
      <c r="C85" s="17"/>
      <c r="D85" s="17"/>
      <c r="E85" s="17"/>
      <c r="F85" s="18">
        <v>4</v>
      </c>
      <c r="G85" s="17"/>
      <c r="H85" s="51">
        <v>-20362</v>
      </c>
      <c r="I85" s="23"/>
      <c r="J85" s="51">
        <v>-10315</v>
      </c>
      <c r="K85" s="23"/>
      <c r="L85" s="51">
        <v>-19795</v>
      </c>
      <c r="M85" s="24"/>
      <c r="N85" s="51">
        <v>-9639</v>
      </c>
      <c r="O85" s="17"/>
    </row>
    <row r="86" spans="1:15" ht="19.5" customHeight="1">
      <c r="A86" s="17" t="s">
        <v>198</v>
      </c>
      <c r="B86" s="17"/>
      <c r="C86" s="17"/>
      <c r="D86" s="17"/>
      <c r="E86" s="17"/>
      <c r="F86" s="18">
        <v>14</v>
      </c>
      <c r="G86" s="17"/>
      <c r="H86" s="46">
        <v>4308</v>
      </c>
      <c r="I86" s="23"/>
      <c r="J86" s="46">
        <v>7928</v>
      </c>
      <c r="K86" s="23"/>
      <c r="L86" s="67" t="s">
        <v>45</v>
      </c>
      <c r="M86" s="23"/>
      <c r="N86" s="67" t="s">
        <v>45</v>
      </c>
      <c r="O86" s="17"/>
    </row>
    <row r="87" spans="1:15" ht="19.5" customHeight="1">
      <c r="A87" s="6" t="s">
        <v>132</v>
      </c>
      <c r="B87" s="17"/>
      <c r="C87" s="17"/>
      <c r="D87" s="17"/>
      <c r="E87" s="17"/>
      <c r="F87" s="18"/>
      <c r="G87" s="17"/>
      <c r="H87" s="68">
        <f>SUM(H84:H86)</f>
        <v>-33207</v>
      </c>
      <c r="I87" s="23"/>
      <c r="J87" s="68">
        <f>SUM(J84:J86)</f>
        <v>-44724</v>
      </c>
      <c r="K87" s="23"/>
      <c r="L87" s="68">
        <f>SUM(L84:L86)</f>
        <v>-20207</v>
      </c>
      <c r="M87" s="24"/>
      <c r="N87" s="68">
        <f>SUM(N84:N86)</f>
        <v>-43336</v>
      </c>
      <c r="O87" s="17"/>
    </row>
    <row r="88" spans="1:15" ht="19.5" customHeight="1">
      <c r="A88" s="17" t="s">
        <v>97</v>
      </c>
      <c r="B88" s="17"/>
      <c r="C88" s="17"/>
      <c r="D88" s="17"/>
      <c r="E88" s="17"/>
      <c r="F88" s="18">
        <v>27</v>
      </c>
      <c r="G88" s="17"/>
      <c r="H88" s="66">
        <v>2</v>
      </c>
      <c r="I88" s="23"/>
      <c r="J88" s="66">
        <v>-144</v>
      </c>
      <c r="K88" s="23"/>
      <c r="L88" s="66">
        <v>164</v>
      </c>
      <c r="M88" s="24"/>
      <c r="N88" s="66">
        <v>186</v>
      </c>
      <c r="O88" s="17"/>
    </row>
    <row r="89" spans="1:15" ht="19.5" customHeight="1">
      <c r="A89" s="6" t="s">
        <v>107</v>
      </c>
      <c r="B89" s="17"/>
      <c r="C89" s="17"/>
      <c r="D89" s="17"/>
      <c r="E89" s="17"/>
      <c r="F89" s="69"/>
      <c r="G89" s="17"/>
      <c r="H89" s="25">
        <f>SUM(H87:H88)</f>
        <v>-33205</v>
      </c>
      <c r="I89" s="23"/>
      <c r="J89" s="25">
        <f>SUM(J87:J88)</f>
        <v>-44868</v>
      </c>
      <c r="K89" s="23"/>
      <c r="L89" s="66">
        <f>SUM(L87:L88)</f>
        <v>-20043</v>
      </c>
      <c r="M89" s="24"/>
      <c r="N89" s="66">
        <f>SUM(N87:N88)</f>
        <v>-43150</v>
      </c>
      <c r="O89" s="17"/>
    </row>
    <row r="90" spans="1:15" ht="8.5" customHeight="1">
      <c r="A90" s="6"/>
      <c r="B90" s="17"/>
      <c r="C90" s="17"/>
      <c r="D90" s="17"/>
      <c r="E90" s="17"/>
      <c r="F90" s="69"/>
      <c r="G90" s="17"/>
      <c r="H90" s="24"/>
      <c r="I90" s="23"/>
      <c r="J90" s="24"/>
      <c r="K90" s="23"/>
      <c r="L90" s="70"/>
      <c r="M90" s="24"/>
      <c r="N90" s="70"/>
      <c r="O90" s="17"/>
    </row>
    <row r="91" spans="1:15" ht="19.5" customHeight="1">
      <c r="A91" s="64" t="s">
        <v>68</v>
      </c>
      <c r="B91" s="17"/>
      <c r="C91" s="17"/>
      <c r="D91" s="17"/>
      <c r="E91" s="17"/>
      <c r="F91" s="19"/>
      <c r="G91" s="19"/>
      <c r="H91" s="24"/>
      <c r="I91" s="23"/>
      <c r="J91" s="24"/>
      <c r="K91" s="23"/>
      <c r="L91" s="70"/>
      <c r="M91" s="24"/>
      <c r="N91" s="70"/>
      <c r="O91" s="17"/>
    </row>
    <row r="92" spans="1:15" ht="19.5" customHeight="1">
      <c r="A92" s="64" t="s">
        <v>78</v>
      </c>
      <c r="B92" s="17"/>
      <c r="C92" s="17"/>
      <c r="D92" s="17"/>
      <c r="E92" s="17"/>
      <c r="F92" s="19"/>
      <c r="G92" s="19"/>
      <c r="H92" s="17"/>
      <c r="I92" s="23"/>
      <c r="J92" s="17"/>
      <c r="K92" s="23"/>
      <c r="L92" s="24"/>
      <c r="M92" s="24"/>
      <c r="N92" s="24"/>
      <c r="O92" s="17"/>
    </row>
    <row r="93" spans="1:15" ht="19.5" customHeight="1">
      <c r="A93" s="71" t="s">
        <v>35</v>
      </c>
      <c r="B93" s="17"/>
      <c r="C93" s="17"/>
      <c r="D93" s="17"/>
      <c r="E93" s="17"/>
      <c r="F93" s="19"/>
      <c r="G93" s="19"/>
      <c r="H93" s="24">
        <v>-19925</v>
      </c>
      <c r="I93" s="23"/>
      <c r="J93" s="95">
        <v>43977</v>
      </c>
      <c r="K93" s="23"/>
      <c r="L93" s="23" t="s">
        <v>45</v>
      </c>
      <c r="M93" s="24"/>
      <c r="N93" s="23" t="s">
        <v>45</v>
      </c>
      <c r="O93" s="17"/>
    </row>
    <row r="94" spans="1:15" ht="19.5" customHeight="1">
      <c r="A94" s="6" t="s">
        <v>106</v>
      </c>
      <c r="B94" s="17"/>
      <c r="C94" s="17"/>
      <c r="D94" s="17"/>
      <c r="E94" s="17"/>
      <c r="F94" s="18"/>
      <c r="G94" s="19"/>
      <c r="H94" s="53">
        <f>SUM(H93:H93)</f>
        <v>-19925</v>
      </c>
      <c r="I94" s="23"/>
      <c r="J94" s="53">
        <f>SUM(J93:J93)</f>
        <v>43977</v>
      </c>
      <c r="K94" s="23"/>
      <c r="L94" s="53" t="s">
        <v>45</v>
      </c>
      <c r="M94" s="24"/>
      <c r="N94" s="53" t="s">
        <v>45</v>
      </c>
      <c r="O94" s="17"/>
    </row>
    <row r="95" spans="1:15" ht="19.5" customHeight="1">
      <c r="A95" s="6" t="s">
        <v>114</v>
      </c>
      <c r="B95" s="17"/>
      <c r="C95" s="17"/>
      <c r="D95" s="17"/>
      <c r="E95" s="17"/>
      <c r="F95" s="18"/>
      <c r="G95" s="19"/>
      <c r="H95" s="51"/>
      <c r="I95" s="23"/>
      <c r="J95" s="51"/>
      <c r="K95" s="23"/>
      <c r="L95" s="51"/>
      <c r="M95" s="24"/>
      <c r="N95" s="51"/>
      <c r="O95" s="17"/>
    </row>
    <row r="96" spans="1:15" ht="19.5" customHeight="1">
      <c r="A96" s="17" t="s">
        <v>155</v>
      </c>
      <c r="B96" s="17"/>
      <c r="C96" s="17"/>
      <c r="D96" s="17"/>
      <c r="E96" s="17"/>
      <c r="F96" s="18"/>
      <c r="G96" s="19"/>
      <c r="H96" s="51"/>
      <c r="I96" s="23"/>
      <c r="J96" s="51"/>
      <c r="K96" s="23"/>
      <c r="L96" s="51"/>
      <c r="M96" s="24"/>
      <c r="N96" s="51"/>
      <c r="O96" s="17"/>
    </row>
    <row r="97" spans="1:15" ht="19.5" customHeight="1">
      <c r="A97" s="17" t="s">
        <v>156</v>
      </c>
      <c r="B97" s="17"/>
      <c r="C97" s="17"/>
      <c r="D97" s="17"/>
      <c r="E97" s="17"/>
      <c r="F97" s="18"/>
      <c r="G97" s="19"/>
      <c r="H97" s="51" t="s">
        <v>45</v>
      </c>
      <c r="I97" s="23"/>
      <c r="J97" s="51">
        <v>-2111</v>
      </c>
      <c r="K97" s="23"/>
      <c r="L97" s="51" t="s">
        <v>45</v>
      </c>
      <c r="M97" s="24"/>
      <c r="N97" s="51">
        <v>-2111</v>
      </c>
      <c r="O97" s="17"/>
    </row>
    <row r="98" spans="1:15" ht="19.5" customHeight="1">
      <c r="A98" s="17" t="s">
        <v>159</v>
      </c>
      <c r="B98" s="17"/>
      <c r="C98" s="17"/>
      <c r="D98" s="17"/>
      <c r="E98" s="17"/>
      <c r="F98" s="18"/>
      <c r="G98" s="19"/>
      <c r="H98" s="51"/>
      <c r="I98" s="23"/>
      <c r="J98" s="51"/>
      <c r="K98" s="23"/>
      <c r="L98" s="51"/>
      <c r="M98" s="24"/>
      <c r="N98" s="51"/>
      <c r="O98" s="17"/>
    </row>
    <row r="99" spans="1:15" ht="19.5" customHeight="1">
      <c r="A99" s="17" t="s">
        <v>160</v>
      </c>
      <c r="B99" s="17"/>
      <c r="C99" s="17"/>
      <c r="D99" s="17"/>
      <c r="E99" s="17"/>
      <c r="F99" s="18"/>
      <c r="G99" s="19"/>
      <c r="H99" s="95" t="s">
        <v>45</v>
      </c>
      <c r="I99" s="23"/>
      <c r="J99" s="95">
        <v>3165</v>
      </c>
      <c r="K99" s="23"/>
      <c r="L99" s="95" t="s">
        <v>45</v>
      </c>
      <c r="M99" s="24"/>
      <c r="N99" s="95">
        <v>3165</v>
      </c>
      <c r="O99" s="17"/>
    </row>
    <row r="100" spans="1:15" ht="19.5" customHeight="1">
      <c r="A100" s="6" t="s">
        <v>116</v>
      </c>
      <c r="B100" s="17"/>
      <c r="C100" s="17"/>
      <c r="D100" s="17"/>
      <c r="E100" s="17"/>
      <c r="F100" s="18"/>
      <c r="G100" s="19"/>
      <c r="H100" s="51" t="s">
        <v>45</v>
      </c>
      <c r="I100" s="23"/>
      <c r="J100" s="51">
        <f>SUM(J97:J99)</f>
        <v>1054</v>
      </c>
      <c r="K100" s="23"/>
      <c r="L100" s="51" t="s">
        <v>45</v>
      </c>
      <c r="M100" s="24"/>
      <c r="N100" s="51">
        <f>SUM(N97:N99)</f>
        <v>1054</v>
      </c>
      <c r="O100" s="17"/>
    </row>
    <row r="101" spans="1:15" ht="19.5" customHeight="1">
      <c r="A101" s="6" t="s">
        <v>68</v>
      </c>
      <c r="B101" s="17"/>
      <c r="C101" s="17"/>
      <c r="D101" s="17"/>
      <c r="E101" s="17"/>
      <c r="F101" s="18"/>
      <c r="G101" s="19"/>
      <c r="H101" s="53">
        <f>H94</f>
        <v>-19925</v>
      </c>
      <c r="I101" s="23"/>
      <c r="J101" s="53">
        <f>+J94+J100</f>
        <v>45031</v>
      </c>
      <c r="K101" s="23"/>
      <c r="L101" s="53" t="str">
        <f>L100</f>
        <v>-</v>
      </c>
      <c r="M101" s="24"/>
      <c r="N101" s="53">
        <f>N100</f>
        <v>1054</v>
      </c>
      <c r="O101" s="17"/>
    </row>
    <row r="102" spans="1:15" ht="8" customHeight="1">
      <c r="A102" s="17"/>
      <c r="B102" s="17"/>
      <c r="C102" s="17"/>
      <c r="D102" s="17"/>
      <c r="E102" s="17"/>
      <c r="F102" s="18"/>
      <c r="G102" s="19"/>
      <c r="H102" s="27"/>
      <c r="I102" s="23"/>
      <c r="J102" s="27"/>
      <c r="K102" s="23"/>
      <c r="L102" s="72"/>
      <c r="M102" s="24"/>
      <c r="N102" s="72"/>
      <c r="O102" s="17"/>
    </row>
    <row r="103" spans="1:15" ht="20" customHeight="1" thickBot="1">
      <c r="A103" s="6" t="s">
        <v>88</v>
      </c>
      <c r="B103" s="17"/>
      <c r="C103" s="17"/>
      <c r="D103" s="17"/>
      <c r="E103" s="17"/>
      <c r="F103" s="19"/>
      <c r="G103" s="19"/>
      <c r="H103" s="73">
        <f>H89+H101</f>
        <v>-53130</v>
      </c>
      <c r="I103" s="65"/>
      <c r="J103" s="73">
        <f>J89+J101</f>
        <v>163</v>
      </c>
      <c r="K103" s="65"/>
      <c r="L103" s="73">
        <f>L89</f>
        <v>-20043</v>
      </c>
      <c r="M103" s="24"/>
      <c r="N103" s="73">
        <f>N89+N101</f>
        <v>-42096</v>
      </c>
      <c r="O103" s="17"/>
    </row>
    <row r="104" spans="1:15" ht="9" customHeight="1" thickTop="1">
      <c r="A104" s="6"/>
      <c r="B104" s="17"/>
      <c r="C104" s="17"/>
      <c r="D104" s="17"/>
      <c r="E104" s="17"/>
      <c r="F104" s="19"/>
      <c r="G104" s="19"/>
      <c r="H104" s="24"/>
      <c r="I104" s="23"/>
      <c r="J104" s="24"/>
      <c r="K104" s="23"/>
      <c r="L104" s="70"/>
      <c r="M104" s="24"/>
      <c r="N104" s="70"/>
      <c r="O104" s="17"/>
    </row>
    <row r="105" spans="1:15" ht="19.5" customHeight="1">
      <c r="A105" s="7" t="s">
        <v>89</v>
      </c>
      <c r="B105" s="39"/>
      <c r="C105" s="17"/>
      <c r="D105" s="17"/>
      <c r="E105" s="17"/>
      <c r="F105" s="19"/>
      <c r="G105" s="19"/>
      <c r="H105" s="24"/>
      <c r="I105" s="23"/>
      <c r="J105" s="24"/>
      <c r="K105" s="23"/>
      <c r="L105" s="70"/>
      <c r="M105" s="24"/>
      <c r="N105" s="70"/>
      <c r="O105" s="17"/>
    </row>
    <row r="106" spans="1:15" ht="19.5" customHeight="1">
      <c r="A106" s="9"/>
      <c r="B106" s="9" t="s">
        <v>69</v>
      </c>
      <c r="C106" s="17"/>
      <c r="D106" s="17"/>
      <c r="E106" s="17"/>
      <c r="F106" s="19"/>
      <c r="G106" s="19"/>
      <c r="H106" s="46">
        <f>H108-H107</f>
        <v>-34420</v>
      </c>
      <c r="I106" s="23"/>
      <c r="J106" s="46">
        <f>J108-J107</f>
        <v>-45599</v>
      </c>
      <c r="K106" s="23"/>
      <c r="L106" s="51">
        <f>+L89</f>
        <v>-20043</v>
      </c>
      <c r="M106" s="24"/>
      <c r="N106" s="51">
        <f>+N89</f>
        <v>-43150</v>
      </c>
      <c r="O106" s="17"/>
    </row>
    <row r="107" spans="1:15" ht="19.5" customHeight="1">
      <c r="A107" s="9"/>
      <c r="B107" s="9" t="s">
        <v>48</v>
      </c>
      <c r="C107" s="17"/>
      <c r="D107" s="17"/>
      <c r="E107" s="17"/>
      <c r="F107" s="19"/>
      <c r="G107" s="19"/>
      <c r="H107" s="51">
        <v>1215</v>
      </c>
      <c r="I107" s="23"/>
      <c r="J107" s="51">
        <v>731</v>
      </c>
      <c r="K107" s="23"/>
      <c r="L107" s="67" t="s">
        <v>45</v>
      </c>
      <c r="M107" s="24"/>
      <c r="N107" s="67" t="s">
        <v>45</v>
      </c>
      <c r="O107" s="17"/>
    </row>
    <row r="108" spans="1:15" ht="19.5" customHeight="1" thickBot="1">
      <c r="A108" s="9"/>
      <c r="B108" s="9"/>
      <c r="C108" s="17"/>
      <c r="D108" s="17"/>
      <c r="E108" s="17"/>
      <c r="F108" s="19"/>
      <c r="G108" s="19"/>
      <c r="H108" s="49">
        <f>+H89</f>
        <v>-33205</v>
      </c>
      <c r="I108" s="23"/>
      <c r="J108" s="49">
        <f>+J89</f>
        <v>-44868</v>
      </c>
      <c r="K108" s="23"/>
      <c r="L108" s="97">
        <f>SUM(L106:L107)</f>
        <v>-20043</v>
      </c>
      <c r="M108" s="24"/>
      <c r="N108" s="97">
        <f>SUM(N106:N107)</f>
        <v>-43150</v>
      </c>
      <c r="O108" s="17"/>
    </row>
    <row r="109" spans="1:15" ht="7.5" customHeight="1" thickTop="1">
      <c r="A109" s="9"/>
      <c r="B109" s="9"/>
      <c r="C109" s="17"/>
      <c r="D109" s="17"/>
      <c r="E109" s="17"/>
      <c r="F109" s="19"/>
      <c r="G109" s="19"/>
      <c r="H109" s="70"/>
      <c r="I109" s="23"/>
      <c r="J109" s="70"/>
      <c r="K109" s="23"/>
      <c r="L109" s="70"/>
      <c r="M109" s="24"/>
      <c r="N109" s="70"/>
      <c r="O109" s="17"/>
    </row>
    <row r="110" spans="1:15" ht="19.5" customHeight="1">
      <c r="A110" s="7" t="s">
        <v>93</v>
      </c>
      <c r="B110" s="17"/>
      <c r="C110" s="9"/>
      <c r="D110" s="39"/>
      <c r="E110" s="39"/>
      <c r="F110" s="19"/>
      <c r="G110" s="19"/>
      <c r="H110" s="70"/>
      <c r="I110" s="23"/>
      <c r="J110" s="70"/>
      <c r="K110" s="23"/>
      <c r="L110" s="70"/>
      <c r="M110" s="24"/>
      <c r="N110" s="70"/>
      <c r="O110" s="17"/>
    </row>
    <row r="111" spans="1:15" ht="19.5" customHeight="1">
      <c r="A111" s="6"/>
      <c r="B111" s="9" t="s">
        <v>69</v>
      </c>
      <c r="C111" s="9"/>
      <c r="D111" s="39"/>
      <c r="E111" s="39"/>
      <c r="F111" s="19"/>
      <c r="G111" s="19"/>
      <c r="H111" s="46">
        <f>-(+H112-H113)</f>
        <v>-54345</v>
      </c>
      <c r="I111" s="23"/>
      <c r="J111" s="46">
        <f>-(+J112-J113)</f>
        <v>-568</v>
      </c>
      <c r="K111" s="23"/>
      <c r="L111" s="24">
        <f>L106</f>
        <v>-20043</v>
      </c>
      <c r="M111" s="24"/>
      <c r="N111" s="24">
        <f>+N103</f>
        <v>-42096</v>
      </c>
      <c r="O111" s="17"/>
    </row>
    <row r="112" spans="1:15" ht="19.5" customHeight="1">
      <c r="A112" s="6"/>
      <c r="B112" s="9" t="s">
        <v>48</v>
      </c>
      <c r="C112" s="9"/>
      <c r="D112" s="39"/>
      <c r="E112" s="39"/>
      <c r="F112" s="19"/>
      <c r="G112" s="19"/>
      <c r="H112" s="51">
        <v>1215</v>
      </c>
      <c r="I112" s="23"/>
      <c r="J112" s="51">
        <v>731</v>
      </c>
      <c r="K112" s="23"/>
      <c r="L112" s="67" t="s">
        <v>45</v>
      </c>
      <c r="M112" s="24"/>
      <c r="N112" s="67" t="s">
        <v>45</v>
      </c>
      <c r="O112" s="17"/>
    </row>
    <row r="113" spans="1:15" ht="20" customHeight="1" thickBot="1">
      <c r="A113" s="6"/>
      <c r="B113" s="9"/>
      <c r="C113" s="9"/>
      <c r="D113" s="39"/>
      <c r="E113" s="39"/>
      <c r="F113" s="19"/>
      <c r="G113" s="19"/>
      <c r="H113" s="49">
        <f>+H103</f>
        <v>-53130</v>
      </c>
      <c r="I113" s="23"/>
      <c r="J113" s="49">
        <f>+J103</f>
        <v>163</v>
      </c>
      <c r="K113" s="23"/>
      <c r="L113" s="49">
        <f>SUM(L111:L112)</f>
        <v>-20043</v>
      </c>
      <c r="M113" s="24"/>
      <c r="N113" s="49">
        <f>SUM(N111:N112)</f>
        <v>-42096</v>
      </c>
      <c r="O113" s="17"/>
    </row>
    <row r="114" spans="1:15" ht="9" customHeight="1" thickTop="1">
      <c r="A114" s="6"/>
      <c r="B114" s="9"/>
      <c r="C114" s="9"/>
      <c r="D114" s="39"/>
      <c r="E114" s="39"/>
      <c r="F114" s="19"/>
      <c r="G114" s="19"/>
      <c r="H114" s="70"/>
      <c r="I114" s="23"/>
      <c r="J114" s="70"/>
      <c r="K114" s="23"/>
      <c r="L114" s="24"/>
      <c r="M114" s="24"/>
      <c r="N114" s="24"/>
      <c r="O114" s="17"/>
    </row>
    <row r="115" spans="1:15" ht="20" customHeight="1" thickBot="1">
      <c r="A115" s="6" t="s">
        <v>133</v>
      </c>
      <c r="B115" s="17"/>
      <c r="C115" s="17"/>
      <c r="D115" s="17"/>
      <c r="E115" s="17"/>
      <c r="F115" s="18">
        <v>28</v>
      </c>
      <c r="G115" s="17"/>
      <c r="H115" s="78">
        <f>H106*1000/3069491060</f>
        <v>-1.1213585355742982E-2</v>
      </c>
      <c r="I115" s="79"/>
      <c r="J115" s="78">
        <f>J106*1000/2790445844</f>
        <v>-1.6341116276471265E-2</v>
      </c>
      <c r="K115" s="19"/>
      <c r="L115" s="78">
        <f>L106*1000/3069491060</f>
        <v>-6.5297469867854905E-3</v>
      </c>
      <c r="M115" s="80"/>
      <c r="N115" s="78">
        <f>N106*1000/2790445844</f>
        <v>-1.546347874580002E-2</v>
      </c>
      <c r="O115" s="17"/>
    </row>
    <row r="116" spans="1:15" ht="23.5" thickTop="1">
      <c r="F116" s="59"/>
      <c r="G116" s="59"/>
      <c r="H116" s="59"/>
      <c r="I116" s="59"/>
      <c r="J116" s="59"/>
      <c r="K116" s="59"/>
    </row>
    <row r="117" spans="1:15">
      <c r="E117" s="36" t="s">
        <v>77</v>
      </c>
      <c r="F117" s="17"/>
      <c r="G117" s="17"/>
      <c r="H117" s="100" t="s">
        <v>27</v>
      </c>
      <c r="I117" s="19"/>
      <c r="K117" s="102" t="s">
        <v>77</v>
      </c>
      <c r="L117" s="36" t="s">
        <v>27</v>
      </c>
    </row>
  </sheetData>
  <mergeCells count="6">
    <mergeCell ref="H5:N5"/>
    <mergeCell ref="H6:J6"/>
    <mergeCell ref="L6:N6"/>
    <mergeCell ref="H65:N65"/>
    <mergeCell ref="H66:J66"/>
    <mergeCell ref="L66:N66"/>
  </mergeCells>
  <pageMargins left="0.78740157480314965" right="0.11811023622047245" top="0.57999999999999996" bottom="0.55118110236220474" header="0.31496062992125984" footer="0.31496062992125984"/>
  <pageSetup paperSize="9" scale="60" firstPageNumber="5" fitToWidth="0" orientation="portrait" blackAndWhite="1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6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65"/>
  <sheetViews>
    <sheetView view="pageBreakPreview" topLeftCell="A34" zoomScale="70" zoomScaleNormal="60" zoomScaleSheetLayoutView="70" workbookViewId="0">
      <selection activeCell="AE22" sqref="AE22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4" t="s">
        <v>103</v>
      </c>
      <c r="G1" s="31"/>
      <c r="H1" s="31"/>
      <c r="I1" s="31"/>
      <c r="J1" s="31"/>
      <c r="K1" s="30"/>
      <c r="L1" s="31"/>
      <c r="M1" s="31"/>
      <c r="N1" s="31"/>
      <c r="P1" s="30"/>
      <c r="Q1" s="30"/>
      <c r="R1" s="30"/>
      <c r="S1" s="30"/>
      <c r="W1" s="85" t="s">
        <v>84</v>
      </c>
      <c r="X1" s="39"/>
      <c r="Y1" s="39"/>
    </row>
    <row r="2" spans="1:25" s="13" customFormat="1" ht="19.5" customHeight="1">
      <c r="A2" s="88" t="s">
        <v>172</v>
      </c>
      <c r="G2" s="31"/>
      <c r="H2" s="31"/>
      <c r="I2" s="31"/>
      <c r="J2" s="31"/>
      <c r="K2" s="30"/>
      <c r="L2" s="31"/>
      <c r="M2" s="31"/>
      <c r="N2" s="31"/>
      <c r="P2" s="30"/>
      <c r="Q2" s="30"/>
      <c r="R2" s="30"/>
      <c r="S2" s="30"/>
      <c r="W2" s="85" t="s">
        <v>85</v>
      </c>
      <c r="X2" s="39"/>
      <c r="Y2" s="39"/>
    </row>
    <row r="3" spans="1:25" s="31" customFormat="1" ht="19.5" customHeight="1">
      <c r="A3" s="84" t="s">
        <v>223</v>
      </c>
      <c r="I3" s="101"/>
      <c r="K3" s="30"/>
      <c r="P3" s="13"/>
      <c r="Q3" s="30"/>
      <c r="R3" s="13"/>
      <c r="S3" s="30"/>
    </row>
    <row r="4" spans="1:25" s="31" customFormat="1" ht="18" customHeight="1">
      <c r="A4" s="6"/>
      <c r="K4" s="30"/>
      <c r="P4" s="13"/>
      <c r="Q4" s="30"/>
      <c r="R4" s="13"/>
      <c r="S4" s="30"/>
    </row>
    <row r="5" spans="1:25" ht="19.5" customHeight="1">
      <c r="E5" s="122" t="s">
        <v>87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25" ht="19.5" customHeight="1">
      <c r="E6" s="123" t="s">
        <v>16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5" ht="19.5" customHeight="1">
      <c r="E7" s="123" t="s">
        <v>51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32"/>
    </row>
    <row r="8" spans="1:25" ht="19.5" customHeight="1">
      <c r="E8" s="32"/>
      <c r="F8" s="32"/>
      <c r="G8" s="32"/>
      <c r="H8" s="32"/>
      <c r="I8" s="32"/>
      <c r="J8" s="32"/>
      <c r="K8" s="32"/>
      <c r="L8" s="32"/>
      <c r="M8" s="123" t="s">
        <v>30</v>
      </c>
      <c r="N8" s="123"/>
      <c r="O8" s="123"/>
      <c r="P8" s="123"/>
      <c r="Q8" s="123"/>
      <c r="R8" s="32"/>
      <c r="S8" s="32"/>
      <c r="T8" s="32"/>
    </row>
    <row r="9" spans="1:25" ht="19.5" customHeight="1">
      <c r="E9" s="32"/>
      <c r="F9" s="32"/>
      <c r="G9" s="32"/>
      <c r="H9" s="32"/>
      <c r="I9" s="32" t="s">
        <v>126</v>
      </c>
      <c r="J9" s="32"/>
      <c r="K9" s="32"/>
      <c r="L9" s="32"/>
      <c r="M9" s="122" t="s">
        <v>92</v>
      </c>
      <c r="N9" s="122"/>
      <c r="O9" s="122"/>
      <c r="Q9" s="32"/>
      <c r="R9" s="32"/>
      <c r="S9" s="32"/>
      <c r="T9" s="32"/>
    </row>
    <row r="10" spans="1:25" ht="19.5" customHeight="1">
      <c r="B10" s="32"/>
      <c r="C10" s="32"/>
      <c r="D10" s="32"/>
      <c r="E10" s="42" t="s">
        <v>52</v>
      </c>
      <c r="F10" s="32"/>
      <c r="G10" s="32"/>
      <c r="H10" s="32"/>
      <c r="I10" s="32" t="s">
        <v>127</v>
      </c>
      <c r="J10" s="32"/>
      <c r="K10" s="32"/>
      <c r="L10" s="32"/>
      <c r="M10" s="42" t="s">
        <v>128</v>
      </c>
      <c r="N10" s="32"/>
      <c r="O10" s="32"/>
      <c r="P10" s="32"/>
      <c r="Q10" s="32" t="s">
        <v>10</v>
      </c>
      <c r="R10" s="32"/>
      <c r="S10" s="32" t="s">
        <v>44</v>
      </c>
      <c r="U10" s="42" t="s">
        <v>54</v>
      </c>
      <c r="V10" s="42"/>
      <c r="W10" s="39"/>
    </row>
    <row r="11" spans="1:25" s="32" customFormat="1" ht="19.5" customHeight="1">
      <c r="E11" s="32" t="s">
        <v>74</v>
      </c>
      <c r="G11" s="32" t="s">
        <v>180</v>
      </c>
      <c r="I11" s="32" t="s">
        <v>104</v>
      </c>
      <c r="K11" s="32" t="s">
        <v>111</v>
      </c>
      <c r="M11" s="42" t="s">
        <v>117</v>
      </c>
      <c r="O11" s="32" t="s">
        <v>129</v>
      </c>
      <c r="Q11" s="32" t="s">
        <v>31</v>
      </c>
      <c r="S11" s="32" t="s">
        <v>33</v>
      </c>
      <c r="U11" s="42" t="s">
        <v>55</v>
      </c>
      <c r="V11" s="42"/>
      <c r="W11" s="10" t="s">
        <v>10</v>
      </c>
    </row>
    <row r="12" spans="1:25" s="32" customFormat="1" ht="19.5" customHeight="1">
      <c r="E12" s="43" t="s">
        <v>73</v>
      </c>
      <c r="G12" s="2" t="s">
        <v>28</v>
      </c>
      <c r="I12" s="2" t="s">
        <v>105</v>
      </c>
      <c r="K12" s="2" t="s">
        <v>112</v>
      </c>
      <c r="M12" s="43" t="s">
        <v>115</v>
      </c>
      <c r="O12" s="2" t="s">
        <v>130</v>
      </c>
      <c r="Q12" s="2" t="s">
        <v>32</v>
      </c>
      <c r="S12" s="2" t="s">
        <v>53</v>
      </c>
      <c r="U12" s="43" t="s">
        <v>56</v>
      </c>
      <c r="V12" s="42"/>
      <c r="W12" s="1" t="s">
        <v>6</v>
      </c>
    </row>
    <row r="13" spans="1:25" s="32" customFormat="1" ht="19.5" customHeight="1">
      <c r="A13" s="44" t="s">
        <v>197</v>
      </c>
      <c r="E13" s="51">
        <v>3069491</v>
      </c>
      <c r="F13" s="51"/>
      <c r="G13" s="51">
        <v>-429744</v>
      </c>
      <c r="H13" s="51"/>
      <c r="I13" s="51">
        <v>-50072</v>
      </c>
      <c r="J13" s="51"/>
      <c r="K13" s="51">
        <v>-456036</v>
      </c>
      <c r="L13" s="51"/>
      <c r="M13" s="51" t="s">
        <v>45</v>
      </c>
      <c r="N13" s="51"/>
      <c r="O13" s="51">
        <v>-233340</v>
      </c>
      <c r="P13" s="51"/>
      <c r="Q13" s="50">
        <f>SUM(M13:P13)</f>
        <v>-233340</v>
      </c>
      <c r="R13" s="51"/>
      <c r="S13" s="46">
        <f>SUM(E13:K13,Q13)</f>
        <v>1900299</v>
      </c>
      <c r="T13" s="47"/>
      <c r="U13" s="109">
        <v>71601</v>
      </c>
      <c r="V13" s="61"/>
      <c r="W13" s="51">
        <f>+S13+U13</f>
        <v>1971900</v>
      </c>
      <c r="X13" s="98">
        <f>+W13-'BS-T'!I108</f>
        <v>0</v>
      </c>
    </row>
    <row r="14" spans="1:25" s="32" customFormat="1" ht="19.5" hidden="1" customHeight="1">
      <c r="A14" s="3" t="s">
        <v>141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0"/>
      <c r="R14" s="51"/>
      <c r="S14" s="46"/>
      <c r="T14" s="47"/>
      <c r="U14" s="46"/>
      <c r="V14" s="61"/>
      <c r="W14" s="51"/>
      <c r="X14" s="98"/>
    </row>
    <row r="15" spans="1:25" s="32" customFormat="1" ht="19.5" hidden="1" customHeight="1">
      <c r="A15" s="16" t="s">
        <v>145</v>
      </c>
      <c r="C15" s="103"/>
      <c r="E15" s="51" t="s">
        <v>45</v>
      </c>
      <c r="F15" s="51"/>
      <c r="G15" s="51" t="s">
        <v>45</v>
      </c>
      <c r="H15" s="51"/>
      <c r="I15" s="95" t="s">
        <v>45</v>
      </c>
      <c r="J15" s="51"/>
      <c r="K15" s="51" t="s">
        <v>45</v>
      </c>
      <c r="L15" s="51"/>
      <c r="M15" s="51" t="s">
        <v>45</v>
      </c>
      <c r="N15" s="51"/>
      <c r="O15" s="51" t="s">
        <v>45</v>
      </c>
      <c r="P15" s="51"/>
      <c r="Q15" s="51" t="s">
        <v>45</v>
      </c>
      <c r="R15" s="51"/>
      <c r="S15" s="95" t="s">
        <v>45</v>
      </c>
      <c r="T15" s="47"/>
      <c r="U15" s="51" t="s">
        <v>45</v>
      </c>
      <c r="V15" s="61"/>
      <c r="W15" s="51" t="s">
        <v>45</v>
      </c>
      <c r="X15" s="98"/>
    </row>
    <row r="16" spans="1:25" s="32" customFormat="1" ht="19.5" hidden="1" customHeight="1">
      <c r="A16" s="13" t="s">
        <v>143</v>
      </c>
      <c r="E16" s="53"/>
      <c r="F16" s="51"/>
      <c r="G16" s="53" t="s">
        <v>45</v>
      </c>
      <c r="H16" s="51"/>
      <c r="I16" s="53" t="s">
        <v>45</v>
      </c>
      <c r="J16" s="51"/>
      <c r="K16" s="53" t="s">
        <v>45</v>
      </c>
      <c r="L16" s="51"/>
      <c r="M16" s="53" t="s">
        <v>45</v>
      </c>
      <c r="N16" s="51"/>
      <c r="O16" s="53" t="s">
        <v>45</v>
      </c>
      <c r="P16" s="51"/>
      <c r="Q16" s="53" t="s">
        <v>45</v>
      </c>
      <c r="R16" s="51"/>
      <c r="S16" s="53" t="s">
        <v>45</v>
      </c>
      <c r="T16" s="47"/>
      <c r="U16" s="53" t="s">
        <v>45</v>
      </c>
      <c r="V16" s="61"/>
      <c r="W16" s="53" t="s">
        <v>45</v>
      </c>
      <c r="X16" s="98"/>
    </row>
    <row r="17" spans="1:31" s="32" customFormat="1" ht="19.5" customHeight="1">
      <c r="A17" s="3" t="s">
        <v>88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47"/>
      <c r="U17" s="51"/>
      <c r="V17" s="61"/>
      <c r="W17" s="51"/>
    </row>
    <row r="18" spans="1:31" ht="19.25" customHeight="1">
      <c r="A18" s="4" t="s">
        <v>107</v>
      </c>
      <c r="E18" s="51" t="s">
        <v>45</v>
      </c>
      <c r="F18" s="51"/>
      <c r="G18" s="51" t="s">
        <v>45</v>
      </c>
      <c r="H18" s="51"/>
      <c r="I18" s="51" t="s">
        <v>45</v>
      </c>
      <c r="J18" s="51"/>
      <c r="K18" s="51">
        <f>'PL-T'!H106</f>
        <v>-34420</v>
      </c>
      <c r="L18" s="46"/>
      <c r="M18" s="51" t="s">
        <v>45</v>
      </c>
      <c r="N18" s="46"/>
      <c r="O18" s="51" t="s">
        <v>45</v>
      </c>
      <c r="P18" s="46"/>
      <c r="Q18" s="51" t="s">
        <v>45</v>
      </c>
      <c r="R18" s="46"/>
      <c r="S18" s="51">
        <f>SUM(E18:K18,Q18)</f>
        <v>-34420</v>
      </c>
      <c r="T18" s="46"/>
      <c r="U18" s="4">
        <f>'PL-T'!H107</f>
        <v>1215</v>
      </c>
      <c r="V18" s="42"/>
      <c r="W18" s="48">
        <f>SUM(S18:U18)</f>
        <v>-33205</v>
      </c>
      <c r="X18" s="77">
        <f>+W18-'PL-T'!H29</f>
        <v>-16553</v>
      </c>
    </row>
    <row r="19" spans="1:31" ht="19.5" customHeight="1">
      <c r="A19" s="4" t="s">
        <v>92</v>
      </c>
      <c r="E19" s="51" t="s">
        <v>45</v>
      </c>
      <c r="F19" s="51"/>
      <c r="G19" s="51" t="s">
        <v>45</v>
      </c>
      <c r="H19" s="51"/>
      <c r="I19" s="51" t="s">
        <v>45</v>
      </c>
      <c r="J19" s="51"/>
      <c r="K19" s="32" t="s">
        <v>45</v>
      </c>
      <c r="L19" s="46"/>
      <c r="M19" s="51" t="s">
        <v>45</v>
      </c>
      <c r="N19" s="46"/>
      <c r="O19" s="51">
        <f>'PL-T'!H93</f>
        <v>-19925</v>
      </c>
      <c r="P19" s="46"/>
      <c r="Q19" s="50">
        <f>SUM(M19:P19)</f>
        <v>-19925</v>
      </c>
      <c r="R19" s="46"/>
      <c r="S19" s="51">
        <f>SUM(E19:K19,Q19)</f>
        <v>-19925</v>
      </c>
      <c r="T19" s="46"/>
      <c r="U19" s="51" t="s">
        <v>45</v>
      </c>
      <c r="V19" s="42"/>
      <c r="W19" s="48">
        <f>SUM(S19:U19)</f>
        <v>-19925</v>
      </c>
      <c r="X19" s="77">
        <f>+W19-'PL-T'!H43</f>
        <v>16823</v>
      </c>
    </row>
    <row r="20" spans="1:31" ht="19.5" customHeight="1">
      <c r="A20" s="62" t="s">
        <v>95</v>
      </c>
      <c r="E20" s="53" t="s">
        <v>45</v>
      </c>
      <c r="F20" s="51"/>
      <c r="G20" s="53" t="s">
        <v>45</v>
      </c>
      <c r="H20" s="51"/>
      <c r="I20" s="53" t="s">
        <v>45</v>
      </c>
      <c r="J20" s="51"/>
      <c r="K20" s="53">
        <f>SUM(K18:K19)</f>
        <v>-34420</v>
      </c>
      <c r="L20" s="46"/>
      <c r="M20" s="53" t="s">
        <v>45</v>
      </c>
      <c r="N20" s="46"/>
      <c r="O20" s="53">
        <f>SUM(O15:O19)</f>
        <v>-19925</v>
      </c>
      <c r="P20" s="46"/>
      <c r="Q20" s="53">
        <f>SUM(Q15:Q19)</f>
        <v>-19925</v>
      </c>
      <c r="R20" s="46"/>
      <c r="S20" s="53">
        <f>SUM(S17:S19)</f>
        <v>-54345</v>
      </c>
      <c r="T20" s="46"/>
      <c r="U20" s="53">
        <f>SUM(U17:U19)</f>
        <v>1215</v>
      </c>
      <c r="V20" s="42"/>
      <c r="W20" s="53">
        <f>SUM(W17:W19)</f>
        <v>-53130</v>
      </c>
    </row>
    <row r="21" spans="1:31" ht="19.5" customHeight="1" thickBot="1">
      <c r="A21" s="3" t="s">
        <v>224</v>
      </c>
      <c r="E21" s="49">
        <f>E16+E13</f>
        <v>3069491</v>
      </c>
      <c r="F21" s="46"/>
      <c r="G21" s="49">
        <f>SUM(G13,G20)</f>
        <v>-429744</v>
      </c>
      <c r="H21" s="46"/>
      <c r="I21" s="49">
        <f>SUM(I13,I20,I16)</f>
        <v>-50072</v>
      </c>
      <c r="J21" s="46"/>
      <c r="K21" s="49">
        <f>SUM(K13,K20,K16)</f>
        <v>-490456</v>
      </c>
      <c r="L21" s="46"/>
      <c r="M21" s="97" t="s">
        <v>45</v>
      </c>
      <c r="N21" s="46"/>
      <c r="O21" s="49">
        <f>O13+O20</f>
        <v>-253265</v>
      </c>
      <c r="P21" s="46"/>
      <c r="Q21" s="49">
        <f>SUM(Q13,Q20)</f>
        <v>-253265</v>
      </c>
      <c r="R21" s="46"/>
      <c r="S21" s="49">
        <f>SUM(S13,S20,S16)</f>
        <v>1845954</v>
      </c>
      <c r="T21" s="46"/>
      <c r="U21" s="49">
        <f>SUM(U13,U20,U16)</f>
        <v>72816</v>
      </c>
      <c r="V21" s="42"/>
      <c r="W21" s="49">
        <f>SUM(W13,W20,W16)</f>
        <v>1918770</v>
      </c>
      <c r="X21" s="63">
        <f>E21-'BS-T'!G101</f>
        <v>0</v>
      </c>
      <c r="Y21" s="63">
        <f>F21-'BS-T'!H101</f>
        <v>0</v>
      </c>
      <c r="Z21" s="63">
        <f>I21-'BS-T'!G103</f>
        <v>0</v>
      </c>
      <c r="AA21" s="77">
        <f>K21-'BS-T'!G104</f>
        <v>0</v>
      </c>
      <c r="AB21" s="77">
        <f>O21-'BS-T'!G105</f>
        <v>0</v>
      </c>
      <c r="AC21" s="77">
        <f>S21-'BS-T'!G106</f>
        <v>0</v>
      </c>
      <c r="AD21" s="77">
        <f>U21-'BS-T'!G107</f>
        <v>0</v>
      </c>
      <c r="AE21" s="77">
        <f>W21-'BS-T'!G108</f>
        <v>0</v>
      </c>
    </row>
    <row r="22" spans="1:31" ht="16.5" customHeight="1" thickTop="1">
      <c r="E22" s="48"/>
      <c r="F22" s="46"/>
      <c r="G22" s="48"/>
      <c r="H22" s="46"/>
      <c r="I22" s="46"/>
      <c r="J22" s="46"/>
      <c r="K22" s="48"/>
      <c r="L22" s="46"/>
      <c r="M22" s="46"/>
      <c r="N22" s="46"/>
      <c r="O22" s="48"/>
      <c r="P22" s="46"/>
      <c r="Q22" s="48"/>
      <c r="R22" s="46"/>
      <c r="S22" s="48"/>
      <c r="T22" s="46"/>
      <c r="U22" s="48"/>
      <c r="V22" s="42"/>
      <c r="W22" s="48"/>
    </row>
    <row r="23" spans="1:31" s="32" customFormat="1" ht="19.5" customHeight="1">
      <c r="A23" s="44" t="s">
        <v>167</v>
      </c>
      <c r="E23" s="51">
        <v>2790446</v>
      </c>
      <c r="F23" s="51"/>
      <c r="G23" s="51">
        <v>-203717</v>
      </c>
      <c r="H23" s="51"/>
      <c r="I23" s="51">
        <v>-50073</v>
      </c>
      <c r="J23" s="51"/>
      <c r="K23" s="51">
        <v>-350039</v>
      </c>
      <c r="L23" s="51"/>
      <c r="M23" s="51">
        <v>-8442</v>
      </c>
      <c r="N23" s="51"/>
      <c r="O23" s="51">
        <v>-183125</v>
      </c>
      <c r="P23" s="46"/>
      <c r="Q23" s="50">
        <f>SUM(M23:P23)</f>
        <v>-191567</v>
      </c>
      <c r="R23" s="51"/>
      <c r="S23" s="46">
        <f>SUM(E23:K23,Q23)</f>
        <v>1995050</v>
      </c>
      <c r="T23" s="47"/>
      <c r="U23" s="46">
        <v>69716</v>
      </c>
      <c r="V23" s="42"/>
      <c r="W23" s="51">
        <f>S23+U23</f>
        <v>2064766</v>
      </c>
    </row>
    <row r="24" spans="1:31" s="32" customFormat="1" ht="19.5" hidden="1" customHeight="1">
      <c r="A24" s="3" t="s">
        <v>141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0"/>
      <c r="R24" s="51"/>
      <c r="S24" s="46"/>
      <c r="T24" s="47"/>
      <c r="U24" s="46"/>
      <c r="V24" s="42"/>
      <c r="W24" s="51"/>
    </row>
    <row r="25" spans="1:31" s="32" customFormat="1" ht="19.5" hidden="1" customHeight="1">
      <c r="A25" s="16" t="s">
        <v>145</v>
      </c>
      <c r="C25" s="103"/>
      <c r="E25" s="95" t="s">
        <v>45</v>
      </c>
      <c r="F25" s="51"/>
      <c r="G25" s="95" t="s">
        <v>45</v>
      </c>
      <c r="H25" s="51"/>
      <c r="I25" s="95" t="s">
        <v>45</v>
      </c>
      <c r="J25" s="51"/>
      <c r="K25" s="95" t="s">
        <v>45</v>
      </c>
      <c r="L25" s="51"/>
      <c r="M25" s="95" t="s">
        <v>45</v>
      </c>
      <c r="N25" s="51"/>
      <c r="O25" s="95" t="s">
        <v>45</v>
      </c>
      <c r="P25" s="51"/>
      <c r="Q25" s="95" t="s">
        <v>45</v>
      </c>
      <c r="R25" s="51"/>
      <c r="S25" s="95" t="s">
        <v>45</v>
      </c>
      <c r="T25" s="47"/>
      <c r="U25" s="51" t="s">
        <v>45</v>
      </c>
      <c r="V25" s="42"/>
      <c r="W25" s="95" t="s">
        <v>45</v>
      </c>
    </row>
    <row r="26" spans="1:31" s="32" customFormat="1" ht="19.5" hidden="1" customHeight="1">
      <c r="A26" s="13" t="s">
        <v>143</v>
      </c>
      <c r="C26" s="103"/>
      <c r="E26" s="104" t="s">
        <v>45</v>
      </c>
      <c r="F26" s="51"/>
      <c r="G26" s="104" t="s">
        <v>45</v>
      </c>
      <c r="H26" s="51"/>
      <c r="I26" s="104" t="s">
        <v>45</v>
      </c>
      <c r="J26" s="51"/>
      <c r="K26" s="104" t="s">
        <v>45</v>
      </c>
      <c r="L26" s="51"/>
      <c r="M26" s="104" t="s">
        <v>45</v>
      </c>
      <c r="N26" s="51"/>
      <c r="O26" s="104" t="s">
        <v>45</v>
      </c>
      <c r="P26" s="51"/>
      <c r="Q26" s="104" t="s">
        <v>45</v>
      </c>
      <c r="R26" s="51"/>
      <c r="S26" s="104" t="s">
        <v>45</v>
      </c>
      <c r="T26" s="47"/>
      <c r="U26" s="104" t="s">
        <v>45</v>
      </c>
      <c r="V26" s="42"/>
      <c r="W26" s="104" t="s">
        <v>45</v>
      </c>
    </row>
    <row r="27" spans="1:31" ht="19.5" customHeight="1">
      <c r="A27" s="3" t="s">
        <v>88</v>
      </c>
      <c r="B27" s="5"/>
      <c r="C27" s="5"/>
      <c r="D27" s="5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51"/>
      <c r="V27" s="42"/>
      <c r="W27" s="46"/>
    </row>
    <row r="28" spans="1:31" ht="19.5" customHeight="1">
      <c r="A28" s="4" t="s">
        <v>107</v>
      </c>
      <c r="E28" s="51" t="s">
        <v>45</v>
      </c>
      <c r="F28" s="51"/>
      <c r="G28" s="51" t="s">
        <v>45</v>
      </c>
      <c r="H28" s="51"/>
      <c r="I28" s="51" t="s">
        <v>45</v>
      </c>
      <c r="J28" s="51"/>
      <c r="K28" s="51">
        <f>'PL-T'!J106</f>
        <v>-45599</v>
      </c>
      <c r="L28" s="46"/>
      <c r="M28" s="51" t="s">
        <v>45</v>
      </c>
      <c r="N28" s="46"/>
      <c r="O28" s="51" t="s">
        <v>45</v>
      </c>
      <c r="P28" s="46"/>
      <c r="Q28" s="51" t="s">
        <v>45</v>
      </c>
      <c r="R28" s="46"/>
      <c r="S28" s="46">
        <f>SUM(E28:K28,Q28)</f>
        <v>-45599</v>
      </c>
      <c r="T28" s="46"/>
      <c r="U28" s="47">
        <f>'PL-T'!J107</f>
        <v>731</v>
      </c>
      <c r="V28" s="42"/>
      <c r="W28" s="48">
        <f>SUM(S28:U28)</f>
        <v>-44868</v>
      </c>
    </row>
    <row r="29" spans="1:31" ht="19.5" customHeight="1">
      <c r="A29" s="4" t="s">
        <v>210</v>
      </c>
      <c r="E29" s="51" t="s">
        <v>45</v>
      </c>
      <c r="F29" s="51"/>
      <c r="G29" s="51" t="s">
        <v>45</v>
      </c>
      <c r="H29" s="51"/>
      <c r="I29" s="51" t="s">
        <v>45</v>
      </c>
      <c r="J29" s="51"/>
      <c r="K29" s="51">
        <v>-7388</v>
      </c>
      <c r="L29" s="46"/>
      <c r="M29" s="51">
        <f>-K29</f>
        <v>7388</v>
      </c>
      <c r="N29" s="46"/>
      <c r="O29" s="51" t="s">
        <v>45</v>
      </c>
      <c r="P29" s="46"/>
      <c r="Q29" s="51">
        <f>M29</f>
        <v>7388</v>
      </c>
      <c r="R29" s="46"/>
      <c r="S29" s="51" t="s">
        <v>45</v>
      </c>
      <c r="T29" s="46"/>
      <c r="U29" s="51" t="s">
        <v>45</v>
      </c>
      <c r="V29" s="42"/>
      <c r="W29" s="51" t="s">
        <v>45</v>
      </c>
    </row>
    <row r="30" spans="1:31" ht="19.5" customHeight="1">
      <c r="A30" s="4" t="s">
        <v>92</v>
      </c>
      <c r="E30" s="51" t="s">
        <v>45</v>
      </c>
      <c r="F30" s="51"/>
      <c r="G30" s="51" t="s">
        <v>45</v>
      </c>
      <c r="H30" s="51"/>
      <c r="I30" s="51" t="s">
        <v>45</v>
      </c>
      <c r="J30" s="51"/>
      <c r="K30" s="51" t="s">
        <v>45</v>
      </c>
      <c r="L30" s="46"/>
      <c r="M30" s="51">
        <v>1054</v>
      </c>
      <c r="N30" s="46"/>
      <c r="O30" s="51">
        <f>'PL-T'!J93</f>
        <v>43977</v>
      </c>
      <c r="P30" s="46"/>
      <c r="Q30" s="51">
        <f>M30+O30</f>
        <v>45031</v>
      </c>
      <c r="R30" s="46"/>
      <c r="S30" s="46">
        <f>SUM(E30:K30,Q30)</f>
        <v>45031</v>
      </c>
      <c r="T30" s="46"/>
      <c r="U30" s="47" t="s">
        <v>45</v>
      </c>
      <c r="V30" s="42"/>
      <c r="W30" s="48">
        <f>SUM(S30:U30)</f>
        <v>45031</v>
      </c>
    </row>
    <row r="31" spans="1:31" ht="19.5" customHeight="1">
      <c r="A31" s="62" t="s">
        <v>95</v>
      </c>
      <c r="E31" s="53" t="s">
        <v>45</v>
      </c>
      <c r="F31" s="51"/>
      <c r="G31" s="53" t="s">
        <v>45</v>
      </c>
      <c r="H31" s="51"/>
      <c r="I31" s="53" t="s">
        <v>45</v>
      </c>
      <c r="J31" s="51"/>
      <c r="K31" s="53">
        <f>SUM(K28:K30)</f>
        <v>-52987</v>
      </c>
      <c r="L31" s="46"/>
      <c r="M31" s="53">
        <f>SUM(M28:M30)</f>
        <v>8442</v>
      </c>
      <c r="N31" s="46"/>
      <c r="O31" s="53">
        <f>SUM(O28:O30)</f>
        <v>43977</v>
      </c>
      <c r="P31" s="46"/>
      <c r="Q31" s="53">
        <f>SUM(Q28:Q30)</f>
        <v>52419</v>
      </c>
      <c r="R31" s="46"/>
      <c r="S31" s="53">
        <f>SUM(S28:S30)</f>
        <v>-568</v>
      </c>
      <c r="T31" s="46"/>
      <c r="U31" s="53">
        <f>SUM(U28:U30)</f>
        <v>731</v>
      </c>
      <c r="V31" s="42"/>
      <c r="W31" s="53">
        <f>SUM(W28:W30)</f>
        <v>163</v>
      </c>
    </row>
    <row r="32" spans="1:31" ht="19.5" customHeight="1" thickBot="1">
      <c r="A32" s="3" t="s">
        <v>225</v>
      </c>
      <c r="E32" s="49">
        <f>SUM(E23,E26,E31)</f>
        <v>2790446</v>
      </c>
      <c r="F32" s="46"/>
      <c r="G32" s="49">
        <f>SUM(G23,G26,G31)</f>
        <v>-203717</v>
      </c>
      <c r="H32" s="46"/>
      <c r="I32" s="49">
        <f>SUM(I23,I26,I31)</f>
        <v>-50073</v>
      </c>
      <c r="J32" s="46"/>
      <c r="K32" s="49">
        <f>SUM(K23,K26,K31)</f>
        <v>-403026</v>
      </c>
      <c r="L32" s="46"/>
      <c r="M32" s="97" t="s">
        <v>45</v>
      </c>
      <c r="N32" s="46"/>
      <c r="O32" s="49">
        <f>SUM(O23,O26,O31)</f>
        <v>-139148</v>
      </c>
      <c r="P32" s="46"/>
      <c r="Q32" s="49">
        <f>SUM(Q23,,Q31)</f>
        <v>-139148</v>
      </c>
      <c r="R32" s="46"/>
      <c r="S32" s="49">
        <f>SUM(S23,S26,S31)</f>
        <v>1994482</v>
      </c>
      <c r="T32" s="46"/>
      <c r="U32" s="49">
        <f>U23+U31</f>
        <v>70447</v>
      </c>
      <c r="V32" s="48"/>
      <c r="W32" s="49">
        <f>SUM(W23,W26,W31)</f>
        <v>2064929</v>
      </c>
      <c r="X32" s="63"/>
    </row>
    <row r="33" spans="1:23" ht="19.5" customHeight="1" thickTop="1">
      <c r="A33" s="3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8"/>
      <c r="W33" s="46"/>
    </row>
    <row r="34" spans="1:23" ht="16.5" customHeight="1">
      <c r="E34" s="48"/>
      <c r="F34" s="46"/>
      <c r="G34" s="48"/>
      <c r="H34" s="46"/>
      <c r="I34" s="46"/>
      <c r="J34" s="46"/>
      <c r="K34" s="48"/>
      <c r="L34" s="46"/>
      <c r="M34" s="46"/>
      <c r="N34" s="46"/>
      <c r="O34" s="48"/>
      <c r="P34" s="46"/>
      <c r="Q34" s="48"/>
      <c r="R34" s="46"/>
      <c r="S34" s="48"/>
      <c r="T34" s="46"/>
      <c r="U34" s="48"/>
      <c r="V34" s="48"/>
      <c r="W34" s="48"/>
    </row>
    <row r="35" spans="1:23" ht="16.5" customHeight="1">
      <c r="E35" s="48"/>
      <c r="F35" s="46"/>
      <c r="G35" s="48"/>
      <c r="H35" s="46"/>
      <c r="I35" s="46"/>
      <c r="J35" s="46"/>
      <c r="K35" s="48"/>
      <c r="L35" s="46"/>
      <c r="M35" s="46"/>
      <c r="N35" s="46"/>
      <c r="O35" s="48"/>
      <c r="P35" s="46"/>
      <c r="Q35" s="48"/>
      <c r="R35" s="46"/>
      <c r="S35" s="48"/>
      <c r="T35" s="46"/>
      <c r="U35" s="48"/>
      <c r="V35" s="48"/>
      <c r="W35" s="48"/>
    </row>
    <row r="36" spans="1:23" ht="16.5" customHeight="1">
      <c r="E36" s="48"/>
      <c r="F36" s="46"/>
      <c r="G36" s="48"/>
      <c r="H36" s="46"/>
      <c r="I36" s="46"/>
      <c r="J36" s="46"/>
      <c r="K36" s="48"/>
      <c r="L36" s="46"/>
      <c r="M36" s="46"/>
      <c r="N36" s="46"/>
      <c r="O36" s="48"/>
      <c r="P36" s="46"/>
      <c r="Q36" s="48"/>
      <c r="R36" s="46"/>
      <c r="S36" s="48"/>
      <c r="T36" s="46"/>
      <c r="U36" s="48"/>
      <c r="V36" s="48"/>
      <c r="W36" s="48"/>
    </row>
    <row r="37" spans="1:23" ht="16.5" customHeight="1"/>
    <row r="38" spans="1:23" ht="21" customHeight="1">
      <c r="B38" s="4" t="s">
        <v>57</v>
      </c>
      <c r="I38" s="4" t="s">
        <v>27</v>
      </c>
      <c r="O38" s="4" t="s">
        <v>57</v>
      </c>
      <c r="S38" s="4" t="s">
        <v>27</v>
      </c>
    </row>
    <row r="65" spans="1:1" ht="19.5" customHeight="1">
      <c r="A65" s="4" t="s">
        <v>164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7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topLeftCell="A19" zoomScale="79" zoomScaleNormal="79" zoomScaleSheetLayoutView="86" workbookViewId="0">
      <selection activeCell="I18" sqref="I18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4" t="s">
        <v>103</v>
      </c>
      <c r="J1" s="86"/>
      <c r="L1" s="85" t="s">
        <v>84</v>
      </c>
      <c r="M1" s="30"/>
      <c r="N1" s="30"/>
    </row>
    <row r="2" spans="1:14" s="13" customFormat="1" ht="21" customHeight="1">
      <c r="A2" s="88" t="s">
        <v>173</v>
      </c>
      <c r="J2" s="86"/>
      <c r="L2" s="85" t="s">
        <v>85</v>
      </c>
      <c r="M2" s="30"/>
      <c r="N2" s="30"/>
    </row>
    <row r="3" spans="1:14" s="31" customFormat="1" ht="21" customHeight="1">
      <c r="A3" s="84" t="s">
        <v>223</v>
      </c>
      <c r="J3" s="30"/>
      <c r="L3" s="30"/>
      <c r="M3" s="13"/>
      <c r="N3" s="30"/>
    </row>
    <row r="4" spans="1:14" s="31" customFormat="1" ht="23.25" customHeight="1">
      <c r="A4" s="6"/>
      <c r="J4" s="30"/>
      <c r="L4" s="30"/>
      <c r="M4" s="13"/>
      <c r="N4" s="30"/>
    </row>
    <row r="5" spans="1:14" ht="21" customHeight="1">
      <c r="D5" s="122" t="s">
        <v>87</v>
      </c>
      <c r="E5" s="122"/>
      <c r="F5" s="122"/>
      <c r="G5" s="122"/>
      <c r="H5" s="122"/>
      <c r="I5" s="122"/>
      <c r="J5" s="122"/>
      <c r="K5" s="122"/>
      <c r="L5" s="122"/>
    </row>
    <row r="6" spans="1:14" ht="21" customHeight="1">
      <c r="D6" s="122" t="s">
        <v>17</v>
      </c>
      <c r="E6" s="122"/>
      <c r="F6" s="122"/>
      <c r="G6" s="122"/>
      <c r="H6" s="122"/>
      <c r="I6" s="122"/>
      <c r="J6" s="122"/>
      <c r="K6" s="122"/>
      <c r="L6" s="122"/>
    </row>
    <row r="7" spans="1:14" ht="21" customHeight="1">
      <c r="D7" s="32"/>
      <c r="E7" s="32"/>
      <c r="F7" s="32"/>
      <c r="G7" s="32"/>
      <c r="H7" s="32"/>
      <c r="I7" s="32"/>
      <c r="J7" s="124" t="s">
        <v>30</v>
      </c>
      <c r="K7" s="124"/>
      <c r="L7" s="32"/>
    </row>
    <row r="8" spans="1:14" s="32" customFormat="1" ht="21" customHeight="1">
      <c r="D8" s="42"/>
      <c r="J8" s="124" t="s">
        <v>92</v>
      </c>
      <c r="K8" s="124"/>
    </row>
    <row r="9" spans="1:14" s="32" customFormat="1" ht="21" customHeight="1">
      <c r="J9" s="42" t="s">
        <v>128</v>
      </c>
    </row>
    <row r="10" spans="1:14" s="32" customFormat="1" ht="21" customHeight="1">
      <c r="D10" s="32" t="s">
        <v>108</v>
      </c>
      <c r="F10" s="32" t="s">
        <v>180</v>
      </c>
      <c r="J10" s="42" t="s">
        <v>117</v>
      </c>
      <c r="L10" s="32" t="s">
        <v>44</v>
      </c>
    </row>
    <row r="11" spans="1:14" s="32" customFormat="1" ht="21" customHeight="1">
      <c r="D11" s="43" t="s">
        <v>73</v>
      </c>
      <c r="F11" s="2" t="s">
        <v>28</v>
      </c>
      <c r="H11" s="2" t="s">
        <v>75</v>
      </c>
      <c r="J11" s="43" t="s">
        <v>115</v>
      </c>
      <c r="L11" s="2" t="s">
        <v>33</v>
      </c>
    </row>
    <row r="12" spans="1:14" s="32" customFormat="1" ht="21" customHeight="1">
      <c r="A12" s="44" t="s">
        <v>197</v>
      </c>
      <c r="D12" s="47">
        <v>3069491</v>
      </c>
      <c r="E12" s="51"/>
      <c r="F12" s="47">
        <v>-429744</v>
      </c>
      <c r="G12" s="51"/>
      <c r="H12" s="51">
        <v>-771840</v>
      </c>
      <c r="I12" s="51"/>
      <c r="J12" s="51" t="s">
        <v>45</v>
      </c>
      <c r="K12" s="51"/>
      <c r="L12" s="51">
        <f>SUM(D12:K12)</f>
        <v>1867907</v>
      </c>
      <c r="M12" s="98">
        <f>+L12-'BS-T'!M108</f>
        <v>0</v>
      </c>
    </row>
    <row r="13" spans="1:14" ht="21" customHeight="1">
      <c r="A13" s="3" t="s">
        <v>96</v>
      </c>
      <c r="B13" s="32"/>
      <c r="C13" s="3"/>
      <c r="D13" s="46"/>
      <c r="E13" s="46"/>
      <c r="F13" s="46"/>
      <c r="G13" s="46"/>
      <c r="H13" s="46"/>
      <c r="I13" s="46"/>
      <c r="J13" s="46"/>
      <c r="K13" s="46"/>
      <c r="L13" s="46"/>
    </row>
    <row r="14" spans="1:14" ht="21" customHeight="1">
      <c r="A14" s="4" t="s">
        <v>107</v>
      </c>
      <c r="B14" s="32"/>
      <c r="C14" s="3"/>
      <c r="D14" s="47" t="s">
        <v>45</v>
      </c>
      <c r="E14" s="48"/>
      <c r="F14" s="47" t="s">
        <v>45</v>
      </c>
      <c r="G14" s="48"/>
      <c r="H14" s="47">
        <f>'PL-T'!L106</f>
        <v>-20043</v>
      </c>
      <c r="I14" s="48"/>
      <c r="J14" s="51" t="s">
        <v>45</v>
      </c>
      <c r="K14" s="48"/>
      <c r="L14" s="51">
        <f>SUM(D14:K14)</f>
        <v>-20043</v>
      </c>
      <c r="M14" s="77">
        <f>+L14-'PL-T'!L29</f>
        <v>-10236</v>
      </c>
    </row>
    <row r="15" spans="1:14" ht="21" hidden="1" customHeight="1">
      <c r="A15" s="4" t="s">
        <v>157</v>
      </c>
      <c r="B15" s="32"/>
      <c r="C15" s="3"/>
      <c r="D15" s="47"/>
      <c r="E15" s="48"/>
      <c r="F15" s="47"/>
      <c r="G15" s="48"/>
      <c r="H15" s="47"/>
      <c r="I15" s="48"/>
      <c r="J15" s="51"/>
      <c r="K15" s="48"/>
      <c r="L15" s="51"/>
      <c r="M15" s="77"/>
    </row>
    <row r="16" spans="1:14" ht="21" customHeight="1">
      <c r="A16" s="4" t="s">
        <v>92</v>
      </c>
      <c r="B16" s="3"/>
      <c r="C16" s="3"/>
      <c r="D16" s="47" t="s">
        <v>45</v>
      </c>
      <c r="E16" s="48"/>
      <c r="F16" s="47" t="s">
        <v>45</v>
      </c>
      <c r="G16" s="48"/>
      <c r="H16" s="47" t="s">
        <v>45</v>
      </c>
      <c r="I16" s="47"/>
      <c r="J16" s="47" t="str">
        <f>+'PL-T'!L42</f>
        <v>-</v>
      </c>
      <c r="K16" s="47"/>
      <c r="L16" s="51" t="s">
        <v>45</v>
      </c>
      <c r="M16" s="77"/>
    </row>
    <row r="17" spans="1:15" ht="21" customHeight="1">
      <c r="A17" s="62" t="s">
        <v>95</v>
      </c>
      <c r="B17" s="3"/>
      <c r="C17" s="3"/>
      <c r="D17" s="53" t="s">
        <v>45</v>
      </c>
      <c r="E17" s="48"/>
      <c r="F17" s="53" t="s">
        <v>45</v>
      </c>
      <c r="G17" s="48"/>
      <c r="H17" s="53">
        <f>SUM(H14:H16)</f>
        <v>-20043</v>
      </c>
      <c r="I17" s="51"/>
      <c r="J17" s="53" t="s">
        <v>45</v>
      </c>
      <c r="K17" s="51"/>
      <c r="L17" s="53">
        <f>SUM(L14:L16)</f>
        <v>-20043</v>
      </c>
    </row>
    <row r="18" spans="1:15" ht="21" customHeight="1" thickBot="1">
      <c r="A18" s="3" t="s">
        <v>224</v>
      </c>
      <c r="D18" s="49">
        <f>SUM(D12,D17)</f>
        <v>3069491</v>
      </c>
      <c r="E18" s="48"/>
      <c r="F18" s="49">
        <f>SUM(F12,F17)</f>
        <v>-429744</v>
      </c>
      <c r="G18" s="48"/>
      <c r="H18" s="49">
        <f>SUM(H12,H17)</f>
        <v>-791883</v>
      </c>
      <c r="I18" s="46"/>
      <c r="J18" s="97" t="s">
        <v>45</v>
      </c>
      <c r="K18" s="46"/>
      <c r="L18" s="49">
        <f>SUM(L12,L17)</f>
        <v>1847864</v>
      </c>
      <c r="M18" s="63">
        <f>D18-'BS-T'!M101</f>
        <v>0</v>
      </c>
      <c r="N18" s="77">
        <f>F18-'BS-T'!K102</f>
        <v>0</v>
      </c>
      <c r="O18" s="77">
        <f>H18-'BS-T'!K104</f>
        <v>0</v>
      </c>
    </row>
    <row r="19" spans="1:15" s="32" customFormat="1" ht="15.75" customHeight="1" thickTop="1">
      <c r="D19" s="51"/>
      <c r="E19" s="51"/>
      <c r="F19" s="51"/>
      <c r="G19" s="51"/>
      <c r="H19" s="51"/>
      <c r="I19" s="51"/>
      <c r="J19" s="51"/>
      <c r="K19" s="51"/>
      <c r="L19" s="51"/>
    </row>
    <row r="20" spans="1:15" s="32" customFormat="1" ht="21" customHeight="1">
      <c r="A20" s="44" t="s">
        <v>167</v>
      </c>
      <c r="D20" s="47">
        <v>2790446</v>
      </c>
      <c r="E20" s="51"/>
      <c r="F20" s="47">
        <v>-203717</v>
      </c>
      <c r="G20" s="51"/>
      <c r="H20" s="51">
        <v>-626237</v>
      </c>
      <c r="I20" s="51"/>
      <c r="J20" s="51">
        <v>-8442</v>
      </c>
      <c r="K20" s="51"/>
      <c r="L20" s="51">
        <f>SUM(D20:K20)</f>
        <v>1952050</v>
      </c>
    </row>
    <row r="21" spans="1:15" ht="21" customHeight="1">
      <c r="A21" s="3" t="s">
        <v>96</v>
      </c>
      <c r="B21" s="3"/>
      <c r="C21" s="3"/>
      <c r="D21" s="46"/>
      <c r="E21" s="46"/>
      <c r="F21" s="46"/>
      <c r="G21" s="46"/>
      <c r="H21" s="46"/>
      <c r="I21" s="46"/>
      <c r="J21" s="46"/>
      <c r="K21" s="46"/>
      <c r="L21" s="46"/>
    </row>
    <row r="22" spans="1:15" ht="21" customHeight="1">
      <c r="A22" s="4" t="s">
        <v>107</v>
      </c>
      <c r="B22" s="3"/>
      <c r="C22" s="3"/>
      <c r="D22" s="47" t="s">
        <v>45</v>
      </c>
      <c r="E22" s="48"/>
      <c r="F22" s="47" t="s">
        <v>45</v>
      </c>
      <c r="G22" s="48"/>
      <c r="H22" s="47">
        <f>'PL-T'!N106</f>
        <v>-43150</v>
      </c>
      <c r="I22" s="48"/>
      <c r="J22" s="51" t="s">
        <v>45</v>
      </c>
      <c r="K22" s="48"/>
      <c r="L22" s="51">
        <f>SUM(D22:K22)</f>
        <v>-43150</v>
      </c>
    </row>
    <row r="23" spans="1:15" ht="21" customHeight="1">
      <c r="A23" s="4" t="s">
        <v>157</v>
      </c>
      <c r="B23" s="3"/>
      <c r="C23" s="3"/>
      <c r="D23" s="47" t="s">
        <v>45</v>
      </c>
      <c r="E23" s="48"/>
      <c r="F23" s="47" t="s">
        <v>45</v>
      </c>
      <c r="G23" s="48"/>
      <c r="H23" s="47">
        <v>-7388</v>
      </c>
      <c r="I23" s="48"/>
      <c r="J23" s="51">
        <v>7388</v>
      </c>
      <c r="K23" s="48"/>
      <c r="L23" s="51" t="s">
        <v>45</v>
      </c>
    </row>
    <row r="24" spans="1:15" ht="21" customHeight="1">
      <c r="A24" s="4" t="s">
        <v>92</v>
      </c>
      <c r="B24" s="3"/>
      <c r="C24" s="3"/>
      <c r="D24" s="47" t="s">
        <v>45</v>
      </c>
      <c r="E24" s="48"/>
      <c r="F24" s="47" t="s">
        <v>45</v>
      </c>
      <c r="G24" s="48"/>
      <c r="H24" s="47" t="s">
        <v>45</v>
      </c>
      <c r="I24" s="47"/>
      <c r="J24" s="47">
        <v>1054</v>
      </c>
      <c r="K24" s="47"/>
      <c r="L24" s="51">
        <f>SUM(D24:K24)</f>
        <v>1054</v>
      </c>
    </row>
    <row r="25" spans="1:15" ht="21" customHeight="1">
      <c r="A25" s="62" t="s">
        <v>95</v>
      </c>
      <c r="B25" s="3"/>
      <c r="C25" s="3"/>
      <c r="D25" s="53" t="s">
        <v>45</v>
      </c>
      <c r="E25" s="48"/>
      <c r="F25" s="53" t="s">
        <v>45</v>
      </c>
      <c r="G25" s="48"/>
      <c r="H25" s="53">
        <f>SUM(H22:H24)</f>
        <v>-50538</v>
      </c>
      <c r="I25" s="51"/>
      <c r="J25" s="53">
        <f>SUM(J22:J24)</f>
        <v>8442</v>
      </c>
      <c r="K25" s="51"/>
      <c r="L25" s="53">
        <f>SUM(L22:L24)</f>
        <v>-42096</v>
      </c>
    </row>
    <row r="26" spans="1:15" ht="21" customHeight="1" thickBot="1">
      <c r="A26" s="3" t="s">
        <v>225</v>
      </c>
      <c r="D26" s="49">
        <f>SUM(D20,D25)</f>
        <v>2790446</v>
      </c>
      <c r="E26"/>
      <c r="F26" s="49">
        <f>SUM(F20,F25)</f>
        <v>-203717</v>
      </c>
      <c r="G26"/>
      <c r="H26" s="49">
        <f>SUM(H20,H25)</f>
        <v>-676775</v>
      </c>
      <c r="I26"/>
      <c r="J26" s="97" t="s">
        <v>45</v>
      </c>
      <c r="K26"/>
      <c r="L26" s="49">
        <f>SUM(L20,L25)</f>
        <v>1909954</v>
      </c>
      <c r="M26" s="63"/>
      <c r="O26" s="77"/>
    </row>
    <row r="27" spans="1:15" ht="21" customHeight="1" thickTop="1">
      <c r="A27" s="3"/>
      <c r="B27" s="3"/>
      <c r="C27" s="3"/>
      <c r="D27" s="48"/>
      <c r="E27" s="48"/>
      <c r="F27" s="48"/>
      <c r="G27" s="48"/>
      <c r="H27" s="48"/>
      <c r="I27" s="48"/>
      <c r="J27" s="48"/>
      <c r="K27" s="48"/>
      <c r="L27" s="48"/>
    </row>
    <row r="28" spans="1:15" ht="18" customHeight="1">
      <c r="D28" s="48"/>
      <c r="E28" s="46"/>
      <c r="F28" s="48"/>
      <c r="G28" s="46"/>
      <c r="H28" s="48"/>
      <c r="I28" s="48"/>
      <c r="J28" s="48"/>
      <c r="K28" s="48"/>
      <c r="L28" s="48"/>
    </row>
    <row r="29" spans="1:15" ht="18" customHeight="1">
      <c r="D29" s="48"/>
      <c r="E29" s="46"/>
      <c r="F29" s="48"/>
      <c r="G29" s="46"/>
      <c r="H29" s="48"/>
      <c r="I29" s="48"/>
      <c r="J29" s="48"/>
      <c r="K29" s="48"/>
      <c r="L29" s="48"/>
    </row>
    <row r="30" spans="1:15">
      <c r="A30" s="87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164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8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00"/>
  <sheetViews>
    <sheetView tabSelected="1" topLeftCell="A115" zoomScale="90" zoomScaleNormal="90" workbookViewId="0">
      <selection activeCell="J88" sqref="J88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20.6328125" style="17" customWidth="1"/>
    <col min="6" max="6" width="1.1796875" style="17" customWidth="1"/>
    <col min="7" max="7" width="16.08984375" style="17" customWidth="1"/>
    <col min="8" max="8" width="1.26953125" style="17" customWidth="1"/>
    <col min="9" max="9" width="16.08984375" style="17" customWidth="1"/>
    <col min="10" max="10" width="1.54296875" style="17" customWidth="1"/>
    <col min="11" max="11" width="16.08984375" style="22" customWidth="1"/>
    <col min="12" max="12" width="1.6328125" style="22" customWidth="1"/>
    <col min="13" max="13" width="16.08984375" style="22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4" t="s">
        <v>103</v>
      </c>
      <c r="E1" s="7"/>
      <c r="K1" s="8"/>
      <c r="L1" s="8"/>
      <c r="M1" s="85" t="s">
        <v>84</v>
      </c>
      <c r="O1" s="17"/>
      <c r="P1" s="17"/>
      <c r="Q1" s="17"/>
      <c r="R1" s="17"/>
    </row>
    <row r="2" spans="1:18" s="6" customFormat="1" ht="19.5" customHeight="1">
      <c r="A2" s="84" t="s">
        <v>11</v>
      </c>
      <c r="E2" s="7"/>
      <c r="K2" s="8"/>
      <c r="L2" s="8"/>
      <c r="M2" s="85" t="s">
        <v>85</v>
      </c>
      <c r="O2" s="17"/>
      <c r="P2" s="17"/>
      <c r="Q2" s="17"/>
      <c r="R2" s="17"/>
    </row>
    <row r="3" spans="1:18" s="7" customFormat="1" ht="19.5" customHeight="1">
      <c r="A3" s="84" t="s">
        <v>223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18" t="s">
        <v>87</v>
      </c>
      <c r="H5" s="118"/>
      <c r="I5" s="118"/>
      <c r="J5" s="118"/>
      <c r="K5" s="118"/>
      <c r="L5" s="118"/>
      <c r="M5" s="118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18" t="s">
        <v>16</v>
      </c>
      <c r="H6" s="118"/>
      <c r="I6" s="118"/>
      <c r="J6" s="7"/>
      <c r="K6" s="125" t="s">
        <v>94</v>
      </c>
      <c r="L6" s="125"/>
      <c r="M6" s="125"/>
      <c r="O6" s="17"/>
      <c r="P6" s="17"/>
      <c r="Q6" s="17"/>
      <c r="R6" s="17"/>
    </row>
    <row r="7" spans="1:18" s="9" customFormat="1">
      <c r="C7" s="10"/>
      <c r="D7" s="10"/>
      <c r="E7" s="10"/>
      <c r="G7" s="105">
        <v>2568</v>
      </c>
      <c r="H7" s="99"/>
      <c r="I7" s="55">
        <v>2567</v>
      </c>
      <c r="K7" s="105">
        <v>2568</v>
      </c>
      <c r="L7" s="99"/>
      <c r="M7" s="55">
        <v>2567</v>
      </c>
      <c r="O7" s="17"/>
      <c r="P7" s="17"/>
      <c r="Q7" s="17"/>
      <c r="R7" s="17"/>
    </row>
    <row r="8" spans="1:18" ht="19.5" customHeight="1">
      <c r="A8" s="6" t="s">
        <v>37</v>
      </c>
      <c r="I8" s="9"/>
    </row>
    <row r="9" spans="1:18" ht="19.5" customHeight="1">
      <c r="A9" s="17" t="s">
        <v>132</v>
      </c>
      <c r="G9" s="24">
        <f>'PL-T'!H87</f>
        <v>-33207</v>
      </c>
      <c r="H9" s="24"/>
      <c r="I9" s="24">
        <f>'PL-T'!J87</f>
        <v>-44724</v>
      </c>
      <c r="J9" s="24"/>
      <c r="K9" s="24">
        <f>'PL-T'!L87</f>
        <v>-20207</v>
      </c>
      <c r="L9" s="24"/>
      <c r="M9" s="24">
        <f>'PL-T'!N87</f>
        <v>-43336</v>
      </c>
    </row>
    <row r="10" spans="1:18" ht="19.5" customHeight="1">
      <c r="A10" s="74" t="s">
        <v>60</v>
      </c>
      <c r="H10" s="24"/>
      <c r="I10" s="24"/>
      <c r="J10" s="24"/>
      <c r="L10" s="24"/>
      <c r="M10" s="24"/>
    </row>
    <row r="11" spans="1:18" ht="19.5" customHeight="1">
      <c r="A11" s="17" t="s">
        <v>61</v>
      </c>
      <c r="G11" s="17">
        <v>13622</v>
      </c>
      <c r="H11" s="24"/>
      <c r="I11" s="17">
        <v>13288</v>
      </c>
      <c r="J11" s="24"/>
      <c r="K11" s="22">
        <v>5729</v>
      </c>
      <c r="L11" s="24"/>
      <c r="M11" s="22">
        <v>5649</v>
      </c>
    </row>
    <row r="12" spans="1:18" ht="19.5" customHeight="1">
      <c r="A12" s="17" t="s">
        <v>124</v>
      </c>
      <c r="G12" s="24">
        <v>1327</v>
      </c>
      <c r="H12" s="24"/>
      <c r="I12" s="24">
        <v>-461</v>
      </c>
      <c r="J12" s="24"/>
      <c r="K12" s="113" t="s">
        <v>45</v>
      </c>
      <c r="L12" s="24"/>
      <c r="M12" s="113" t="s">
        <v>45</v>
      </c>
    </row>
    <row r="13" spans="1:18" ht="20" customHeight="1">
      <c r="A13" s="17" t="s">
        <v>239</v>
      </c>
      <c r="G13" s="24">
        <v>-1069</v>
      </c>
      <c r="H13" s="24"/>
      <c r="I13" s="24">
        <v>-509</v>
      </c>
      <c r="J13" s="24"/>
      <c r="K13" s="24">
        <v>-1018</v>
      </c>
      <c r="L13" s="24"/>
      <c r="M13" s="22">
        <v>1858</v>
      </c>
    </row>
    <row r="14" spans="1:18" ht="19.5" customHeight="1">
      <c r="A14" s="114" t="s">
        <v>181</v>
      </c>
      <c r="B14" s="114"/>
      <c r="C14" s="114"/>
      <c r="D14" s="114"/>
      <c r="G14" s="23">
        <v>27</v>
      </c>
      <c r="H14" s="24"/>
      <c r="I14" s="24">
        <v>716</v>
      </c>
      <c r="J14" s="24"/>
      <c r="K14" s="113" t="s">
        <v>45</v>
      </c>
      <c r="L14" s="24"/>
      <c r="M14" s="11">
        <v>670</v>
      </c>
    </row>
    <row r="15" spans="1:18" ht="19.5" customHeight="1">
      <c r="A15" s="17" t="s">
        <v>198</v>
      </c>
      <c r="G15" s="24">
        <v>-4308</v>
      </c>
      <c r="H15" s="24"/>
      <c r="I15" s="24">
        <v>-7928</v>
      </c>
      <c r="J15" s="23"/>
      <c r="K15" s="113" t="s">
        <v>45</v>
      </c>
      <c r="L15" s="23"/>
      <c r="M15" s="113" t="s">
        <v>45</v>
      </c>
    </row>
    <row r="16" spans="1:18" ht="19.5" customHeight="1">
      <c r="A16" s="17" t="s">
        <v>236</v>
      </c>
      <c r="G16" s="24">
        <v>-22</v>
      </c>
      <c r="H16" s="24"/>
      <c r="I16" s="23" t="s">
        <v>45</v>
      </c>
      <c r="J16" s="23"/>
      <c r="K16" s="113" t="s">
        <v>45</v>
      </c>
      <c r="L16" s="23"/>
      <c r="M16" s="113" t="s">
        <v>45</v>
      </c>
    </row>
    <row r="17" spans="1:13" ht="19.5" customHeight="1">
      <c r="A17" s="17" t="s">
        <v>218</v>
      </c>
      <c r="G17" s="117">
        <v>1201</v>
      </c>
      <c r="H17" s="24"/>
      <c r="I17" s="19" t="s">
        <v>45</v>
      </c>
      <c r="J17" s="23"/>
      <c r="K17" s="11">
        <v>337</v>
      </c>
      <c r="L17" s="23"/>
      <c r="M17" s="113" t="s">
        <v>45</v>
      </c>
    </row>
    <row r="18" spans="1:13" ht="19.5" customHeight="1">
      <c r="A18" s="17" t="s">
        <v>243</v>
      </c>
      <c r="G18" s="24">
        <v>-4638</v>
      </c>
      <c r="H18" s="24"/>
      <c r="I18" s="19" t="s">
        <v>45</v>
      </c>
      <c r="J18" s="23"/>
      <c r="K18" s="113" t="s">
        <v>45</v>
      </c>
      <c r="L18" s="23"/>
      <c r="M18" s="113" t="s">
        <v>45</v>
      </c>
    </row>
    <row r="19" spans="1:13" ht="19.5" customHeight="1">
      <c r="A19" s="17" t="s">
        <v>228</v>
      </c>
      <c r="G19" s="19" t="s">
        <v>45</v>
      </c>
      <c r="H19" s="24"/>
      <c r="I19" s="19" t="s">
        <v>45</v>
      </c>
      <c r="J19" s="23"/>
      <c r="K19" s="113" t="s">
        <v>45</v>
      </c>
      <c r="L19" s="23"/>
      <c r="M19" s="23">
        <v>-7</v>
      </c>
    </row>
    <row r="20" spans="1:13" ht="19.5" customHeight="1">
      <c r="A20" s="17" t="s">
        <v>109</v>
      </c>
      <c r="G20" s="17">
        <v>15</v>
      </c>
      <c r="H20" s="24"/>
      <c r="I20" s="17">
        <v>15</v>
      </c>
      <c r="J20" s="24"/>
      <c r="K20" s="22">
        <v>15</v>
      </c>
      <c r="L20" s="24"/>
      <c r="M20" s="22">
        <v>15</v>
      </c>
    </row>
    <row r="21" spans="1:13" ht="19.5" customHeight="1">
      <c r="A21" s="9" t="s">
        <v>195</v>
      </c>
      <c r="G21" s="17">
        <v>520</v>
      </c>
      <c r="H21" s="24"/>
      <c r="I21" s="17">
        <v>152</v>
      </c>
      <c r="J21" s="24"/>
      <c r="K21" s="22">
        <v>431</v>
      </c>
      <c r="L21" s="24"/>
      <c r="M21" s="22">
        <v>150</v>
      </c>
    </row>
    <row r="22" spans="1:13" ht="19.5" customHeight="1">
      <c r="A22" s="17" t="s">
        <v>25</v>
      </c>
      <c r="G22" s="24">
        <v>-24280</v>
      </c>
      <c r="H22" s="24"/>
      <c r="I22" s="24">
        <v>-7048</v>
      </c>
      <c r="J22" s="24"/>
      <c r="K22" s="23">
        <v>-25940</v>
      </c>
      <c r="L22" s="24"/>
      <c r="M22" s="23">
        <v>-6370</v>
      </c>
    </row>
    <row r="23" spans="1:13" ht="19.5" customHeight="1">
      <c r="A23" s="17" t="s">
        <v>140</v>
      </c>
      <c r="G23" s="24">
        <v>-25478</v>
      </c>
      <c r="H23" s="24"/>
      <c r="I23" s="24">
        <v>-21256</v>
      </c>
      <c r="J23" s="24"/>
      <c r="K23" s="113" t="s">
        <v>45</v>
      </c>
      <c r="L23" s="24"/>
      <c r="M23" s="113" t="s">
        <v>45</v>
      </c>
    </row>
    <row r="24" spans="1:13" ht="19.25" customHeight="1">
      <c r="A24" s="17" t="s">
        <v>47</v>
      </c>
      <c r="G24" s="26">
        <v>20362</v>
      </c>
      <c r="H24" s="24"/>
      <c r="I24" s="106">
        <v>10315</v>
      </c>
      <c r="J24" s="24"/>
      <c r="K24" s="107">
        <v>19795</v>
      </c>
      <c r="L24" s="24"/>
      <c r="M24" s="107">
        <v>9639</v>
      </c>
    </row>
    <row r="25" spans="1:13" ht="19.5" customHeight="1">
      <c r="A25" s="6" t="s">
        <v>134</v>
      </c>
      <c r="G25" s="24">
        <f>SUM(G9:G24)</f>
        <v>-55928</v>
      </c>
      <c r="H25" s="24"/>
      <c r="I25" s="24">
        <f>SUM(I9:I24)</f>
        <v>-57440</v>
      </c>
      <c r="J25" s="24"/>
      <c r="K25" s="24">
        <f>SUM(K9:K24)</f>
        <v>-20858</v>
      </c>
      <c r="L25" s="24"/>
      <c r="M25" s="24">
        <f>SUM(M9:M24)</f>
        <v>-31732</v>
      </c>
    </row>
    <row r="26" spans="1:13" ht="19.5" customHeight="1">
      <c r="A26" s="6" t="s">
        <v>110</v>
      </c>
      <c r="H26" s="24"/>
      <c r="I26" s="24"/>
      <c r="J26" s="24"/>
      <c r="L26" s="24"/>
      <c r="M26" s="23"/>
    </row>
    <row r="27" spans="1:13" ht="19.5" customHeight="1">
      <c r="A27" s="17" t="s">
        <v>184</v>
      </c>
      <c r="G27" s="24">
        <v>5735</v>
      </c>
      <c r="H27" s="24"/>
      <c r="I27" s="24">
        <v>-22907</v>
      </c>
      <c r="J27" s="24"/>
      <c r="K27" s="23">
        <v>-26879</v>
      </c>
      <c r="L27" s="24"/>
      <c r="M27" s="23">
        <v>-23404</v>
      </c>
    </row>
    <row r="28" spans="1:13" ht="19.5" customHeight="1">
      <c r="A28" s="17" t="s">
        <v>144</v>
      </c>
      <c r="G28" s="23">
        <v>-8463</v>
      </c>
      <c r="H28" s="24"/>
      <c r="I28" s="23">
        <v>34224</v>
      </c>
      <c r="J28" s="24"/>
      <c r="K28" s="113" t="s">
        <v>45</v>
      </c>
      <c r="L28" s="24"/>
      <c r="M28" s="113" t="s">
        <v>45</v>
      </c>
    </row>
    <row r="29" spans="1:13" ht="19.5" customHeight="1">
      <c r="A29" s="17" t="s">
        <v>186</v>
      </c>
      <c r="G29" s="23">
        <v>8022</v>
      </c>
      <c r="H29" s="24"/>
      <c r="I29" s="23" t="s">
        <v>45</v>
      </c>
      <c r="J29" s="24"/>
      <c r="K29" s="113" t="s">
        <v>45</v>
      </c>
      <c r="L29" s="24"/>
      <c r="M29" s="113" t="s">
        <v>45</v>
      </c>
    </row>
    <row r="30" spans="1:13" ht="19.5" customHeight="1">
      <c r="A30" s="114" t="s">
        <v>205</v>
      </c>
      <c r="B30" s="114"/>
      <c r="C30" s="114"/>
      <c r="G30" s="23" t="s">
        <v>45</v>
      </c>
      <c r="H30" s="24"/>
      <c r="I30" s="23" t="s">
        <v>45</v>
      </c>
      <c r="J30" s="24"/>
      <c r="K30" s="23">
        <v>7555</v>
      </c>
      <c r="L30" s="24"/>
      <c r="M30" s="113" t="s">
        <v>45</v>
      </c>
    </row>
    <row r="31" spans="1:13" ht="19.5" customHeight="1">
      <c r="A31" s="17" t="s">
        <v>226</v>
      </c>
      <c r="G31" s="19" t="s">
        <v>45</v>
      </c>
      <c r="H31" s="24"/>
      <c r="I31" s="24">
        <v>-64972</v>
      </c>
      <c r="J31" s="24"/>
      <c r="K31" s="113" t="s">
        <v>45</v>
      </c>
      <c r="L31" s="24"/>
      <c r="M31" s="113" t="s">
        <v>45</v>
      </c>
    </row>
    <row r="32" spans="1:13" ht="19.5" customHeight="1">
      <c r="A32" s="17" t="s">
        <v>41</v>
      </c>
      <c r="G32" s="23">
        <f>-327-3</f>
        <v>-330</v>
      </c>
      <c r="H32" s="24"/>
      <c r="I32" s="17">
        <v>5444</v>
      </c>
      <c r="J32" s="24"/>
      <c r="K32" s="23">
        <v>-317</v>
      </c>
      <c r="L32" s="24"/>
      <c r="M32" s="23">
        <v>114</v>
      </c>
    </row>
    <row r="33" spans="1:13" ht="19.5" customHeight="1">
      <c r="A33" s="17" t="s">
        <v>62</v>
      </c>
      <c r="G33" s="24">
        <v>195</v>
      </c>
      <c r="H33" s="24"/>
      <c r="I33" s="24">
        <v>2309</v>
      </c>
      <c r="J33" s="24"/>
      <c r="K33" s="23" t="s">
        <v>45</v>
      </c>
      <c r="L33" s="24"/>
      <c r="M33" s="23">
        <v>2942</v>
      </c>
    </row>
    <row r="34" spans="1:13" ht="19.5" hidden="1" customHeight="1">
      <c r="A34" s="17" t="s">
        <v>62</v>
      </c>
      <c r="H34" s="24"/>
      <c r="J34" s="24"/>
      <c r="L34" s="24"/>
    </row>
    <row r="35" spans="1:13" ht="19.5" customHeight="1">
      <c r="A35" s="6" t="s">
        <v>23</v>
      </c>
      <c r="H35" s="24"/>
      <c r="J35" s="24"/>
      <c r="L35" s="24"/>
    </row>
    <row r="36" spans="1:13" ht="19.5" customHeight="1">
      <c r="A36" s="17" t="s">
        <v>183</v>
      </c>
      <c r="G36" s="17">
        <f>30933+9000</f>
        <v>39933</v>
      </c>
      <c r="H36" s="24"/>
      <c r="I36" s="17">
        <v>11945</v>
      </c>
      <c r="J36" s="24"/>
      <c r="K36" s="22">
        <v>12832</v>
      </c>
      <c r="L36" s="24"/>
      <c r="M36" s="22">
        <v>14816</v>
      </c>
    </row>
    <row r="37" spans="1:13" ht="19.5" customHeight="1">
      <c r="A37" s="17" t="s">
        <v>125</v>
      </c>
      <c r="G37" s="117">
        <v>24913</v>
      </c>
      <c r="H37" s="24"/>
      <c r="I37" s="117">
        <v>19070</v>
      </c>
      <c r="J37" s="24"/>
      <c r="K37" s="11">
        <v>102</v>
      </c>
      <c r="L37" s="24"/>
      <c r="M37" s="113" t="s">
        <v>45</v>
      </c>
    </row>
    <row r="38" spans="1:13" ht="19.5" customHeight="1">
      <c r="A38" s="17" t="s">
        <v>242</v>
      </c>
      <c r="G38" s="23">
        <v>-118</v>
      </c>
      <c r="H38" s="24"/>
      <c r="I38" s="19" t="s">
        <v>45</v>
      </c>
      <c r="J38" s="23"/>
      <c r="K38" s="113" t="s">
        <v>45</v>
      </c>
      <c r="L38" s="23"/>
      <c r="M38" s="113" t="s">
        <v>45</v>
      </c>
    </row>
    <row r="39" spans="1:13" ht="19.5" customHeight="1">
      <c r="A39" s="17" t="s">
        <v>101</v>
      </c>
      <c r="G39" s="34">
        <v>6726</v>
      </c>
      <c r="H39" s="24"/>
      <c r="I39" s="34">
        <v>270</v>
      </c>
      <c r="J39" s="24"/>
      <c r="K39" s="113" t="s">
        <v>45</v>
      </c>
      <c r="L39" s="24"/>
      <c r="M39" s="113" t="s">
        <v>45</v>
      </c>
    </row>
    <row r="40" spans="1:13" ht="19.5" customHeight="1">
      <c r="A40" s="64" t="s">
        <v>212</v>
      </c>
      <c r="G40" s="27">
        <f>SUM(G25:G39)</f>
        <v>20685</v>
      </c>
      <c r="H40" s="24"/>
      <c r="I40" s="27">
        <f>SUM(I25:I39)</f>
        <v>-72057</v>
      </c>
      <c r="J40" s="24"/>
      <c r="K40" s="27">
        <f>SUM(K25:K39)</f>
        <v>-27565</v>
      </c>
      <c r="L40" s="24"/>
      <c r="M40" s="27">
        <f>SUM(M25:M39)</f>
        <v>-37264</v>
      </c>
    </row>
    <row r="41" spans="1:13" ht="19.5" customHeight="1">
      <c r="A41" s="17" t="s">
        <v>70</v>
      </c>
      <c r="G41" s="23">
        <v>18308</v>
      </c>
      <c r="H41" s="24"/>
      <c r="I41" s="17">
        <v>20929</v>
      </c>
      <c r="J41" s="24"/>
      <c r="K41" s="113" t="s">
        <v>45</v>
      </c>
      <c r="L41" s="24"/>
      <c r="M41" s="113" t="s">
        <v>45</v>
      </c>
    </row>
    <row r="42" spans="1:13" ht="19.5" customHeight="1">
      <c r="A42" s="17" t="s">
        <v>63</v>
      </c>
      <c r="G42" s="23">
        <v>-17723</v>
      </c>
      <c r="H42" s="24"/>
      <c r="I42" s="23">
        <v>-9011</v>
      </c>
      <c r="J42" s="24"/>
      <c r="K42" s="23">
        <v>-18150</v>
      </c>
      <c r="L42" s="24"/>
      <c r="M42" s="23">
        <v>-8367</v>
      </c>
    </row>
    <row r="43" spans="1:13" ht="19.5" customHeight="1">
      <c r="A43" s="17" t="s">
        <v>64</v>
      </c>
      <c r="G43" s="34">
        <v>-922</v>
      </c>
      <c r="H43" s="24"/>
      <c r="I43" s="34">
        <v>-511</v>
      </c>
      <c r="J43" s="24"/>
      <c r="K43" s="34">
        <v>-361</v>
      </c>
      <c r="L43" s="24"/>
      <c r="M43" s="34">
        <v>-289</v>
      </c>
    </row>
    <row r="44" spans="1:13" ht="19.5" customHeight="1">
      <c r="A44" s="64" t="s">
        <v>213</v>
      </c>
      <c r="G44" s="26">
        <f>SUM(G40:G43)</f>
        <v>20348</v>
      </c>
      <c r="H44" s="24"/>
      <c r="I44" s="26">
        <f>SUM(I40:I43)</f>
        <v>-60650</v>
      </c>
      <c r="J44" s="24"/>
      <c r="K44" s="26">
        <f>SUM(K40:K43)</f>
        <v>-46076</v>
      </c>
      <c r="L44" s="24"/>
      <c r="M44" s="26">
        <f>SUM(M40:M43)</f>
        <v>-45920</v>
      </c>
    </row>
    <row r="45" spans="1:13" ht="16.5" customHeight="1">
      <c r="G45" s="24"/>
      <c r="H45" s="24"/>
      <c r="I45" s="24"/>
      <c r="J45" s="24"/>
      <c r="K45" s="24"/>
      <c r="L45" s="24"/>
      <c r="M45" s="24"/>
    </row>
    <row r="46" spans="1:13" ht="16.5" customHeight="1">
      <c r="G46" s="24"/>
      <c r="H46" s="24"/>
      <c r="I46" s="24"/>
      <c r="J46" s="24"/>
      <c r="K46" s="24"/>
      <c r="L46" s="24"/>
      <c r="M46" s="24"/>
    </row>
    <row r="47" spans="1:13" ht="16.5" customHeight="1">
      <c r="G47" s="24"/>
      <c r="H47" s="24"/>
      <c r="I47" s="24"/>
      <c r="J47" s="24"/>
      <c r="K47" s="24"/>
      <c r="L47" s="24"/>
      <c r="M47" s="24"/>
    </row>
    <row r="48" spans="1:13" ht="16.5" customHeight="1">
      <c r="C48" s="17" t="s">
        <v>59</v>
      </c>
      <c r="G48" s="24" t="s">
        <v>27</v>
      </c>
      <c r="H48" s="24"/>
      <c r="I48" s="24" t="s">
        <v>65</v>
      </c>
      <c r="J48" s="24"/>
      <c r="K48" s="24"/>
      <c r="L48" s="24"/>
      <c r="M48" s="24" t="s">
        <v>27</v>
      </c>
    </row>
    <row r="49" spans="1:62" ht="19.5" customHeight="1">
      <c r="A49" s="33"/>
    </row>
    <row r="50" spans="1:62" s="6" customFormat="1" ht="21" customHeight="1">
      <c r="A50" s="84" t="s">
        <v>103</v>
      </c>
      <c r="E50" s="7"/>
      <c r="K50" s="8"/>
      <c r="L50" s="8"/>
      <c r="M50" s="85" t="s">
        <v>84</v>
      </c>
      <c r="O50" s="17"/>
      <c r="P50" s="17"/>
      <c r="Q50" s="17"/>
      <c r="R50" s="17"/>
    </row>
    <row r="51" spans="1:62" s="6" customFormat="1" ht="21" customHeight="1">
      <c r="A51" s="84" t="s">
        <v>12</v>
      </c>
      <c r="E51" s="7"/>
      <c r="K51" s="8"/>
      <c r="L51" s="8"/>
      <c r="M51" s="85" t="s">
        <v>85</v>
      </c>
      <c r="O51" s="17"/>
      <c r="P51" s="17"/>
      <c r="Q51" s="17"/>
      <c r="R51" s="17"/>
    </row>
    <row r="52" spans="1:62" s="7" customFormat="1" ht="21" customHeight="1">
      <c r="A52" s="84" t="str">
        <f>A3</f>
        <v>สำหรับงวดหกเดือนสิ้นสุดวันที่ 30 มิถุนายน 2568</v>
      </c>
      <c r="K52" s="8"/>
      <c r="L52" s="6"/>
      <c r="M52" s="8"/>
      <c r="O52" s="17"/>
      <c r="P52" s="17"/>
      <c r="Q52" s="17"/>
      <c r="R52" s="17"/>
    </row>
    <row r="53" spans="1:62" s="7" customFormat="1" ht="21" customHeight="1">
      <c r="A53" s="6"/>
      <c r="K53" s="8"/>
      <c r="L53" s="6"/>
      <c r="M53" s="8"/>
      <c r="O53" s="17"/>
      <c r="P53" s="17"/>
      <c r="Q53" s="17"/>
      <c r="R53" s="17"/>
    </row>
    <row r="54" spans="1:62" s="9" customFormat="1" ht="21" customHeight="1">
      <c r="C54" s="10"/>
      <c r="D54" s="10"/>
      <c r="E54" s="10"/>
      <c r="G54" s="118" t="s">
        <v>87</v>
      </c>
      <c r="H54" s="118"/>
      <c r="I54" s="118"/>
      <c r="J54" s="118"/>
      <c r="K54" s="118"/>
      <c r="L54" s="118"/>
      <c r="M54" s="118"/>
      <c r="O54" s="17"/>
      <c r="P54" s="17"/>
      <c r="Q54" s="17"/>
      <c r="R54" s="17"/>
    </row>
    <row r="55" spans="1:62" s="9" customFormat="1" ht="21" customHeight="1">
      <c r="C55" s="10"/>
      <c r="D55" s="10"/>
      <c r="E55" s="10"/>
      <c r="G55" s="118" t="s">
        <v>16</v>
      </c>
      <c r="H55" s="118"/>
      <c r="I55" s="118"/>
      <c r="K55" s="37"/>
      <c r="L55" s="35" t="s">
        <v>17</v>
      </c>
      <c r="M55" s="38"/>
      <c r="O55" s="17"/>
      <c r="P55" s="17"/>
      <c r="Q55" s="17"/>
      <c r="R55" s="17"/>
    </row>
    <row r="56" spans="1:62" s="9" customFormat="1">
      <c r="C56" s="10"/>
      <c r="D56" s="10"/>
      <c r="E56" s="10"/>
      <c r="F56" s="12"/>
      <c r="G56" s="55">
        <v>2568</v>
      </c>
      <c r="H56" s="99"/>
      <c r="I56" s="55">
        <v>2567</v>
      </c>
      <c r="K56" s="55">
        <v>2568</v>
      </c>
      <c r="L56" s="99"/>
      <c r="M56" s="55">
        <v>2567</v>
      </c>
      <c r="O56" s="17"/>
      <c r="P56" s="17"/>
      <c r="Q56" s="17"/>
      <c r="R56" s="17"/>
    </row>
    <row r="57" spans="1:62" ht="21" customHeight="1">
      <c r="A57" s="6" t="s">
        <v>38</v>
      </c>
      <c r="G57" s="24"/>
      <c r="I57" s="22"/>
    </row>
    <row r="58" spans="1:62" ht="21" customHeight="1">
      <c r="A58" s="17" t="s">
        <v>70</v>
      </c>
      <c r="G58" s="23">
        <v>20262</v>
      </c>
      <c r="H58" s="24"/>
      <c r="I58" s="23">
        <v>4814</v>
      </c>
      <c r="J58" s="24"/>
      <c r="K58" s="23">
        <v>22488</v>
      </c>
      <c r="L58" s="24"/>
      <c r="M58" s="23">
        <v>4152</v>
      </c>
    </row>
    <row r="59" spans="1:62" ht="21" customHeight="1">
      <c r="A59" s="17" t="s">
        <v>227</v>
      </c>
      <c r="G59" s="23" t="s">
        <v>45</v>
      </c>
      <c r="H59" s="24"/>
      <c r="I59" s="23">
        <v>10790</v>
      </c>
      <c r="J59" s="24"/>
      <c r="K59" s="23">
        <v>-82111</v>
      </c>
      <c r="L59" s="24"/>
      <c r="M59" s="23">
        <v>-32860</v>
      </c>
    </row>
    <row r="60" spans="1:62" ht="21" customHeight="1">
      <c r="A60" s="17" t="s">
        <v>175</v>
      </c>
      <c r="G60" s="23">
        <v>-95487</v>
      </c>
      <c r="H60" s="24"/>
      <c r="I60" s="23">
        <v>-77405</v>
      </c>
      <c r="J60" s="24"/>
      <c r="K60" s="23" t="s">
        <v>45</v>
      </c>
      <c r="L60" s="24"/>
      <c r="M60" s="23" t="s">
        <v>45</v>
      </c>
      <c r="BJ60" s="17" t="s">
        <v>76</v>
      </c>
    </row>
    <row r="61" spans="1:62" ht="21" customHeight="1">
      <c r="A61" s="17" t="s">
        <v>185</v>
      </c>
      <c r="G61" s="23" t="s">
        <v>45</v>
      </c>
      <c r="H61" s="24"/>
      <c r="I61" s="23" t="s">
        <v>45</v>
      </c>
      <c r="J61" s="24"/>
      <c r="K61" s="23" t="s">
        <v>45</v>
      </c>
      <c r="L61" s="24"/>
      <c r="M61" s="23">
        <v>50000</v>
      </c>
    </row>
    <row r="62" spans="1:62" ht="19.5" customHeight="1">
      <c r="A62" s="17" t="s">
        <v>231</v>
      </c>
      <c r="G62" s="19" t="s">
        <v>45</v>
      </c>
      <c r="H62" s="24"/>
      <c r="I62" s="17">
        <v>36500</v>
      </c>
      <c r="J62" s="24"/>
      <c r="K62" s="23" t="s">
        <v>45</v>
      </c>
      <c r="L62" s="24"/>
      <c r="M62" s="23">
        <v>36500</v>
      </c>
    </row>
    <row r="63" spans="1:62" ht="19.5" customHeight="1">
      <c r="A63" s="17" t="s">
        <v>230</v>
      </c>
      <c r="G63" s="109">
        <v>15000</v>
      </c>
      <c r="H63" s="24"/>
      <c r="I63" s="19" t="s">
        <v>45</v>
      </c>
      <c r="J63" s="24"/>
      <c r="K63" s="23">
        <v>15000</v>
      </c>
      <c r="L63" s="24"/>
      <c r="M63" s="23" t="s">
        <v>45</v>
      </c>
    </row>
    <row r="64" spans="1:62" ht="21" customHeight="1">
      <c r="A64" s="17" t="s">
        <v>150</v>
      </c>
      <c r="G64" s="23" t="s">
        <v>45</v>
      </c>
      <c r="H64" s="24"/>
      <c r="I64" s="23" t="s">
        <v>45</v>
      </c>
      <c r="J64" s="24"/>
      <c r="K64" s="23" t="s">
        <v>45</v>
      </c>
      <c r="L64" s="24"/>
      <c r="M64" s="23">
        <v>-99000</v>
      </c>
    </row>
    <row r="65" spans="1:13" ht="21" customHeight="1">
      <c r="A65" s="114" t="s">
        <v>206</v>
      </c>
      <c r="B65" s="114"/>
      <c r="C65" s="114"/>
      <c r="D65" s="114"/>
      <c r="G65" s="23" t="s">
        <v>45</v>
      </c>
      <c r="H65" s="24"/>
      <c r="I65" s="23" t="s">
        <v>45</v>
      </c>
      <c r="J65" s="24"/>
      <c r="K65" s="23">
        <v>103</v>
      </c>
      <c r="L65" s="24"/>
      <c r="M65" s="23">
        <v>52</v>
      </c>
    </row>
    <row r="66" spans="1:13" ht="21" customHeight="1">
      <c r="A66" s="17" t="s">
        <v>98</v>
      </c>
      <c r="G66" s="23">
        <v>-377</v>
      </c>
      <c r="H66" s="24"/>
      <c r="I66" s="23">
        <v>-237</v>
      </c>
      <c r="J66" s="24"/>
      <c r="K66" s="23">
        <v>-63</v>
      </c>
      <c r="L66" s="24"/>
      <c r="M66" s="23">
        <v>-234</v>
      </c>
    </row>
    <row r="67" spans="1:13" ht="21" customHeight="1">
      <c r="A67" s="17" t="s">
        <v>79</v>
      </c>
      <c r="G67" s="23">
        <v>-644</v>
      </c>
      <c r="H67" s="24"/>
      <c r="I67" s="23">
        <v>-30292</v>
      </c>
      <c r="J67" s="24"/>
      <c r="K67" s="23" t="s">
        <v>45</v>
      </c>
      <c r="L67" s="24"/>
      <c r="M67" s="23">
        <v>-50</v>
      </c>
    </row>
    <row r="68" spans="1:13" ht="21" customHeight="1">
      <c r="A68" s="17" t="s">
        <v>162</v>
      </c>
      <c r="G68" s="23">
        <v>2110</v>
      </c>
      <c r="H68" s="24"/>
      <c r="I68" s="23" t="s">
        <v>45</v>
      </c>
      <c r="J68" s="24"/>
      <c r="K68" s="23">
        <v>8</v>
      </c>
      <c r="L68" s="24"/>
      <c r="M68" s="23" t="s">
        <v>45</v>
      </c>
    </row>
    <row r="69" spans="1:13" ht="21" customHeight="1">
      <c r="A69" s="17" t="s">
        <v>163</v>
      </c>
      <c r="G69" s="23" t="s">
        <v>45</v>
      </c>
      <c r="H69" s="24"/>
      <c r="I69" s="23">
        <v>22159</v>
      </c>
      <c r="J69" s="24"/>
      <c r="K69" s="23" t="s">
        <v>45</v>
      </c>
      <c r="L69" s="24"/>
      <c r="M69" s="23">
        <v>22159</v>
      </c>
    </row>
    <row r="70" spans="1:13" ht="21" customHeight="1">
      <c r="A70" s="64" t="s">
        <v>216</v>
      </c>
      <c r="G70" s="25">
        <f>SUM(G58:G69)</f>
        <v>-59136</v>
      </c>
      <c r="H70" s="24">
        <f>SUM(H58:H69)</f>
        <v>0</v>
      </c>
      <c r="I70" s="25">
        <f>SUM(I58:I69)</f>
        <v>-33671</v>
      </c>
      <c r="J70" s="24"/>
      <c r="K70" s="25">
        <f>SUM(K58:K69)</f>
        <v>-44575</v>
      </c>
      <c r="L70" s="24">
        <f t="shared" ref="L70:M70" si="0">SUM(L58:L69)</f>
        <v>0</v>
      </c>
      <c r="M70" s="25">
        <f t="shared" si="0"/>
        <v>-19281</v>
      </c>
    </row>
    <row r="71" spans="1:13" ht="21" customHeight="1">
      <c r="A71" s="64"/>
      <c r="G71" s="24"/>
      <c r="H71" s="24"/>
      <c r="I71" s="24"/>
      <c r="J71" s="24"/>
      <c r="K71" s="24"/>
      <c r="L71" s="24"/>
      <c r="M71" s="24"/>
    </row>
    <row r="72" spans="1:13" ht="21" customHeight="1">
      <c r="A72" s="6" t="s">
        <v>39</v>
      </c>
      <c r="G72" s="24"/>
      <c r="H72" s="24"/>
      <c r="I72" s="24"/>
      <c r="J72" s="24"/>
      <c r="K72" s="24"/>
      <c r="L72" s="24"/>
      <c r="M72" s="24"/>
    </row>
    <row r="73" spans="1:13" ht="21" customHeight="1">
      <c r="A73" s="17" t="s">
        <v>219</v>
      </c>
      <c r="G73" s="23">
        <v>-14633</v>
      </c>
      <c r="H73" s="24"/>
      <c r="I73" s="23">
        <v>-7553</v>
      </c>
      <c r="J73" s="24"/>
      <c r="K73" s="23">
        <v>9224</v>
      </c>
      <c r="L73" s="24"/>
      <c r="M73" s="23">
        <v>-7559</v>
      </c>
    </row>
    <row r="74" spans="1:13" ht="21" customHeight="1">
      <c r="A74" s="17" t="s">
        <v>176</v>
      </c>
      <c r="G74" s="23">
        <v>50218</v>
      </c>
      <c r="H74" s="24"/>
      <c r="I74" s="23">
        <v>50424</v>
      </c>
      <c r="J74" s="24"/>
      <c r="K74" s="23">
        <v>54341</v>
      </c>
      <c r="L74" s="24"/>
      <c r="M74" s="23">
        <v>76432</v>
      </c>
    </row>
    <row r="75" spans="1:13" ht="21" customHeight="1">
      <c r="A75" s="17" t="s">
        <v>237</v>
      </c>
      <c r="G75" s="23">
        <v>-960</v>
      </c>
      <c r="H75" s="24"/>
      <c r="I75" s="23">
        <v>45000</v>
      </c>
      <c r="J75" s="24"/>
      <c r="K75" s="23" t="s">
        <v>45</v>
      </c>
      <c r="L75" s="24"/>
      <c r="M75" s="23" t="s">
        <v>45</v>
      </c>
    </row>
    <row r="76" spans="1:13" ht="21" customHeight="1">
      <c r="A76" s="17" t="s">
        <v>238</v>
      </c>
      <c r="G76" s="23">
        <v>31170</v>
      </c>
      <c r="H76" s="24"/>
      <c r="I76" s="23" t="s">
        <v>45</v>
      </c>
      <c r="J76" s="24"/>
      <c r="K76" s="23">
        <v>31170</v>
      </c>
      <c r="L76" s="24"/>
      <c r="M76" s="23" t="s">
        <v>45</v>
      </c>
    </row>
    <row r="77" spans="1:13" ht="21" customHeight="1">
      <c r="A77" s="114" t="s">
        <v>214</v>
      </c>
      <c r="B77" s="114"/>
      <c r="C77" s="114"/>
      <c r="D77" s="114"/>
      <c r="G77" s="23">
        <v>-13657</v>
      </c>
      <c r="H77" s="24"/>
      <c r="I77" s="23" t="s">
        <v>45</v>
      </c>
      <c r="J77" s="24"/>
      <c r="K77" s="23" t="s">
        <v>45</v>
      </c>
      <c r="L77" s="24"/>
      <c r="M77" s="23" t="s">
        <v>45</v>
      </c>
    </row>
    <row r="78" spans="1:13" ht="21" customHeight="1">
      <c r="A78" s="17" t="s">
        <v>131</v>
      </c>
      <c r="G78" s="23">
        <v>-8037</v>
      </c>
      <c r="H78" s="24"/>
      <c r="I78" s="23">
        <v>-7767</v>
      </c>
      <c r="J78" s="24"/>
      <c r="K78" s="23">
        <v>-5601</v>
      </c>
      <c r="L78" s="24"/>
      <c r="M78" s="23">
        <v>-7197</v>
      </c>
    </row>
    <row r="79" spans="1:13" ht="21" customHeight="1">
      <c r="A79" s="64" t="s">
        <v>215</v>
      </c>
      <c r="G79" s="25">
        <f>SUM(G73:G78)</f>
        <v>44101</v>
      </c>
      <c r="H79" s="24"/>
      <c r="I79" s="25">
        <f>SUM(I73:I78)</f>
        <v>80104</v>
      </c>
      <c r="J79" s="24"/>
      <c r="K79" s="25">
        <f>SUM(K73:K78)</f>
        <v>89134</v>
      </c>
      <c r="L79" s="24"/>
      <c r="M79" s="25">
        <f>SUM(M73:M78)</f>
        <v>61676</v>
      </c>
    </row>
    <row r="80" spans="1:13" ht="21" customHeight="1">
      <c r="A80" s="17" t="s">
        <v>35</v>
      </c>
      <c r="G80" s="23">
        <v>-3802</v>
      </c>
      <c r="H80" s="24"/>
      <c r="I80" s="23">
        <v>7974</v>
      </c>
      <c r="J80" s="24"/>
      <c r="K80" s="23" t="s">
        <v>45</v>
      </c>
      <c r="L80" s="23"/>
      <c r="M80" s="23" t="s">
        <v>45</v>
      </c>
    </row>
    <row r="81" spans="1:13" ht="21" customHeight="1">
      <c r="A81" s="6" t="s">
        <v>240</v>
      </c>
      <c r="G81" s="27">
        <f>SUM(G44,G70,G79,G80)</f>
        <v>1511</v>
      </c>
      <c r="H81" s="24"/>
      <c r="I81" s="27">
        <f>SUM(I44,I70,I79,I80)</f>
        <v>-6243</v>
      </c>
      <c r="J81" s="24"/>
      <c r="K81" s="27">
        <f>SUM(K44,K70,K79,K80)</f>
        <v>-1517</v>
      </c>
      <c r="L81" s="24"/>
      <c r="M81" s="27">
        <f>SUM(M44,M70,M79,M80)</f>
        <v>-3525</v>
      </c>
    </row>
    <row r="82" spans="1:13" ht="21" customHeight="1">
      <c r="A82" s="17" t="s">
        <v>90</v>
      </c>
      <c r="G82" s="23">
        <f>'BS-T'!I12</f>
        <v>4763</v>
      </c>
      <c r="H82" s="24"/>
      <c r="I82" s="23">
        <v>12854</v>
      </c>
      <c r="J82" s="24"/>
      <c r="K82" s="23">
        <f>'BS-T'!M12</f>
        <v>2498</v>
      </c>
      <c r="L82" s="24"/>
      <c r="M82" s="23">
        <v>6420</v>
      </c>
    </row>
    <row r="83" spans="1:13" ht="21" customHeight="1" thickBot="1">
      <c r="A83" s="6" t="s">
        <v>91</v>
      </c>
      <c r="G83" s="28">
        <f>SUM(G81:G82)</f>
        <v>6274</v>
      </c>
      <c r="H83" s="24"/>
      <c r="I83" s="28">
        <f>SUM(I81:I82)</f>
        <v>6611</v>
      </c>
      <c r="J83" s="24"/>
      <c r="K83" s="28">
        <f>SUM(K81:K82)</f>
        <v>981</v>
      </c>
      <c r="L83" s="24"/>
      <c r="M83" s="28">
        <f>SUM(M81:M82)</f>
        <v>2895</v>
      </c>
    </row>
    <row r="84" spans="1:13" ht="21" customHeight="1" thickTop="1">
      <c r="G84" s="24"/>
      <c r="H84" s="24"/>
      <c r="I84" s="24"/>
      <c r="J84" s="24"/>
      <c r="K84" s="24"/>
      <c r="L84" s="24"/>
      <c r="M84" s="24"/>
    </row>
    <row r="85" spans="1:13" ht="21" customHeight="1">
      <c r="A85" s="6" t="s">
        <v>147</v>
      </c>
      <c r="G85" s="24"/>
      <c r="H85" s="24"/>
      <c r="I85" s="24"/>
      <c r="J85" s="24"/>
      <c r="K85" s="24"/>
      <c r="L85" s="24"/>
      <c r="M85" s="24"/>
    </row>
    <row r="86" spans="1:13" ht="21" customHeight="1">
      <c r="A86" s="17" t="s">
        <v>148</v>
      </c>
      <c r="G86" s="24"/>
      <c r="H86" s="24"/>
      <c r="I86" s="24"/>
      <c r="J86" s="24"/>
      <c r="K86" s="24"/>
      <c r="L86" s="24"/>
      <c r="M86" s="23"/>
    </row>
    <row r="87" spans="1:13" ht="21" customHeight="1">
      <c r="A87" s="17" t="s">
        <v>149</v>
      </c>
      <c r="G87" s="23" t="s">
        <v>45</v>
      </c>
      <c r="H87" s="24"/>
      <c r="I87" s="23">
        <v>9863</v>
      </c>
      <c r="J87" s="24"/>
      <c r="K87" s="23" t="s">
        <v>45</v>
      </c>
      <c r="L87" s="24"/>
      <c r="M87" s="23">
        <v>8790</v>
      </c>
    </row>
    <row r="88" spans="1:13" ht="21" customHeight="1">
      <c r="A88" s="17" t="s">
        <v>244</v>
      </c>
      <c r="G88" s="24"/>
      <c r="H88" s="24"/>
      <c r="I88" s="23"/>
      <c r="J88" s="24"/>
      <c r="K88" s="24"/>
      <c r="L88" s="24"/>
      <c r="M88" s="23"/>
    </row>
    <row r="89" spans="1:13" ht="21" customHeight="1">
      <c r="A89" s="17" t="s">
        <v>235</v>
      </c>
      <c r="G89" s="24">
        <v>34123</v>
      </c>
      <c r="H89" s="24"/>
      <c r="I89" s="23" t="s">
        <v>45</v>
      </c>
      <c r="J89" s="24"/>
      <c r="K89" s="24">
        <v>34123</v>
      </c>
      <c r="L89" s="24"/>
      <c r="M89" s="23" t="s">
        <v>45</v>
      </c>
    </row>
    <row r="90" spans="1:13" ht="21" customHeight="1">
      <c r="A90" s="17" t="s">
        <v>247</v>
      </c>
      <c r="G90" s="24"/>
      <c r="H90" s="24"/>
      <c r="I90" s="23"/>
      <c r="J90" s="24"/>
      <c r="K90" s="24"/>
      <c r="L90" s="24"/>
      <c r="M90" s="23"/>
    </row>
    <row r="91" spans="1:13" ht="21" customHeight="1">
      <c r="A91" s="17" t="s">
        <v>248</v>
      </c>
      <c r="G91" s="24">
        <v>422732</v>
      </c>
      <c r="H91" s="24"/>
      <c r="I91" s="23" t="s">
        <v>45</v>
      </c>
      <c r="J91" s="24"/>
      <c r="K91" s="23" t="s">
        <v>45</v>
      </c>
      <c r="L91" s="23"/>
      <c r="M91" s="23" t="s">
        <v>45</v>
      </c>
    </row>
    <row r="92" spans="1:13" ht="21" customHeight="1">
      <c r="A92" s="17" t="s">
        <v>246</v>
      </c>
      <c r="G92" s="24"/>
      <c r="H92" s="24"/>
      <c r="I92" s="23"/>
      <c r="J92" s="24"/>
      <c r="K92" s="24"/>
      <c r="L92" s="24"/>
      <c r="M92" s="23"/>
    </row>
    <row r="93" spans="1:13" ht="21" customHeight="1">
      <c r="A93" s="17" t="s">
        <v>245</v>
      </c>
      <c r="G93" s="24">
        <v>622358</v>
      </c>
      <c r="H93" s="24"/>
      <c r="I93" s="23" t="s">
        <v>45</v>
      </c>
      <c r="J93" s="24"/>
      <c r="K93" s="23" t="s">
        <v>45</v>
      </c>
      <c r="L93" s="24"/>
      <c r="M93" s="23" t="s">
        <v>45</v>
      </c>
    </row>
    <row r="94" spans="1:13" ht="21" customHeight="1">
      <c r="A94" s="17" t="s">
        <v>249</v>
      </c>
      <c r="G94" s="24"/>
      <c r="H94" s="24"/>
      <c r="I94" s="23" t="s">
        <v>45</v>
      </c>
      <c r="J94" s="24"/>
      <c r="K94" s="23" t="s">
        <v>45</v>
      </c>
      <c r="L94" s="24"/>
      <c r="M94" s="23" t="s">
        <v>45</v>
      </c>
    </row>
    <row r="95" spans="1:13" ht="21" customHeight="1">
      <c r="A95" s="17" t="s">
        <v>245</v>
      </c>
      <c r="G95" s="24">
        <v>626996</v>
      </c>
      <c r="H95" s="24"/>
      <c r="I95" s="23" t="s">
        <v>45</v>
      </c>
      <c r="J95" s="24"/>
      <c r="K95" s="23" t="s">
        <v>45</v>
      </c>
      <c r="L95" s="24"/>
      <c r="M95" s="23" t="s">
        <v>45</v>
      </c>
    </row>
    <row r="96" spans="1:13" ht="21" customHeight="1">
      <c r="G96" s="24"/>
      <c r="H96" s="24"/>
      <c r="I96" s="23"/>
      <c r="J96" s="24"/>
      <c r="K96" s="24"/>
      <c r="L96" s="24"/>
      <c r="M96" s="23"/>
    </row>
    <row r="97" spans="1:13" ht="21" customHeight="1">
      <c r="A97" s="33"/>
      <c r="C97" s="17" t="s">
        <v>59</v>
      </c>
      <c r="G97" s="24" t="s">
        <v>27</v>
      </c>
      <c r="H97" s="24"/>
      <c r="I97" s="24" t="s">
        <v>65</v>
      </c>
      <c r="J97" s="24"/>
      <c r="K97" s="24"/>
      <c r="L97" s="24"/>
      <c r="M97" s="24" t="s">
        <v>27</v>
      </c>
    </row>
    <row r="98" spans="1:13">
      <c r="G98" s="24"/>
      <c r="H98" s="24"/>
      <c r="I98" s="24"/>
      <c r="J98" s="24"/>
      <c r="K98" s="24"/>
      <c r="L98" s="24"/>
      <c r="M98" s="24"/>
    </row>
    <row r="100" spans="1:13">
      <c r="G100" s="24">
        <f>+G83-'BS-T'!G12</f>
        <v>0</v>
      </c>
      <c r="H100" s="24"/>
      <c r="I100" s="24"/>
      <c r="J100" s="24"/>
      <c r="K100" s="24">
        <f>+K83-'BS-T'!K12</f>
        <v>0</v>
      </c>
      <c r="L100" s="24"/>
      <c r="M100" s="23"/>
    </row>
  </sheetData>
  <mergeCells count="5">
    <mergeCell ref="G5:M5"/>
    <mergeCell ref="G6:I6"/>
    <mergeCell ref="G54:M54"/>
    <mergeCell ref="G55:I55"/>
    <mergeCell ref="K6:M6"/>
  </mergeCells>
  <pageMargins left="0.78740157480314965" right="0.11811023622047245" top="0.70866141732283472" bottom="0.59055118110236227" header="0.31496062992125984" footer="0.31496062992125984"/>
  <pageSetup paperSize="9" scale="74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ACER3</cp:lastModifiedBy>
  <cp:lastPrinted>2025-08-13T10:35:16Z</cp:lastPrinted>
  <dcterms:created xsi:type="dcterms:W3CDTF">1999-06-25T03:17:47Z</dcterms:created>
  <dcterms:modified xsi:type="dcterms:W3CDTF">2025-08-13T10:35:52Z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