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Khonburi Sugar\2025\Q2'2025\"/>
    </mc:Choice>
  </mc:AlternateContent>
  <xr:revisionPtr revIDLastSave="0" documentId="13_ncr:1_{3D103F58-D017-4825-B297-F2B98B7EE8A7}" xr6:coauthVersionLast="47" xr6:coauthVersionMax="47" xr10:uidLastSave="{00000000-0000-0000-0000-000000000000}"/>
  <bookViews>
    <workbookView xWindow="-120" yWindow="-120" windowWidth="29040" windowHeight="15720" tabRatio="744" activeTab="4" xr2:uid="{00000000-000D-0000-FFFF-FFFF00000000}"/>
  </bookViews>
  <sheets>
    <sheet name="BS" sheetId="1" r:id="rId1"/>
    <sheet name="PL" sheetId="2" r:id="rId2"/>
    <sheet name="CE-Conso" sheetId="3" r:id="rId3"/>
    <sheet name="CE-Separate" sheetId="4" r:id="rId4"/>
    <sheet name="CF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___________FAX2" hidden="1">[1]BRIXCUV!$R$23:$W$23</definedName>
    <definedName name="__________FAX2" hidden="1">[1]BRIXCUV!$R$23:$W$23</definedName>
    <definedName name="_________FAX2" hidden="1">[2]BRIXCUV!$R$23:$W$23</definedName>
    <definedName name="________FAX2" hidden="1">[2]BRIXCUV!$R$23:$W$23</definedName>
    <definedName name="_______FAX2" hidden="1">[3]BRIXCUV!$R$23:$W$23</definedName>
    <definedName name="______FAX2" hidden="1">[4]BRIXCUV!$R$23:$W$23</definedName>
    <definedName name="_____FAX2" hidden="1">[2]BRIXCUV!$R$23:$W$23</definedName>
    <definedName name="____FAX2" hidden="1">[5]BRIXCUV!$R$23:$W$23</definedName>
    <definedName name="___FAX2" hidden="1">[5]BRIXCUV!$R$23:$W$23</definedName>
    <definedName name="__1__123Graph_AChart_1" hidden="1">[6]BRIXCUV!$R$23:$W$23</definedName>
    <definedName name="__123Graph_A" hidden="1">#REF!</definedName>
    <definedName name="__123Graph_B" hidden="1">#REF!</definedName>
    <definedName name="__123Graph_D" hidden="1">#REF!</definedName>
    <definedName name="__123Graph_LBL_A" hidden="1">'[7]D-Lab'!#REF!</definedName>
    <definedName name="__123Graph_LBL_B" hidden="1">'[7]D-Lab'!#REF!</definedName>
    <definedName name="__123Graph_X" hidden="1">#REF!</definedName>
    <definedName name="__2__123Graph_BChart_1" hidden="1">[6]BRIXCUV!$R$24:$W$24</definedName>
    <definedName name="__3__123Graph_CChart_1" hidden="1">[6]BRIXCUV!$R$25:$W$25</definedName>
    <definedName name="__4__123Graph_AChart_1" hidden="1">[2]BRIXCUV!$R$23:$W$23</definedName>
    <definedName name="__FAX2" hidden="1">[5]BRIXCUV!$R$23:$W$23</definedName>
    <definedName name="_004" hidden="1">#REF!</definedName>
    <definedName name="_1__123Graph_AChart_1" hidden="1">[8]BRIXCUV!$R$23:$W$23</definedName>
    <definedName name="_11__123Graph_AChart_1" hidden="1">[9]BRIXCUV!$R$23:$W$23</definedName>
    <definedName name="_12__123Graph_CChart_1" hidden="1">[2]BRIXCUV!$R$25:$W$25</definedName>
    <definedName name="_13__123Graph_AChart_1" hidden="1">[5]BRIXCUV!$R$23:$W$23</definedName>
    <definedName name="_16__123Graph_AChart_1" hidden="1">[10]BRIXCUV!$R$23:$W$23</definedName>
    <definedName name="_2__123Graph_BChart_1" hidden="1">[8]BRIXCUV!$R$24:$W$24</definedName>
    <definedName name="_22__123Graph_BChart_1" hidden="1">[9]BRIXCUV!$R$24:$W$24</definedName>
    <definedName name="_2555" hidden="1">#REF!</definedName>
    <definedName name="_26__123Graph_BChart_1" hidden="1">[5]BRIXCUV!$R$24:$W$24</definedName>
    <definedName name="_27__123Graph_BChart_1" hidden="1">[10]BRIXCUV!$R$24:$W$24</definedName>
    <definedName name="_3__123Graph_AChart_1" hidden="1">[5]BRIXCUV!$R$23:$W$23</definedName>
    <definedName name="_3__123Graph_CChart_1" hidden="1">[8]BRIXCUV!$R$25:$W$25</definedName>
    <definedName name="_33__123Graph_CChart_1" hidden="1">[9]BRIXCUV!$R$25:$W$25</definedName>
    <definedName name="_38__123Graph_CChart_1" hidden="1">[10]BRIXCUV!$R$25:$W$25</definedName>
    <definedName name="_39__123Graph_CChart_1" hidden="1">[5]BRIXCUV!$R$25:$W$25</definedName>
    <definedName name="_4__123Graph_AChart_1" hidden="1">[3]BRIXCUV!$R$23:$W$23</definedName>
    <definedName name="_4__123Graph_BChart_1" hidden="1">[1]BRIXCUV!$R$24:$W$24</definedName>
    <definedName name="_5__123Graph_BChart_1" hidden="1">[3]BRIXCUV!$R$24:$W$24</definedName>
    <definedName name="_6__123Graph_BChart_1" hidden="1">[5]BRIXCUV!$R$24:$W$24</definedName>
    <definedName name="_6__123Graph_CChart_1" hidden="1">[3]BRIXCUV!$R$25:$W$25</definedName>
    <definedName name="_8__123Graph_BChart_1" hidden="1">[2]BRIXCUV!$R$24:$W$24</definedName>
    <definedName name="_9__123Graph_CChart_1" hidden="1">[5]BRIXCUV!$R$25:$W$25</definedName>
    <definedName name="_Dist_Bin" hidden="1">#REF!</definedName>
    <definedName name="_Dist_Values" hidden="1">#REF!</definedName>
    <definedName name="_eu_lblSeed1" hidden="1">6648124</definedName>
    <definedName name="_eu_lblSeed2" hidden="1">3105613</definedName>
    <definedName name="_eu_lblSeed3" hidden="1">9092828</definedName>
    <definedName name="_eu_lblSeed4" hidden="1">8231087</definedName>
    <definedName name="_eu_lblSeed5" hidden="1">8045525</definedName>
    <definedName name="_eu_lblSeed6" hidden="1">1463957</definedName>
    <definedName name="_eu_lblSeed7" hidden="1">1146085</definedName>
    <definedName name="_eu_lblSeed8" hidden="1">0</definedName>
    <definedName name="_FAX2" hidden="1">[10]BRIXCUV!$R$23:$W$23</definedName>
    <definedName name="_Fill" hidden="1">#REF!</definedName>
    <definedName name="_xlnm._FilterDatabase" hidden="1">#REF!</definedName>
    <definedName name="_Key1" hidden="1">[11]คีย์ข้อมูลรายละเอียดต่างๆ!#REF!</definedName>
    <definedName name="_Key2" hidden="1">#REF!</definedName>
    <definedName name="_Order1" hidden="1">255</definedName>
    <definedName name="_Order2" hidden="1">255</definedName>
    <definedName name="_sec1" hidden="1">{"cashflow",#N/A,FALSE,"cash flow"}</definedName>
    <definedName name="_Sort" hidden="1">#REF!</definedName>
    <definedName name="aa_ss" hidden="1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a" hidden="1">{"conso",#N/A,FALSE,"cash flow"}</definedName>
    <definedName name="abc" hidden="1">{"cashflow",#N/A,FALSE,"cash flow"}</definedName>
    <definedName name="aqaq" hidden="1">{"cashflow",#N/A,FALSE,"cash flow"}</definedName>
    <definedName name="AS2DocOpenMode" hidden="1">"AS2DocumentEdit"</definedName>
    <definedName name="assfgg" hidden="1">#REF!</definedName>
    <definedName name="axaax" hidden="1">{"cashflow",#N/A,FALSE,"cash flow"}</definedName>
    <definedName name="axaxax" hidden="1">{"conso",#N/A,FALSE,"cash flow"}</definedName>
    <definedName name="bbbbb" hidden="1">{"conso",#N/A,FALSE,"cash flow"}</definedName>
    <definedName name="bk" hidden="1">{"cashflow",#N/A,FALSE,"cash flow"}</definedName>
    <definedName name="bnbj" hidden="1">#REF!</definedName>
    <definedName name="CBWorkbookPriority" hidden="1">-170780926</definedName>
    <definedName name="cccc" hidden="1">#REF!</definedName>
    <definedName name="d" hidden="1">{"conso",#N/A,FALSE,"cash flow"}</definedName>
    <definedName name="DATA_01" hidden="1">#REF!</definedName>
    <definedName name="DATA_06" hidden="1">#REF!</definedName>
    <definedName name="DATA_08" hidden="1">#REF!</definedName>
    <definedName name="DATA_x06" hidden="1">#REF!</definedName>
    <definedName name="dd" hidden="1">{"conso",#N/A,FALSE,"cash flow"}</definedName>
    <definedName name="dddddd" hidden="1">#REF!</definedName>
    <definedName name="dfgdf" hidden="1">{"conso",#N/A,FALSE,"cash flow"}</definedName>
    <definedName name="dqfFAA" hidden="1">#REF!</definedName>
    <definedName name="eefrh" hidden="1">{"cashflow",#N/A,FALSE,"cash flow"}</definedName>
    <definedName name="eqq" hidden="1">{"cashflow",#N/A,FALSE,"cash flow"}</definedName>
    <definedName name="ewew" hidden="1">{"cashflow",#N/A,FALSE,"cash flow"}</definedName>
    <definedName name="fff" hidden="1">{"cashflow",#N/A,FALSE,"cash flow"}</definedName>
    <definedName name="fgh" hidden="1">#REF!</definedName>
    <definedName name="fgnfn" hidden="1">#REF!</definedName>
    <definedName name="fgsg" hidden="1">#REF!</definedName>
    <definedName name="gf" hidden="1">#REF!</definedName>
    <definedName name="ggfkt" hidden="1">#REF!</definedName>
    <definedName name="ggt" hidden="1">#REF!</definedName>
    <definedName name="hh" hidden="1">{"conso",#N/A,FALSE,"cash flow"}</definedName>
    <definedName name="hhj" hidden="1">[12]BRIXCUV!$R$12:$W$12</definedName>
    <definedName name="hitech" hidden="1">#REF!</definedName>
    <definedName name="hitech123" hidden="1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Jchaeyt" hidden="1">#REF!</definedName>
    <definedName name="jghkd" hidden="1">#REF!</definedName>
    <definedName name="jhk" hidden="1">#REF!</definedName>
    <definedName name="jjj" hidden="1">{"cashflow",#N/A,FALSE,"cash flow"}</definedName>
    <definedName name="jjkjk" hidden="1">[13]BRIXCUV!$R$23:$W$23</definedName>
    <definedName name="jkjhjkyu" hidden="1">#REF!</definedName>
    <definedName name="khgdjgh" hidden="1">#REF!</definedName>
    <definedName name="khjgdfgfhghi" hidden="1">{"cashflow",#N/A,FALSE,"cash flow"}</definedName>
    <definedName name="KHJGDFGFHGHJ" hidden="1">{"cashflow",#N/A,FALSE,"cash flow"}</definedName>
    <definedName name="kim" hidden="1">#REF!</definedName>
    <definedName name="kjj" hidden="1">#REF!</definedName>
    <definedName name="kjjhj" hidden="1">{"cashflow",#N/A,FALSE,"cash flow"}</definedName>
    <definedName name="kkk" hidden="1">#REF!</definedName>
    <definedName name="LOC" hidden="1">#REF!</definedName>
    <definedName name="m" hidden="1">#REF!</definedName>
    <definedName name="moderntrade" hidden="1">#REF!</definedName>
    <definedName name="MT" hidden="1">#REF!</definedName>
    <definedName name="ni" hidden="1">{"conso",#N/A,FALSE,"cash flow"}</definedName>
    <definedName name="nii" hidden="1">#REF!</definedName>
    <definedName name="njjl" hidden="1">#REF!</definedName>
    <definedName name="nok" hidden="1">#REF!</definedName>
    <definedName name="nu" hidden="1">{"cashflow",#N/A,FALSE,"cash flow"}</definedName>
    <definedName name="nuu" hidden="1">{"cashflow",#N/A,FALSE,"cash flow"}</definedName>
    <definedName name="old" hidden="1">#REF!</definedName>
    <definedName name="opo" hidden="1">#REF!</definedName>
    <definedName name="PL" hidden="1">{"cashflow",#N/A,FALSE,"cash flow"}</definedName>
    <definedName name="po" hidden="1">#REF!</definedName>
    <definedName name="_xlnm.Print_Area" localSheetId="0">BS!$A$1:$N$107</definedName>
    <definedName name="_xlnm.Print_Area" localSheetId="2">'CE-Conso'!$A$1:$Y$30</definedName>
    <definedName name="_xlnm.Print_Area" localSheetId="4">CF!$A$1:$O$96</definedName>
    <definedName name="_xlnm.Print_Area" localSheetId="1">PL!$A$1:$O$130</definedName>
    <definedName name="project" hidden="1">#REF!</definedName>
    <definedName name="q" hidden="1">#REF!</definedName>
    <definedName name="QA" hidden="1">{"conso",#N/A,FALSE,"cash flow"}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" hidden="1">{"cashflow",#N/A,FALSE,"cash flow"}</definedName>
    <definedName name="qqqqq" hidden="1">{"cashflow",#N/A,FALSE,"cash flow"}</definedName>
    <definedName name="qqqqqq" hidden="1">{"cashflow",#N/A,FALSE,"cash flow"}</definedName>
    <definedName name="QW" hidden="1">{"cashflow",#N/A,FALSE,"cash flow"}</definedName>
    <definedName name="qwe" hidden="1">#REF!</definedName>
    <definedName name="qwqwq" hidden="1">{"cashflow",#N/A,FALSE,"cash flow"}</definedName>
    <definedName name="rer" hidden="1">{"cashflow",#N/A,FALSE,"cash flow"}</definedName>
    <definedName name="rere" hidden="1">{"conso",#N/A,FALSE,"cash flow"}</definedName>
    <definedName name="sa" hidden="1">#REF!</definedName>
    <definedName name="sakda" hidden="1">{"cashflow",#N/A,FALSE,"cash flow"}</definedName>
    <definedName name="sakda.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fsdfdsfdgdfgdfsdfdgd" hidden="1">{"cashflow",#N/A,FALSE,"cash flow"}</definedName>
    <definedName name="seacc" hidden="1">{"cashflow",#N/A,FALSE,"cash flow"}</definedName>
    <definedName name="ss" hidden="1">{"cashflow",#N/A,FALSE,"cash flow"}</definedName>
    <definedName name="sssss" hidden="1">{"conso",#N/A,FALSE,"cash flow"}</definedName>
    <definedName name="STATUS" hidden="1">[14]BRIXCUV!$R$23:$W$23</definedName>
    <definedName name="stu" hidden="1">[14]BRIXCUV!$R$23:$W$23</definedName>
    <definedName name="TextRefCopyRangeCount" hidden="1">4</definedName>
    <definedName name="thep" hidden="1">#REF!</definedName>
    <definedName name="tok" hidden="1">#REF!</definedName>
    <definedName name="ton" hidden="1">#REF!</definedName>
    <definedName name="tong" hidden="1">#REF!</definedName>
    <definedName name="ttys" hidden="1">#REF!</definedName>
    <definedName name="tyuty" hidden="1">#REF!</definedName>
    <definedName name="un" hidden="1">#REF!</definedName>
    <definedName name="vvv" hidden="1">{"cashflow",#N/A,FALSE,"cash flow"}</definedName>
    <definedName name="vvvv" hidden="1">#REF!</definedName>
    <definedName name="w" hidden="1">#REF!</definedName>
    <definedName name="WATER" hidden="1">[9]BRIXCUV!$R$25:$W$25</definedName>
    <definedName name="WATWR1" hidden="1">[9]BRIXCUV!$R$24:$W$24</definedName>
    <definedName name="wer" hidden="1">#REF!</definedName>
    <definedName name="werhtyu" hidden="1">#REF!</definedName>
    <definedName name="WHO" hidden="1">#REF!</definedName>
    <definedName name="wichan" hidden="1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" hidden="1">#REF!</definedName>
    <definedName name="wwqq" hidden="1">{"cashflow",#N/A,FALSE,"cash flow"}</definedName>
    <definedName name="x" hidden="1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c" hidden="1">#REF!</definedName>
    <definedName name="XREF_COLUMN_1" hidden="1">#REF!</definedName>
    <definedName name="XREF_COLUMN_10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6" hidden="1">#REF!</definedName>
    <definedName name="XRefCopy17" hidden="1">#REF!</definedName>
    <definedName name="XRefCopy17Row" hidden="1">#REF!</definedName>
    <definedName name="XRefCopy18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1" hidden="1">#REF!</definedName>
    <definedName name="XRefCopy21Row" hidden="1">#REF!</definedName>
    <definedName name="XRefCopy22" hidden="1">#REF!</definedName>
    <definedName name="XRefCopy23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2" hidden="1">#REF!</definedName>
    <definedName name="XRefCopy42Row" hidden="1">#REF!</definedName>
    <definedName name="XRefCopy43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1" hidden="1">#REF!</definedName>
    <definedName name="XRefCopy52" hidden="1">#REF!</definedName>
    <definedName name="XRefCopy53" hidden="1">#REF!</definedName>
    <definedName name="XRefCopy54" hidden="1">#REF!</definedName>
    <definedName name="XRefCopy55" hidden="1">#REF!</definedName>
    <definedName name="XRefCopy56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63</definedName>
    <definedName name="XRefPaste1" hidden="1">#REF!</definedName>
    <definedName name="XRefPaste10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1" hidden="1">#REF!</definedName>
    <definedName name="XRefPaste42" hidden="1">#REF!</definedName>
    <definedName name="XRefPaste43" hidden="1">#REF!</definedName>
    <definedName name="XRefPaste44" hidden="1">#REF!</definedName>
    <definedName name="XRefPaste45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" hidden="1">#REF!</definedName>
    <definedName name="XRefPaste9Row" hidden="1">#REF!</definedName>
    <definedName name="XRefPasteRangeCount" hidden="1">52</definedName>
    <definedName name="XXX" hidden="1">{"conso",#N/A,FALSE,"cash flow"}</definedName>
    <definedName name="xxxx" hidden="1">#REF!</definedName>
    <definedName name="xxxxx" hidden="1">{"cashflow",#N/A,FALSE,"cash flow"}</definedName>
    <definedName name="ytnmt" hidden="1">[10]BRIXCUV!$R$23:$W$23</definedName>
    <definedName name="yukiyu" hidden="1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โมเดริน" hidden="1">#REF!</definedName>
    <definedName name="กกก" hidden="1">#REF!</definedName>
    <definedName name="กกกกกก" hidden="1">{"conso",#N/A,FALSE,"cash flow"}</definedName>
    <definedName name="กาน" hidden="1">#REF!</definedName>
    <definedName name="กาน123" hidden="1">#REF!</definedName>
    <definedName name="งบ" hidden="1">#REF!</definedName>
    <definedName name="จจจจจจ" hidden="1">{"conso",#N/A,FALSE,"cash flow"}</definedName>
    <definedName name="ธฌฏฌ" hidden="1">'[7]D-Lab'!#REF!</definedName>
    <definedName name="นา" hidden="1">#REF!</definedName>
    <definedName name="นื" hidden="1">#REF!</definedName>
    <definedName name="ป" hidden="1">#REF!</definedName>
    <definedName name="ประมาณการรายได้1" hidden="1">#REF!</definedName>
    <definedName name="ประหน้างบบรรจุ1" hidden="1">#REF!</definedName>
    <definedName name="ฟก" hidden="1">#REF!</definedName>
    <definedName name="ฟฟ" hidden="1">#REF!</definedName>
    <definedName name="รนาก" hidden="1">#REF!</definedName>
    <definedName name="รวม1" hidden="1">#REF!</definedName>
    <definedName name="ส่งงบ" hidden="1">{"cashflow",#N/A,FALSE,"cash flow"}</definedName>
    <definedName name="หด" hidden="1">#REF!</definedName>
    <definedName name="หหห" hidden="1">{"cashflow",#N/A,FALSE,"cash flow"}</definedName>
    <definedName name="หหหห" hidden="1">#REF!</definedName>
    <definedName name="หหหหหหห" hidden="1">{"cashflow",#N/A,FALSE,"cash flow"}</definedName>
    <definedName name="อุ้ย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93" i="2" l="1"/>
  <c r="L93" i="2"/>
  <c r="J93" i="2"/>
  <c r="H93" i="2"/>
  <c r="H78" i="5"/>
  <c r="M25" i="4"/>
  <c r="O24" i="4"/>
  <c r="L17" i="2" l="1"/>
  <c r="W26" i="4" l="1"/>
  <c r="U26" i="4"/>
  <c r="Y26" i="3"/>
  <c r="W26" i="3"/>
  <c r="W17" i="4" l="1"/>
  <c r="U17" i="4"/>
  <c r="W17" i="3"/>
  <c r="Y17" i="3" s="1"/>
  <c r="N83" i="2"/>
  <c r="L83" i="2"/>
  <c r="H83" i="2"/>
  <c r="J83" i="2"/>
  <c r="N57" i="2" l="1"/>
  <c r="L57" i="2"/>
  <c r="J57" i="2"/>
  <c r="H57" i="2"/>
  <c r="N51" i="2"/>
  <c r="L51" i="2"/>
  <c r="J51" i="2"/>
  <c r="H51" i="2"/>
  <c r="N29" i="2"/>
  <c r="L29" i="2"/>
  <c r="J29" i="2"/>
  <c r="H29" i="2"/>
  <c r="N17" i="2"/>
  <c r="J17" i="2"/>
  <c r="H17" i="2"/>
  <c r="M25" i="3"/>
  <c r="O24" i="3" s="1"/>
  <c r="M24" i="4"/>
  <c r="H30" i="2" l="1"/>
  <c r="H34" i="2" s="1"/>
  <c r="H36" i="2" s="1"/>
  <c r="H58" i="2"/>
  <c r="N58" i="2"/>
  <c r="J30" i="2"/>
  <c r="J58" i="2"/>
  <c r="L58" i="2"/>
  <c r="L30" i="2"/>
  <c r="L34" i="2" s="1"/>
  <c r="L36" i="2" s="1"/>
  <c r="N30" i="2"/>
  <c r="Y25" i="3"/>
  <c r="Y24" i="3"/>
  <c r="W25" i="3"/>
  <c r="W24" i="3"/>
  <c r="H59" i="2" l="1"/>
  <c r="N34" i="2"/>
  <c r="J34" i="2"/>
  <c r="L59" i="2"/>
  <c r="W25" i="4"/>
  <c r="W24" i="4"/>
  <c r="U25" i="4"/>
  <c r="U24" i="4"/>
  <c r="L98" i="1"/>
  <c r="L36" i="1"/>
  <c r="N36" i="2" l="1"/>
  <c r="J36" i="2"/>
  <c r="L22" i="1"/>
  <c r="H22" i="1"/>
  <c r="N59" i="2" l="1"/>
  <c r="J59" i="2"/>
  <c r="N36" i="1"/>
  <c r="H36" i="1"/>
  <c r="J36" i="1"/>
  <c r="O28" i="4" l="1"/>
  <c r="K28" i="4"/>
  <c r="I28" i="4"/>
  <c r="O23" i="4"/>
  <c r="O27" i="4" s="1"/>
  <c r="O29" i="4" s="1"/>
  <c r="K23" i="4"/>
  <c r="K27" i="4" l="1"/>
  <c r="K29" i="4" s="1"/>
  <c r="I28" i="3"/>
  <c r="K28" i="3"/>
  <c r="O23" i="3"/>
  <c r="O27" i="3" s="1"/>
  <c r="O16" i="3"/>
  <c r="O18" i="3" s="1"/>
  <c r="K23" i="3"/>
  <c r="K16" i="3"/>
  <c r="K18" i="3" s="1"/>
  <c r="K27" i="3" l="1"/>
  <c r="K29" i="3" s="1"/>
  <c r="N76" i="5"/>
  <c r="N64" i="5"/>
  <c r="J76" i="5"/>
  <c r="J64" i="5"/>
  <c r="N121" i="2"/>
  <c r="N115" i="2"/>
  <c r="J121" i="2"/>
  <c r="J115" i="2"/>
  <c r="N98" i="1"/>
  <c r="J98" i="1"/>
  <c r="H98" i="1"/>
  <c r="J122" i="2" l="1"/>
  <c r="N122" i="2"/>
  <c r="K36" i="1"/>
  <c r="N22" i="1"/>
  <c r="K22" i="1"/>
  <c r="J22" i="1"/>
  <c r="N37" i="1" l="1"/>
  <c r="J37" i="1"/>
  <c r="K37" i="1"/>
  <c r="L37" i="1"/>
  <c r="H64" i="5" l="1"/>
  <c r="G28" i="4" l="1"/>
  <c r="E28" i="4"/>
  <c r="L72" i="1" l="1"/>
  <c r="H76" i="5" l="1"/>
  <c r="L76" i="5"/>
  <c r="J72" i="1" l="1"/>
  <c r="L64" i="5" l="1"/>
  <c r="H121" i="2" l="1"/>
  <c r="M28" i="4"/>
  <c r="M28" i="3"/>
  <c r="G28" i="3"/>
  <c r="E28" i="3"/>
  <c r="L121" i="2"/>
  <c r="L115" i="2"/>
  <c r="H115" i="2"/>
  <c r="O16" i="4" l="1"/>
  <c r="O18" i="4" s="1"/>
  <c r="H122" i="2"/>
  <c r="L122" i="2"/>
  <c r="H72" i="1"/>
  <c r="S22" i="3" l="1"/>
  <c r="S23" i="3" s="1"/>
  <c r="S27" i="3" s="1"/>
  <c r="S22" i="4" l="1"/>
  <c r="S23" i="4" s="1"/>
  <c r="S27" i="4" s="1"/>
  <c r="H62" i="1"/>
  <c r="W13" i="3"/>
  <c r="Y13" i="3" s="1"/>
  <c r="H73" i="1" l="1"/>
  <c r="H99" i="1" s="1"/>
  <c r="U20" i="4" l="1"/>
  <c r="U28" i="4" s="1"/>
  <c r="S15" i="3" l="1"/>
  <c r="S16" i="3" s="1"/>
  <c r="S18" i="3" s="1"/>
  <c r="N72" i="1"/>
  <c r="N62" i="1"/>
  <c r="L62" i="1"/>
  <c r="J62" i="1"/>
  <c r="N73" i="1" l="1"/>
  <c r="N99" i="1" s="1"/>
  <c r="N100" i="1" s="1"/>
  <c r="J73" i="1"/>
  <c r="J99" i="1" s="1"/>
  <c r="J100" i="1" s="1"/>
  <c r="L73" i="1"/>
  <c r="L99" i="1" s="1"/>
  <c r="L100" i="1" s="1"/>
  <c r="S15" i="4" l="1"/>
  <c r="E23" i="3" l="1"/>
  <c r="E27" i="3" s="1"/>
  <c r="W14" i="3" l="1"/>
  <c r="W20" i="4"/>
  <c r="W28" i="4" s="1"/>
  <c r="W13" i="4"/>
  <c r="U13" i="4"/>
  <c r="S16" i="4" l="1"/>
  <c r="S18" i="4" s="1"/>
  <c r="W20" i="3"/>
  <c r="Y20" i="3" s="1"/>
  <c r="Y28" i="3" l="1"/>
  <c r="W28" i="3"/>
  <c r="Q22" i="3" l="1"/>
  <c r="W22" i="3" l="1"/>
  <c r="Y22" i="3" s="1"/>
  <c r="Q23" i="3"/>
  <c r="Q27" i="3" s="1"/>
  <c r="H37" i="1" l="1"/>
  <c r="H100" i="1" l="1"/>
  <c r="I23" i="4" l="1"/>
  <c r="I27" i="4" s="1"/>
  <c r="G23" i="4"/>
  <c r="G27" i="4" s="1"/>
  <c r="E23" i="4"/>
  <c r="E27" i="4" s="1"/>
  <c r="U21" i="4"/>
  <c r="I16" i="4"/>
  <c r="I18" i="4" s="1"/>
  <c r="G16" i="4"/>
  <c r="G18" i="4" s="1"/>
  <c r="E16" i="4"/>
  <c r="E18" i="4" s="1"/>
  <c r="U14" i="4"/>
  <c r="U23" i="3"/>
  <c r="U27" i="3" s="1"/>
  <c r="I23" i="3"/>
  <c r="I27" i="3" s="1"/>
  <c r="G23" i="3"/>
  <c r="G27" i="3" s="1"/>
  <c r="E29" i="3"/>
  <c r="W21" i="3"/>
  <c r="U16" i="3"/>
  <c r="U18" i="3" s="1"/>
  <c r="I16" i="3"/>
  <c r="I18" i="3" s="1"/>
  <c r="G16" i="3"/>
  <c r="G18" i="3" s="1"/>
  <c r="E16" i="3"/>
  <c r="E18" i="3" s="1"/>
  <c r="Q15" i="4"/>
  <c r="W15" i="4" s="1"/>
  <c r="Q15" i="3"/>
  <c r="W15" i="3" s="1"/>
  <c r="Y15" i="3" s="1"/>
  <c r="Q22" i="4"/>
  <c r="E29" i="4" l="1"/>
  <c r="G29" i="4"/>
  <c r="I29" i="4"/>
  <c r="W23" i="3"/>
  <c r="W27" i="3" s="1"/>
  <c r="I29" i="3"/>
  <c r="W22" i="4"/>
  <c r="Q23" i="4"/>
  <c r="G29" i="3"/>
  <c r="U22" i="4"/>
  <c r="U15" i="4"/>
  <c r="Q16" i="4"/>
  <c r="Q18" i="4" s="1"/>
  <c r="Q16" i="3"/>
  <c r="Q18" i="3" s="1"/>
  <c r="Q27" i="4" l="1"/>
  <c r="U23" i="4"/>
  <c r="W29" i="3"/>
  <c r="W16" i="3"/>
  <c r="W18" i="3" s="1"/>
  <c r="U16" i="4"/>
  <c r="U18" i="4" s="1"/>
  <c r="U27" i="4" l="1"/>
  <c r="U29" i="4" s="1"/>
  <c r="J94" i="2"/>
  <c r="J98" i="2" l="1"/>
  <c r="J9" i="5" s="1"/>
  <c r="J27" i="5" l="1"/>
  <c r="J100" i="2"/>
  <c r="J41" i="5" l="1"/>
  <c r="M14" i="3"/>
  <c r="J123" i="2"/>
  <c r="H94" i="2"/>
  <c r="H98" i="2" s="1"/>
  <c r="J44" i="5" l="1"/>
  <c r="Y14" i="3"/>
  <c r="M16" i="3"/>
  <c r="M18" i="3" s="1"/>
  <c r="H9" i="5"/>
  <c r="H27" i="5" s="1"/>
  <c r="H41" i="5" s="1"/>
  <c r="H100" i="2"/>
  <c r="J77" i="5" l="1"/>
  <c r="Y16" i="3"/>
  <c r="Y18" i="3" s="1"/>
  <c r="H44" i="5"/>
  <c r="H77" i="5" s="1"/>
  <c r="H79" i="5" s="1"/>
  <c r="H80" i="5" s="1"/>
  <c r="H123" i="2"/>
  <c r="M21" i="3"/>
  <c r="J79" i="5" l="1"/>
  <c r="M23" i="3"/>
  <c r="M27" i="3" s="1"/>
  <c r="M29" i="3" s="1"/>
  <c r="Y21" i="3"/>
  <c r="Y23" i="3" l="1"/>
  <c r="Y27" i="3" l="1"/>
  <c r="Y29" i="3" s="1"/>
  <c r="L94" i="2"/>
  <c r="L98" i="2" s="1"/>
  <c r="L100" i="2" l="1"/>
  <c r="L9" i="5"/>
  <c r="L27" i="5" s="1"/>
  <c r="L41" i="5" s="1"/>
  <c r="L44" i="5" s="1"/>
  <c r="L77" i="5" l="1"/>
  <c r="L79" i="5" s="1"/>
  <c r="L80" i="5" s="1"/>
  <c r="M21" i="4"/>
  <c r="L123" i="2"/>
  <c r="W21" i="4" l="1"/>
  <c r="M23" i="4"/>
  <c r="M27" i="4" s="1"/>
  <c r="K16" i="4"/>
  <c r="K18" i="4" s="1"/>
  <c r="W23" i="4" l="1"/>
  <c r="W27" i="4" s="1"/>
  <c r="M29" i="4"/>
  <c r="N94" i="2"/>
  <c r="N98" i="2" l="1"/>
  <c r="N100" i="2" s="1"/>
  <c r="W29" i="4"/>
  <c r="N9" i="5" l="1"/>
  <c r="N27" i="5" s="1"/>
  <c r="M14" i="4"/>
  <c r="N123" i="2"/>
  <c r="N41" i="5" l="1"/>
  <c r="W14" i="4"/>
  <c r="M16" i="4"/>
  <c r="M18" i="4" s="1"/>
  <c r="N44" i="5" l="1"/>
  <c r="W16" i="4"/>
  <c r="W18" i="4" s="1"/>
  <c r="N77" i="5" l="1"/>
  <c r="N79" i="5" l="1"/>
</calcChain>
</file>

<file path=xl/sharedStrings.xml><?xml version="1.0" encoding="utf-8"?>
<sst xmlns="http://schemas.openxmlformats.org/spreadsheetml/2006/main" count="470" uniqueCount="232">
  <si>
    <t>บริษัท น้ำตาลครบุรี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</si>
  <si>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</si>
  <si>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</si>
  <si>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</si>
  <si>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</si>
  <si>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</si>
  <si>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</si>
  <si>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</si>
  <si>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</si>
  <si>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</si>
  <si>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</si>
  <si>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ลูกหนี้ชาวไร่ส่งเสริมปลูกอ้อย - ส่วนที่จะได้รับชำระ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</si>
  <si>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</si>
  <si>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</si>
  <si>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</si>
  <si>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</si>
  <si>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</si>
  <si>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</si>
  <si>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ลูกหนี้ชาวไร่ส่งเสริมปลูกอ้อย - ส่วนที่จะได้รับ </t>
  </si>
  <si>
    <t xml:space="preserve">ที่ดิน อาคารและอุปกรณ์ </t>
  </si>
  <si>
    <t xml:space="preserve">สินทรัพย์ไม่มีตัวตน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</si>
  <si>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</si>
  <si>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</si>
  <si>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</si>
  <si>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</si>
  <si>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</si>
  <si>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เงินกู้ยืมระยะสั้นจากธนาคาร</t>
  </si>
  <si>
    <t>เงินกู้ยืมระยะสั้นจากกิจการที่เกี่ยวข้องกัน</t>
  </si>
  <si>
    <t>เจ้าหนี้สำนักงานกองทุนอ้อยและน้ำตาลทราย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</si>
  <si>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</si>
  <si>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</si>
  <si>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</si>
  <si>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</si>
  <si>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</si>
  <si>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</si>
  <si>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</si>
  <si>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</si>
  <si>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ทุนออกจำหน่ายและชำระเต็มมูลค่าแล้ว</t>
  </si>
  <si>
    <t>ส่วนเกินมูลค่าหุ้นสามัญ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</si>
  <si>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</si>
  <si>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</si>
  <si>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</si>
  <si>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</si>
  <si>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 xml:space="preserve">   กรรมการ</t>
  </si>
  <si>
    <t>(ยังไม่ได้ตรวจสอบ แต่สอบทานแล้ว)</t>
  </si>
  <si>
    <t>งบกำไรขาดทุนเบ็ดเสร็จ</t>
  </si>
  <si>
    <t>กำไรขาดทุน: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</si>
  <si>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</si>
  <si>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</si>
  <si>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</si>
  <si>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</si>
  <si>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</si>
  <si>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</si>
  <si>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</si>
  <si>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</si>
  <si>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ค่าใช้จ่ายในการบริหาร</t>
  </si>
  <si>
    <t>รวมค่าใช้จ่าย</t>
  </si>
  <si>
    <t>กำไรขาดทุนเบ็ดเสร็จอื่น: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</si>
  <si>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</si>
  <si>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</si>
  <si>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กำไรขาดทุนเบ็ดเสร็จรวมสำหรับงวด</t>
  </si>
  <si>
    <t>(หน่วย: บาท)</t>
  </si>
  <si>
    <t>กำไรขาดทุนเบ็ดเสร็จอื่น</t>
  </si>
  <si>
    <t>รวม</t>
  </si>
  <si>
    <t>ทุนเรือนหุ้นที่ออก</t>
  </si>
  <si>
    <t>ส่วนเกิน</t>
  </si>
  <si>
    <t>จัดสรรแล้ว -</t>
  </si>
  <si>
    <t>การรวมธุรกิจภายใต้</t>
  </si>
  <si>
    <t>องค์ประกอบอื่น</t>
  </si>
  <si>
    <t>และชำระแล้ว</t>
  </si>
  <si>
    <t>มูลค่าหุ้นสามัญ</t>
  </si>
  <si>
    <t>สำรองตามกฎหมาย</t>
  </si>
  <si>
    <t>การควบคุมเดียวกัน</t>
  </si>
  <si>
    <t>ของส่วนของผู้ถือหุ้น</t>
  </si>
  <si>
    <t>งบกระแสเงินสด</t>
  </si>
  <si>
    <t>กระแสเงินสดจากกิจกรรมดำเนินงาน</t>
  </si>
  <si>
    <t>จากกิจกรรมดำเนินงาน</t>
  </si>
  <si>
    <t>ค่าเสื่อมราคาและค่าตัดจำหน่าย</t>
  </si>
  <si>
    <t>ตัดจำหน่ายหนี้สูญ</t>
  </si>
  <si>
    <t>รายได้เงินปันผล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</si>
  <si>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</si>
  <si>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</si>
  <si>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 (เพิ่มขึ้น) ลดลง</t>
  </si>
  <si>
    <t>ลูกหนี้ชาวไร่ส่งเสริมปลูกอ้อย</t>
  </si>
  <si>
    <t>หนี้สินดำเนินงานเพิ่มขึ้น (ลดลง)</t>
  </si>
  <si>
    <t xml:space="preserve">หนี้สินหมุนเวียนอื่น </t>
  </si>
  <si>
    <t>งบกระแสเงินสด (ต่อ)</t>
  </si>
  <si>
    <t>กระแสเงินสดจากกิจกรรมลงทุน</t>
  </si>
  <si>
    <t>เงินสดรับจากการจำหน่ายอุปกรณ์</t>
  </si>
  <si>
    <t>เงินสดจ่ายซื้อสินทรัพย์ไม่มีตัวตน</t>
  </si>
  <si>
    <t>เงินสดรับจากดอกเบี้ยรับ</t>
  </si>
  <si>
    <t>เงินสดรับจากเงินปันผล</t>
  </si>
  <si>
    <t>กระแสเงินสดจากกิจกรรมจัดหาเงิน</t>
  </si>
  <si>
    <t>จ่ายดอกเบี้ย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</si>
  <si>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</si>
  <si>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</si>
  <si>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ข้อมูลกระแสเงินสดเปิดเผยเพิ่มเติม</t>
  </si>
  <si>
    <t>รายการที่มิใช่เงินสด</t>
  </si>
  <si>
    <t>เงินสดจ่ายซื้อที่ดิน อาคารและอุปกรณ์</t>
  </si>
  <si>
    <t xml:space="preserve">เงินลงทุนในการร่วมค้า  </t>
  </si>
  <si>
    <t>สินทรัพย์สิทธิการใช้</t>
  </si>
  <si>
    <t>เงินกู้ยืมระยะยาวจากธนาคารที่ถึงกำหนดชำระภายในหนึ่งปี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</si>
  <si>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</si>
  <si>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เงินกู้ยืมระยะยาวจากธนาคาร - สุทธิจากส่วนที่ถึงกำหนด</t>
  </si>
  <si>
    <t>หนี้สินตามสัญญาเช่า - สุทธิจากส่วนที่ถึงกำหนด</t>
  </si>
  <si>
    <t>รายได้ทางการเงิน</t>
  </si>
  <si>
    <t>ต้นทุนทางการเงิน</t>
  </si>
  <si>
    <t>ค่าใช้จ่ายในการขายและจัดจำหน่าย</t>
  </si>
  <si>
    <t>ชำระคืนหนี้สินตามสัญญาเช่า</t>
  </si>
  <si>
    <t>ส่วนต่ำกว่าทุนจาก</t>
  </si>
  <si>
    <t>เงินลงทุนระยะยาวในตราสารทุนอื่น</t>
  </si>
  <si>
    <t>หนี้สินตามสัญญาโอนผลประโยชน์จากการประกอบกิจการไฟฟ้า</t>
  </si>
  <si>
    <t>- สุทธิจากส่วนที่ถึงกำหนดชำระภายในหนึ่งปี</t>
  </si>
  <si>
    <t>สินทรัพย์ตราสารอนุพันธ์ทางการเงินหมุนเวียน</t>
  </si>
  <si>
    <t>หนี้สินตราสารอนุพันธ์ทางการเงินหมุนเวียน</t>
  </si>
  <si>
    <t>ของสัญญาซื้อขายน้ำตาลล่วงหน้า</t>
  </si>
  <si>
    <t>งบกำไรขาดทุนเบ็ดเสร็จ (ต่อ)</t>
  </si>
  <si>
    <t>- สุทธิจากภาษีเงินได้</t>
  </si>
  <si>
    <t>รายการที่จะไม่ถูกบันทึกในส่วนของกำไรหรือขาดทุนภายหลัง</t>
  </si>
  <si>
    <t>รายการที่จะไม่ถูกบันทึกในส่วนของกำไรหรือขาดทุนในภายหลัง</t>
  </si>
  <si>
    <t>จากการป้องกัน</t>
  </si>
  <si>
    <t>ความเสี่ยง</t>
  </si>
  <si>
    <t>กระแสเงินสด</t>
  </si>
  <si>
    <t>การวัดมูลค่ายุติธรรม</t>
  </si>
  <si>
    <t>เงินลงทุนระยะยาว</t>
  </si>
  <si>
    <t>ในตราสารทุนอื่น</t>
  </si>
  <si>
    <t>ชำระคืนหนี้สินตามสัญญาโอนผลประโยชน์จากการ</t>
  </si>
  <si>
    <t>สินทรัพย์สิทธิการใช้เพิ่มขึ้น</t>
  </si>
  <si>
    <t>ประกอบกิจการไฟฟ้า</t>
  </si>
  <si>
    <t>2, 3</t>
  </si>
  <si>
    <t>กำไรสำหรับงวด</t>
  </si>
  <si>
    <t>ภายในหนึ่งปี</t>
  </si>
  <si>
    <t>ชำระเกินหนึ่งปี</t>
  </si>
  <si>
    <t>ชำระภายในหนึ่งปี</t>
  </si>
  <si>
    <t>หุ้นสามัญ 600,000,000 หุ้น มูลค่าหุ้นละ 1 บาท</t>
  </si>
  <si>
    <t>สัญญาซื้อขายน้ำตาลล่วงหน้า</t>
  </si>
  <si>
    <t>เงินกู้ยืมระยะสั้นจากธนาคารเพิ่มขึ้น</t>
  </si>
  <si>
    <t>หนี้สินภาษีเงินได้รอการตัดบัญชี</t>
  </si>
  <si>
    <t>กำไรจากการดำเนินงาน</t>
  </si>
  <si>
    <t>กำไรต่อหุ้น</t>
  </si>
  <si>
    <t>กำไรต่อหุ้นขั้นพื้นฐาน</t>
  </si>
  <si>
    <t>กำไรสะสม</t>
  </si>
  <si>
    <t>กำไรก่อนค่าใช้จ่ายภาษีเงินได้</t>
  </si>
  <si>
    <t>กำไรก่อนภาษี</t>
  </si>
  <si>
    <t>เงินกู้ยืมระยะสั้นจากกิจการที่เกี่ยวข้องกันเพิ่มขึ้น</t>
  </si>
  <si>
    <t>จ่ายภาษีเงินได้</t>
  </si>
  <si>
    <t xml:space="preserve">รายการปรับกระทบยอดกำไรก่อนภาษีเป็นเงินสดรับ (จ่าย) </t>
  </si>
  <si>
    <t>วัดมูลค่าด้วยมูลค่ายุติธรรมผ่านกำไรขาดทุนเบ็ดเสร็จอื่น</t>
  </si>
  <si>
    <t>เงินรับล่วงหน้าค่าสินค้า</t>
  </si>
  <si>
    <t>เงินจ่ายล่วงหน้าค่าซื้อสินทรัพย์</t>
  </si>
  <si>
    <t>เงินจ่ายล่วงหน้าค่าซื้อสินทรัพย์ลดลง (เพิ่มขึ้น)</t>
  </si>
  <si>
    <t xml:space="preserve">โอนกลับค่าเผื่อผลขาดทุนด้านเครดิตที่คาดว่าจะเกิดขึ้น </t>
  </si>
  <si>
    <t>สินทรัพย์ภาษีเงินได้ของงวดปัจจุบัน</t>
  </si>
  <si>
    <t>เงินจ่ายล่วงหน้าค่ากากน้ำตาลและค่าไม้สับ</t>
  </si>
  <si>
    <t>2567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</si>
  <si>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</si>
  <si>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</si>
  <si>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</t>
  </si>
  <si>
    <t xml:space="preserve">งบการเปลี่ยนแปลงส่วนของผู้ถือหุ้น (ต่อ) </t>
  </si>
  <si>
    <t>งบฐานะการเงิน (ต่อ)</t>
  </si>
  <si>
    <t>กำไรจากการเปลี่ยนแปลงมูลค่ายุติธรรม</t>
  </si>
  <si>
    <t>ขาดทุนจากอัตราแลกเปลี่ยน</t>
  </si>
  <si>
    <t>ค่าใช้จ่ายภาษีเงินได้</t>
  </si>
  <si>
    <t>ขาดทุนจากเงินลงทุนระยะยาวในตราสารทุนอื่นที่กำหนดให้</t>
  </si>
  <si>
    <t>กำไร (ขาดทุน)</t>
  </si>
  <si>
    <t>เงินจ่ายล่วงหน้าค่ากากน้ำตาลและไม้สับ</t>
  </si>
  <si>
    <t>รับรู้ผ่านกำไรขาดทุนเบ็ดเสร็จอื่น</t>
  </si>
  <si>
    <t>โอนสินทรัพย์ระหว่างติดตั้งไปเป็นสินทรัพย์ไม่มีตัวตน</t>
  </si>
  <si>
    <t>เงินสดสุทธิจากกิจกรรมจัดหาเงิน</t>
  </si>
  <si>
    <t>เงินสดสุทธิใช้ไปในกิจกรรมดำเนินงาน</t>
  </si>
  <si>
    <t>เงินสดใช้ไปในกิจกรรมดำเนินงาน</t>
  </si>
  <si>
    <t>ขาดทุนจากเงินลงทุนในตราสารทุนที่กำหนดให้</t>
  </si>
  <si>
    <t>เงินให้กู้ยืมระยะสั้นแก่กิจการที่เกี่ยวข้องกันลดลง</t>
  </si>
  <si>
    <t>ที่ถึงกำหนดชำระภายในหนึ่งปี</t>
  </si>
  <si>
    <t>การปรับลดสินค้าคงเหลือเป็นมูลค่าสุทธิที่จะได้รับ</t>
  </si>
  <si>
    <t>31 ธันวาคม 2567</t>
  </si>
  <si>
    <t>สินทรัพย์ภาษีเงินได้รอการตัดบัญชี</t>
  </si>
  <si>
    <t xml:space="preserve">จัดสรรแล้ว </t>
  </si>
  <si>
    <t xml:space="preserve">   สำรองตามกฎหมาย</t>
  </si>
  <si>
    <t xml:space="preserve">   สำรองหุ้นสามัญซื้อคืน</t>
  </si>
  <si>
    <t>หุ้นสามัญซื้อคืน</t>
  </si>
  <si>
    <t>ยอดคงเหลือ ณ วันที่ 1 มกราคม 2568</t>
  </si>
  <si>
    <t>2568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</si>
  <si>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</si>
  <si>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</si>
  <si>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</si>
  <si>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ประมาณการหนี้สินไม่หมุนเวียนสำหรับผลประโยชน์พนักงาน</t>
  </si>
  <si>
    <t>สำรองหุ้นสามัญซื้อคืน</t>
  </si>
  <si>
    <t>เงินลงทุนในบริษัทร่วม</t>
  </si>
  <si>
    <t>เงินสดจ่ายเพื่อซื้อหุ้นคืน</t>
  </si>
  <si>
    <t>ชำระคืนเงินกู้ยืมระยะยาวจากธนาคาร</t>
  </si>
  <si>
    <t>ขาดทุนจากการป้องกันความเสี่ยงกระแสเงินสด</t>
  </si>
  <si>
    <t>ขาดทุนจากการวัดมูลค่ายุติธรรมในเงินลงทุนระยะยาวอื่น</t>
  </si>
  <si>
    <t>ขาดทุนจาก</t>
  </si>
  <si>
    <t>หมายเหตุประกอบงบการเงินระหว่างกาลแบบย่อเป็นส่วนหนึ่งของงบการเงินนี้</t>
  </si>
  <si>
    <t>เงินสดจ่ายซื้อเงินลงทุนในบริษัทร่วม</t>
  </si>
  <si>
    <t>ณ วันที่ 30 มิถุนายน 2568</t>
  </si>
  <si>
    <t>30 มิถุนายน 2568</t>
  </si>
  <si>
    <t>สำหรับงวดสามเดือนสิ้นสุดวันที่ 30 มิถุนายน 2568</t>
  </si>
  <si>
    <t>ยอดคงเหลือ ณ วันที่ 30 มิถุนายน 2567</t>
  </si>
  <si>
    <t>ยอดคงเหลือ ณ วันที่ 30 มิถุนายน 2568</t>
  </si>
  <si>
    <t>สำหรับงวดหกเดือนสิ้นสุดวันที่ 30 มิถุนายน 2568</t>
  </si>
  <si>
    <t>กำไรจากอัตราแลกเปลี่ยน</t>
  </si>
  <si>
    <t>ขาดทุนจากการเปลี่ยนแปลงมูลค่ายุติธรรม</t>
  </si>
  <si>
    <t>จ่ายเงินปันผล</t>
  </si>
  <si>
    <t>เงินสดสุทธิจาก (ใช้ไปใน) กิจกรรมลงทุน</t>
  </si>
  <si>
    <t>โอนสินทรัพย์สิทธิการใช้ไปเป็นยานพาหนะ</t>
  </si>
  <si>
    <t>ส่วนแบ่งกำไรจากเงินลงทุนในการร่วมค้าและบริษัทร่วม</t>
  </si>
  <si>
    <t>เงินสดจ่ายซื้อเงินลงทุนระยะยาวในตราสารทุนอื่น</t>
  </si>
  <si>
    <t>เงินสดรับจากเงินกู้ยืมระยะยาวจากธนาคาร</t>
  </si>
  <si>
    <t>ลูกหนี้สำนักงานกองทุนอ้อยและน้ำตาลทราย</t>
  </si>
  <si>
    <t>ส่วนแบ่งกำไร (ขาดทุน) จากเงินลงทุนในการร่วมค้าและบริษัทร่วม</t>
  </si>
  <si>
    <t>2, 9</t>
  </si>
  <si>
    <t>สำรองหุ้นสามัญซื้อคืน (หมายเหตุ 12)</t>
  </si>
  <si>
    <t>หุ้นสามัญซื้อคืน (หมายเหตุ 12)</t>
  </si>
  <si>
    <t>เงินปันผลค้างรับ</t>
  </si>
  <si>
    <t>กำไร (ขาดทุน) จากการป้องกันความเสี่ยงกระแสเงินสด</t>
  </si>
  <si>
    <t>ขาดทุน (กำไร) จากการจำหน่าย/ตัดจำหน่ายอุปกรณ์</t>
  </si>
  <si>
    <t>เจ้าหนี้ค่าซื้อสินทรัพย์ที่ยังไม่ได้จ่ายชำระลดลง</t>
  </si>
  <si>
    <t>ขาดทุน (กำไร) จากอัตราแลกเปลี่ยนที่ยังไม่เกิดขึ้นจริง</t>
  </si>
  <si>
    <t>ลูกหนี้เพิ่มขึ้นจากการจำหน่ายอุปกรณ์</t>
  </si>
  <si>
    <t>เงินสดและรายการเทียบเท่าเงินสดเพิ่มขึ้น (ลดลง) สุทธิ</t>
  </si>
  <si>
    <t>2, 11</t>
  </si>
  <si>
    <t>ผลขาดทุนด้านเครดิตที่คาดว่าจะเกิดขึ้น</t>
  </si>
  <si>
    <t>เงินปันผลจ่าย (หมายเหตุ 16)</t>
  </si>
  <si>
    <t>กำไรที่ยังไม่เกิดขึ้นจากการเปลี่ยนแปลงมูลค่ายุติธรรมของ</t>
  </si>
  <si>
    <t>จ่ายผลประโยชน์พนักงาน</t>
  </si>
  <si>
    <t>โอนกลับผลขาดทุนด้านเครดิตที่คาดว่าจะเกิดขึ้น</t>
  </si>
  <si>
    <t>ผ่านกำไรหรือขาดทุน</t>
  </si>
  <si>
    <t>ขาดทุนจากตราสารทุนที่กำหนดให้วัดมูลค่ายุติธรรม</t>
  </si>
  <si>
    <t>วัดมูลค่ายุติธรรมผ่านกำไรขาดทุนเบ็ดเสร็จอื่น</t>
  </si>
  <si>
    <t>โอนสินทรัพย์ภาษีเงินได้ของงวดปัจจุบันไปเป็น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</si>
</sst>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_);_(* \(#,##0.00\);_(* &quot;-&quot;_);_(@_)"/>
  </numFmts>
  <fonts count="2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name val="ApFont"/>
    </font>
    <font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sz val="15"/>
      <color rgb="FFFF0000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sz val="11"/>
      <color theme="1"/>
      <name val="Calibri"/>
      <family val="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6"/>
      <color theme="1"/>
      <name val="Angsana New"/>
      <family val="1"/>
    </font>
    <font>
      <sz val="14"/>
      <name val="CordiaUPC"/>
      <family val="2"/>
      <charset val="22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1" fillId="0" borderId="0"/>
    <xf numFmtId="0" fontId="1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20" fillId="0" borderId="0" applyFont="0" applyFill="0" applyBorder="0" applyAlignment="0" applyProtection="0"/>
  </cellStyleXfs>
  <cellXfs count="119">
    <xf numFmtId="0" fontId="0" fillId="0" borderId="0" xfId="0"/>
    <xf numFmtId="0" fontId="10" fillId="0" borderId="0" xfId="1" applyFont="1" applyAlignment="1">
      <alignment vertical="center"/>
    </xf>
    <xf numFmtId="37" fontId="10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right" vertical="center"/>
    </xf>
    <xf numFmtId="0" fontId="9" fillId="0" borderId="0" xfId="1" applyFont="1" applyAlignment="1">
      <alignment horizontal="left" vertical="center"/>
    </xf>
    <xf numFmtId="0" fontId="10" fillId="0" borderId="0" xfId="1" applyFont="1" applyAlignment="1">
      <alignment horizontal="center" vertical="center"/>
    </xf>
    <xf numFmtId="0" fontId="11" fillId="0" borderId="0" xfId="1" applyFont="1" applyAlignment="1">
      <alignment horizontal="center" vertical="center"/>
    </xf>
    <xf numFmtId="37" fontId="10" fillId="0" borderId="0" xfId="1" applyNumberFormat="1" applyFont="1" applyAlignment="1">
      <alignment horizontal="centerContinuous" vertical="center"/>
    </xf>
    <xf numFmtId="0" fontId="10" fillId="0" borderId="2" xfId="1" quotePrefix="1" applyFont="1" applyBorder="1" applyAlignment="1">
      <alignment horizontal="center" vertical="center"/>
    </xf>
    <xf numFmtId="164" fontId="10" fillId="0" borderId="0" xfId="1" applyNumberFormat="1" applyFont="1" applyAlignment="1">
      <alignment vertical="center"/>
    </xf>
    <xf numFmtId="164" fontId="10" fillId="0" borderId="0" xfId="1" applyNumberFormat="1" applyFont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0" fontId="10" fillId="0" borderId="0" xfId="1" applyFont="1" applyAlignment="1">
      <alignment horizontal="right" vertical="center"/>
    </xf>
    <xf numFmtId="41" fontId="10" fillId="0" borderId="0" xfId="3" applyNumberFormat="1" applyFont="1" applyAlignment="1">
      <alignment horizontal="right" vertical="center"/>
    </xf>
    <xf numFmtId="41" fontId="10" fillId="0" borderId="1" xfId="1" applyNumberFormat="1" applyFont="1" applyBorder="1" applyAlignment="1">
      <alignment horizontal="right" vertical="center"/>
    </xf>
    <xf numFmtId="41" fontId="10" fillId="0" borderId="0" xfId="2" applyNumberFormat="1" applyFont="1" applyFill="1" applyBorder="1" applyAlignment="1" applyProtection="1">
      <alignment vertical="center"/>
    </xf>
    <xf numFmtId="41" fontId="10" fillId="0" borderId="0" xfId="1" applyNumberFormat="1" applyFont="1" applyAlignment="1">
      <alignment vertical="center"/>
    </xf>
    <xf numFmtId="41" fontId="10" fillId="0" borderId="0" xfId="1" applyNumberFormat="1" applyFont="1" applyAlignment="1">
      <alignment horizontal="center" vertical="center"/>
    </xf>
    <xf numFmtId="41" fontId="10" fillId="0" borderId="2" xfId="1" applyNumberFormat="1" applyFont="1" applyBorder="1" applyAlignment="1">
      <alignment horizontal="right" vertical="center"/>
    </xf>
    <xf numFmtId="37" fontId="10" fillId="0" borderId="0" xfId="1" applyNumberFormat="1" applyFont="1" applyAlignment="1">
      <alignment horizontal="center" vertical="center"/>
    </xf>
    <xf numFmtId="164" fontId="10" fillId="0" borderId="0" xfId="2" applyNumberFormat="1" applyFont="1" applyFill="1" applyBorder="1" applyAlignment="1" applyProtection="1">
      <alignment vertical="center"/>
    </xf>
    <xf numFmtId="37" fontId="9" fillId="0" borderId="0" xfId="1" applyNumberFormat="1" applyFont="1" applyAlignment="1">
      <alignment vertical="center"/>
    </xf>
    <xf numFmtId="37" fontId="10" fillId="0" borderId="0" xfId="1" applyNumberFormat="1" applyFont="1" applyAlignment="1">
      <alignment horizontal="left" vertical="center"/>
    </xf>
    <xf numFmtId="41" fontId="10" fillId="0" borderId="6" xfId="1" applyNumberFormat="1" applyFont="1" applyBorder="1" applyAlignment="1">
      <alignment horizontal="right" vertical="center"/>
    </xf>
    <xf numFmtId="0" fontId="10" fillId="0" borderId="0" xfId="2" applyFont="1" applyFill="1" applyAlignment="1">
      <alignment horizontal="center" vertical="center"/>
    </xf>
    <xf numFmtId="41" fontId="10" fillId="0" borderId="5" xfId="1" applyNumberFormat="1" applyFont="1" applyBorder="1" applyAlignment="1">
      <alignment horizontal="right" vertical="center"/>
    </xf>
    <xf numFmtId="9" fontId="10" fillId="0" borderId="0" xfId="7" applyFont="1" applyFill="1" applyAlignment="1">
      <alignment vertical="center"/>
    </xf>
    <xf numFmtId="9" fontId="14" fillId="0" borderId="0" xfId="7" applyFont="1" applyFill="1" applyAlignment="1">
      <alignment vertical="center"/>
    </xf>
    <xf numFmtId="3" fontId="16" fillId="0" borderId="0" xfId="0" applyNumberFormat="1" applyFont="1" applyAlignment="1">
      <alignment vertical="center" wrapText="1"/>
    </xf>
    <xf numFmtId="9" fontId="10" fillId="0" borderId="0" xfId="7" applyFont="1" applyFill="1" applyBorder="1" applyAlignment="1">
      <alignment horizontal="right" vertical="center"/>
    </xf>
    <xf numFmtId="41" fontId="10" fillId="0" borderId="0" xfId="6" applyNumberFormat="1" applyFont="1" applyFill="1" applyAlignment="1">
      <alignment horizontal="right" vertical="center"/>
    </xf>
    <xf numFmtId="41" fontId="10" fillId="0" borderId="0" xfId="6" applyNumberFormat="1" applyFont="1" applyFill="1" applyAlignment="1">
      <alignment vertical="center"/>
    </xf>
    <xf numFmtId="41" fontId="10" fillId="0" borderId="1" xfId="2" applyNumberFormat="1" applyFont="1" applyFill="1" applyBorder="1" applyAlignment="1" applyProtection="1">
      <alignment vertical="center"/>
    </xf>
    <xf numFmtId="164" fontId="10" fillId="0" borderId="0" xfId="6" applyNumberFormat="1" applyFont="1" applyFill="1" applyAlignment="1">
      <alignment vertical="center"/>
    </xf>
    <xf numFmtId="164" fontId="10" fillId="0" borderId="0" xfId="2" applyNumberFormat="1" applyFont="1" applyFill="1" applyAlignment="1">
      <alignment vertical="center"/>
    </xf>
    <xf numFmtId="164" fontId="10" fillId="0" borderId="0" xfId="4" applyNumberFormat="1" applyFont="1" applyFill="1" applyBorder="1" applyAlignment="1" applyProtection="1">
      <alignment vertical="center"/>
    </xf>
    <xf numFmtId="41" fontId="10" fillId="0" borderId="0" xfId="2" applyNumberFormat="1" applyFont="1" applyFill="1" applyAlignment="1">
      <alignment vertical="center"/>
    </xf>
    <xf numFmtId="41" fontId="10" fillId="0" borderId="0" xfId="4" applyNumberFormat="1" applyFont="1" applyFill="1" applyBorder="1" applyAlignment="1" applyProtection="1">
      <alignment vertical="center"/>
    </xf>
    <xf numFmtId="37" fontId="10" fillId="0" borderId="1" xfId="1" applyNumberFormat="1" applyFont="1" applyBorder="1" applyAlignment="1">
      <alignment horizontal="center" vertical="center"/>
    </xf>
    <xf numFmtId="41" fontId="10" fillId="0" borderId="8" xfId="1" applyNumberFormat="1" applyFont="1" applyBorder="1" applyAlignment="1">
      <alignment horizontal="right" vertical="center"/>
    </xf>
    <xf numFmtId="37" fontId="10" fillId="0" borderId="1" xfId="1" applyNumberFormat="1" applyFont="1" applyBorder="1" applyAlignment="1">
      <alignment horizontal="centerContinuous" vertical="center"/>
    </xf>
    <xf numFmtId="0" fontId="10" fillId="0" borderId="1" xfId="1" applyFont="1" applyBorder="1" applyAlignment="1">
      <alignment horizontal="center" vertical="center"/>
    </xf>
    <xf numFmtId="0" fontId="10" fillId="0" borderId="1" xfId="1" quotePrefix="1" applyFont="1" applyBorder="1" applyAlignment="1">
      <alignment horizontal="center" vertical="center"/>
    </xf>
    <xf numFmtId="0" fontId="10" fillId="0" borderId="0" xfId="1" quotePrefix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37" fontId="10" fillId="0" borderId="0" xfId="3" applyNumberFormat="1" applyFont="1" applyAlignment="1">
      <alignment vertical="center"/>
    </xf>
    <xf numFmtId="37" fontId="12" fillId="0" borderId="0" xfId="3" applyNumberFormat="1" applyFont="1" applyAlignment="1">
      <alignment horizontal="center" vertical="center"/>
    </xf>
    <xf numFmtId="0" fontId="12" fillId="0" borderId="0" xfId="3" applyFont="1" applyAlignment="1">
      <alignment horizontal="center" vertical="center"/>
    </xf>
    <xf numFmtId="37" fontId="10" fillId="0" borderId="0" xfId="3" applyNumberFormat="1" applyFont="1" applyAlignment="1">
      <alignment horizontal="right" vertical="center"/>
    </xf>
    <xf numFmtId="164" fontId="10" fillId="0" borderId="0" xfId="3" applyNumberFormat="1" applyFont="1" applyAlignment="1">
      <alignment horizontal="right" vertical="center"/>
    </xf>
    <xf numFmtId="164" fontId="10" fillId="0" borderId="0" xfId="1" applyNumberFormat="1" applyFont="1" applyAlignment="1">
      <alignment horizontal="center" vertical="center"/>
    </xf>
    <xf numFmtId="164" fontId="10" fillId="0" borderId="2" xfId="1" applyNumberFormat="1" applyFont="1" applyBorder="1" applyAlignment="1">
      <alignment horizontal="right" vertical="center"/>
    </xf>
    <xf numFmtId="0" fontId="10" fillId="0" borderId="0" xfId="0" applyFont="1" applyAlignment="1">
      <alignment vertical="top"/>
    </xf>
    <xf numFmtId="0" fontId="10" fillId="0" borderId="0" xfId="0" quotePrefix="1" applyFont="1" applyAlignment="1">
      <alignment horizontal="left" vertical="top"/>
    </xf>
    <xf numFmtId="41" fontId="10" fillId="0" borderId="3" xfId="1" applyNumberFormat="1" applyFont="1" applyBorder="1" applyAlignment="1">
      <alignment horizontal="right" vertical="center"/>
    </xf>
    <xf numFmtId="164" fontId="10" fillId="0" borderId="3" xfId="1" applyNumberFormat="1" applyFont="1" applyBorder="1" applyAlignment="1">
      <alignment horizontal="right" vertical="center"/>
    </xf>
    <xf numFmtId="3" fontId="19" fillId="0" borderId="0" xfId="0" applyNumberFormat="1" applyFont="1"/>
    <xf numFmtId="0" fontId="10" fillId="0" borderId="0" xfId="1" quotePrefix="1" applyFont="1" applyAlignment="1">
      <alignment vertical="center"/>
    </xf>
    <xf numFmtId="37" fontId="10" fillId="0" borderId="0" xfId="3" quotePrefix="1" applyNumberFormat="1" applyFont="1" applyAlignment="1">
      <alignment vertical="center"/>
    </xf>
    <xf numFmtId="37" fontId="10" fillId="0" borderId="0" xfId="3" applyNumberFormat="1" applyFont="1" applyAlignment="1">
      <alignment horizontal="center" vertical="center"/>
    </xf>
    <xf numFmtId="3" fontId="19" fillId="0" borderId="0" xfId="0" applyNumberFormat="1" applyFont="1" applyAlignment="1">
      <alignment vertical="center" wrapText="1"/>
    </xf>
    <xf numFmtId="37" fontId="9" fillId="0" borderId="0" xfId="3" applyNumberFormat="1" applyFont="1" applyAlignment="1">
      <alignment vertical="center"/>
    </xf>
    <xf numFmtId="164" fontId="10" fillId="0" borderId="0" xfId="3" applyNumberFormat="1" applyFont="1" applyAlignment="1">
      <alignment vertical="center"/>
    </xf>
    <xf numFmtId="0" fontId="10" fillId="0" borderId="4" xfId="1" applyFont="1" applyBorder="1" applyAlignment="1">
      <alignment vertical="center"/>
    </xf>
    <xf numFmtId="164" fontId="14" fillId="0" borderId="0" xfId="1" applyNumberFormat="1" applyFont="1" applyAlignment="1">
      <alignment horizontal="right" vertical="center"/>
    </xf>
    <xf numFmtId="164" fontId="14" fillId="0" borderId="0" xfId="1" applyNumberFormat="1" applyFont="1" applyAlignment="1">
      <alignment vertical="center"/>
    </xf>
    <xf numFmtId="0" fontId="11" fillId="0" borderId="0" xfId="1" quotePrefix="1" applyFont="1" applyAlignment="1">
      <alignment horizontal="center" vertical="center"/>
    </xf>
    <xf numFmtId="0" fontId="10" fillId="0" borderId="6" xfId="1" quotePrefix="1" applyFont="1" applyBorder="1" applyAlignment="1">
      <alignment horizontal="center" vertical="center"/>
    </xf>
    <xf numFmtId="164" fontId="10" fillId="0" borderId="2" xfId="1" quotePrefix="1" applyNumberFormat="1" applyFont="1" applyBorder="1" applyAlignment="1">
      <alignment horizontal="center" vertical="center"/>
    </xf>
    <xf numFmtId="164" fontId="10" fillId="0" borderId="0" xfId="1" quotePrefix="1" applyNumberFormat="1" applyFont="1" applyAlignment="1">
      <alignment horizontal="center" vertical="center"/>
    </xf>
    <xf numFmtId="0" fontId="14" fillId="0" borderId="0" xfId="1" applyFont="1" applyAlignment="1">
      <alignment vertical="center"/>
    </xf>
    <xf numFmtId="0" fontId="9" fillId="0" borderId="0" xfId="0" applyFont="1" applyAlignment="1">
      <alignment horizontal="left" vertical="top"/>
    </xf>
    <xf numFmtId="0" fontId="10" fillId="0" borderId="0" xfId="0" applyFont="1" applyAlignment="1">
      <alignment horizontal="left" vertical="top"/>
    </xf>
    <xf numFmtId="0" fontId="12" fillId="0" borderId="0" xfId="1" applyFont="1" applyAlignment="1">
      <alignment horizontal="left" vertical="center"/>
    </xf>
    <xf numFmtId="164" fontId="10" fillId="0" borderId="1" xfId="1" applyNumberFormat="1" applyFont="1" applyBorder="1" applyAlignment="1">
      <alignment vertical="center"/>
    </xf>
    <xf numFmtId="41" fontId="10" fillId="0" borderId="1" xfId="1" applyNumberFormat="1" applyFont="1" applyBorder="1" applyAlignment="1">
      <alignment vertical="center"/>
    </xf>
    <xf numFmtId="0" fontId="12" fillId="0" borderId="0" xfId="1" applyFont="1" applyAlignment="1">
      <alignment vertical="center"/>
    </xf>
    <xf numFmtId="0" fontId="13" fillId="0" borderId="0" xfId="1" applyFont="1" applyAlignment="1">
      <alignment horizontal="left" vertical="center"/>
    </xf>
    <xf numFmtId="41" fontId="10" fillId="0" borderId="3" xfId="1" applyNumberFormat="1" applyFont="1" applyBorder="1" applyAlignment="1">
      <alignment vertical="center"/>
    </xf>
    <xf numFmtId="43" fontId="10" fillId="0" borderId="0" xfId="1" applyNumberFormat="1" applyFont="1" applyAlignment="1">
      <alignment vertical="center"/>
    </xf>
    <xf numFmtId="43" fontId="10" fillId="0" borderId="3" xfId="1" applyNumberFormat="1" applyFont="1" applyBorder="1" applyAlignment="1">
      <alignment vertical="center"/>
    </xf>
    <xf numFmtId="37" fontId="3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Continuous" vertical="center"/>
    </xf>
    <xf numFmtId="37" fontId="4" fillId="0" borderId="0" xfId="1" applyNumberFormat="1" applyFont="1" applyAlignment="1">
      <alignment vertical="center"/>
    </xf>
    <xf numFmtId="37" fontId="3" fillId="0" borderId="0" xfId="1" applyNumberFormat="1" applyFont="1" applyAlignment="1">
      <alignment horizontal="center" vertical="center"/>
    </xf>
    <xf numFmtId="37" fontId="10" fillId="0" borderId="6" xfId="1" applyNumberFormat="1" applyFont="1" applyBorder="1" applyAlignment="1">
      <alignment vertical="center"/>
    </xf>
    <xf numFmtId="0" fontId="10" fillId="0" borderId="0" xfId="5" applyFont="1" applyAlignment="1">
      <alignment horizontal="center" vertical="center"/>
    </xf>
    <xf numFmtId="0" fontId="10" fillId="0" borderId="1" xfId="5" applyFont="1" applyBorder="1" applyAlignment="1">
      <alignment horizontal="center" vertical="center"/>
    </xf>
    <xf numFmtId="41" fontId="10" fillId="0" borderId="7" xfId="1" applyNumberFormat="1" applyFont="1" applyBorder="1" applyAlignment="1">
      <alignment horizontal="right" vertical="center"/>
    </xf>
    <xf numFmtId="41" fontId="10" fillId="0" borderId="8" xfId="1" applyNumberFormat="1" applyFont="1" applyBorder="1" applyAlignment="1">
      <alignment vertical="center"/>
    </xf>
    <xf numFmtId="41" fontId="10" fillId="0" borderId="9" xfId="1" applyNumberFormat="1" applyFont="1" applyBorder="1" applyAlignment="1">
      <alignment horizontal="right" vertical="center"/>
    </xf>
    <xf numFmtId="37" fontId="14" fillId="0" borderId="0" xfId="1" applyNumberFormat="1" applyFont="1" applyAlignment="1">
      <alignment vertical="center"/>
    </xf>
    <xf numFmtId="37" fontId="5" fillId="0" borderId="0" xfId="1" applyNumberFormat="1" applyFont="1" applyAlignment="1">
      <alignment vertical="center"/>
    </xf>
    <xf numFmtId="39" fontId="3" fillId="0" borderId="0" xfId="1" applyNumberFormat="1" applyFont="1" applyAlignment="1">
      <alignment vertical="center"/>
    </xf>
    <xf numFmtId="37" fontId="6" fillId="0" borderId="0" xfId="1" applyNumberFormat="1" applyFont="1" applyAlignment="1">
      <alignment vertical="center"/>
    </xf>
    <xf numFmtId="37" fontId="11" fillId="0" borderId="0" xfId="1" applyNumberFormat="1" applyFont="1" applyAlignment="1">
      <alignment horizontal="center" vertical="center"/>
    </xf>
    <xf numFmtId="37" fontId="11" fillId="0" borderId="0" xfId="1" applyNumberFormat="1" applyFont="1" applyAlignment="1">
      <alignment vertical="center"/>
    </xf>
    <xf numFmtId="37" fontId="7" fillId="0" borderId="0" xfId="1" applyNumberFormat="1" applyFont="1" applyAlignment="1">
      <alignment vertical="center"/>
    </xf>
    <xf numFmtId="37" fontId="6" fillId="0" borderId="0" xfId="1" applyNumberFormat="1" applyFont="1" applyAlignment="1">
      <alignment horizontal="center" vertical="center"/>
    </xf>
    <xf numFmtId="38" fontId="10" fillId="0" borderId="0" xfId="3" applyNumberFormat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6" fillId="0" borderId="0" xfId="3" applyFont="1" applyAlignment="1">
      <alignment horizontal="center" vertical="center"/>
    </xf>
    <xf numFmtId="0" fontId="6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37" fontId="8" fillId="0" borderId="0" xfId="1" applyNumberFormat="1" applyFont="1" applyAlignment="1">
      <alignment vertical="center"/>
    </xf>
    <xf numFmtId="37" fontId="9" fillId="0" borderId="0" xfId="1" applyNumberFormat="1" applyFont="1" applyAlignment="1">
      <alignment horizontal="left" vertical="center"/>
    </xf>
    <xf numFmtId="37" fontId="12" fillId="0" borderId="0" xfId="1" applyNumberFormat="1" applyFont="1" applyAlignment="1">
      <alignment horizontal="center" vertical="center"/>
    </xf>
    <xf numFmtId="39" fontId="10" fillId="0" borderId="0" xfId="1" applyNumberFormat="1" applyFont="1" applyAlignment="1">
      <alignment horizontal="center" vertical="center"/>
    </xf>
    <xf numFmtId="37" fontId="12" fillId="0" borderId="0" xfId="1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right" vertical="center"/>
    </xf>
    <xf numFmtId="166" fontId="10" fillId="0" borderId="3" xfId="1" applyNumberFormat="1" applyFont="1" applyBorder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164" fontId="10" fillId="0" borderId="1" xfId="1" applyNumberFormat="1" applyFont="1" applyBorder="1" applyAlignment="1">
      <alignment horizontal="right" vertical="center"/>
    </xf>
    <xf numFmtId="37" fontId="10" fillId="0" borderId="1" xfId="1" applyNumberFormat="1" applyFont="1" applyBorder="1" applyAlignment="1">
      <alignment horizontal="center" vertical="center"/>
    </xf>
    <xf numFmtId="0" fontId="9" fillId="0" borderId="0" xfId="1" applyFont="1" applyAlignment="1">
      <alignment horizontal="left" vertical="center"/>
    </xf>
    <xf numFmtId="37" fontId="10" fillId="0" borderId="2" xfId="1" applyNumberFormat="1" applyFont="1" applyBorder="1" applyAlignment="1">
      <alignment horizontal="center" vertical="center"/>
    </xf>
    <xf numFmtId="37" fontId="9" fillId="0" borderId="0" xfId="1" applyNumberFormat="1" applyFont="1" applyAlignment="1">
      <alignment horizontal="left" vertical="center"/>
    </xf>
  </cellXfs>
  <cellStyles count="12">
    <cellStyle name="Comma" xfId="6" builtinId="3"/>
    <cellStyle name="Comma 10" xfId="8" xr:uid="{2838351E-4FC5-40B9-BA25-E22A61A4DCC4}"/>
    <cellStyle name="Comma 2" xfId="9" xr:uid="{9AAA455B-FA13-433A-BE52-6508FCF82E25}"/>
    <cellStyle name="Comma 2 4" xfId="11" xr:uid="{D59C30AD-129F-4E99-9F13-F863BA6FB57E}"/>
    <cellStyle name="Comma 4" xfId="2" xr:uid="{00000000-0005-0000-0000-000000000000}"/>
    <cellStyle name="Comma 4 2" xfId="4" xr:uid="{00000000-0005-0000-0000-000001000000}"/>
    <cellStyle name="Comma 6" xfId="10" xr:uid="{0076968A-C0F1-4C44-9177-D44859DC3A1D}"/>
    <cellStyle name="Normal" xfId="0" builtinId="0"/>
    <cellStyle name="Normal 4" xfId="1" xr:uid="{00000000-0005-0000-0000-000003000000}"/>
    <cellStyle name="Normal_B&amp;P" xfId="3" xr:uid="{00000000-0005-0000-0000-000004000000}"/>
    <cellStyle name="Normal_CET - M137 " xfId="5" xr:uid="{00000000-0005-0000-0000-000005000000}"/>
    <cellStyle name="Percent" xfId="7" builtinId="5"/>
  </cellStyles>
  <dxfs count="0"/>
  <tableStyles count="0" defaultTableStyle="TableStyleMedium2" defaultPivotStyle="PivotStyleLight16"/>
  <colors>
    <mruColors>
      <color rgb="FF00FF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alcChain" Target="calcChain.xml"/><Relationship Id="rId28" Type="http://schemas.openxmlformats.org/officeDocument/2006/relationships/customXml" Target="../customXml/item5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sharedStrings" Target="sharedStrings.xml"/><Relationship Id="rId27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Users\Mint\AppData\Local\Microsoft\Windows\Temporary%20Internet%20Files\Content.Outlook\TW7GOCWV\Data2001\My%20Documents\BRIXCUV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2001\My%20Documents\BRIXCU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ata2001\My%20Documents\BRIXCUV.XLS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STD5253_new\Documents%20and%20Settings\sedthakarnm\Local%20Settings\Temp\Data2001\My%20Documents\BRIXCUV.XLS?8DA8D0F7" TargetMode="External"/><Relationship Id="rId1" Type="http://schemas.openxmlformats.org/officeDocument/2006/relationships/externalLinkPath" Target="file:///\\8DA8D0F7\BRIXCU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2001\My%20Documents\BRIXCUV.XLS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microsoft.com/office/2019/04/relationships/externalLinkLongPath" Target="file:///A:\Users\Mint\AppData\Local\Microsoft\Windows\Temporary%20Internet%20Files\Content.Outlook\TW7GOCWV\Documents%20and%20Settings\sedthakarnm\Local%20Settings\Temp\DOCUME~1\samerr\LOCALS~1\Temp\Rar$DI00.250\Data2001\My%20Documents\BRIXCUV.XLS?6C17914D" TargetMode="External"/><Relationship Id="rId1" Type="http://schemas.openxmlformats.org/officeDocument/2006/relationships/externalLinkPath" Target="file:///\\6C17914D\BRIXCUV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7\MPV\QA\MvDec3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2001\My%20Documents\BRIXCUV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ata2001\My%20Documents\BRIXCUV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ork%20UFIC\&#3619;&#3623;&#3617;%20&#3618;&#3633;&#3591;&#3652;&#3617;&#3656;&#3652;&#3604;&#3657;&#3592;&#3633;&#3604;&#3627;&#3617;&#3623;&#3604;&#3627;&#3617;&#3641;&#3656;\WORK\Desktop9\MPK_Std_Cost_5253_&#3609;&#3629;&#3585;&#3620;&#3604;&#3641;_Apr10\STD5253%20Outseason(MTP)\STD5253%20Outseason(MTP)\DOCUME~1\SEDTHA~1\LOCALS~1\Temp\Rar$DI00.141\Data2001\My%20Documents\BRIXCU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02\my%20documents\Datawork\38\C_TOWE~1\C_43_Q~1\DataWork\C_cpf15\BangkokFeedmill\FORM_CPF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DOCUME~1\SEDTHA~1\LOCALS~1\Temp\Rar$DI05.578\Data2001\My%20Documents\BRIXCUV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fiana03\C\My%20Documents\BRIXCUV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EDTHA~1\LOCALS~1\Temp\Rar$DI00.141\Documents%20and%20Settings\sedthakarnm\Local%20Settings\Temp\My%20Documents\BRIXCUV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</sheetData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MPSC_GL_Master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-Lab"/>
      <sheetName val="Sub"/>
      <sheetName val="D-Pro"/>
      <sheetName val="Sub-Pro"/>
      <sheetName val="สอน."/>
      <sheetName val="Report สอน."/>
      <sheetName val="Stock"/>
      <sheetName val="Raw Stock DATA"/>
      <sheetName val="Remelt"/>
      <sheetName val="ผจก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ACTUAL"/>
      <sheetName val="MPSC GL Master"/>
      <sheetName val="R"/>
      <sheetName val="D-Lab"/>
      <sheetName val="#REF"/>
      <sheetName val="Master"/>
      <sheetName val="Graph"/>
      <sheetName val="PLAN"/>
      <sheetName val="detail2"/>
      <sheetName val="实际"/>
      <sheetName val="Financ. Overview"/>
      <sheetName val="财政供养人员增幅"/>
      <sheetName val="数据录入"/>
      <sheetName val="POWER ASSUMPTIONS"/>
      <sheetName val="ค่าใช้จ่ายยานยนต์"/>
      <sheetName val="应付帐款暂估明细帐"/>
      <sheetName val="应收帐款.dbf"/>
      <sheetName val="Cost Center ผลิต"/>
      <sheetName val="BROWN 6263"/>
      <sheetName val="Sheet1"/>
      <sheetName val="วันที่"/>
      <sheetName val="แยกประเภท"/>
      <sheetName val="drop down"/>
      <sheetName val="Sheet10"/>
      <sheetName val="DATA"/>
      <sheetName val="รหัสบัญชี"/>
      <sheetName val="วัตถุประสงค์"/>
      <sheetName val="ประเภทข้อมูล"/>
      <sheetName val="MPSC_GL_Master"/>
      <sheetName val="MPSC_GL_Master1"/>
      <sheetName val="Financ__Overview"/>
      <sheetName val="POWER_ASSUMPTIONS"/>
      <sheetName val="应收帐款_dbf"/>
      <sheetName val="Cost_Center_ผลิต"/>
      <sheetName val="BROWN_6263"/>
      <sheetName val="drop_down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  <row r="24">
          <cell r="R24">
            <v>15.75</v>
          </cell>
          <cell r="S24">
            <v>6.7383093170368245</v>
          </cell>
          <cell r="T24">
            <v>2.8495517263500889</v>
          </cell>
          <cell r="U24">
            <v>1.1714608851150414</v>
          </cell>
          <cell r="V24">
            <v>0.44732501247000522</v>
          </cell>
          <cell r="W24">
            <v>0.13484326287326806</v>
          </cell>
        </row>
        <row r="25">
          <cell r="R25">
            <v>15.75</v>
          </cell>
          <cell r="S25">
            <v>6.7383093170368245</v>
          </cell>
          <cell r="T25">
            <v>2.8495517263500889</v>
          </cell>
          <cell r="U25">
            <v>1.1714608851150414</v>
          </cell>
          <cell r="V25">
            <v>0.44732501247000522</v>
          </cell>
          <cell r="W25">
            <v>0.13484326287326806</v>
          </cell>
        </row>
      </sheetData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12">
          <cell r="R12" t="str">
            <v>NO.1</v>
          </cell>
          <cell r="S12" t="str">
            <v>NO.2</v>
          </cell>
          <cell r="T12" t="str">
            <v>NO.3</v>
          </cell>
          <cell r="U12" t="str">
            <v>NO.4</v>
          </cell>
          <cell r="V12" t="str">
            <v>NO.5</v>
          </cell>
          <cell r="W12" t="str">
            <v>NO.6</v>
          </cell>
        </row>
      </sheetData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  <sheetName val="LAB"/>
      <sheetName val="Master"/>
      <sheetName val="R"/>
      <sheetName val="D-Lab"/>
      <sheetName val="ACTUAL"/>
      <sheetName val="PLAN"/>
      <sheetName val="Sheet1 (2)"/>
      <sheetName val="Sheet1"/>
      <sheetName val="MPSC GL Master"/>
      <sheetName val="BAL42"/>
      <sheetName val="เงินเดือน 620100"/>
      <sheetName val="DEP12"/>
      <sheetName val="Financ. Overview"/>
      <sheetName val="四月份月报"/>
      <sheetName val="2002年一般预算收入"/>
      <sheetName val="POWER ASSUMPTIONS"/>
      <sheetName val="村级支出"/>
      <sheetName val="农业用地"/>
      <sheetName val="一般预算收入"/>
      <sheetName val="合计"/>
      <sheetName val="财政供养人员增幅"/>
      <sheetName val="Master_Data"/>
      <sheetName val="总人口"/>
      <sheetName val="工商税收"/>
      <sheetName val="GDP"/>
      <sheetName val="Master_Data数据"/>
      <sheetName val="Remeltนอกฤดู"/>
      <sheetName val="事业发展"/>
      <sheetName val="บัญชี"/>
      <sheetName val="P1012001"/>
      <sheetName val="1046"/>
      <sheetName val="人员支出"/>
      <sheetName val="legal_h"/>
      <sheetName val="数据录入"/>
      <sheetName val="AR APR'02"/>
      <sheetName val="Sheet1_(2)"/>
      <sheetName val="MPSC_GL_Master"/>
      <sheetName val="เงินเดือน_620100"/>
      <sheetName val="Financ__Overview"/>
      <sheetName val="POWER_ASSUMPTIONS"/>
      <sheetName val="AR_APR'02"/>
      <sheetName val="เขต8แก้ไขแล้ว"/>
      <sheetName val="Val_Ind"/>
      <sheetName val="4. Codes - Currency"/>
      <sheetName val="编码"/>
    </sheetNames>
    <sheetDataSet>
      <sheetData sheetId="0"/>
      <sheetData sheetId="1"/>
      <sheetData sheetId="2"/>
      <sheetData sheetId="3" refreshError="1">
        <row r="10">
          <cell r="P10" t="str">
            <v>DATE</v>
          </cell>
        </row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XXXXX"/>
      <sheetName val="Sheet2"/>
      <sheetName val="bxcurve42"/>
      <sheetName val="BRIXCUV"/>
      <sheetName val="Current"/>
    </sheetNames>
    <sheetDataSet>
      <sheetData sheetId="0"/>
      <sheetData sheetId="1"/>
      <sheetData sheetId="2"/>
      <sheetData sheetId="3" refreshError="1">
        <row r="23">
          <cell r="R23">
            <v>15.75</v>
          </cell>
          <cell r="S23">
            <v>9.0500000000000007</v>
          </cell>
          <cell r="T23">
            <v>5.45</v>
          </cell>
          <cell r="U23">
            <v>4.05</v>
          </cell>
          <cell r="V23">
            <v>2.74</v>
          </cell>
          <cell r="W23">
            <v>1.25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0"/>
  <sheetViews>
    <sheetView showGridLines="0" view="pageBreakPreview" topLeftCell="A88" zoomScaleNormal="90" zoomScaleSheetLayoutView="100" workbookViewId="0">
      <selection activeCell="H22" sqref="H22"/>
    </sheetView>
  </sheetViews>
  <sheetFormatPr defaultColWidth="10.7109375" defaultRowHeight="21.75" customHeight="1"/>
  <cols>
    <col min="1" max="3" width="2.28515625" style="1" customWidth="1"/>
    <col min="4" max="4" width="41.5703125" style="1" customWidth="1"/>
    <col min="5" max="5" width="1.28515625" style="1" customWidth="1"/>
    <col min="6" max="6" width="9.570312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2" customWidth="1"/>
    <col min="11" max="11" width="1.28515625" style="2" customWidth="1"/>
    <col min="12" max="12" width="13.7109375" style="2" customWidth="1"/>
    <col min="13" max="13" width="1.7109375" style="1" customWidth="1"/>
    <col min="14" max="14" width="14.7109375" style="2" customWidth="1"/>
    <col min="15" max="16384" width="10.7109375" style="1"/>
  </cols>
  <sheetData>
    <row r="1" spans="1:16" ht="21.7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6" ht="21.75" customHeight="1">
      <c r="A2" s="4" t="s">
        <v>156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6" ht="21.75" customHeight="1">
      <c r="A3" s="4" t="s">
        <v>196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6" ht="23.25">
      <c r="G4" s="6"/>
      <c r="H4" s="6"/>
      <c r="I4" s="6"/>
      <c r="J4" s="7"/>
      <c r="K4" s="7"/>
      <c r="L4" s="7"/>
      <c r="N4" s="3" t="s">
        <v>1</v>
      </c>
    </row>
    <row r="5" spans="1:16" ht="21.75" customHeight="1">
      <c r="G5" s="6"/>
      <c r="H5" s="40" t="s">
        <v>2</v>
      </c>
      <c r="I5" s="40"/>
      <c r="J5" s="40"/>
      <c r="K5" s="7"/>
      <c r="L5" s="40" t="s">
        <v>3</v>
      </c>
      <c r="M5" s="40"/>
      <c r="N5" s="40"/>
    </row>
    <row r="6" spans="1:16" ht="21.75" customHeight="1">
      <c r="F6" s="41" t="s">
        <v>4</v>
      </c>
      <c r="G6" s="6"/>
      <c r="H6" s="42" t="s">
        <v>197</v>
      </c>
      <c r="I6" s="6"/>
      <c r="J6" s="42" t="s">
        <v>175</v>
      </c>
      <c r="K6" s="6"/>
      <c r="L6" s="42" t="s">
        <v>197</v>
      </c>
      <c r="M6" s="6"/>
      <c r="N6" s="42" t="s">
        <v>175</v>
      </c>
    </row>
    <row r="7" spans="1:16" ht="21.75" customHeight="1">
      <c r="F7" s="6"/>
      <c r="G7" s="6"/>
      <c r="H7" s="43" t="s">
        <v>5</v>
      </c>
      <c r="I7" s="5"/>
      <c r="J7" s="5" t="s">
        <v>6</v>
      </c>
      <c r="K7" s="5"/>
      <c r="L7" s="43" t="s">
        <v>5</v>
      </c>
      <c r="M7" s="5"/>
      <c r="N7" s="5" t="s">
        <v>6</v>
      </c>
    </row>
    <row r="8" spans="1:16" ht="21.75" customHeight="1">
      <c r="F8" s="6"/>
      <c r="G8" s="6"/>
      <c r="H8" s="43" t="s">
        <v>7</v>
      </c>
      <c r="I8" s="5"/>
      <c r="J8" s="5"/>
      <c r="K8" s="5"/>
      <c r="L8" s="43" t="s">
        <v>7</v>
      </c>
      <c r="M8" s="5"/>
      <c r="N8" s="5"/>
    </row>
    <row r="9" spans="1:16" ht="21.75" customHeight="1">
      <c r="A9" s="44" t="s">
        <v>8</v>
      </c>
      <c r="H9" s="9"/>
      <c r="I9" s="9"/>
      <c r="J9" s="9"/>
      <c r="K9" s="9"/>
      <c r="L9" s="9"/>
      <c r="M9" s="9"/>
      <c r="N9" s="9"/>
    </row>
    <row r="10" spans="1:16" ht="21.75" customHeight="1">
      <c r="A10" s="44" t="s">
        <v>9</v>
      </c>
      <c r="D10" s="5"/>
      <c r="E10" s="5"/>
      <c r="H10" s="9"/>
      <c r="I10" s="9"/>
      <c r="J10" s="10"/>
      <c r="K10" s="10"/>
      <c r="L10" s="10"/>
      <c r="M10" s="10"/>
      <c r="N10" s="10"/>
    </row>
    <row r="11" spans="1:16" ht="23.25">
      <c r="A11" s="45" t="s">
        <v>10</v>
      </c>
      <c r="D11" s="5"/>
      <c r="E11" s="5"/>
      <c r="F11" s="46"/>
      <c r="H11" s="15">
        <v>119518</v>
      </c>
      <c r="I11" s="15"/>
      <c r="J11" s="20">
        <v>107159</v>
      </c>
      <c r="K11" s="9"/>
      <c r="L11" s="36">
        <v>87451</v>
      </c>
      <c r="M11" s="10"/>
      <c r="N11" s="11">
        <v>77111</v>
      </c>
      <c r="O11" s="16"/>
      <c r="P11" s="16"/>
    </row>
    <row r="12" spans="1:16" ht="23.25">
      <c r="A12" s="1" t="s">
        <v>183</v>
      </c>
      <c r="D12" s="5"/>
      <c r="E12" s="5"/>
      <c r="F12" s="46" t="s">
        <v>129</v>
      </c>
      <c r="H12" s="15">
        <v>464645</v>
      </c>
      <c r="I12" s="15"/>
      <c r="J12" s="20">
        <v>375487</v>
      </c>
      <c r="K12" s="9"/>
      <c r="L12" s="15">
        <v>825671</v>
      </c>
      <c r="M12" s="10"/>
      <c r="N12" s="11">
        <v>601630</v>
      </c>
      <c r="O12" s="16"/>
      <c r="P12" s="16"/>
    </row>
    <row r="13" spans="1:16" ht="23.25">
      <c r="A13" s="47" t="s">
        <v>11</v>
      </c>
      <c r="D13" s="5"/>
      <c r="E13" s="5"/>
      <c r="F13" s="46"/>
      <c r="H13" s="15"/>
      <c r="I13" s="15"/>
      <c r="J13" s="20"/>
      <c r="K13" s="9"/>
      <c r="L13" s="20"/>
      <c r="M13" s="10"/>
      <c r="N13" s="11"/>
      <c r="O13" s="16"/>
      <c r="P13" s="16"/>
    </row>
    <row r="14" spans="1:16" s="47" customFormat="1" ht="23.25">
      <c r="B14" s="47" t="s">
        <v>131</v>
      </c>
      <c r="D14" s="48"/>
      <c r="E14" s="48"/>
      <c r="F14" s="49">
        <v>4</v>
      </c>
      <c r="G14" s="50"/>
      <c r="H14" s="15">
        <v>793238</v>
      </c>
      <c r="I14" s="15"/>
      <c r="J14" s="20">
        <v>678678</v>
      </c>
      <c r="K14" s="51"/>
      <c r="L14" s="15">
        <v>793238</v>
      </c>
      <c r="M14" s="10"/>
      <c r="N14" s="15">
        <v>678678</v>
      </c>
      <c r="O14" s="16"/>
      <c r="P14" s="16"/>
    </row>
    <row r="15" spans="1:16" ht="23.25">
      <c r="A15" s="47" t="s">
        <v>12</v>
      </c>
      <c r="D15" s="5"/>
      <c r="E15" s="5"/>
      <c r="F15" s="49">
        <v>2</v>
      </c>
      <c r="G15" s="50"/>
      <c r="H15" s="15">
        <v>0</v>
      </c>
      <c r="I15" s="15"/>
      <c r="J15" s="17">
        <v>0</v>
      </c>
      <c r="K15" s="13"/>
      <c r="L15" s="17">
        <v>0</v>
      </c>
      <c r="M15" s="10"/>
      <c r="N15" s="11">
        <v>2500</v>
      </c>
      <c r="O15" s="16"/>
      <c r="P15" s="16"/>
    </row>
    <row r="16" spans="1:16" ht="23.25">
      <c r="A16" s="1" t="s">
        <v>13</v>
      </c>
      <c r="F16" s="46"/>
      <c r="H16" s="15">
        <v>4055613</v>
      </c>
      <c r="I16" s="15"/>
      <c r="J16" s="20">
        <v>2121222</v>
      </c>
      <c r="K16" s="9"/>
      <c r="L16" s="15">
        <v>3902974</v>
      </c>
      <c r="M16" s="10"/>
      <c r="N16" s="11">
        <v>2007760</v>
      </c>
      <c r="O16" s="16"/>
      <c r="P16" s="16"/>
    </row>
    <row r="17" spans="1:16" ht="23.25">
      <c r="A17" s="1" t="s">
        <v>210</v>
      </c>
      <c r="F17" s="46">
        <v>5</v>
      </c>
      <c r="H17" s="15">
        <v>109584</v>
      </c>
      <c r="I17" s="15"/>
      <c r="J17" s="17">
        <v>0</v>
      </c>
      <c r="K17" s="17"/>
      <c r="L17" s="17">
        <v>109584</v>
      </c>
      <c r="M17" s="17"/>
      <c r="N17" s="17">
        <v>0</v>
      </c>
      <c r="O17" s="16"/>
      <c r="P17" s="16"/>
    </row>
    <row r="18" spans="1:16" ht="26.65" customHeight="1">
      <c r="A18" s="1" t="s">
        <v>113</v>
      </c>
      <c r="F18" s="46"/>
      <c r="H18" s="15">
        <v>7979</v>
      </c>
      <c r="I18" s="15"/>
      <c r="J18" s="20">
        <v>22864</v>
      </c>
      <c r="K18" s="9"/>
      <c r="L18" s="15">
        <v>7979</v>
      </c>
      <c r="M18" s="10"/>
      <c r="N18" s="20">
        <v>22864</v>
      </c>
      <c r="O18" s="16"/>
      <c r="P18" s="16"/>
    </row>
    <row r="19" spans="1:16" ht="26.65" customHeight="1">
      <c r="A19" s="1" t="s">
        <v>153</v>
      </c>
      <c r="F19" s="46"/>
      <c r="H19" s="15">
        <v>31637</v>
      </c>
      <c r="I19" s="15"/>
      <c r="J19" s="34">
        <v>26775</v>
      </c>
      <c r="K19" s="9"/>
      <c r="L19" s="17">
        <v>0</v>
      </c>
      <c r="M19" s="10"/>
      <c r="N19" s="17">
        <v>0</v>
      </c>
      <c r="O19" s="16"/>
      <c r="P19" s="16"/>
    </row>
    <row r="20" spans="1:16" ht="23.25">
      <c r="A20" s="1" t="s">
        <v>152</v>
      </c>
      <c r="F20" s="46"/>
      <c r="H20" s="15">
        <v>22</v>
      </c>
      <c r="I20" s="15"/>
      <c r="J20" s="34">
        <v>52198</v>
      </c>
      <c r="K20" s="9"/>
      <c r="L20" s="36">
        <v>0</v>
      </c>
      <c r="M20" s="10"/>
      <c r="N20" s="11">
        <v>42572</v>
      </c>
      <c r="O20" s="16"/>
      <c r="P20" s="16"/>
    </row>
    <row r="21" spans="1:16" s="47" customFormat="1" ht="23.25">
      <c r="A21" s="1" t="s">
        <v>14</v>
      </c>
      <c r="D21" s="48"/>
      <c r="E21" s="48"/>
      <c r="F21" s="46"/>
      <c r="G21" s="5"/>
      <c r="H21" s="15">
        <v>103099</v>
      </c>
      <c r="I21" s="15"/>
      <c r="J21" s="20">
        <v>106754</v>
      </c>
      <c r="K21" s="52"/>
      <c r="L21" s="15">
        <v>68186</v>
      </c>
      <c r="M21" s="10"/>
      <c r="N21" s="11">
        <v>66017</v>
      </c>
      <c r="O21" s="16"/>
      <c r="P21" s="16"/>
    </row>
    <row r="22" spans="1:16" ht="23.25">
      <c r="A22" s="44" t="s">
        <v>15</v>
      </c>
      <c r="F22" s="46"/>
      <c r="G22" s="5"/>
      <c r="H22" s="53">
        <f>SUM(H11:H21)</f>
        <v>5685335</v>
      </c>
      <c r="I22" s="11"/>
      <c r="J22" s="53">
        <f>SUM(J11:J21)</f>
        <v>3491137</v>
      </c>
      <c r="K22" s="10">
        <f>SUM(K11:K21)</f>
        <v>0</v>
      </c>
      <c r="L22" s="53">
        <f>SUM(L11:L21)</f>
        <v>5795083</v>
      </c>
      <c r="M22" s="10"/>
      <c r="N22" s="53">
        <f>SUM(N11:N21)</f>
        <v>3499132</v>
      </c>
    </row>
    <row r="23" spans="1:16" ht="23.25">
      <c r="A23" s="44" t="s">
        <v>16</v>
      </c>
      <c r="F23" s="46"/>
      <c r="G23" s="5"/>
      <c r="H23" s="17"/>
      <c r="I23" s="17"/>
      <c r="J23" s="52"/>
      <c r="K23" s="52"/>
      <c r="L23" s="52"/>
      <c r="M23" s="10"/>
      <c r="N23" s="10"/>
    </row>
    <row r="24" spans="1:16" ht="23.25">
      <c r="A24" s="1" t="s">
        <v>110</v>
      </c>
      <c r="F24" s="49"/>
      <c r="G24" s="50"/>
      <c r="H24" s="15">
        <v>359138</v>
      </c>
      <c r="I24" s="15"/>
      <c r="J24" s="20">
        <v>382641</v>
      </c>
      <c r="K24" s="51"/>
      <c r="L24" s="15">
        <v>359138</v>
      </c>
      <c r="M24" s="35"/>
      <c r="N24" s="35">
        <v>382641</v>
      </c>
      <c r="O24" s="16"/>
      <c r="P24" s="16"/>
    </row>
    <row r="25" spans="1:16" ht="23.25">
      <c r="A25" s="47" t="s">
        <v>18</v>
      </c>
      <c r="F25" s="49"/>
      <c r="G25" s="50"/>
      <c r="H25" s="15"/>
      <c r="I25" s="15"/>
      <c r="J25" s="11"/>
      <c r="K25" s="51"/>
      <c r="L25" s="11"/>
      <c r="M25" s="9"/>
      <c r="N25" s="11"/>
      <c r="O25" s="16"/>
      <c r="P25" s="16"/>
    </row>
    <row r="26" spans="1:16" ht="23.25">
      <c r="A26" s="47"/>
      <c r="B26" s="1" t="s">
        <v>132</v>
      </c>
      <c r="F26" s="49">
        <v>4</v>
      </c>
      <c r="G26" s="50"/>
      <c r="H26" s="15">
        <v>260177</v>
      </c>
      <c r="I26" s="15"/>
      <c r="J26" s="35">
        <v>319979</v>
      </c>
      <c r="K26" s="51"/>
      <c r="L26" s="37">
        <v>260177</v>
      </c>
      <c r="M26" s="35"/>
      <c r="N26" s="35">
        <v>319979</v>
      </c>
      <c r="O26" s="16"/>
      <c r="P26" s="16"/>
    </row>
    <row r="27" spans="1:16" ht="23.25">
      <c r="A27" s="1" t="s">
        <v>17</v>
      </c>
      <c r="F27" s="49"/>
      <c r="G27" s="50"/>
      <c r="H27" s="15">
        <v>0</v>
      </c>
      <c r="I27" s="15"/>
      <c r="J27" s="17">
        <v>0</v>
      </c>
      <c r="K27" s="13"/>
      <c r="L27" s="17">
        <v>789229</v>
      </c>
      <c r="M27" s="35"/>
      <c r="N27" s="11">
        <v>789229</v>
      </c>
      <c r="O27" s="16"/>
      <c r="P27" s="16"/>
    </row>
    <row r="28" spans="1:16" ht="23.25">
      <c r="A28" s="54" t="s">
        <v>99</v>
      </c>
      <c r="F28" s="46"/>
      <c r="G28" s="5"/>
      <c r="H28" s="15">
        <v>7735</v>
      </c>
      <c r="I28" s="15"/>
      <c r="J28" s="52">
        <v>7473</v>
      </c>
      <c r="K28" s="52"/>
      <c r="L28" s="17">
        <v>4900</v>
      </c>
      <c r="M28" s="10"/>
      <c r="N28" s="10">
        <v>4900</v>
      </c>
      <c r="O28" s="16"/>
      <c r="P28" s="16"/>
    </row>
    <row r="29" spans="1:16" ht="23.25">
      <c r="A29" s="54" t="s">
        <v>188</v>
      </c>
      <c r="F29" s="46">
        <v>6</v>
      </c>
      <c r="G29" s="5"/>
      <c r="H29" s="15">
        <v>9807</v>
      </c>
      <c r="I29" s="15"/>
      <c r="J29" s="17">
        <v>0</v>
      </c>
      <c r="K29" s="17"/>
      <c r="L29" s="17">
        <v>10000</v>
      </c>
      <c r="M29" s="17"/>
      <c r="N29" s="17">
        <v>0</v>
      </c>
      <c r="O29" s="16"/>
      <c r="P29" s="16"/>
    </row>
    <row r="30" spans="1:16" ht="23.25">
      <c r="A30" s="1" t="s">
        <v>19</v>
      </c>
      <c r="F30" s="46">
        <v>7</v>
      </c>
      <c r="G30" s="5"/>
      <c r="H30" s="15">
        <v>7252116</v>
      </c>
      <c r="I30" s="15"/>
      <c r="J30" s="20">
        <v>7517903</v>
      </c>
      <c r="K30" s="52"/>
      <c r="L30" s="15">
        <v>4646461</v>
      </c>
      <c r="M30" s="35"/>
      <c r="N30" s="35">
        <v>4806989</v>
      </c>
      <c r="O30" s="16"/>
      <c r="P30" s="16"/>
    </row>
    <row r="31" spans="1:16" ht="23.25">
      <c r="A31" s="55" t="s">
        <v>100</v>
      </c>
      <c r="F31" s="46"/>
      <c r="G31" s="5"/>
      <c r="H31" s="15">
        <v>250573</v>
      </c>
      <c r="I31" s="15"/>
      <c r="J31" s="20">
        <v>281213</v>
      </c>
      <c r="K31" s="52"/>
      <c r="L31" s="15">
        <v>248709</v>
      </c>
      <c r="M31" s="35"/>
      <c r="N31" s="11">
        <v>274135</v>
      </c>
      <c r="O31" s="16"/>
      <c r="P31" s="16"/>
    </row>
    <row r="32" spans="1:16" ht="23.25">
      <c r="A32" s="1" t="s">
        <v>20</v>
      </c>
      <c r="F32" s="46"/>
      <c r="G32" s="5"/>
      <c r="H32" s="15">
        <v>102209</v>
      </c>
      <c r="I32" s="15"/>
      <c r="J32" s="20">
        <v>108102</v>
      </c>
      <c r="K32" s="51"/>
      <c r="L32" s="15">
        <v>7395</v>
      </c>
      <c r="M32" s="35"/>
      <c r="N32" s="35">
        <v>9449</v>
      </c>
      <c r="O32" s="16"/>
      <c r="P32" s="16"/>
    </row>
    <row r="33" spans="1:16" ht="23.25">
      <c r="A33" s="1" t="s">
        <v>149</v>
      </c>
      <c r="F33" s="46"/>
      <c r="G33" s="5"/>
      <c r="H33" s="15">
        <v>21561</v>
      </c>
      <c r="I33" s="15"/>
      <c r="J33" s="11">
        <v>4998</v>
      </c>
      <c r="K33" s="51"/>
      <c r="L33" s="11">
        <v>4875</v>
      </c>
      <c r="M33" s="35"/>
      <c r="N33" s="11">
        <v>4875</v>
      </c>
      <c r="O33" s="16"/>
      <c r="P33" s="16"/>
    </row>
    <row r="34" spans="1:16" ht="23.25">
      <c r="A34" s="1" t="s">
        <v>176</v>
      </c>
      <c r="F34" s="46"/>
      <c r="G34" s="5"/>
      <c r="H34" s="15">
        <v>8729</v>
      </c>
      <c r="I34" s="15"/>
      <c r="J34" s="11">
        <v>8555</v>
      </c>
      <c r="K34" s="51"/>
      <c r="L34" s="11">
        <v>0</v>
      </c>
      <c r="M34" s="35"/>
      <c r="N34" s="11">
        <v>0</v>
      </c>
      <c r="O34" s="16"/>
      <c r="P34" s="16"/>
    </row>
    <row r="35" spans="1:16" ht="23.25">
      <c r="A35" s="1" t="s">
        <v>21</v>
      </c>
      <c r="D35" s="5"/>
      <c r="E35" s="5"/>
      <c r="H35" s="15">
        <v>165400</v>
      </c>
      <c r="I35" s="15"/>
      <c r="J35" s="20">
        <v>95579</v>
      </c>
      <c r="K35" s="52"/>
      <c r="L35" s="15">
        <v>150280</v>
      </c>
      <c r="M35" s="35"/>
      <c r="N35" s="35">
        <v>90084</v>
      </c>
      <c r="O35" s="16"/>
      <c r="P35" s="16"/>
    </row>
    <row r="36" spans="1:16" ht="23.25">
      <c r="A36" s="44" t="s">
        <v>22</v>
      </c>
      <c r="D36" s="5"/>
      <c r="E36" s="5"/>
      <c r="H36" s="18">
        <f>SUM(H24:H35)</f>
        <v>8437445</v>
      </c>
      <c r="I36" s="11"/>
      <c r="J36" s="53">
        <f>SUM(J24:J35)</f>
        <v>8726443</v>
      </c>
      <c r="K36" s="10">
        <f>SUM(K25:K35)</f>
        <v>0</v>
      </c>
      <c r="L36" s="53">
        <f>SUM(L24:L35)</f>
        <v>6481164</v>
      </c>
      <c r="M36" s="10"/>
      <c r="N36" s="53">
        <f>SUM(N24:N35)</f>
        <v>6682281</v>
      </c>
    </row>
    <row r="37" spans="1:16" ht="24" thickBot="1">
      <c r="A37" s="44" t="s">
        <v>23</v>
      </c>
      <c r="D37" s="5"/>
      <c r="E37" s="5"/>
      <c r="H37" s="56">
        <f>SUM(H36,H22)</f>
        <v>14122780</v>
      </c>
      <c r="I37" s="11"/>
      <c r="J37" s="57">
        <f>SUM(J36,J22)</f>
        <v>12217580</v>
      </c>
      <c r="K37" s="10">
        <f>SUM(K36,K22)</f>
        <v>0</v>
      </c>
      <c r="L37" s="57">
        <f>SUM(L36,L22)</f>
        <v>12276247</v>
      </c>
      <c r="M37" s="10"/>
      <c r="N37" s="57">
        <f>SUM(N36,N22)</f>
        <v>10181413</v>
      </c>
    </row>
    <row r="38" spans="1:16" ht="21.75" customHeight="1" thickTop="1">
      <c r="D38" s="5"/>
      <c r="E38" s="5"/>
      <c r="H38" s="9"/>
      <c r="I38" s="9"/>
      <c r="J38" s="9"/>
      <c r="K38" s="9"/>
      <c r="L38" s="9"/>
      <c r="M38" s="9"/>
      <c r="N38" s="9"/>
    </row>
    <row r="39" spans="1:16" ht="21.75" customHeight="1">
      <c r="A39" s="1" t="s">
        <v>194</v>
      </c>
      <c r="D39" s="5"/>
      <c r="E39" s="5"/>
    </row>
    <row r="40" spans="1:16" ht="21.75" customHeight="1">
      <c r="A40" s="4" t="s">
        <v>0</v>
      </c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</row>
    <row r="41" spans="1:16" ht="21.75" customHeight="1">
      <c r="A41" s="4" t="s">
        <v>159</v>
      </c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6" ht="21.75" customHeight="1">
      <c r="A42" s="4" t="s">
        <v>196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6" ht="21.75" customHeight="1">
      <c r="G43" s="6"/>
      <c r="H43" s="6"/>
      <c r="I43" s="6"/>
      <c r="J43" s="7"/>
      <c r="K43" s="7"/>
      <c r="L43" s="7"/>
      <c r="N43" s="3" t="s">
        <v>1</v>
      </c>
    </row>
    <row r="44" spans="1:16" ht="21.75" customHeight="1">
      <c r="G44" s="6"/>
      <c r="H44" s="40" t="s">
        <v>2</v>
      </c>
      <c r="I44" s="40"/>
      <c r="J44" s="40"/>
      <c r="K44" s="7"/>
      <c r="L44" s="40" t="s">
        <v>3</v>
      </c>
      <c r="M44" s="40"/>
      <c r="N44" s="40"/>
    </row>
    <row r="45" spans="1:16" ht="21.75" customHeight="1">
      <c r="F45" s="41" t="s">
        <v>4</v>
      </c>
      <c r="G45" s="6"/>
      <c r="H45" s="42" t="s">
        <v>197</v>
      </c>
      <c r="I45" s="6"/>
      <c r="J45" s="42" t="s">
        <v>175</v>
      </c>
      <c r="K45" s="6"/>
      <c r="L45" s="42" t="s">
        <v>197</v>
      </c>
      <c r="M45" s="6"/>
      <c r="N45" s="42" t="s">
        <v>175</v>
      </c>
    </row>
    <row r="46" spans="1:16" ht="21.75" customHeight="1">
      <c r="F46" s="6"/>
      <c r="G46" s="6"/>
      <c r="H46" s="43" t="s">
        <v>5</v>
      </c>
      <c r="I46" s="5"/>
      <c r="J46" s="5" t="s">
        <v>6</v>
      </c>
      <c r="K46" s="5"/>
      <c r="L46" s="43" t="s">
        <v>5</v>
      </c>
      <c r="M46" s="5"/>
      <c r="N46" s="5" t="s">
        <v>6</v>
      </c>
    </row>
    <row r="47" spans="1:16" ht="21.75" customHeight="1">
      <c r="F47" s="6"/>
      <c r="G47" s="6"/>
      <c r="H47" s="43" t="s">
        <v>7</v>
      </c>
      <c r="I47" s="5"/>
      <c r="J47" s="5"/>
      <c r="K47" s="5"/>
      <c r="L47" s="43" t="s">
        <v>7</v>
      </c>
      <c r="M47" s="5"/>
      <c r="N47" s="5"/>
    </row>
    <row r="48" spans="1:16" ht="21.75" customHeight="1">
      <c r="A48" s="4" t="s">
        <v>24</v>
      </c>
      <c r="J48" s="19"/>
      <c r="K48" s="19"/>
      <c r="L48" s="58"/>
      <c r="N48" s="19"/>
    </row>
    <row r="49" spans="1:16" ht="21.75" customHeight="1">
      <c r="A49" s="44" t="s">
        <v>25</v>
      </c>
      <c r="D49" s="5"/>
      <c r="E49" s="5"/>
      <c r="H49" s="9"/>
      <c r="I49" s="9"/>
      <c r="J49" s="9"/>
      <c r="K49" s="9"/>
      <c r="L49" s="9"/>
      <c r="M49" s="9"/>
      <c r="N49" s="9"/>
    </row>
    <row r="50" spans="1:16" ht="23.25">
      <c r="A50" s="1" t="s">
        <v>26</v>
      </c>
      <c r="D50" s="5"/>
      <c r="E50" s="5"/>
      <c r="F50" s="46">
        <v>8</v>
      </c>
      <c r="H50" s="15">
        <v>2701790</v>
      </c>
      <c r="I50" s="20"/>
      <c r="J50" s="15">
        <v>974921</v>
      </c>
      <c r="K50" s="9"/>
      <c r="L50" s="15">
        <v>2701790</v>
      </c>
      <c r="M50" s="20"/>
      <c r="N50" s="15">
        <v>974921</v>
      </c>
      <c r="O50" s="16"/>
      <c r="P50" s="16"/>
    </row>
    <row r="51" spans="1:16" ht="23.25">
      <c r="A51" s="1" t="s">
        <v>27</v>
      </c>
      <c r="D51" s="5"/>
      <c r="E51" s="5"/>
      <c r="F51" s="46">
        <v>2</v>
      </c>
      <c r="H51" s="15">
        <v>468692</v>
      </c>
      <c r="I51" s="11"/>
      <c r="J51" s="15">
        <v>25000</v>
      </c>
      <c r="K51" s="11"/>
      <c r="L51" s="15">
        <v>1741192</v>
      </c>
      <c r="M51" s="11"/>
      <c r="N51" s="15">
        <v>1421500</v>
      </c>
      <c r="O51" s="16"/>
      <c r="P51" s="16"/>
    </row>
    <row r="52" spans="1:16" ht="23.25">
      <c r="A52" s="1" t="s">
        <v>184</v>
      </c>
      <c r="D52" s="5"/>
      <c r="E52" s="5"/>
      <c r="F52" s="46" t="s">
        <v>212</v>
      </c>
      <c r="H52" s="36">
        <v>547316</v>
      </c>
      <c r="I52" s="11"/>
      <c r="J52" s="15">
        <v>1142027</v>
      </c>
      <c r="K52" s="11"/>
      <c r="L52" s="36">
        <v>1104542</v>
      </c>
      <c r="M52" s="11"/>
      <c r="N52" s="15">
        <v>1350651</v>
      </c>
      <c r="O52" s="16"/>
      <c r="P52" s="16"/>
    </row>
    <row r="53" spans="1:16" ht="23.25">
      <c r="A53" s="1" t="s">
        <v>148</v>
      </c>
      <c r="D53" s="5"/>
      <c r="E53" s="5"/>
      <c r="F53" s="46"/>
      <c r="H53" s="15">
        <v>30461</v>
      </c>
      <c r="I53" s="11"/>
      <c r="J53" s="15">
        <v>161076</v>
      </c>
      <c r="K53" s="11"/>
      <c r="L53" s="15">
        <v>26493</v>
      </c>
      <c r="M53" s="11"/>
      <c r="N53" s="15">
        <v>140076</v>
      </c>
      <c r="O53" s="16"/>
      <c r="P53" s="16"/>
    </row>
    <row r="54" spans="1:16" ht="23.25">
      <c r="A54" s="59" t="s">
        <v>101</v>
      </c>
      <c r="D54" s="5"/>
      <c r="E54" s="5"/>
      <c r="F54" s="46">
        <v>10</v>
      </c>
      <c r="H54" s="15">
        <v>472061</v>
      </c>
      <c r="I54" s="11"/>
      <c r="J54" s="15">
        <v>441426</v>
      </c>
      <c r="K54" s="11"/>
      <c r="L54" s="15">
        <v>370674</v>
      </c>
      <c r="M54" s="11"/>
      <c r="N54" s="15">
        <v>338669</v>
      </c>
      <c r="O54" s="16"/>
      <c r="P54" s="16"/>
    </row>
    <row r="55" spans="1:16" ht="21.75" customHeight="1">
      <c r="A55" s="60" t="s">
        <v>102</v>
      </c>
      <c r="B55" s="47"/>
      <c r="C55" s="47"/>
      <c r="D55" s="5"/>
      <c r="E55" s="5"/>
      <c r="F55" s="46"/>
      <c r="H55" s="15">
        <v>76539</v>
      </c>
      <c r="I55" s="11"/>
      <c r="J55" s="15">
        <v>84806</v>
      </c>
      <c r="K55" s="11"/>
      <c r="L55" s="15">
        <v>75509</v>
      </c>
      <c r="M55" s="11"/>
      <c r="N55" s="15">
        <v>80090</v>
      </c>
      <c r="O55" s="16"/>
      <c r="P55" s="16"/>
    </row>
    <row r="56" spans="1:16" s="47" customFormat="1" ht="21.75" customHeight="1">
      <c r="A56" s="60" t="s">
        <v>111</v>
      </c>
      <c r="D56" s="48"/>
      <c r="E56" s="48"/>
      <c r="F56" s="46"/>
      <c r="G56" s="1"/>
      <c r="H56" s="15"/>
      <c r="I56" s="11"/>
      <c r="J56" s="15"/>
      <c r="L56" s="15"/>
      <c r="N56" s="15"/>
      <c r="O56" s="16"/>
      <c r="P56" s="16"/>
    </row>
    <row r="57" spans="1:16" s="47" customFormat="1" ht="21.75" customHeight="1">
      <c r="A57" s="60"/>
      <c r="B57" s="47" t="s">
        <v>173</v>
      </c>
      <c r="D57" s="48"/>
      <c r="E57" s="48"/>
      <c r="F57" s="46" t="s">
        <v>222</v>
      </c>
      <c r="G57" s="1"/>
      <c r="H57" s="15">
        <v>79915</v>
      </c>
      <c r="I57" s="11"/>
      <c r="J57" s="15">
        <v>76601</v>
      </c>
      <c r="K57" s="11"/>
      <c r="L57" s="15">
        <v>0</v>
      </c>
      <c r="M57" s="11"/>
      <c r="N57" s="15">
        <v>0</v>
      </c>
      <c r="O57" s="16"/>
      <c r="P57" s="16"/>
    </row>
    <row r="58" spans="1:16" ht="23.25">
      <c r="A58" s="47" t="s">
        <v>185</v>
      </c>
      <c r="B58" s="47"/>
      <c r="C58" s="47"/>
      <c r="D58" s="5"/>
      <c r="E58" s="5"/>
      <c r="F58" s="46"/>
      <c r="H58" s="15">
        <v>166405</v>
      </c>
      <c r="I58" s="11"/>
      <c r="J58" s="15">
        <v>13906</v>
      </c>
      <c r="K58" s="11"/>
      <c r="L58" s="15">
        <v>155418</v>
      </c>
      <c r="M58" s="11"/>
      <c r="N58" s="15">
        <v>0</v>
      </c>
      <c r="O58" s="16"/>
      <c r="P58" s="16"/>
    </row>
    <row r="59" spans="1:16" s="47" customFormat="1" ht="23.25">
      <c r="A59" s="47" t="s">
        <v>28</v>
      </c>
      <c r="D59" s="48"/>
      <c r="E59" s="48"/>
      <c r="F59" s="49"/>
      <c r="G59" s="61"/>
      <c r="H59" s="15">
        <v>166840</v>
      </c>
      <c r="I59" s="11"/>
      <c r="J59" s="15">
        <v>90098</v>
      </c>
      <c r="K59" s="11"/>
      <c r="L59" s="15">
        <v>166840</v>
      </c>
      <c r="M59" s="11"/>
      <c r="N59" s="15">
        <v>90098</v>
      </c>
      <c r="O59" s="16"/>
      <c r="P59" s="62"/>
    </row>
    <row r="60" spans="1:16" ht="23.25">
      <c r="A60" s="1" t="s">
        <v>114</v>
      </c>
      <c r="B60" s="47"/>
      <c r="C60" s="47"/>
      <c r="D60" s="5"/>
      <c r="E60" s="5"/>
      <c r="F60" s="46"/>
      <c r="H60" s="15">
        <v>19</v>
      </c>
      <c r="I60" s="20"/>
      <c r="J60" s="15">
        <v>44292</v>
      </c>
      <c r="K60" s="11"/>
      <c r="L60" s="15">
        <v>0</v>
      </c>
      <c r="M60" s="11"/>
      <c r="N60" s="15">
        <v>44269</v>
      </c>
      <c r="O60" s="16"/>
      <c r="P60" s="16"/>
    </row>
    <row r="61" spans="1:16" s="47" customFormat="1" ht="23.25">
      <c r="A61" s="47" t="s">
        <v>29</v>
      </c>
      <c r="D61" s="48"/>
      <c r="E61" s="48"/>
      <c r="F61" s="46"/>
      <c r="G61" s="1"/>
      <c r="H61" s="15">
        <v>60593</v>
      </c>
      <c r="I61" s="20"/>
      <c r="J61" s="15">
        <v>53818</v>
      </c>
      <c r="K61" s="9"/>
      <c r="L61" s="15">
        <v>3028</v>
      </c>
      <c r="M61" s="20"/>
      <c r="N61" s="15">
        <v>13556</v>
      </c>
      <c r="O61" s="16"/>
      <c r="P61" s="16"/>
    </row>
    <row r="62" spans="1:16" s="47" customFormat="1" ht="21.75" customHeight="1">
      <c r="A62" s="44" t="s">
        <v>30</v>
      </c>
      <c r="D62" s="48"/>
      <c r="E62" s="48"/>
      <c r="F62" s="46"/>
      <c r="G62" s="1"/>
      <c r="H62" s="18">
        <f>SUM(H50:H61)</f>
        <v>4770631</v>
      </c>
      <c r="I62" s="11"/>
      <c r="J62" s="18">
        <f>SUM(J50:J61)</f>
        <v>3107971</v>
      </c>
      <c r="K62" s="11"/>
      <c r="L62" s="18">
        <f>SUM(L50:L61)</f>
        <v>6345486</v>
      </c>
      <c r="M62" s="11"/>
      <c r="N62" s="18">
        <f>SUM(N50:N61)</f>
        <v>4453830</v>
      </c>
    </row>
    <row r="63" spans="1:16" s="47" customFormat="1" ht="21.75" customHeight="1">
      <c r="A63" s="63" t="s">
        <v>31</v>
      </c>
      <c r="D63" s="48"/>
      <c r="E63" s="48"/>
      <c r="F63" s="46"/>
      <c r="G63" s="1"/>
      <c r="H63" s="50"/>
      <c r="I63" s="50"/>
      <c r="J63" s="51"/>
      <c r="K63" s="51"/>
      <c r="L63" s="51"/>
      <c r="M63" s="51"/>
      <c r="N63" s="51"/>
    </row>
    <row r="64" spans="1:16" s="47" customFormat="1" ht="21.75" customHeight="1">
      <c r="A64" s="47" t="s">
        <v>103</v>
      </c>
      <c r="F64" s="46"/>
      <c r="G64" s="1"/>
      <c r="H64" s="50"/>
      <c r="I64" s="50"/>
      <c r="J64" s="51"/>
      <c r="K64" s="51"/>
      <c r="L64" s="51"/>
      <c r="M64" s="51"/>
      <c r="N64" s="51"/>
    </row>
    <row r="65" spans="1:16" s="47" customFormat="1" ht="21.75" customHeight="1">
      <c r="A65" s="59"/>
      <c r="B65" s="47" t="s">
        <v>133</v>
      </c>
      <c r="F65" s="46">
        <v>10</v>
      </c>
      <c r="G65" s="1"/>
      <c r="H65" s="15">
        <v>1639403</v>
      </c>
      <c r="I65" s="20"/>
      <c r="J65" s="15">
        <v>1798314</v>
      </c>
      <c r="K65" s="64"/>
      <c r="L65" s="15">
        <v>1207505</v>
      </c>
      <c r="M65" s="20"/>
      <c r="N65" s="15">
        <v>1312947</v>
      </c>
      <c r="O65" s="16"/>
      <c r="P65" s="16"/>
    </row>
    <row r="66" spans="1:16" s="47" customFormat="1" ht="21.75" customHeight="1">
      <c r="A66" s="59" t="s">
        <v>104</v>
      </c>
      <c r="F66" s="49"/>
      <c r="G66" s="50"/>
      <c r="H66" s="15"/>
      <c r="I66" s="20"/>
      <c r="J66" s="15"/>
      <c r="K66" s="64"/>
      <c r="L66" s="15"/>
      <c r="M66" s="20"/>
      <c r="N66" s="15"/>
      <c r="O66" s="16"/>
      <c r="P66" s="16"/>
    </row>
    <row r="67" spans="1:16" s="47" customFormat="1" ht="21.75" customHeight="1">
      <c r="A67" s="60"/>
      <c r="B67" s="47" t="s">
        <v>133</v>
      </c>
      <c r="H67" s="15">
        <v>112918</v>
      </c>
      <c r="I67" s="11"/>
      <c r="J67" s="15">
        <v>145352</v>
      </c>
      <c r="K67" s="11"/>
      <c r="L67" s="15">
        <v>111932</v>
      </c>
      <c r="M67" s="11"/>
      <c r="N67" s="15">
        <v>143916</v>
      </c>
      <c r="O67" s="16"/>
      <c r="P67" s="16"/>
    </row>
    <row r="68" spans="1:16" s="47" customFormat="1" ht="21.75" customHeight="1">
      <c r="A68" s="60" t="s">
        <v>111</v>
      </c>
      <c r="D68" s="48"/>
      <c r="E68" s="48"/>
      <c r="F68" s="49"/>
      <c r="G68" s="50"/>
      <c r="H68" s="15"/>
      <c r="I68" s="11"/>
      <c r="J68" s="15"/>
      <c r="L68" s="15"/>
      <c r="N68" s="15"/>
      <c r="O68" s="16"/>
      <c r="P68" s="16"/>
    </row>
    <row r="69" spans="1:16" s="47" customFormat="1" ht="21.75" customHeight="1">
      <c r="A69" s="60"/>
      <c r="B69" s="47" t="s">
        <v>112</v>
      </c>
      <c r="D69" s="48"/>
      <c r="E69" s="48"/>
      <c r="F69" s="46" t="s">
        <v>222</v>
      </c>
      <c r="G69" s="50"/>
      <c r="H69" s="15">
        <v>2258241</v>
      </c>
      <c r="I69" s="11"/>
      <c r="J69" s="15">
        <v>2309486</v>
      </c>
      <c r="K69" s="11"/>
      <c r="L69" s="15">
        <v>0</v>
      </c>
      <c r="M69" s="11"/>
      <c r="N69" s="15">
        <v>0</v>
      </c>
      <c r="O69" s="16"/>
      <c r="P69" s="16"/>
    </row>
    <row r="70" spans="1:16" s="47" customFormat="1" ht="21.75" customHeight="1">
      <c r="A70" s="60" t="s">
        <v>186</v>
      </c>
      <c r="D70" s="48"/>
      <c r="E70" s="48"/>
      <c r="F70" s="49"/>
      <c r="G70" s="50"/>
      <c r="H70" s="15">
        <v>57701</v>
      </c>
      <c r="I70" s="11"/>
      <c r="J70" s="15">
        <v>58239</v>
      </c>
      <c r="K70" s="11"/>
      <c r="L70" s="15">
        <v>51730</v>
      </c>
      <c r="M70" s="11"/>
      <c r="N70" s="15">
        <v>52068</v>
      </c>
      <c r="O70" s="16"/>
      <c r="P70" s="16"/>
    </row>
    <row r="71" spans="1:16" s="47" customFormat="1" ht="21.75" customHeight="1">
      <c r="A71" s="47" t="s">
        <v>137</v>
      </c>
      <c r="F71" s="46"/>
      <c r="H71" s="15">
        <v>29982</v>
      </c>
      <c r="I71" s="11"/>
      <c r="J71" s="15">
        <v>29416</v>
      </c>
      <c r="K71" s="11"/>
      <c r="L71" s="15">
        <v>29982</v>
      </c>
      <c r="M71" s="11"/>
      <c r="N71" s="15">
        <v>29416</v>
      </c>
      <c r="O71" s="16"/>
      <c r="P71" s="16"/>
    </row>
    <row r="72" spans="1:16" s="47" customFormat="1" ht="21.75" customHeight="1">
      <c r="A72" s="63" t="s">
        <v>32</v>
      </c>
      <c r="D72" s="48"/>
      <c r="E72" s="48"/>
      <c r="F72" s="50"/>
      <c r="H72" s="18">
        <f>SUM(H65:H71)</f>
        <v>4098245</v>
      </c>
      <c r="I72" s="11"/>
      <c r="J72" s="18">
        <f>SUM(J65:J71)</f>
        <v>4340807</v>
      </c>
      <c r="K72" s="11"/>
      <c r="L72" s="18">
        <f>SUM(L65:L71)</f>
        <v>1401149</v>
      </c>
      <c r="M72" s="11"/>
      <c r="N72" s="18">
        <f>SUM(N65:N71)</f>
        <v>1538347</v>
      </c>
    </row>
    <row r="73" spans="1:16" s="47" customFormat="1" ht="21.75" customHeight="1">
      <c r="A73" s="63" t="s">
        <v>33</v>
      </c>
      <c r="D73" s="48"/>
      <c r="E73" s="48"/>
      <c r="F73" s="50"/>
      <c r="G73" s="50"/>
      <c r="H73" s="18">
        <f>SUM(H62,H72)</f>
        <v>8868876</v>
      </c>
      <c r="I73" s="11"/>
      <c r="J73" s="18">
        <f>SUM(J62,J72)</f>
        <v>7448778</v>
      </c>
      <c r="K73" s="11"/>
      <c r="L73" s="18">
        <f>SUM(L62,L72)</f>
        <v>7746635</v>
      </c>
      <c r="M73" s="11"/>
      <c r="N73" s="18">
        <f>SUM(N62,N72)</f>
        <v>5992177</v>
      </c>
    </row>
    <row r="74" spans="1:16" s="47" customFormat="1" ht="21.75" customHeight="1">
      <c r="A74" s="63"/>
      <c r="D74" s="48"/>
      <c r="E74" s="48"/>
      <c r="F74" s="50"/>
      <c r="G74" s="50"/>
      <c r="H74" s="51"/>
      <c r="I74" s="51"/>
      <c r="J74" s="64"/>
      <c r="K74" s="64"/>
      <c r="L74" s="64"/>
      <c r="M74" s="64"/>
      <c r="N74" s="64"/>
    </row>
    <row r="75" spans="1:16" ht="21.75" customHeight="1">
      <c r="A75" s="1" t="s">
        <v>194</v>
      </c>
      <c r="D75" s="5"/>
      <c r="E75" s="5"/>
    </row>
    <row r="76" spans="1:16" ht="21.75" customHeight="1">
      <c r="A76" s="4" t="s">
        <v>0</v>
      </c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</row>
    <row r="77" spans="1:16" ht="21.75" customHeight="1">
      <c r="A77" s="4" t="s">
        <v>159</v>
      </c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</row>
    <row r="78" spans="1:16" ht="21.75" customHeight="1">
      <c r="A78" s="4" t="s">
        <v>196</v>
      </c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</row>
    <row r="79" spans="1:16" ht="21.75" customHeight="1">
      <c r="G79" s="6"/>
      <c r="H79" s="6"/>
      <c r="I79" s="6"/>
      <c r="J79" s="7"/>
      <c r="K79" s="7"/>
      <c r="L79" s="7"/>
      <c r="N79" s="3" t="s">
        <v>1</v>
      </c>
    </row>
    <row r="80" spans="1:16" ht="21.75" customHeight="1">
      <c r="G80" s="6"/>
      <c r="H80" s="115" t="s">
        <v>2</v>
      </c>
      <c r="I80" s="115"/>
      <c r="J80" s="115"/>
      <c r="K80" s="7"/>
      <c r="L80" s="115" t="s">
        <v>3</v>
      </c>
      <c r="M80" s="115"/>
      <c r="N80" s="115"/>
    </row>
    <row r="81" spans="1:20" ht="21.75" customHeight="1">
      <c r="F81" s="41" t="s">
        <v>4</v>
      </c>
      <c r="G81" s="6"/>
      <c r="H81" s="42" t="s">
        <v>197</v>
      </c>
      <c r="I81" s="6"/>
      <c r="J81" s="42" t="s">
        <v>175</v>
      </c>
      <c r="K81" s="6"/>
      <c r="L81" s="42" t="s">
        <v>197</v>
      </c>
      <c r="M81" s="6"/>
      <c r="N81" s="42" t="s">
        <v>175</v>
      </c>
    </row>
    <row r="82" spans="1:20" ht="21.75" customHeight="1">
      <c r="F82" s="6"/>
      <c r="G82" s="6"/>
      <c r="H82" s="43" t="s">
        <v>5</v>
      </c>
      <c r="I82" s="5"/>
      <c r="J82" s="5" t="s">
        <v>6</v>
      </c>
      <c r="K82" s="5"/>
      <c r="L82" s="43" t="s">
        <v>5</v>
      </c>
      <c r="M82" s="5"/>
      <c r="N82" s="5" t="s">
        <v>6</v>
      </c>
    </row>
    <row r="83" spans="1:20" ht="21.75" customHeight="1">
      <c r="F83" s="6"/>
      <c r="G83" s="6"/>
      <c r="H83" s="43" t="s">
        <v>7</v>
      </c>
      <c r="I83" s="5"/>
      <c r="J83" s="5"/>
      <c r="K83" s="5"/>
      <c r="L83" s="43" t="s">
        <v>7</v>
      </c>
      <c r="M83" s="5"/>
      <c r="N83" s="5"/>
    </row>
    <row r="84" spans="1:20" ht="21.75" customHeight="1">
      <c r="A84" s="44" t="s">
        <v>34</v>
      </c>
      <c r="D84" s="5"/>
      <c r="E84" s="5"/>
      <c r="J84" s="12"/>
      <c r="K84" s="12"/>
      <c r="L84" s="12"/>
      <c r="M84" s="12"/>
      <c r="N84" s="12"/>
    </row>
    <row r="85" spans="1:20" ht="21.75" customHeight="1">
      <c r="A85" s="44" t="s">
        <v>35</v>
      </c>
      <c r="D85" s="5"/>
      <c r="E85" s="5"/>
      <c r="F85" s="46"/>
      <c r="H85" s="9"/>
      <c r="I85" s="9"/>
      <c r="J85" s="10"/>
      <c r="K85" s="10"/>
      <c r="L85" s="10"/>
      <c r="M85" s="10"/>
      <c r="N85" s="10"/>
    </row>
    <row r="86" spans="1:20" ht="21.75" customHeight="1">
      <c r="A86" s="1" t="s">
        <v>36</v>
      </c>
      <c r="D86" s="5"/>
      <c r="E86" s="5"/>
      <c r="H86" s="9"/>
      <c r="I86" s="9"/>
      <c r="J86" s="10"/>
      <c r="K86" s="10"/>
      <c r="L86" s="10"/>
      <c r="M86" s="10"/>
      <c r="N86" s="10"/>
    </row>
    <row r="87" spans="1:20" ht="21.75" customHeight="1" thickBot="1">
      <c r="A87" s="47"/>
      <c r="B87" s="1" t="s">
        <v>134</v>
      </c>
      <c r="D87" s="5"/>
      <c r="E87" s="5"/>
      <c r="F87" s="46"/>
      <c r="H87" s="56">
        <v>600000</v>
      </c>
      <c r="I87" s="20"/>
      <c r="J87" s="56">
        <v>600000</v>
      </c>
      <c r="K87" s="9"/>
      <c r="L87" s="56">
        <v>600000</v>
      </c>
      <c r="M87" s="20"/>
      <c r="N87" s="56">
        <v>600000</v>
      </c>
      <c r="O87" s="16"/>
    </row>
    <row r="88" spans="1:20" ht="21.75" customHeight="1" thickTop="1">
      <c r="A88" s="1" t="s">
        <v>37</v>
      </c>
      <c r="D88" s="5"/>
      <c r="E88" s="5"/>
      <c r="F88" s="50"/>
      <c r="G88" s="50"/>
      <c r="H88" s="50"/>
      <c r="I88" s="50"/>
      <c r="J88" s="51"/>
      <c r="K88" s="51"/>
      <c r="L88" s="51"/>
      <c r="M88" s="51"/>
      <c r="N88" s="51"/>
    </row>
    <row r="89" spans="1:20" s="47" customFormat="1" ht="21.75" customHeight="1">
      <c r="B89" s="47" t="s">
        <v>134</v>
      </c>
      <c r="D89" s="48"/>
      <c r="E89" s="48"/>
      <c r="F89" s="48"/>
      <c r="G89" s="50"/>
      <c r="H89" s="15">
        <v>600000</v>
      </c>
      <c r="I89" s="15"/>
      <c r="J89" s="15">
        <v>600000</v>
      </c>
      <c r="K89" s="15"/>
      <c r="L89" s="15">
        <v>600000</v>
      </c>
      <c r="M89" s="15"/>
      <c r="N89" s="15">
        <v>600000</v>
      </c>
      <c r="O89" s="16"/>
    </row>
    <row r="90" spans="1:20" s="47" customFormat="1" ht="21.75" customHeight="1">
      <c r="A90" s="47" t="s">
        <v>38</v>
      </c>
      <c r="D90" s="48"/>
      <c r="E90" s="48"/>
      <c r="F90" s="50"/>
      <c r="H90" s="15">
        <v>2230175</v>
      </c>
      <c r="I90" s="15"/>
      <c r="J90" s="15">
        <v>2230175</v>
      </c>
      <c r="K90" s="15"/>
      <c r="L90" s="15">
        <v>2230175</v>
      </c>
      <c r="M90" s="15"/>
      <c r="N90" s="15">
        <v>2230175</v>
      </c>
      <c r="O90" s="16"/>
    </row>
    <row r="91" spans="1:20" s="47" customFormat="1" ht="21.75" customHeight="1">
      <c r="A91" s="1" t="s">
        <v>141</v>
      </c>
      <c r="D91" s="48"/>
      <c r="E91" s="48"/>
      <c r="F91" s="48"/>
      <c r="G91" s="50"/>
      <c r="H91" s="15"/>
      <c r="I91" s="15"/>
      <c r="J91" s="15"/>
      <c r="K91" s="15"/>
      <c r="L91" s="15"/>
      <c r="M91" s="15"/>
      <c r="N91" s="15"/>
    </row>
    <row r="92" spans="1:20" ht="21.75" customHeight="1">
      <c r="B92" s="1" t="s">
        <v>177</v>
      </c>
      <c r="D92" s="5"/>
      <c r="E92" s="5"/>
      <c r="F92" s="48"/>
      <c r="G92" s="50"/>
      <c r="H92" s="15"/>
      <c r="I92" s="15"/>
      <c r="J92" s="15"/>
      <c r="K92" s="15"/>
      <c r="L92" s="15"/>
      <c r="M92" s="15"/>
      <c r="N92" s="15"/>
    </row>
    <row r="93" spans="1:20" ht="21.75" customHeight="1">
      <c r="B93" s="1" t="s">
        <v>178</v>
      </c>
      <c r="D93" s="5"/>
      <c r="E93" s="5"/>
      <c r="F93" s="48"/>
      <c r="G93" s="50"/>
      <c r="H93" s="15">
        <v>60000</v>
      </c>
      <c r="I93" s="15"/>
      <c r="J93" s="15">
        <v>60000</v>
      </c>
      <c r="K93" s="15"/>
      <c r="L93" s="15">
        <v>60000</v>
      </c>
      <c r="M93" s="15"/>
      <c r="N93" s="15">
        <v>60000</v>
      </c>
      <c r="O93" s="16"/>
    </row>
    <row r="94" spans="1:20" ht="21.75" customHeight="1">
      <c r="B94" s="1" t="s">
        <v>179</v>
      </c>
      <c r="D94" s="5"/>
      <c r="E94" s="5"/>
      <c r="F94" s="48">
        <v>12</v>
      </c>
      <c r="G94" s="50"/>
      <c r="H94" s="15">
        <v>9643</v>
      </c>
      <c r="I94" s="15"/>
      <c r="J94" s="15">
        <v>2252</v>
      </c>
      <c r="K94" s="15"/>
      <c r="L94" s="15">
        <v>9643</v>
      </c>
      <c r="M94" s="15"/>
      <c r="N94" s="15">
        <v>2252</v>
      </c>
      <c r="O94" s="16"/>
      <c r="P94" s="16"/>
    </row>
    <row r="95" spans="1:20" ht="21.75" customHeight="1">
      <c r="B95" s="1" t="s">
        <v>39</v>
      </c>
      <c r="D95" s="5"/>
      <c r="E95" s="5"/>
      <c r="H95" s="15">
        <v>2458437</v>
      </c>
      <c r="I95" s="15"/>
      <c r="J95" s="15">
        <v>1936806</v>
      </c>
      <c r="K95" s="15"/>
      <c r="L95" s="15">
        <v>1730445</v>
      </c>
      <c r="M95" s="15"/>
      <c r="N95" s="15">
        <v>1353536</v>
      </c>
      <c r="O95" s="16"/>
      <c r="P95" s="16"/>
      <c r="Q95" s="16"/>
      <c r="R95" s="16"/>
      <c r="S95" s="16"/>
      <c r="T95" s="16"/>
    </row>
    <row r="96" spans="1:20" ht="21.75" customHeight="1">
      <c r="A96" s="1" t="s">
        <v>180</v>
      </c>
      <c r="D96" s="5"/>
      <c r="E96" s="5"/>
      <c r="F96" s="48">
        <v>12</v>
      </c>
      <c r="H96" s="15">
        <v>-9643</v>
      </c>
      <c r="I96" s="15"/>
      <c r="J96" s="15">
        <v>-2252</v>
      </c>
      <c r="K96" s="15"/>
      <c r="L96" s="15">
        <v>-9643</v>
      </c>
      <c r="M96" s="15"/>
      <c r="N96" s="15">
        <v>-2252</v>
      </c>
      <c r="O96" s="16"/>
      <c r="P96" s="16"/>
    </row>
    <row r="97" spans="1:16" ht="21.75" customHeight="1">
      <c r="A97" s="1" t="s">
        <v>40</v>
      </c>
      <c r="D97" s="5"/>
      <c r="E97" s="5"/>
      <c r="H97" s="32">
        <v>-94708</v>
      </c>
      <c r="I97" s="15"/>
      <c r="J97" s="32">
        <v>-58179</v>
      </c>
      <c r="K97" s="15"/>
      <c r="L97" s="32">
        <v>-91008</v>
      </c>
      <c r="M97" s="15"/>
      <c r="N97" s="32">
        <v>-54475</v>
      </c>
      <c r="O97" s="16"/>
      <c r="P97" s="16"/>
    </row>
    <row r="98" spans="1:16" ht="21.75" customHeight="1">
      <c r="A98" s="44" t="s">
        <v>41</v>
      </c>
      <c r="D98" s="5"/>
      <c r="E98" s="5"/>
      <c r="H98" s="14">
        <f>SUM(H89:H97)</f>
        <v>5253904</v>
      </c>
      <c r="I98" s="11"/>
      <c r="J98" s="14">
        <f>SUM(J89:J97)</f>
        <v>4768802</v>
      </c>
      <c r="K98" s="16"/>
      <c r="L98" s="14">
        <f>SUM(L89:L97)</f>
        <v>4529612</v>
      </c>
      <c r="M98" s="11"/>
      <c r="N98" s="14">
        <f>SUM(N89:N97)</f>
        <v>4189236</v>
      </c>
    </row>
    <row r="99" spans="1:16" ht="21.75" customHeight="1" thickBot="1">
      <c r="A99" s="44" t="s">
        <v>42</v>
      </c>
      <c r="D99" s="5"/>
      <c r="E99" s="5"/>
      <c r="H99" s="56">
        <f>SUM(H73,H98)</f>
        <v>14122780</v>
      </c>
      <c r="I99" s="11"/>
      <c r="J99" s="56">
        <f>SUM(J73,J98)</f>
        <v>12217580</v>
      </c>
      <c r="K99" s="16"/>
      <c r="L99" s="56">
        <f>SUM(L73,L98)</f>
        <v>12276247</v>
      </c>
      <c r="M99" s="11"/>
      <c r="N99" s="56">
        <f>SUM(N73,N98)</f>
        <v>10181413</v>
      </c>
    </row>
    <row r="100" spans="1:16" ht="21.75" customHeight="1" thickTop="1">
      <c r="D100" s="5"/>
      <c r="E100" s="5"/>
      <c r="H100" s="33">
        <f>SUM(H99-H37)</f>
        <v>0</v>
      </c>
      <c r="I100" s="33"/>
      <c r="J100" s="33">
        <f>SUM(J99-J37)</f>
        <v>0</v>
      </c>
      <c r="K100" s="33"/>
      <c r="L100" s="33">
        <f>SUM(L99-L37)</f>
        <v>0</v>
      </c>
      <c r="M100" s="33"/>
      <c r="N100" s="33">
        <f>SUM(N99-N37)</f>
        <v>0</v>
      </c>
    </row>
    <row r="101" spans="1:16" ht="21.75" customHeight="1">
      <c r="A101" s="1" t="s">
        <v>194</v>
      </c>
      <c r="D101" s="5"/>
      <c r="E101" s="5"/>
      <c r="I101" s="9"/>
      <c r="J101" s="9"/>
      <c r="K101" s="9"/>
      <c r="L101" s="9"/>
      <c r="M101" s="9"/>
      <c r="N101" s="9"/>
    </row>
    <row r="102" spans="1:16" ht="21.75" customHeight="1">
      <c r="D102" s="5"/>
      <c r="E102" s="5"/>
      <c r="H102" s="9"/>
      <c r="J102" s="9"/>
      <c r="K102" s="1"/>
      <c r="L102" s="9"/>
      <c r="N102" s="9"/>
    </row>
    <row r="103" spans="1:16" ht="21.75" customHeight="1">
      <c r="A103" s="65"/>
      <c r="B103" s="65"/>
      <c r="C103" s="65"/>
      <c r="D103" s="65"/>
      <c r="E103" s="65"/>
    </row>
    <row r="104" spans="1:16" ht="21.75" customHeight="1">
      <c r="D104" s="5"/>
      <c r="E104" s="5"/>
    </row>
    <row r="105" spans="1:16" ht="21.75" customHeight="1">
      <c r="E105" s="5"/>
      <c r="F105" s="45" t="s">
        <v>43</v>
      </c>
    </row>
    <row r="106" spans="1:16" ht="21.75" customHeight="1">
      <c r="A106" s="65"/>
      <c r="B106" s="65"/>
      <c r="C106" s="65"/>
      <c r="D106" s="65"/>
      <c r="E106" s="65"/>
    </row>
    <row r="107" spans="1:16" ht="21.75" customHeight="1">
      <c r="H107" s="66"/>
      <c r="I107" s="67"/>
      <c r="J107" s="66"/>
      <c r="K107" s="66"/>
      <c r="L107" s="66"/>
      <c r="M107" s="66"/>
      <c r="N107" s="66"/>
    </row>
    <row r="109" spans="1:16" ht="21.75" customHeight="1">
      <c r="H109" s="16"/>
      <c r="J109" s="16"/>
      <c r="L109" s="16"/>
      <c r="N109" s="16"/>
    </row>
    <row r="110" spans="1:16" ht="21.75" customHeight="1">
      <c r="H110" s="26"/>
      <c r="J110" s="26"/>
      <c r="L110" s="26"/>
      <c r="N110" s="26"/>
    </row>
  </sheetData>
  <mergeCells count="2">
    <mergeCell ref="H80:J80"/>
    <mergeCell ref="L80:N80"/>
  </mergeCells>
  <pageMargins left="0.78740157480314965" right="0.39370078740157483" top="0.78740157480314965" bottom="0.39370078740157483" header="0.19685039370078741" footer="0.19685039370078741"/>
  <pageSetup paperSize="9" scale="76" fitToHeight="3" orientation="portrait" r:id="rId1"/>
  <rowBreaks count="2" manualBreakCount="2">
    <brk id="39" max="13" man="1"/>
    <brk id="75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133"/>
  <sheetViews>
    <sheetView showGridLines="0" view="pageBreakPreview" topLeftCell="A72" zoomScale="85" zoomScaleNormal="85" zoomScaleSheetLayoutView="85" workbookViewId="0">
      <selection activeCell="J88" sqref="J88"/>
    </sheetView>
  </sheetViews>
  <sheetFormatPr defaultColWidth="10.7109375" defaultRowHeight="21.75" customHeight="1"/>
  <cols>
    <col min="1" max="3" width="2.28515625" style="1" customWidth="1"/>
    <col min="4" max="4" width="40" style="1" customWidth="1"/>
    <col min="5" max="5" width="1.7109375" style="1" customWidth="1"/>
    <col min="6" max="6" width="8.7109375" style="1" customWidth="1"/>
    <col min="7" max="7" width="1.7109375" style="1" customWidth="1"/>
    <col min="8" max="8" width="15.5703125" style="1" customWidth="1"/>
    <col min="9" max="9" width="1.7109375" style="1" customWidth="1"/>
    <col min="10" max="10" width="15.5703125" style="2" customWidth="1"/>
    <col min="11" max="11" width="1.7109375" style="1" customWidth="1"/>
    <col min="12" max="12" width="15.5703125" style="2" customWidth="1"/>
    <col min="13" max="13" width="1.7109375" style="2" customWidth="1"/>
    <col min="14" max="14" width="15.5703125" style="2" customWidth="1"/>
    <col min="15" max="15" width="1.7109375" style="1" customWidth="1"/>
    <col min="16" max="16" width="5" style="1" customWidth="1"/>
    <col min="17" max="16384" width="10.7109375" style="1"/>
  </cols>
  <sheetData>
    <row r="1" spans="1:16" ht="23.25">
      <c r="N1" s="3" t="s">
        <v>44</v>
      </c>
    </row>
    <row r="2" spans="1:16" ht="23.25">
      <c r="A2" s="116" t="s">
        <v>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</row>
    <row r="3" spans="1:16" ht="23.25">
      <c r="A3" s="116" t="s">
        <v>45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</row>
    <row r="4" spans="1:16" ht="23.25">
      <c r="A4" s="4" t="s">
        <v>198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6" ht="23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1</v>
      </c>
    </row>
    <row r="6" spans="1:16" ht="23.25">
      <c r="G6" s="6"/>
      <c r="H6" s="115" t="s">
        <v>2</v>
      </c>
      <c r="I6" s="115"/>
      <c r="J6" s="115"/>
      <c r="K6" s="7"/>
      <c r="L6" s="115" t="s">
        <v>3</v>
      </c>
      <c r="M6" s="115"/>
      <c r="N6" s="115"/>
    </row>
    <row r="7" spans="1:16" ht="23.25">
      <c r="E7" s="68"/>
      <c r="F7" s="41" t="s">
        <v>4</v>
      </c>
      <c r="G7" s="6"/>
      <c r="H7" s="8" t="s">
        <v>182</v>
      </c>
      <c r="I7" s="69"/>
      <c r="J7" s="8" t="s">
        <v>154</v>
      </c>
      <c r="K7" s="6"/>
      <c r="L7" s="70" t="s">
        <v>182</v>
      </c>
      <c r="M7" s="69"/>
      <c r="N7" s="8" t="s">
        <v>154</v>
      </c>
    </row>
    <row r="8" spans="1:16" ht="23.25">
      <c r="A8" s="44" t="s">
        <v>46</v>
      </c>
      <c r="F8" s="6"/>
      <c r="G8" s="6"/>
      <c r="H8" s="68"/>
      <c r="I8" s="68"/>
      <c r="J8" s="43"/>
      <c r="K8" s="6"/>
      <c r="L8" s="71"/>
      <c r="M8" s="43"/>
      <c r="N8" s="43"/>
    </row>
    <row r="9" spans="1:16" ht="23.25">
      <c r="A9" s="44" t="s">
        <v>47</v>
      </c>
      <c r="D9" s="5"/>
      <c r="E9" s="5"/>
      <c r="H9" s="9"/>
      <c r="I9" s="9"/>
      <c r="J9" s="10"/>
      <c r="K9" s="9"/>
      <c r="L9" s="9"/>
      <c r="M9" s="9"/>
      <c r="N9" s="9"/>
    </row>
    <row r="10" spans="1:16" ht="23.25">
      <c r="A10" s="1" t="s">
        <v>48</v>
      </c>
      <c r="D10" s="5"/>
      <c r="E10" s="46"/>
      <c r="F10" s="46"/>
      <c r="H10" s="10">
        <v>2632358</v>
      </c>
      <c r="I10" s="11"/>
      <c r="J10" s="11">
        <v>3520472</v>
      </c>
      <c r="K10" s="11"/>
      <c r="L10" s="10">
        <v>2383955</v>
      </c>
      <c r="M10" s="11"/>
      <c r="N10" s="11">
        <v>3182313</v>
      </c>
      <c r="O10" s="72"/>
      <c r="P10" s="72"/>
    </row>
    <row r="11" spans="1:16" ht="23.25">
      <c r="A11" s="1" t="s">
        <v>49</v>
      </c>
      <c r="D11" s="5"/>
      <c r="E11" s="46"/>
      <c r="F11" s="46"/>
      <c r="H11" s="10">
        <v>1511</v>
      </c>
      <c r="I11" s="11"/>
      <c r="J11" s="11">
        <v>2198</v>
      </c>
      <c r="K11" s="11"/>
      <c r="L11" s="10">
        <v>718</v>
      </c>
      <c r="M11" s="11"/>
      <c r="N11" s="11">
        <v>2352</v>
      </c>
    </row>
    <row r="12" spans="1:16" ht="23.25">
      <c r="A12" s="1" t="s">
        <v>50</v>
      </c>
      <c r="D12" s="5"/>
      <c r="E12" s="46"/>
      <c r="F12" s="46"/>
      <c r="H12" s="10">
        <v>4638</v>
      </c>
      <c r="I12" s="11"/>
      <c r="J12" s="11">
        <v>25921</v>
      </c>
      <c r="K12" s="11"/>
      <c r="L12" s="10">
        <v>9231</v>
      </c>
      <c r="M12" s="11"/>
      <c r="N12" s="11">
        <v>12490</v>
      </c>
    </row>
    <row r="13" spans="1:16" ht="23.25">
      <c r="A13" s="1" t="s">
        <v>202</v>
      </c>
      <c r="D13" s="5"/>
      <c r="E13" s="46"/>
      <c r="F13" s="46"/>
      <c r="H13" s="11">
        <v>0</v>
      </c>
      <c r="I13" s="11"/>
      <c r="J13" s="11">
        <v>4730</v>
      </c>
      <c r="K13" s="11"/>
      <c r="L13" s="11">
        <v>0</v>
      </c>
      <c r="M13" s="11"/>
      <c r="N13" s="11">
        <v>4014</v>
      </c>
    </row>
    <row r="14" spans="1:16" ht="23.25">
      <c r="A14" s="1" t="s">
        <v>79</v>
      </c>
      <c r="D14" s="5"/>
      <c r="E14" s="46"/>
      <c r="F14" s="46">
        <v>2</v>
      </c>
      <c r="H14" s="10">
        <v>11193</v>
      </c>
      <c r="I14" s="11"/>
      <c r="J14" s="11">
        <v>11240</v>
      </c>
      <c r="K14" s="11"/>
      <c r="L14" s="10">
        <v>191193</v>
      </c>
      <c r="M14" s="11"/>
      <c r="N14" s="11">
        <v>116240</v>
      </c>
    </row>
    <row r="15" spans="1:16" ht="23.25">
      <c r="A15" s="1" t="s">
        <v>160</v>
      </c>
      <c r="D15" s="5"/>
      <c r="E15" s="46"/>
      <c r="F15" s="46"/>
      <c r="H15" s="11"/>
      <c r="I15" s="11"/>
      <c r="J15" s="11"/>
      <c r="K15" s="11"/>
      <c r="L15" s="10"/>
      <c r="M15" s="11"/>
      <c r="N15" s="11"/>
    </row>
    <row r="16" spans="1:16" ht="23.25">
      <c r="B16" s="1" t="s">
        <v>115</v>
      </c>
      <c r="D16" s="5"/>
      <c r="E16" s="46"/>
      <c r="F16" s="46"/>
      <c r="H16" s="10">
        <v>568</v>
      </c>
      <c r="I16" s="11"/>
      <c r="J16" s="11">
        <v>0</v>
      </c>
      <c r="K16" s="11"/>
      <c r="L16" s="10">
        <v>568</v>
      </c>
      <c r="M16" s="11"/>
      <c r="N16" s="11">
        <v>0</v>
      </c>
    </row>
    <row r="17" spans="1:16" ht="23.25">
      <c r="A17" s="44" t="s">
        <v>51</v>
      </c>
      <c r="D17" s="5"/>
      <c r="E17" s="46"/>
      <c r="F17" s="46"/>
      <c r="H17" s="18">
        <f>SUM(H10:H16)</f>
        <v>2650268</v>
      </c>
      <c r="I17" s="11"/>
      <c r="J17" s="18">
        <f>SUM(J10:J16)</f>
        <v>3564561</v>
      </c>
      <c r="K17" s="9"/>
      <c r="L17" s="18">
        <f>SUM(L10:L16)</f>
        <v>2585665</v>
      </c>
      <c r="M17" s="11"/>
      <c r="N17" s="18">
        <f>SUM(N10:N16)</f>
        <v>3317409</v>
      </c>
    </row>
    <row r="18" spans="1:16" ht="23.25">
      <c r="A18" s="44" t="s">
        <v>52</v>
      </c>
      <c r="D18" s="5"/>
      <c r="E18" s="46"/>
      <c r="F18" s="46"/>
      <c r="H18" s="10"/>
      <c r="I18" s="10"/>
      <c r="J18" s="10"/>
      <c r="K18" s="9"/>
      <c r="L18" s="10"/>
      <c r="M18" s="10"/>
      <c r="N18" s="10"/>
    </row>
    <row r="19" spans="1:16" ht="23.25">
      <c r="A19" s="1" t="s">
        <v>53</v>
      </c>
      <c r="D19" s="5"/>
      <c r="E19" s="46"/>
      <c r="F19" s="46"/>
      <c r="H19" s="10">
        <v>1939242</v>
      </c>
      <c r="I19" s="11"/>
      <c r="J19" s="11">
        <v>2777158</v>
      </c>
      <c r="K19" s="16"/>
      <c r="L19" s="10">
        <v>1818866</v>
      </c>
      <c r="M19" s="11"/>
      <c r="N19" s="11">
        <v>2620123</v>
      </c>
    </row>
    <row r="20" spans="1:16" ht="23.25">
      <c r="A20" s="1" t="s">
        <v>54</v>
      </c>
      <c r="D20" s="5"/>
      <c r="E20" s="46"/>
      <c r="F20" s="46"/>
      <c r="H20" s="10">
        <v>18601</v>
      </c>
      <c r="I20" s="11"/>
      <c r="J20" s="11">
        <v>17197</v>
      </c>
      <c r="K20" s="16"/>
      <c r="L20" s="10">
        <v>12795</v>
      </c>
      <c r="M20" s="11"/>
      <c r="N20" s="11">
        <v>15180</v>
      </c>
    </row>
    <row r="21" spans="1:16" ht="23.25">
      <c r="A21" s="1" t="s">
        <v>107</v>
      </c>
      <c r="D21" s="5"/>
      <c r="E21" s="46"/>
      <c r="F21" s="46"/>
      <c r="H21" s="10">
        <v>102294</v>
      </c>
      <c r="I21" s="11"/>
      <c r="J21" s="11">
        <v>99059</v>
      </c>
      <c r="K21" s="16"/>
      <c r="L21" s="10">
        <v>96121</v>
      </c>
      <c r="M21" s="11"/>
      <c r="N21" s="11">
        <v>86486</v>
      </c>
    </row>
    <row r="22" spans="1:16" ht="23.25">
      <c r="A22" s="1" t="s">
        <v>55</v>
      </c>
      <c r="D22" s="5"/>
      <c r="E22" s="5"/>
      <c r="H22" s="10">
        <v>114238</v>
      </c>
      <c r="I22" s="11"/>
      <c r="J22" s="11">
        <v>139620</v>
      </c>
      <c r="K22" s="16"/>
      <c r="L22" s="10">
        <v>82366</v>
      </c>
      <c r="M22" s="11"/>
      <c r="N22" s="11">
        <v>80697</v>
      </c>
    </row>
    <row r="23" spans="1:16" ht="23.25">
      <c r="A23" s="1" t="s">
        <v>223</v>
      </c>
      <c r="D23" s="5"/>
      <c r="E23" s="5"/>
      <c r="H23" s="10">
        <v>4135</v>
      </c>
      <c r="I23" s="11"/>
      <c r="J23" s="11">
        <v>6686</v>
      </c>
      <c r="K23" s="16"/>
      <c r="L23" s="10">
        <v>4135</v>
      </c>
      <c r="M23" s="11"/>
      <c r="N23" s="11">
        <v>6686</v>
      </c>
    </row>
    <row r="24" spans="1:16" ht="23.25">
      <c r="A24" s="1" t="s">
        <v>161</v>
      </c>
      <c r="D24" s="5"/>
      <c r="E24" s="5"/>
      <c r="H24" s="10">
        <v>8352</v>
      </c>
      <c r="I24" s="11"/>
      <c r="J24" s="11">
        <v>0</v>
      </c>
      <c r="K24" s="16"/>
      <c r="L24" s="10">
        <v>8354</v>
      </c>
      <c r="M24" s="11"/>
      <c r="N24" s="11">
        <v>0</v>
      </c>
    </row>
    <row r="25" spans="1:16" ht="23.25">
      <c r="A25" s="1" t="s">
        <v>203</v>
      </c>
      <c r="D25" s="5"/>
      <c r="E25" s="5"/>
      <c r="H25" s="10"/>
      <c r="I25" s="11"/>
      <c r="J25" s="11"/>
      <c r="K25" s="16"/>
      <c r="L25" s="10"/>
      <c r="M25" s="11"/>
      <c r="N25" s="11"/>
    </row>
    <row r="26" spans="1:16" ht="23.25">
      <c r="B26" s="1" t="s">
        <v>115</v>
      </c>
      <c r="D26" s="5"/>
      <c r="E26" s="46"/>
      <c r="F26" s="46"/>
      <c r="H26" s="11">
        <v>0</v>
      </c>
      <c r="I26" s="11"/>
      <c r="J26" s="11">
        <v>9789</v>
      </c>
      <c r="K26" s="11"/>
      <c r="L26" s="11">
        <v>0</v>
      </c>
      <c r="M26" s="11"/>
      <c r="N26" s="11">
        <v>9789</v>
      </c>
      <c r="O26" s="72"/>
      <c r="P26" s="72"/>
    </row>
    <row r="27" spans="1:16" ht="23.25">
      <c r="A27" s="1" t="s">
        <v>229</v>
      </c>
      <c r="D27" s="5"/>
      <c r="E27" s="46"/>
      <c r="F27" s="46"/>
      <c r="H27" s="11"/>
      <c r="I27" s="11"/>
      <c r="J27" s="11"/>
      <c r="K27" s="11"/>
      <c r="L27" s="11"/>
      <c r="M27" s="11"/>
      <c r="N27" s="11"/>
      <c r="O27" s="72"/>
      <c r="P27" s="72"/>
    </row>
    <row r="28" spans="1:16" ht="23.25">
      <c r="B28" s="1" t="s">
        <v>228</v>
      </c>
      <c r="D28" s="5"/>
      <c r="E28" s="5"/>
      <c r="H28" s="10">
        <v>100</v>
      </c>
      <c r="I28" s="11"/>
      <c r="J28" s="11">
        <v>0</v>
      </c>
      <c r="K28" s="16"/>
      <c r="L28" s="10">
        <v>100</v>
      </c>
      <c r="M28" s="11"/>
      <c r="N28" s="11">
        <v>0</v>
      </c>
    </row>
    <row r="29" spans="1:16" ht="23.25">
      <c r="A29" s="4" t="s">
        <v>56</v>
      </c>
      <c r="D29" s="5"/>
      <c r="E29" s="5"/>
      <c r="H29" s="18">
        <f>SUM(H19:H28)</f>
        <v>2186962</v>
      </c>
      <c r="I29" s="11"/>
      <c r="J29" s="18">
        <f>SUM(J19:J28)</f>
        <v>3049509</v>
      </c>
      <c r="K29" s="16"/>
      <c r="L29" s="18">
        <f>SUM(L19:L28)</f>
        <v>2022737</v>
      </c>
      <c r="M29" s="11"/>
      <c r="N29" s="18">
        <f>SUM(N19:N28)</f>
        <v>2818961</v>
      </c>
    </row>
    <row r="30" spans="1:16" ht="23.25">
      <c r="A30" s="73" t="s">
        <v>138</v>
      </c>
      <c r="D30" s="5"/>
      <c r="E30" s="5"/>
      <c r="H30" s="23">
        <f>H17-H29</f>
        <v>463306</v>
      </c>
      <c r="I30" s="11"/>
      <c r="J30" s="23">
        <f>J17-J29</f>
        <v>515052</v>
      </c>
      <c r="K30" s="16"/>
      <c r="L30" s="23">
        <f>L17-L29</f>
        <v>562928</v>
      </c>
      <c r="M30" s="11"/>
      <c r="N30" s="23">
        <f>N17-N29</f>
        <v>498448</v>
      </c>
    </row>
    <row r="31" spans="1:16" ht="23.25">
      <c r="A31" s="74" t="s">
        <v>211</v>
      </c>
      <c r="D31" s="5"/>
      <c r="E31" s="5"/>
      <c r="F31" s="46"/>
      <c r="H31" s="10">
        <v>-23</v>
      </c>
      <c r="I31" s="11"/>
      <c r="J31" s="11">
        <v>269</v>
      </c>
      <c r="K31" s="11"/>
      <c r="L31" s="11">
        <v>0</v>
      </c>
      <c r="M31" s="11"/>
      <c r="N31" s="11">
        <v>0</v>
      </c>
    </row>
    <row r="32" spans="1:16" ht="23.25">
      <c r="A32" s="74" t="s">
        <v>105</v>
      </c>
      <c r="D32" s="5"/>
      <c r="E32" s="5"/>
      <c r="H32" s="10">
        <v>13946</v>
      </c>
      <c r="I32" s="11"/>
      <c r="J32" s="11">
        <v>9943</v>
      </c>
      <c r="K32" s="16"/>
      <c r="L32" s="10">
        <v>13838</v>
      </c>
      <c r="M32" s="11"/>
      <c r="N32" s="11">
        <v>9861</v>
      </c>
    </row>
    <row r="33" spans="1:14" ht="23.25">
      <c r="A33" s="74" t="s">
        <v>106</v>
      </c>
      <c r="D33" s="5"/>
      <c r="E33" s="5"/>
      <c r="F33" s="46"/>
      <c r="H33" s="10">
        <v>-95684</v>
      </c>
      <c r="I33" s="11"/>
      <c r="J33" s="11">
        <v>-113201</v>
      </c>
      <c r="K33" s="16"/>
      <c r="L33" s="10">
        <v>-50641</v>
      </c>
      <c r="M33" s="11"/>
      <c r="N33" s="11">
        <v>-62007</v>
      </c>
    </row>
    <row r="34" spans="1:14" ht="23.25">
      <c r="A34" s="4" t="s">
        <v>142</v>
      </c>
      <c r="D34" s="5"/>
      <c r="E34" s="5"/>
      <c r="H34" s="23">
        <f>SUM(H30:H33)</f>
        <v>381545</v>
      </c>
      <c r="I34" s="11"/>
      <c r="J34" s="23">
        <f>SUM(J30:J33)</f>
        <v>412063</v>
      </c>
      <c r="K34" s="16"/>
      <c r="L34" s="23">
        <f>SUM(L30:L33)</f>
        <v>526125</v>
      </c>
      <c r="M34" s="11"/>
      <c r="N34" s="23">
        <f>SUM(N30:N33)</f>
        <v>446302</v>
      </c>
    </row>
    <row r="35" spans="1:14" ht="23.25">
      <c r="A35" s="1" t="s">
        <v>162</v>
      </c>
      <c r="D35" s="5"/>
      <c r="E35" s="5"/>
      <c r="F35" s="46">
        <v>14</v>
      </c>
      <c r="H35" s="10">
        <v>-68434</v>
      </c>
      <c r="I35" s="11"/>
      <c r="J35" s="11">
        <v>-73318</v>
      </c>
      <c r="K35" s="16"/>
      <c r="L35" s="10">
        <v>-68354</v>
      </c>
      <c r="M35" s="11"/>
      <c r="N35" s="11">
        <v>-67741</v>
      </c>
    </row>
    <row r="36" spans="1:14" ht="24" thickBot="1">
      <c r="A36" s="4" t="s">
        <v>130</v>
      </c>
      <c r="D36" s="5"/>
      <c r="E36" s="5"/>
      <c r="F36" s="46"/>
      <c r="H36" s="25">
        <f>SUM(H34:H35)</f>
        <v>313111</v>
      </c>
      <c r="I36" s="11"/>
      <c r="J36" s="25">
        <f>SUM(J34:J35)</f>
        <v>338745</v>
      </c>
      <c r="K36" s="16"/>
      <c r="L36" s="25">
        <f>SUM(L34:L35)</f>
        <v>457771</v>
      </c>
      <c r="M36" s="11"/>
      <c r="N36" s="25">
        <f>SUM(N34:N35)</f>
        <v>378561</v>
      </c>
    </row>
    <row r="37" spans="1:14" ht="24" thickTop="1">
      <c r="A37" s="4"/>
      <c r="D37" s="5"/>
      <c r="E37" s="5"/>
      <c r="F37" s="46"/>
      <c r="H37" s="29"/>
      <c r="I37" s="29"/>
      <c r="J37" s="10"/>
      <c r="K37" s="9"/>
      <c r="L37" s="29"/>
      <c r="M37" s="29"/>
      <c r="N37" s="10"/>
    </row>
    <row r="38" spans="1:14" ht="23.25">
      <c r="A38" s="1" t="s">
        <v>194</v>
      </c>
      <c r="D38" s="5"/>
      <c r="E38" s="5"/>
      <c r="I38" s="10"/>
      <c r="J38" s="10"/>
      <c r="K38" s="9"/>
      <c r="L38" s="10"/>
      <c r="M38" s="10"/>
      <c r="N38" s="10"/>
    </row>
    <row r="39" spans="1:14" ht="23.25">
      <c r="N39" s="3" t="s">
        <v>44</v>
      </c>
    </row>
    <row r="40" spans="1:14" ht="23.25">
      <c r="A40" s="116" t="s">
        <v>0</v>
      </c>
      <c r="B40" s="116"/>
      <c r="C40" s="116"/>
      <c r="D40" s="116"/>
      <c r="E40" s="116"/>
      <c r="F40" s="116"/>
      <c r="G40" s="116"/>
      <c r="H40" s="116"/>
      <c r="I40" s="116"/>
      <c r="J40" s="116"/>
      <c r="K40" s="116"/>
      <c r="L40" s="116"/>
      <c r="M40" s="116"/>
      <c r="N40" s="116"/>
    </row>
    <row r="41" spans="1:14" ht="23.25">
      <c r="A41" s="116" t="s">
        <v>116</v>
      </c>
      <c r="B41" s="116"/>
      <c r="C41" s="116"/>
      <c r="D41" s="116"/>
      <c r="E41" s="116"/>
      <c r="F41" s="116"/>
      <c r="G41" s="116"/>
      <c r="H41" s="116"/>
      <c r="I41" s="116"/>
      <c r="J41" s="116"/>
      <c r="K41" s="116"/>
      <c r="L41" s="116"/>
      <c r="M41" s="116"/>
      <c r="N41" s="116"/>
    </row>
    <row r="42" spans="1:14" ht="23.25">
      <c r="A42" s="4" t="s">
        <v>198</v>
      </c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</row>
    <row r="43" spans="1:14" ht="23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3" t="s">
        <v>1</v>
      </c>
    </row>
    <row r="44" spans="1:14" ht="23.25">
      <c r="G44" s="6"/>
      <c r="H44" s="115" t="s">
        <v>2</v>
      </c>
      <c r="I44" s="115"/>
      <c r="J44" s="115"/>
      <c r="K44" s="7"/>
      <c r="L44" s="115" t="s">
        <v>3</v>
      </c>
      <c r="M44" s="115"/>
      <c r="N44" s="115"/>
    </row>
    <row r="45" spans="1:14" ht="23.25">
      <c r="E45" s="68"/>
      <c r="F45" s="41" t="s">
        <v>4</v>
      </c>
      <c r="G45" s="6"/>
      <c r="H45" s="8" t="s">
        <v>182</v>
      </c>
      <c r="I45" s="69"/>
      <c r="J45" s="8" t="s">
        <v>154</v>
      </c>
      <c r="K45" s="6"/>
      <c r="L45" s="8" t="s">
        <v>182</v>
      </c>
      <c r="M45" s="69"/>
      <c r="N45" s="8" t="s">
        <v>154</v>
      </c>
    </row>
    <row r="46" spans="1:14" ht="23.25">
      <c r="A46" s="4" t="s">
        <v>57</v>
      </c>
      <c r="D46" s="5"/>
      <c r="E46" s="5"/>
      <c r="F46" s="46"/>
      <c r="J46" s="1"/>
      <c r="L46" s="1"/>
      <c r="M46" s="1"/>
      <c r="N46" s="1"/>
    </row>
    <row r="47" spans="1:14" ht="23.25">
      <c r="A47" s="75" t="s">
        <v>58</v>
      </c>
      <c r="D47" s="5"/>
      <c r="E47" s="5"/>
      <c r="F47" s="46"/>
      <c r="J47" s="1"/>
      <c r="L47" s="1"/>
      <c r="M47" s="1"/>
      <c r="N47" s="1"/>
    </row>
    <row r="48" spans="1:14" ht="23.25">
      <c r="A48" s="45" t="s">
        <v>216</v>
      </c>
      <c r="D48" s="5"/>
      <c r="E48" s="5"/>
      <c r="F48" s="46"/>
      <c r="H48" s="9"/>
      <c r="I48" s="9"/>
      <c r="J48" s="9"/>
      <c r="K48" s="9"/>
      <c r="L48" s="9"/>
      <c r="M48" s="9"/>
      <c r="N48" s="9"/>
    </row>
    <row r="49" spans="1:16" ht="23.25">
      <c r="B49" s="59" t="s">
        <v>117</v>
      </c>
      <c r="D49" s="5"/>
      <c r="E49" s="5"/>
      <c r="F49" s="46"/>
      <c r="H49" s="76">
        <v>2145</v>
      </c>
      <c r="I49" s="16"/>
      <c r="J49" s="77">
        <v>-5399</v>
      </c>
      <c r="K49" s="16"/>
      <c r="L49" s="76">
        <v>2151</v>
      </c>
      <c r="M49" s="16"/>
      <c r="N49" s="77">
        <v>-5478</v>
      </c>
    </row>
    <row r="50" spans="1:16" ht="23.25">
      <c r="A50" s="1" t="s">
        <v>58</v>
      </c>
      <c r="D50" s="5"/>
      <c r="E50" s="5"/>
      <c r="F50" s="46"/>
      <c r="H50" s="16"/>
      <c r="I50" s="16"/>
      <c r="J50" s="16"/>
      <c r="K50" s="16"/>
      <c r="L50" s="16"/>
      <c r="M50" s="16"/>
      <c r="N50" s="16"/>
    </row>
    <row r="51" spans="1:16" ht="23.25">
      <c r="A51" s="75"/>
      <c r="B51" s="59" t="s">
        <v>117</v>
      </c>
      <c r="D51" s="5"/>
      <c r="E51" s="5"/>
      <c r="F51" s="46"/>
      <c r="H51" s="14">
        <f>SUM(H49:H49)</f>
        <v>2145</v>
      </c>
      <c r="I51" s="11"/>
      <c r="J51" s="14">
        <f>SUM(J49:J49)</f>
        <v>-5399</v>
      </c>
      <c r="K51" s="16"/>
      <c r="L51" s="14">
        <f>SUM(L49:L49)</f>
        <v>2151</v>
      </c>
      <c r="M51" s="11"/>
      <c r="N51" s="14">
        <f>SUM(N49:N49)</f>
        <v>-5478</v>
      </c>
    </row>
    <row r="52" spans="1:16" ht="23.25">
      <c r="A52" s="78" t="s">
        <v>118</v>
      </c>
      <c r="B52" s="59"/>
      <c r="D52" s="5"/>
      <c r="E52" s="5"/>
      <c r="F52" s="46"/>
      <c r="H52" s="16"/>
      <c r="I52" s="16"/>
      <c r="J52" s="16"/>
      <c r="K52" s="16"/>
      <c r="L52" s="16"/>
      <c r="M52" s="16"/>
      <c r="N52" s="16"/>
      <c r="O52" s="79"/>
      <c r="P52" s="79"/>
    </row>
    <row r="53" spans="1:16" ht="23.25">
      <c r="A53" s="45" t="s">
        <v>163</v>
      </c>
      <c r="D53" s="5"/>
      <c r="E53" s="5"/>
      <c r="F53" s="46"/>
      <c r="H53" s="16"/>
      <c r="I53" s="16"/>
      <c r="J53" s="16"/>
      <c r="K53" s="16"/>
      <c r="L53" s="16"/>
      <c r="M53" s="16"/>
      <c r="N53" s="16"/>
      <c r="O53" s="79"/>
      <c r="P53" s="79"/>
    </row>
    <row r="54" spans="1:16" ht="23.25">
      <c r="A54" s="45"/>
      <c r="B54" s="1" t="s">
        <v>230</v>
      </c>
      <c r="D54" s="5"/>
      <c r="E54" s="5"/>
      <c r="F54" s="46"/>
      <c r="H54" s="16"/>
      <c r="I54" s="16"/>
      <c r="J54" s="16"/>
      <c r="K54" s="16"/>
      <c r="L54" s="16"/>
      <c r="M54" s="16"/>
      <c r="N54" s="16"/>
      <c r="O54" s="79"/>
      <c r="P54" s="79"/>
    </row>
    <row r="55" spans="1:16" ht="23.25">
      <c r="A55" s="45"/>
      <c r="B55" s="59" t="s">
        <v>117</v>
      </c>
      <c r="D55" s="5"/>
      <c r="E55" s="5"/>
      <c r="F55" s="46"/>
      <c r="H55" s="76">
        <v>-3739</v>
      </c>
      <c r="I55" s="16"/>
      <c r="J55" s="77">
        <v>-32404</v>
      </c>
      <c r="K55" s="16"/>
      <c r="L55" s="76">
        <v>-3739</v>
      </c>
      <c r="M55" s="16"/>
      <c r="N55" s="77">
        <v>-32404</v>
      </c>
      <c r="O55" s="79"/>
      <c r="P55" s="79"/>
    </row>
    <row r="56" spans="1:16" ht="23.25">
      <c r="A56" s="1" t="s">
        <v>119</v>
      </c>
      <c r="B56" s="45"/>
      <c r="D56" s="5"/>
      <c r="E56" s="5"/>
      <c r="F56" s="46"/>
      <c r="H56" s="16"/>
      <c r="I56" s="16"/>
      <c r="J56" s="16"/>
      <c r="K56" s="16"/>
      <c r="L56" s="16"/>
      <c r="M56" s="16"/>
      <c r="N56" s="16"/>
      <c r="O56" s="79"/>
      <c r="P56" s="79"/>
    </row>
    <row r="57" spans="1:16" ht="23.25">
      <c r="B57" s="59" t="s">
        <v>117</v>
      </c>
      <c r="D57" s="5"/>
      <c r="E57" s="5"/>
      <c r="F57" s="46"/>
      <c r="H57" s="14">
        <f>SUM(H55:H55)</f>
        <v>-3739</v>
      </c>
      <c r="I57" s="11"/>
      <c r="J57" s="14">
        <f>SUM(J55:J55)</f>
        <v>-32404</v>
      </c>
      <c r="K57" s="16"/>
      <c r="L57" s="14">
        <f>SUM(L55:L55)</f>
        <v>-3739</v>
      </c>
      <c r="M57" s="11"/>
      <c r="N57" s="14">
        <f>SUM(N55:N55)</f>
        <v>-32404</v>
      </c>
      <c r="O57" s="79"/>
      <c r="P57" s="79"/>
    </row>
    <row r="58" spans="1:16" ht="24" thickBot="1">
      <c r="A58" s="4" t="s">
        <v>59</v>
      </c>
      <c r="D58" s="5"/>
      <c r="E58" s="5"/>
      <c r="F58" s="46"/>
      <c r="H58" s="25">
        <f>SUM(H51,H57)</f>
        <v>-1594</v>
      </c>
      <c r="I58" s="11"/>
      <c r="J58" s="25">
        <f>SUM(J51,J57)</f>
        <v>-37803</v>
      </c>
      <c r="K58" s="16"/>
      <c r="L58" s="25">
        <f>SUM(L51,L57)</f>
        <v>-1588</v>
      </c>
      <c r="M58" s="11"/>
      <c r="N58" s="25">
        <f>SUM(N51,N57)</f>
        <v>-37882</v>
      </c>
      <c r="O58" s="79"/>
      <c r="P58" s="79"/>
    </row>
    <row r="59" spans="1:16" ht="24.75" thickTop="1" thickBot="1">
      <c r="A59" s="4" t="s">
        <v>60</v>
      </c>
      <c r="D59" s="5"/>
      <c r="E59" s="5"/>
      <c r="F59" s="46"/>
      <c r="H59" s="80">
        <f>H36+H58</f>
        <v>311517</v>
      </c>
      <c r="I59" s="16"/>
      <c r="J59" s="80">
        <f>J36+J58</f>
        <v>300942</v>
      </c>
      <c r="K59" s="16"/>
      <c r="L59" s="80">
        <f>L36+L58</f>
        <v>456183</v>
      </c>
      <c r="M59" s="16"/>
      <c r="N59" s="80">
        <f>N36+N58</f>
        <v>340679</v>
      </c>
    </row>
    <row r="60" spans="1:16" ht="24" thickTop="1">
      <c r="A60" s="4"/>
      <c r="D60" s="5"/>
      <c r="E60" s="5"/>
      <c r="F60" s="46"/>
      <c r="H60" s="9"/>
      <c r="I60" s="9"/>
      <c r="J60" s="9"/>
      <c r="K60" s="9"/>
      <c r="L60" s="9"/>
      <c r="M60" s="9"/>
      <c r="N60" s="9"/>
    </row>
    <row r="61" spans="1:16" ht="23.25">
      <c r="A61" s="4"/>
      <c r="D61" s="5"/>
      <c r="E61" s="5"/>
      <c r="F61" s="46"/>
      <c r="H61" s="9"/>
      <c r="I61" s="9"/>
      <c r="J61" s="9"/>
      <c r="K61" s="9"/>
      <c r="L61" s="9"/>
      <c r="M61" s="9"/>
      <c r="N61" s="3" t="s">
        <v>61</v>
      </c>
    </row>
    <row r="62" spans="1:16" ht="23.25">
      <c r="A62" s="4" t="s">
        <v>139</v>
      </c>
      <c r="D62" s="5"/>
      <c r="E62" s="5"/>
      <c r="F62" s="46">
        <v>15</v>
      </c>
      <c r="J62" s="1"/>
      <c r="L62" s="1"/>
      <c r="M62" s="1"/>
      <c r="N62" s="1"/>
    </row>
    <row r="63" spans="1:16" ht="23.25">
      <c r="A63" s="1" t="s">
        <v>140</v>
      </c>
      <c r="D63" s="5"/>
      <c r="E63" s="5"/>
      <c r="H63" s="81"/>
      <c r="I63" s="81"/>
      <c r="J63" s="81"/>
      <c r="K63" s="81"/>
      <c r="L63" s="81"/>
      <c r="M63" s="81"/>
      <c r="N63" s="81"/>
    </row>
    <row r="64" spans="1:16" ht="24" thickBot="1">
      <c r="B64" s="1" t="s">
        <v>130</v>
      </c>
      <c r="D64" s="5"/>
      <c r="E64" s="5"/>
      <c r="H64" s="82">
        <v>0.52</v>
      </c>
      <c r="I64" s="81"/>
      <c r="J64" s="82">
        <v>0.56457500000000005</v>
      </c>
      <c r="K64" s="81"/>
      <c r="L64" s="112">
        <v>0.77</v>
      </c>
      <c r="M64" s="81"/>
      <c r="N64" s="82">
        <v>0.63093500000000002</v>
      </c>
    </row>
    <row r="65" spans="1:15" ht="24" thickTop="1">
      <c r="D65" s="5"/>
      <c r="E65" s="5"/>
      <c r="J65" s="1"/>
    </row>
    <row r="66" spans="1:15" ht="23.25">
      <c r="A66" s="1" t="s">
        <v>194</v>
      </c>
      <c r="D66" s="5"/>
      <c r="E66" s="5"/>
    </row>
    <row r="67" spans="1:15" ht="23.25">
      <c r="N67" s="3" t="s">
        <v>44</v>
      </c>
    </row>
    <row r="68" spans="1:15" ht="23.25">
      <c r="A68" s="116" t="s">
        <v>0</v>
      </c>
      <c r="B68" s="116"/>
      <c r="C68" s="116"/>
      <c r="D68" s="116"/>
      <c r="E68" s="116"/>
      <c r="F68" s="116"/>
      <c r="G68" s="116"/>
      <c r="H68" s="116"/>
      <c r="I68" s="116"/>
      <c r="J68" s="116"/>
      <c r="K68" s="116"/>
      <c r="L68" s="116"/>
      <c r="M68" s="116"/>
      <c r="N68" s="116"/>
    </row>
    <row r="69" spans="1:15" ht="23.25">
      <c r="A69" s="116" t="s">
        <v>45</v>
      </c>
      <c r="B69" s="116"/>
      <c r="C69" s="116"/>
      <c r="D69" s="116"/>
      <c r="E69" s="116"/>
      <c r="F69" s="116"/>
      <c r="G69" s="116"/>
      <c r="H69" s="116"/>
      <c r="I69" s="116"/>
      <c r="J69" s="116"/>
      <c r="K69" s="116"/>
      <c r="L69" s="116"/>
      <c r="M69" s="116"/>
      <c r="N69" s="116"/>
    </row>
    <row r="70" spans="1:15" ht="23.25">
      <c r="A70" s="4" t="s">
        <v>201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5" ht="23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3" t="s">
        <v>1</v>
      </c>
    </row>
    <row r="72" spans="1:15" ht="23.25">
      <c r="G72" s="6"/>
      <c r="H72" s="115" t="s">
        <v>2</v>
      </c>
      <c r="I72" s="115"/>
      <c r="J72" s="115"/>
      <c r="K72" s="7"/>
      <c r="L72" s="115" t="s">
        <v>3</v>
      </c>
      <c r="M72" s="115"/>
      <c r="N72" s="115"/>
    </row>
    <row r="73" spans="1:15" ht="23.25">
      <c r="E73" s="68"/>
      <c r="F73" s="41" t="s">
        <v>4</v>
      </c>
      <c r="G73" s="6"/>
      <c r="H73" s="8" t="s">
        <v>182</v>
      </c>
      <c r="I73" s="69"/>
      <c r="J73" s="8" t="s">
        <v>154</v>
      </c>
      <c r="K73" s="6"/>
      <c r="L73" s="70" t="s">
        <v>182</v>
      </c>
      <c r="M73" s="69"/>
      <c r="N73" s="8" t="s">
        <v>154</v>
      </c>
    </row>
    <row r="74" spans="1:15" ht="23.25">
      <c r="A74" s="44" t="s">
        <v>46</v>
      </c>
      <c r="F74" s="6"/>
      <c r="G74" s="6"/>
      <c r="H74" s="68"/>
      <c r="I74" s="68"/>
      <c r="J74" s="43"/>
      <c r="K74" s="6"/>
      <c r="L74" s="71"/>
      <c r="M74" s="43"/>
      <c r="N74" s="43"/>
    </row>
    <row r="75" spans="1:15" ht="23.25">
      <c r="A75" s="44" t="s">
        <v>47</v>
      </c>
      <c r="D75" s="5"/>
      <c r="E75" s="5"/>
      <c r="H75" s="9"/>
      <c r="I75" s="9"/>
      <c r="J75" s="10"/>
      <c r="K75" s="9"/>
      <c r="L75" s="9"/>
      <c r="M75" s="9"/>
      <c r="N75" s="9"/>
    </row>
    <row r="76" spans="1:15" ht="23.25">
      <c r="A76" s="1" t="s">
        <v>48</v>
      </c>
      <c r="D76" s="5"/>
      <c r="E76" s="46"/>
      <c r="F76" s="46"/>
      <c r="H76" s="10">
        <v>6371331</v>
      </c>
      <c r="I76" s="11"/>
      <c r="J76" s="11">
        <v>7005009</v>
      </c>
      <c r="K76" s="11"/>
      <c r="L76" s="10">
        <v>6387084</v>
      </c>
      <c r="M76" s="11"/>
      <c r="N76" s="11">
        <v>6313267</v>
      </c>
      <c r="O76" s="72"/>
    </row>
    <row r="77" spans="1:15" ht="23.25">
      <c r="A77" s="1" t="s">
        <v>49</v>
      </c>
      <c r="D77" s="5"/>
      <c r="E77" s="46"/>
      <c r="F77" s="46"/>
      <c r="H77" s="10">
        <v>62185</v>
      </c>
      <c r="I77" s="11"/>
      <c r="J77" s="11">
        <v>48639</v>
      </c>
      <c r="K77" s="11"/>
      <c r="L77" s="10">
        <v>3435</v>
      </c>
      <c r="M77" s="11"/>
      <c r="N77" s="11">
        <v>49318</v>
      </c>
    </row>
    <row r="78" spans="1:15" ht="23.25">
      <c r="A78" s="1" t="s">
        <v>50</v>
      </c>
      <c r="D78" s="5"/>
      <c r="E78" s="46"/>
      <c r="F78" s="46"/>
      <c r="H78" s="10">
        <v>14709</v>
      </c>
      <c r="I78" s="11"/>
      <c r="J78" s="11">
        <v>33121</v>
      </c>
      <c r="K78" s="11"/>
      <c r="L78" s="10">
        <v>35743</v>
      </c>
      <c r="M78" s="11"/>
      <c r="N78" s="11">
        <v>20976</v>
      </c>
    </row>
    <row r="79" spans="1:15" ht="23.25">
      <c r="A79" s="1" t="s">
        <v>202</v>
      </c>
      <c r="D79" s="5"/>
      <c r="E79" s="46"/>
      <c r="F79" s="46"/>
      <c r="H79" s="11">
        <v>0</v>
      </c>
      <c r="I79" s="11"/>
      <c r="J79" s="11">
        <v>4330</v>
      </c>
      <c r="K79" s="11"/>
      <c r="L79" s="11">
        <v>0</v>
      </c>
      <c r="M79" s="11"/>
      <c r="N79" s="11">
        <v>2729</v>
      </c>
    </row>
    <row r="80" spans="1:15" ht="23.25">
      <c r="A80" s="1" t="s">
        <v>79</v>
      </c>
      <c r="D80" s="5"/>
      <c r="E80" s="46"/>
      <c r="F80" s="46">
        <v>2</v>
      </c>
      <c r="H80" s="10">
        <v>17222</v>
      </c>
      <c r="I80" s="11"/>
      <c r="J80" s="11">
        <v>19136</v>
      </c>
      <c r="K80" s="11"/>
      <c r="L80" s="10">
        <v>197222</v>
      </c>
      <c r="M80" s="11"/>
      <c r="N80" s="11">
        <v>124136</v>
      </c>
    </row>
    <row r="81" spans="1:16" ht="23.25">
      <c r="A81" s="1" t="s">
        <v>160</v>
      </c>
      <c r="D81" s="5"/>
      <c r="E81" s="46"/>
      <c r="F81" s="46"/>
      <c r="H81" s="11"/>
      <c r="I81" s="11"/>
      <c r="J81" s="11"/>
      <c r="K81" s="11"/>
      <c r="L81" s="10"/>
      <c r="M81" s="11"/>
      <c r="N81" s="11"/>
    </row>
    <row r="82" spans="1:16" ht="23.25">
      <c r="B82" s="1" t="s">
        <v>115</v>
      </c>
      <c r="D82" s="5"/>
      <c r="E82" s="46"/>
      <c r="F82" s="46"/>
      <c r="H82" s="10">
        <v>6712</v>
      </c>
      <c r="I82" s="11"/>
      <c r="J82" s="11">
        <v>26667</v>
      </c>
      <c r="K82" s="11"/>
      <c r="L82" s="10">
        <v>6712</v>
      </c>
      <c r="M82" s="11"/>
      <c r="N82" s="11">
        <v>26667</v>
      </c>
    </row>
    <row r="83" spans="1:16" ht="23.25">
      <c r="A83" s="44" t="s">
        <v>51</v>
      </c>
      <c r="D83" s="5"/>
      <c r="E83" s="46"/>
      <c r="F83" s="46"/>
      <c r="H83" s="18">
        <f>SUM(H76:H82)</f>
        <v>6472159</v>
      </c>
      <c r="I83" s="11"/>
      <c r="J83" s="18">
        <f>SUM(J76:J82)</f>
        <v>7136902</v>
      </c>
      <c r="K83" s="9"/>
      <c r="L83" s="18">
        <f>SUM(L76:L82)</f>
        <v>6630196</v>
      </c>
      <c r="M83" s="11"/>
      <c r="N83" s="18">
        <f>SUM(N76:N82)</f>
        <v>6537093</v>
      </c>
    </row>
    <row r="84" spans="1:16" ht="23.25">
      <c r="A84" s="44" t="s">
        <v>52</v>
      </c>
      <c r="D84" s="5"/>
      <c r="E84" s="46"/>
      <c r="F84" s="46"/>
      <c r="H84" s="10"/>
      <c r="I84" s="10"/>
      <c r="J84" s="10"/>
      <c r="K84" s="9"/>
      <c r="L84" s="10"/>
      <c r="M84" s="10"/>
      <c r="N84" s="10"/>
    </row>
    <row r="85" spans="1:16" ht="23.25">
      <c r="A85" s="1" t="s">
        <v>53</v>
      </c>
      <c r="D85" s="5"/>
      <c r="E85" s="46"/>
      <c r="F85" s="46"/>
      <c r="H85" s="10">
        <v>4697085</v>
      </c>
      <c r="I85" s="11"/>
      <c r="J85" s="11">
        <v>4968737</v>
      </c>
      <c r="K85" s="16"/>
      <c r="L85" s="10">
        <v>5205005</v>
      </c>
      <c r="M85" s="11"/>
      <c r="N85" s="11">
        <v>4829654</v>
      </c>
    </row>
    <row r="86" spans="1:16" ht="23.25">
      <c r="A86" s="1" t="s">
        <v>54</v>
      </c>
      <c r="D86" s="5"/>
      <c r="E86" s="46"/>
      <c r="F86" s="46"/>
      <c r="H86" s="10">
        <v>62757</v>
      </c>
      <c r="I86" s="11"/>
      <c r="J86" s="11">
        <v>68011</v>
      </c>
      <c r="K86" s="16"/>
      <c r="L86" s="10">
        <v>24588</v>
      </c>
      <c r="M86" s="11"/>
      <c r="N86" s="11">
        <v>63947</v>
      </c>
    </row>
    <row r="87" spans="1:16" ht="23.25">
      <c r="A87" s="1" t="s">
        <v>107</v>
      </c>
      <c r="D87" s="5"/>
      <c r="E87" s="46"/>
      <c r="F87" s="46"/>
      <c r="H87" s="10">
        <v>221816</v>
      </c>
      <c r="I87" s="11"/>
      <c r="J87" s="11">
        <v>194297</v>
      </c>
      <c r="K87" s="16"/>
      <c r="L87" s="10">
        <v>206835</v>
      </c>
      <c r="M87" s="11"/>
      <c r="N87" s="11">
        <v>170422</v>
      </c>
    </row>
    <row r="88" spans="1:16" ht="23.25">
      <c r="A88" s="1" t="s">
        <v>55</v>
      </c>
      <c r="D88" s="5"/>
      <c r="E88" s="5"/>
      <c r="H88" s="10">
        <v>211254</v>
      </c>
      <c r="I88" s="11"/>
      <c r="J88" s="11">
        <v>230541</v>
      </c>
      <c r="K88" s="16"/>
      <c r="L88" s="10">
        <v>165187</v>
      </c>
      <c r="M88" s="11"/>
      <c r="N88" s="11">
        <v>156803</v>
      </c>
    </row>
    <row r="89" spans="1:16" ht="23.25">
      <c r="A89" s="1" t="s">
        <v>227</v>
      </c>
      <c r="D89" s="5"/>
      <c r="E89" s="46"/>
      <c r="F89" s="46"/>
      <c r="H89" s="10">
        <v>-9039</v>
      </c>
      <c r="I89" s="11"/>
      <c r="J89" s="11">
        <v>-13497</v>
      </c>
      <c r="K89" s="11"/>
      <c r="L89" s="10">
        <v>-9039</v>
      </c>
      <c r="M89" s="11"/>
      <c r="N89" s="11">
        <v>-13497</v>
      </c>
      <c r="O89" s="72"/>
      <c r="P89" s="72"/>
    </row>
    <row r="90" spans="1:16" ht="23.25">
      <c r="A90" s="1" t="s">
        <v>161</v>
      </c>
      <c r="D90" s="5"/>
      <c r="E90" s="5"/>
      <c r="H90" s="10">
        <v>9759</v>
      </c>
      <c r="I90" s="11"/>
      <c r="J90" s="11">
        <v>0</v>
      </c>
      <c r="K90" s="16"/>
      <c r="L90" s="10">
        <v>9766</v>
      </c>
      <c r="M90" s="11"/>
      <c r="N90" s="11">
        <v>0</v>
      </c>
    </row>
    <row r="91" spans="1:16" ht="23.25">
      <c r="A91" s="1" t="s">
        <v>229</v>
      </c>
      <c r="D91" s="5"/>
      <c r="E91" s="5"/>
      <c r="H91" s="10"/>
      <c r="I91" s="11"/>
      <c r="J91" s="11"/>
      <c r="K91" s="16"/>
      <c r="L91" s="10"/>
      <c r="M91" s="11"/>
      <c r="N91" s="11"/>
    </row>
    <row r="92" spans="1:16" ht="23.25">
      <c r="B92" s="1" t="s">
        <v>228</v>
      </c>
      <c r="D92" s="5"/>
      <c r="E92" s="5"/>
      <c r="H92" s="10">
        <v>217</v>
      </c>
      <c r="I92" s="11"/>
      <c r="J92" s="11">
        <v>138</v>
      </c>
      <c r="K92" s="16"/>
      <c r="L92" s="10">
        <v>217</v>
      </c>
      <c r="M92" s="11"/>
      <c r="N92" s="11">
        <v>138</v>
      </c>
    </row>
    <row r="93" spans="1:16" ht="23.25">
      <c r="A93" s="4" t="s">
        <v>56</v>
      </c>
      <c r="D93" s="5"/>
      <c r="E93" s="5"/>
      <c r="H93" s="18">
        <f>SUM(H85:H92)</f>
        <v>5193849</v>
      </c>
      <c r="I93" s="11"/>
      <c r="J93" s="18">
        <f>SUM(J85:J92)</f>
        <v>5448227</v>
      </c>
      <c r="K93" s="16"/>
      <c r="L93" s="18">
        <f>SUM(L85:L92)</f>
        <v>5602559</v>
      </c>
      <c r="M93" s="11"/>
      <c r="N93" s="18">
        <f>SUM(N85:N92)</f>
        <v>5207467</v>
      </c>
    </row>
    <row r="94" spans="1:16" ht="23.25">
      <c r="A94" s="73" t="s">
        <v>138</v>
      </c>
      <c r="D94" s="5"/>
      <c r="E94" s="5"/>
      <c r="H94" s="23">
        <f>H83-H93</f>
        <v>1278310</v>
      </c>
      <c r="I94" s="11"/>
      <c r="J94" s="23">
        <f>J83-J93</f>
        <v>1688675</v>
      </c>
      <c r="K94" s="16"/>
      <c r="L94" s="23">
        <f>L83-L93</f>
        <v>1027637</v>
      </c>
      <c r="M94" s="11"/>
      <c r="N94" s="23">
        <f>N83-N93</f>
        <v>1329626</v>
      </c>
    </row>
    <row r="95" spans="1:16" ht="23.25">
      <c r="A95" s="74" t="s">
        <v>207</v>
      </c>
      <c r="D95" s="5"/>
      <c r="E95" s="5"/>
      <c r="F95" s="46"/>
      <c r="H95" s="10">
        <v>69</v>
      </c>
      <c r="I95" s="11"/>
      <c r="J95" s="11">
        <v>567</v>
      </c>
      <c r="K95" s="11"/>
      <c r="L95" s="11">
        <v>0</v>
      </c>
      <c r="M95" s="11"/>
      <c r="N95" s="11">
        <v>0</v>
      </c>
    </row>
    <row r="96" spans="1:16" ht="23.25">
      <c r="A96" s="74" t="s">
        <v>105</v>
      </c>
      <c r="D96" s="5"/>
      <c r="E96" s="5"/>
      <c r="H96" s="10">
        <v>35015</v>
      </c>
      <c r="I96" s="11"/>
      <c r="J96" s="11">
        <v>29546</v>
      </c>
      <c r="K96" s="16"/>
      <c r="L96" s="10">
        <v>34922</v>
      </c>
      <c r="M96" s="11"/>
      <c r="N96" s="11">
        <v>29530</v>
      </c>
    </row>
    <row r="97" spans="1:14" ht="23.25">
      <c r="A97" s="74" t="s">
        <v>106</v>
      </c>
      <c r="D97" s="5"/>
      <c r="E97" s="5"/>
      <c r="F97" s="46"/>
      <c r="H97" s="10">
        <v>-183868</v>
      </c>
      <c r="I97" s="11"/>
      <c r="J97" s="11">
        <v>-222239</v>
      </c>
      <c r="K97" s="16"/>
      <c r="L97" s="10">
        <v>-92834</v>
      </c>
      <c r="M97" s="11"/>
      <c r="N97" s="11">
        <v>-120499</v>
      </c>
    </row>
    <row r="98" spans="1:14" ht="23.25">
      <c r="A98" s="4" t="s">
        <v>142</v>
      </c>
      <c r="D98" s="5"/>
      <c r="E98" s="5"/>
      <c r="H98" s="23">
        <f>SUM(H94:H97)</f>
        <v>1129526</v>
      </c>
      <c r="I98" s="11"/>
      <c r="J98" s="23">
        <f>SUM(J94:J97)</f>
        <v>1496549</v>
      </c>
      <c r="K98" s="16"/>
      <c r="L98" s="23">
        <f>SUM(L94:L97)</f>
        <v>969725</v>
      </c>
      <c r="M98" s="11"/>
      <c r="N98" s="23">
        <f>SUM(N94:N97)</f>
        <v>1238657</v>
      </c>
    </row>
    <row r="99" spans="1:14" ht="23.25">
      <c r="A99" s="1" t="s">
        <v>162</v>
      </c>
      <c r="D99" s="5"/>
      <c r="E99" s="5"/>
      <c r="F99" s="46">
        <v>14</v>
      </c>
      <c r="H99" s="10">
        <v>-181687</v>
      </c>
      <c r="I99" s="11"/>
      <c r="J99" s="11">
        <v>-243041</v>
      </c>
      <c r="K99" s="16"/>
      <c r="L99" s="10">
        <v>-166608</v>
      </c>
      <c r="M99" s="11"/>
      <c r="N99" s="11">
        <v>-230071</v>
      </c>
    </row>
    <row r="100" spans="1:14" ht="24" thickBot="1">
      <c r="A100" s="4" t="s">
        <v>130</v>
      </c>
      <c r="D100" s="5"/>
      <c r="E100" s="5"/>
      <c r="F100" s="46"/>
      <c r="H100" s="25">
        <f>SUM(H98:H99)</f>
        <v>947839</v>
      </c>
      <c r="I100" s="11"/>
      <c r="J100" s="25">
        <f>SUM(J98:J99)</f>
        <v>1253508</v>
      </c>
      <c r="K100" s="16"/>
      <c r="L100" s="25">
        <f>SUM(L98:L99)</f>
        <v>803117</v>
      </c>
      <c r="M100" s="11"/>
      <c r="N100" s="25">
        <f>SUM(N98:N99)</f>
        <v>1008586</v>
      </c>
    </row>
    <row r="101" spans="1:14" ht="24" thickTop="1">
      <c r="A101" s="4"/>
      <c r="D101" s="5"/>
      <c r="E101" s="5"/>
      <c r="F101" s="46"/>
      <c r="H101" s="29"/>
      <c r="I101" s="29"/>
      <c r="J101" s="10"/>
      <c r="K101" s="9"/>
      <c r="L101" s="29"/>
      <c r="M101" s="29"/>
      <c r="N101" s="10"/>
    </row>
    <row r="102" spans="1:14" ht="23.25">
      <c r="A102" s="1" t="s">
        <v>194</v>
      </c>
      <c r="D102" s="5"/>
      <c r="E102" s="5"/>
      <c r="I102" s="10"/>
      <c r="J102" s="10"/>
      <c r="K102" s="9"/>
      <c r="L102" s="10"/>
      <c r="M102" s="10"/>
      <c r="N102" s="10"/>
    </row>
    <row r="103" spans="1:14" ht="23.25">
      <c r="N103" s="3" t="s">
        <v>44</v>
      </c>
    </row>
    <row r="104" spans="1:14" ht="23.25">
      <c r="A104" s="116" t="s">
        <v>0</v>
      </c>
      <c r="B104" s="116"/>
      <c r="C104" s="116"/>
      <c r="D104" s="116"/>
      <c r="E104" s="116"/>
      <c r="F104" s="116"/>
      <c r="G104" s="116"/>
      <c r="H104" s="116"/>
      <c r="I104" s="116"/>
      <c r="J104" s="116"/>
      <c r="K104" s="116"/>
      <c r="L104" s="116"/>
      <c r="M104" s="116"/>
      <c r="N104" s="116"/>
    </row>
    <row r="105" spans="1:14" ht="23.25">
      <c r="A105" s="116" t="s">
        <v>116</v>
      </c>
      <c r="B105" s="116"/>
      <c r="C105" s="116"/>
      <c r="D105" s="116"/>
      <c r="E105" s="116"/>
      <c r="F105" s="116"/>
      <c r="G105" s="116"/>
      <c r="H105" s="116"/>
      <c r="I105" s="116"/>
      <c r="J105" s="116"/>
      <c r="K105" s="116"/>
      <c r="L105" s="116"/>
      <c r="M105" s="116"/>
      <c r="N105" s="116"/>
    </row>
    <row r="106" spans="1:14" ht="23.25">
      <c r="A106" s="4" t="s">
        <v>201</v>
      </c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</row>
    <row r="107" spans="1:14" ht="23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3" t="s">
        <v>1</v>
      </c>
    </row>
    <row r="108" spans="1:14" ht="23.25">
      <c r="G108" s="6"/>
      <c r="H108" s="115" t="s">
        <v>2</v>
      </c>
      <c r="I108" s="115"/>
      <c r="J108" s="115"/>
      <c r="K108" s="7"/>
      <c r="L108" s="115" t="s">
        <v>3</v>
      </c>
      <c r="M108" s="115"/>
      <c r="N108" s="115"/>
    </row>
    <row r="109" spans="1:14" ht="23.25">
      <c r="E109" s="68"/>
      <c r="F109" s="41" t="s">
        <v>4</v>
      </c>
      <c r="G109" s="6"/>
      <c r="H109" s="8" t="s">
        <v>182</v>
      </c>
      <c r="I109" s="69"/>
      <c r="J109" s="8" t="s">
        <v>154</v>
      </c>
      <c r="K109" s="6"/>
      <c r="L109" s="8" t="s">
        <v>182</v>
      </c>
      <c r="M109" s="69"/>
      <c r="N109" s="8" t="s">
        <v>154</v>
      </c>
    </row>
    <row r="110" spans="1:14" ht="23.25">
      <c r="A110" s="4" t="s">
        <v>57</v>
      </c>
      <c r="D110" s="5"/>
      <c r="E110" s="5"/>
      <c r="F110" s="46"/>
      <c r="J110" s="1"/>
      <c r="L110" s="1"/>
      <c r="M110" s="1"/>
      <c r="N110" s="1"/>
    </row>
    <row r="111" spans="1:14" ht="23.25">
      <c r="A111" s="75" t="s">
        <v>58</v>
      </c>
      <c r="D111" s="5"/>
      <c r="E111" s="5"/>
      <c r="F111" s="46"/>
      <c r="J111" s="1"/>
      <c r="L111" s="1"/>
      <c r="M111" s="1"/>
      <c r="N111" s="1"/>
    </row>
    <row r="112" spans="1:14" ht="23.25">
      <c r="A112" s="45" t="s">
        <v>191</v>
      </c>
      <c r="D112" s="5"/>
      <c r="E112" s="5"/>
      <c r="F112" s="46"/>
      <c r="H112" s="9"/>
      <c r="I112" s="9"/>
      <c r="J112" s="9"/>
      <c r="K112" s="9"/>
      <c r="L112" s="9"/>
      <c r="M112" s="9"/>
      <c r="N112" s="9"/>
    </row>
    <row r="113" spans="1:19" ht="23.25">
      <c r="B113" s="59" t="s">
        <v>117</v>
      </c>
      <c r="D113" s="5"/>
      <c r="E113" s="5"/>
      <c r="F113" s="46"/>
      <c r="H113" s="76">
        <v>-11040</v>
      </c>
      <c r="I113" s="16"/>
      <c r="J113" s="77">
        <v>-312158</v>
      </c>
      <c r="K113" s="16"/>
      <c r="L113" s="76">
        <v>-11044</v>
      </c>
      <c r="M113" s="16"/>
      <c r="N113" s="77">
        <v>-312741</v>
      </c>
      <c r="R113" s="9"/>
      <c r="S113" s="9"/>
    </row>
    <row r="114" spans="1:19" ht="23.25">
      <c r="A114" s="1" t="s">
        <v>58</v>
      </c>
      <c r="D114" s="5"/>
      <c r="E114" s="5"/>
      <c r="F114" s="46"/>
      <c r="H114" s="16"/>
      <c r="I114" s="16"/>
      <c r="J114" s="16"/>
      <c r="K114" s="16"/>
      <c r="L114" s="16"/>
      <c r="M114" s="16"/>
      <c r="N114" s="16"/>
    </row>
    <row r="115" spans="1:19" ht="23.25">
      <c r="A115" s="75"/>
      <c r="B115" s="59" t="s">
        <v>117</v>
      </c>
      <c r="D115" s="5"/>
      <c r="E115" s="5"/>
      <c r="F115" s="46"/>
      <c r="H115" s="14">
        <f>SUM(H113:H113)</f>
        <v>-11040</v>
      </c>
      <c r="I115" s="11"/>
      <c r="J115" s="14">
        <f>SUM(J113:J113)</f>
        <v>-312158</v>
      </c>
      <c r="K115" s="16"/>
      <c r="L115" s="14">
        <f>SUM(L113:L113)</f>
        <v>-11044</v>
      </c>
      <c r="M115" s="11"/>
      <c r="N115" s="14">
        <f>SUM(N113:N113)</f>
        <v>-312741</v>
      </c>
    </row>
    <row r="116" spans="1:19" ht="23.25">
      <c r="A116" s="78" t="s">
        <v>118</v>
      </c>
      <c r="B116" s="59"/>
      <c r="D116" s="5"/>
      <c r="E116" s="5"/>
      <c r="F116" s="46"/>
      <c r="H116" s="16"/>
      <c r="I116" s="16"/>
      <c r="J116" s="16"/>
      <c r="K116" s="16"/>
      <c r="L116" s="16"/>
      <c r="M116" s="16"/>
      <c r="N116" s="16"/>
      <c r="O116" s="79"/>
      <c r="P116" s="79"/>
    </row>
    <row r="117" spans="1:19" ht="23.25">
      <c r="A117" s="45" t="s">
        <v>163</v>
      </c>
      <c r="D117" s="5"/>
      <c r="E117" s="5"/>
      <c r="F117" s="46"/>
      <c r="H117" s="16"/>
      <c r="I117" s="16"/>
      <c r="J117" s="16"/>
      <c r="K117" s="16"/>
      <c r="L117" s="16"/>
      <c r="M117" s="16"/>
      <c r="N117" s="16"/>
      <c r="O117" s="79"/>
      <c r="P117" s="79"/>
    </row>
    <row r="118" spans="1:19" ht="23.25">
      <c r="A118" s="45"/>
      <c r="B118" s="1" t="s">
        <v>230</v>
      </c>
      <c r="D118" s="5"/>
      <c r="E118" s="5"/>
      <c r="F118" s="46"/>
      <c r="H118" s="16"/>
      <c r="I118" s="16"/>
      <c r="J118" s="16"/>
      <c r="K118" s="16"/>
      <c r="L118" s="16"/>
      <c r="M118" s="16"/>
      <c r="N118" s="16"/>
      <c r="O118" s="79"/>
      <c r="P118" s="79"/>
    </row>
    <row r="119" spans="1:19" ht="23.25">
      <c r="A119" s="45"/>
      <c r="B119" s="59" t="s">
        <v>117</v>
      </c>
      <c r="D119" s="5"/>
      <c r="E119" s="5"/>
      <c r="F119" s="46"/>
      <c r="H119" s="76">
        <v>-25489</v>
      </c>
      <c r="I119" s="16"/>
      <c r="J119" s="77">
        <v>-46758</v>
      </c>
      <c r="K119" s="16"/>
      <c r="L119" s="76">
        <v>-25489</v>
      </c>
      <c r="M119" s="16"/>
      <c r="N119" s="77">
        <v>-46758</v>
      </c>
      <c r="O119" s="79"/>
      <c r="P119" s="79"/>
      <c r="R119" s="9"/>
      <c r="S119" s="9"/>
    </row>
    <row r="120" spans="1:19" ht="23.25">
      <c r="A120" s="1" t="s">
        <v>119</v>
      </c>
      <c r="B120" s="45"/>
      <c r="D120" s="5"/>
      <c r="E120" s="5"/>
      <c r="F120" s="46"/>
      <c r="H120" s="16"/>
      <c r="I120" s="16"/>
      <c r="J120" s="16"/>
      <c r="K120" s="16"/>
      <c r="L120" s="16"/>
      <c r="M120" s="16"/>
      <c r="N120" s="16"/>
      <c r="O120" s="79"/>
      <c r="P120" s="79"/>
    </row>
    <row r="121" spans="1:19" ht="23.25">
      <c r="B121" s="59" t="s">
        <v>117</v>
      </c>
      <c r="D121" s="5"/>
      <c r="E121" s="5"/>
      <c r="F121" s="46"/>
      <c r="H121" s="14">
        <f>SUM(H119:H119)</f>
        <v>-25489</v>
      </c>
      <c r="I121" s="11"/>
      <c r="J121" s="14">
        <f>SUM(J119:J119)</f>
        <v>-46758</v>
      </c>
      <c r="K121" s="16"/>
      <c r="L121" s="14">
        <f>SUM(L119:L119)</f>
        <v>-25489</v>
      </c>
      <c r="M121" s="11"/>
      <c r="N121" s="14">
        <f>SUM(N119:N119)</f>
        <v>-46758</v>
      </c>
      <c r="O121" s="79"/>
      <c r="P121" s="79"/>
    </row>
    <row r="122" spans="1:19" ht="24" thickBot="1">
      <c r="A122" s="4" t="s">
        <v>59</v>
      </c>
      <c r="D122" s="5"/>
      <c r="E122" s="5"/>
      <c r="F122" s="46"/>
      <c r="H122" s="25">
        <f>SUM(H115,H121)</f>
        <v>-36529</v>
      </c>
      <c r="I122" s="11"/>
      <c r="J122" s="25">
        <f>SUM(J115,J121)</f>
        <v>-358916</v>
      </c>
      <c r="K122" s="16"/>
      <c r="L122" s="25">
        <f>SUM(L115,L121)</f>
        <v>-36533</v>
      </c>
      <c r="M122" s="11"/>
      <c r="N122" s="25">
        <f>SUM(N115,N121)</f>
        <v>-359499</v>
      </c>
      <c r="O122" s="79"/>
      <c r="P122" s="79"/>
    </row>
    <row r="123" spans="1:19" ht="24.75" thickTop="1" thickBot="1">
      <c r="A123" s="4" t="s">
        <v>60</v>
      </c>
      <c r="D123" s="5"/>
      <c r="E123" s="5"/>
      <c r="F123" s="46"/>
      <c r="H123" s="80">
        <f>H100+H122</f>
        <v>911310</v>
      </c>
      <c r="I123" s="16"/>
      <c r="J123" s="80">
        <f>J100+J122</f>
        <v>894592</v>
      </c>
      <c r="K123" s="16"/>
      <c r="L123" s="80">
        <f>L100+L122</f>
        <v>766584</v>
      </c>
      <c r="M123" s="16"/>
      <c r="N123" s="80">
        <f>N100+N122</f>
        <v>649087</v>
      </c>
    </row>
    <row r="124" spans="1:19" ht="24" thickTop="1">
      <c r="A124" s="4"/>
      <c r="D124" s="5"/>
      <c r="E124" s="5"/>
      <c r="F124" s="46"/>
      <c r="H124" s="9"/>
      <c r="I124" s="9"/>
      <c r="J124" s="9"/>
      <c r="K124" s="9"/>
      <c r="L124" s="9"/>
      <c r="M124" s="9"/>
      <c r="N124" s="9"/>
    </row>
    <row r="125" spans="1:19" ht="23.25">
      <c r="A125" s="4"/>
      <c r="D125" s="5"/>
      <c r="E125" s="5"/>
      <c r="F125" s="46"/>
      <c r="H125" s="9"/>
      <c r="I125" s="9"/>
      <c r="J125" s="9"/>
      <c r="K125" s="9"/>
      <c r="L125" s="9"/>
      <c r="M125" s="9"/>
      <c r="N125" s="3" t="s">
        <v>61</v>
      </c>
    </row>
    <row r="126" spans="1:19" ht="23.25">
      <c r="A126" s="4" t="s">
        <v>139</v>
      </c>
      <c r="D126" s="5"/>
      <c r="E126" s="5"/>
      <c r="F126" s="46">
        <v>15</v>
      </c>
      <c r="J126" s="1"/>
      <c r="L126" s="1"/>
      <c r="M126" s="1"/>
      <c r="N126" s="1"/>
    </row>
    <row r="127" spans="1:19" ht="23.25">
      <c r="A127" s="1" t="s">
        <v>140</v>
      </c>
      <c r="D127" s="5"/>
      <c r="E127" s="5"/>
      <c r="H127" s="81"/>
      <c r="I127" s="81"/>
      <c r="J127" s="81"/>
      <c r="K127" s="81"/>
      <c r="L127" s="81"/>
      <c r="M127" s="81"/>
      <c r="N127" s="81"/>
    </row>
    <row r="128" spans="1:19" ht="24" thickBot="1">
      <c r="B128" s="1" t="s">
        <v>130</v>
      </c>
      <c r="D128" s="5"/>
      <c r="E128" s="5"/>
      <c r="H128" s="82">
        <v>1.58</v>
      </c>
      <c r="I128" s="81"/>
      <c r="J128" s="82">
        <v>2.0891799999999998</v>
      </c>
      <c r="K128" s="81"/>
      <c r="L128" s="112">
        <v>1.34</v>
      </c>
      <c r="M128" s="81"/>
      <c r="N128" s="82">
        <v>1.6809766666666666</v>
      </c>
    </row>
    <row r="129" spans="1:14" ht="24" thickTop="1">
      <c r="D129" s="5"/>
      <c r="E129" s="5"/>
      <c r="J129" s="1"/>
    </row>
    <row r="130" spans="1:14" ht="23.25">
      <c r="A130" s="1" t="s">
        <v>194</v>
      </c>
      <c r="D130" s="5"/>
      <c r="E130" s="5"/>
    </row>
    <row r="131" spans="1:14" s="72" customFormat="1" ht="21.75" customHeight="1">
      <c r="A131" s="1"/>
      <c r="B131" s="1"/>
      <c r="C131" s="1"/>
      <c r="D131" s="5"/>
      <c r="E131" s="5"/>
      <c r="F131" s="1"/>
      <c r="G131" s="1"/>
      <c r="H131" s="1"/>
      <c r="I131" s="1"/>
      <c r="J131" s="27"/>
      <c r="L131" s="27"/>
      <c r="M131" s="27"/>
      <c r="N131" s="27"/>
    </row>
    <row r="132" spans="1:14" s="72" customFormat="1" ht="21.75" customHeight="1">
      <c r="H132" s="27"/>
      <c r="I132" s="27"/>
      <c r="J132" s="27"/>
      <c r="L132" s="27"/>
      <c r="M132" s="27"/>
      <c r="N132" s="27"/>
    </row>
    <row r="133" spans="1:14" s="72" customFormat="1" ht="21.75" customHeight="1">
      <c r="H133" s="27"/>
      <c r="I133" s="27"/>
      <c r="J133" s="27"/>
      <c r="L133" s="27"/>
      <c r="M133" s="27"/>
      <c r="N133" s="27"/>
    </row>
  </sheetData>
  <mergeCells count="16">
    <mergeCell ref="A41:N41"/>
    <mergeCell ref="H44:J44"/>
    <mergeCell ref="L44:N44"/>
    <mergeCell ref="A2:N2"/>
    <mergeCell ref="A3:N3"/>
    <mergeCell ref="H6:J6"/>
    <mergeCell ref="L6:N6"/>
    <mergeCell ref="A40:N40"/>
    <mergeCell ref="A68:N68"/>
    <mergeCell ref="A104:N104"/>
    <mergeCell ref="A105:N105"/>
    <mergeCell ref="H108:J108"/>
    <mergeCell ref="L108:N108"/>
    <mergeCell ref="A69:N69"/>
    <mergeCell ref="H72:J72"/>
    <mergeCell ref="L72:N72"/>
  </mergeCells>
  <pageMargins left="0.78740157480314965" right="0.39370078740157483" top="0.78740157480314965" bottom="0.39370078740157483" header="0.19685039370078741" footer="0.19685039370078741"/>
  <pageSetup paperSize="9" scale="71" orientation="portrait" r:id="rId1"/>
  <rowBreaks count="3" manualBreakCount="3">
    <brk id="38" max="16383" man="1"/>
    <brk id="66" max="16383" man="1"/>
    <brk id="102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Y32"/>
  <sheetViews>
    <sheetView showGridLines="0" view="pageBreakPreview" zoomScale="70" zoomScaleNormal="70" zoomScaleSheetLayoutView="70" workbookViewId="0">
      <selection activeCell="A26" sqref="A26"/>
    </sheetView>
  </sheetViews>
  <sheetFormatPr defaultColWidth="10.7109375" defaultRowHeight="21.75" customHeight="1"/>
  <cols>
    <col min="1" max="2" width="2.28515625" style="83" customWidth="1"/>
    <col min="3" max="3" width="29.7109375" style="83" customWidth="1"/>
    <col min="4" max="4" width="1.7109375" style="83" customWidth="1"/>
    <col min="5" max="5" width="15.7109375" style="83" customWidth="1"/>
    <col min="6" max="6" width="1.7109375" style="83" customWidth="1"/>
    <col min="7" max="7" width="15.7109375" style="83" customWidth="1"/>
    <col min="8" max="8" width="1.7109375" style="83" customWidth="1"/>
    <col min="9" max="9" width="15.7109375" style="83" customWidth="1"/>
    <col min="10" max="10" width="1.7109375" style="83" customWidth="1"/>
    <col min="11" max="11" width="15.7109375" style="83" customWidth="1"/>
    <col min="12" max="12" width="1.7109375" style="83" customWidth="1"/>
    <col min="13" max="13" width="15.7109375" style="83" customWidth="1"/>
    <col min="14" max="14" width="1.7109375" style="83" customWidth="1"/>
    <col min="15" max="15" width="15.7109375" style="83" customWidth="1"/>
    <col min="16" max="16" width="1.7109375" style="83" customWidth="1"/>
    <col min="17" max="17" width="15.7109375" style="83" customWidth="1"/>
    <col min="18" max="18" width="1.7109375" style="83" customWidth="1"/>
    <col min="19" max="19" width="15.7109375" style="83" customWidth="1"/>
    <col min="20" max="20" width="1.7109375" style="83" customWidth="1"/>
    <col min="21" max="21" width="15.7109375" style="83" customWidth="1"/>
    <col min="22" max="22" width="1.7109375" style="83" customWidth="1"/>
    <col min="23" max="23" width="15.7109375" style="83" customWidth="1"/>
    <col min="24" max="24" width="1.7109375" style="83" customWidth="1"/>
    <col min="25" max="25" width="15.7109375" style="83" customWidth="1"/>
    <col min="26" max="26" width="1.7109375" style="83" customWidth="1"/>
    <col min="27" max="16384" width="10.7109375" style="83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3" t="s">
        <v>44</v>
      </c>
    </row>
    <row r="2" spans="1:25" ht="21.7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  <c r="Y2" s="118"/>
    </row>
    <row r="3" spans="1:25" ht="21.75" customHeight="1">
      <c r="A3" s="118" t="s">
        <v>157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118"/>
      <c r="Y3" s="118"/>
    </row>
    <row r="4" spans="1:25" ht="21.75" customHeight="1">
      <c r="A4" s="21" t="s">
        <v>201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</row>
    <row r="5" spans="1:25" s="85" customFormat="1" ht="21.75" customHeight="1">
      <c r="A5" s="1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6"/>
      <c r="X5" s="6"/>
      <c r="Y5" s="3" t="s">
        <v>1</v>
      </c>
    </row>
    <row r="6" spans="1:25" s="85" customFormat="1" ht="21.75" customHeight="1">
      <c r="A6" s="1"/>
      <c r="B6" s="84"/>
      <c r="C6" s="84"/>
      <c r="D6" s="84"/>
      <c r="E6" s="115" t="s">
        <v>2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</row>
    <row r="7" spans="1:25" s="86" customFormat="1" ht="21.75" customHeight="1">
      <c r="A7" s="19"/>
      <c r="B7" s="19"/>
      <c r="C7" s="10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17" t="s">
        <v>40</v>
      </c>
      <c r="R7" s="117"/>
      <c r="S7" s="117"/>
      <c r="T7" s="117"/>
      <c r="U7" s="117"/>
      <c r="V7" s="117"/>
      <c r="W7" s="117"/>
      <c r="X7" s="19"/>
      <c r="Y7" s="19"/>
    </row>
    <row r="8" spans="1:25" s="86" customFormat="1" ht="21.75" customHeight="1">
      <c r="A8" s="19"/>
      <c r="B8" s="19"/>
      <c r="C8" s="10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17" t="s">
        <v>62</v>
      </c>
      <c r="R8" s="117"/>
      <c r="S8" s="117"/>
      <c r="T8" s="117"/>
      <c r="U8" s="117"/>
      <c r="V8" s="87"/>
      <c r="W8" s="87"/>
      <c r="X8" s="19"/>
      <c r="Y8" s="19"/>
    </row>
    <row r="9" spans="1:25" s="86" customFormat="1" ht="21.75" customHeight="1">
      <c r="A9" s="19"/>
      <c r="B9" s="19"/>
      <c r="C9" s="10"/>
      <c r="D9" s="19"/>
      <c r="E9" s="19"/>
      <c r="F9" s="19"/>
      <c r="G9" s="19"/>
      <c r="H9" s="19"/>
      <c r="N9" s="19"/>
      <c r="O9" s="88"/>
      <c r="P9" s="19"/>
      <c r="Q9" s="88" t="s">
        <v>164</v>
      </c>
      <c r="R9" s="19"/>
      <c r="S9" s="88" t="s">
        <v>193</v>
      </c>
      <c r="T9" s="19"/>
      <c r="U9" s="19"/>
      <c r="V9" s="19"/>
      <c r="W9" s="19"/>
      <c r="X9" s="19"/>
      <c r="Y9" s="19"/>
    </row>
    <row r="10" spans="1:25" s="86" customFormat="1" ht="21.75" customHeight="1">
      <c r="A10" s="19"/>
      <c r="B10" s="19"/>
      <c r="C10" s="19"/>
      <c r="D10" s="19"/>
      <c r="E10" s="19"/>
      <c r="F10" s="19"/>
      <c r="G10" s="19"/>
      <c r="H10" s="19"/>
      <c r="I10" s="115" t="s">
        <v>141</v>
      </c>
      <c r="J10" s="115"/>
      <c r="K10" s="115"/>
      <c r="L10" s="115"/>
      <c r="M10" s="115"/>
      <c r="N10" s="19"/>
      <c r="O10" s="88"/>
      <c r="P10" s="19"/>
      <c r="Q10" s="88" t="s">
        <v>120</v>
      </c>
      <c r="R10" s="19"/>
      <c r="S10" s="88" t="s">
        <v>123</v>
      </c>
      <c r="T10" s="19"/>
      <c r="U10" s="19" t="s">
        <v>109</v>
      </c>
      <c r="V10" s="19"/>
      <c r="W10" s="5" t="s">
        <v>63</v>
      </c>
      <c r="X10" s="5"/>
      <c r="Y10" s="19"/>
    </row>
    <row r="11" spans="1:25" s="86" customFormat="1" ht="21.75" customHeight="1">
      <c r="A11" s="19"/>
      <c r="B11" s="19"/>
      <c r="C11" s="19"/>
      <c r="D11" s="19"/>
      <c r="E11" s="19" t="s">
        <v>64</v>
      </c>
      <c r="F11" s="19"/>
      <c r="G11" s="19" t="s">
        <v>65</v>
      </c>
      <c r="H11" s="19"/>
      <c r="I11" s="117" t="s">
        <v>66</v>
      </c>
      <c r="J11" s="117"/>
      <c r="K11" s="117"/>
      <c r="L11" s="19"/>
      <c r="M11" s="19"/>
      <c r="N11" s="19"/>
      <c r="O11" s="88"/>
      <c r="P11" s="19"/>
      <c r="Q11" s="88" t="s">
        <v>121</v>
      </c>
      <c r="R11" s="19"/>
      <c r="S11" s="88" t="s">
        <v>124</v>
      </c>
      <c r="T11" s="19"/>
      <c r="U11" s="19" t="s">
        <v>67</v>
      </c>
      <c r="V11" s="19"/>
      <c r="W11" s="5" t="s">
        <v>68</v>
      </c>
      <c r="X11" s="5"/>
      <c r="Y11" s="19" t="s">
        <v>63</v>
      </c>
    </row>
    <row r="12" spans="1:25" s="86" customFormat="1" ht="21.75" customHeight="1">
      <c r="A12" s="19"/>
      <c r="B12" s="19"/>
      <c r="C12" s="19"/>
      <c r="D12" s="6"/>
      <c r="E12" s="38" t="s">
        <v>69</v>
      </c>
      <c r="F12" s="19"/>
      <c r="G12" s="38" t="s">
        <v>70</v>
      </c>
      <c r="H12" s="19"/>
      <c r="I12" s="38" t="s">
        <v>71</v>
      </c>
      <c r="J12" s="19"/>
      <c r="K12" s="38" t="s">
        <v>187</v>
      </c>
      <c r="L12" s="19"/>
      <c r="M12" s="38" t="s">
        <v>39</v>
      </c>
      <c r="N12" s="19"/>
      <c r="O12" s="89" t="s">
        <v>180</v>
      </c>
      <c r="P12" s="19"/>
      <c r="Q12" s="89" t="s">
        <v>122</v>
      </c>
      <c r="R12" s="19"/>
      <c r="S12" s="89" t="s">
        <v>125</v>
      </c>
      <c r="T12" s="19"/>
      <c r="U12" s="38" t="s">
        <v>72</v>
      </c>
      <c r="V12" s="19"/>
      <c r="W12" s="38" t="s">
        <v>73</v>
      </c>
      <c r="X12" s="19"/>
      <c r="Y12" s="38" t="s">
        <v>34</v>
      </c>
    </row>
    <row r="13" spans="1:25" s="86" customFormat="1" ht="21.75" customHeight="1">
      <c r="A13" s="21" t="s">
        <v>155</v>
      </c>
      <c r="B13" s="19"/>
      <c r="C13" s="19"/>
      <c r="D13" s="6"/>
      <c r="E13" s="11">
        <v>600000</v>
      </c>
      <c r="F13" s="17"/>
      <c r="G13" s="11">
        <v>2230175</v>
      </c>
      <c r="H13" s="11"/>
      <c r="I13" s="11">
        <v>60000</v>
      </c>
      <c r="J13" s="11"/>
      <c r="K13" s="11">
        <v>0</v>
      </c>
      <c r="L13" s="11"/>
      <c r="M13" s="11">
        <v>1228873</v>
      </c>
      <c r="N13" s="11"/>
      <c r="O13" s="11">
        <v>0</v>
      </c>
      <c r="P13" s="11"/>
      <c r="Q13" s="11">
        <v>215095</v>
      </c>
      <c r="R13" s="11"/>
      <c r="S13" s="11">
        <v>-37794</v>
      </c>
      <c r="T13" s="11"/>
      <c r="U13" s="11">
        <v>-3685</v>
      </c>
      <c r="V13" s="11"/>
      <c r="W13" s="11">
        <f>SUM(Q13:U13)</f>
        <v>173616</v>
      </c>
      <c r="X13" s="17"/>
      <c r="Y13" s="11">
        <f>SUM(E13:O13,W13)</f>
        <v>4292664</v>
      </c>
    </row>
    <row r="14" spans="1:25" ht="21.75" customHeight="1">
      <c r="A14" s="22" t="s">
        <v>130</v>
      </c>
      <c r="B14" s="2"/>
      <c r="C14" s="2"/>
      <c r="D14" s="2"/>
      <c r="E14" s="90">
        <v>0</v>
      </c>
      <c r="F14" s="11"/>
      <c r="G14" s="90">
        <v>0</v>
      </c>
      <c r="H14" s="11"/>
      <c r="I14" s="90">
        <v>0</v>
      </c>
      <c r="J14" s="11"/>
      <c r="K14" s="90">
        <v>0</v>
      </c>
      <c r="L14" s="11"/>
      <c r="M14" s="90">
        <f>SUM(PL!J100)</f>
        <v>1253508</v>
      </c>
      <c r="N14" s="16"/>
      <c r="O14" s="90">
        <v>0</v>
      </c>
      <c r="P14" s="16"/>
      <c r="Q14" s="90">
        <v>0</v>
      </c>
      <c r="R14" s="16"/>
      <c r="S14" s="90">
        <v>0</v>
      </c>
      <c r="T14" s="16"/>
      <c r="U14" s="90">
        <v>0</v>
      </c>
      <c r="V14" s="16"/>
      <c r="W14" s="90">
        <f>SUM(Q14:U14)</f>
        <v>0</v>
      </c>
      <c r="X14" s="16"/>
      <c r="Y14" s="90">
        <f t="shared" ref="Y14:Y27" si="0">SUM(E14:O14,W14)</f>
        <v>1253508</v>
      </c>
    </row>
    <row r="15" spans="1:25" ht="21.75" customHeight="1">
      <c r="A15" s="22" t="s">
        <v>59</v>
      </c>
      <c r="B15" s="2"/>
      <c r="C15" s="2"/>
      <c r="D15" s="2"/>
      <c r="E15" s="39">
        <v>0</v>
      </c>
      <c r="F15" s="11"/>
      <c r="G15" s="39">
        <v>0</v>
      </c>
      <c r="H15" s="11"/>
      <c r="I15" s="39">
        <v>0</v>
      </c>
      <c r="J15" s="11"/>
      <c r="K15" s="39">
        <v>0</v>
      </c>
      <c r="L15" s="11"/>
      <c r="M15" s="39">
        <v>0</v>
      </c>
      <c r="N15" s="16"/>
      <c r="O15" s="91">
        <v>0</v>
      </c>
      <c r="P15" s="16"/>
      <c r="Q15" s="91">
        <f>SUM(PL!J115)</f>
        <v>-312158</v>
      </c>
      <c r="R15" s="16"/>
      <c r="S15" s="39">
        <f>PL!J121</f>
        <v>-46758</v>
      </c>
      <c r="T15" s="16"/>
      <c r="U15" s="39">
        <v>0</v>
      </c>
      <c r="V15" s="16"/>
      <c r="W15" s="39">
        <f>SUM(Q15:V15)</f>
        <v>-358916</v>
      </c>
      <c r="X15" s="16"/>
      <c r="Y15" s="39">
        <f t="shared" si="0"/>
        <v>-358916</v>
      </c>
    </row>
    <row r="16" spans="1:25" ht="21.75" customHeight="1">
      <c r="A16" s="2" t="s">
        <v>60</v>
      </c>
      <c r="B16" s="2"/>
      <c r="C16" s="2"/>
      <c r="D16" s="2"/>
      <c r="E16" s="23">
        <f>SUM(E14:E15)</f>
        <v>0</v>
      </c>
      <c r="F16" s="11"/>
      <c r="G16" s="23">
        <f>SUM(G14:G15)</f>
        <v>0</v>
      </c>
      <c r="H16" s="11"/>
      <c r="I16" s="23">
        <f>SUM(I14:I15)</f>
        <v>0</v>
      </c>
      <c r="J16" s="11"/>
      <c r="K16" s="23">
        <f>SUM(K14:K15)</f>
        <v>0</v>
      </c>
      <c r="L16" s="11"/>
      <c r="M16" s="23">
        <f>SUM(M14:M15)</f>
        <v>1253508</v>
      </c>
      <c r="N16" s="16"/>
      <c r="O16" s="23">
        <f>SUM(O14:O15)</f>
        <v>0</v>
      </c>
      <c r="P16" s="16"/>
      <c r="Q16" s="23">
        <f>SUM(Q14:Q15)</f>
        <v>-312158</v>
      </c>
      <c r="R16" s="16"/>
      <c r="S16" s="23">
        <f>SUM(S14:S15)</f>
        <v>-46758</v>
      </c>
      <c r="T16" s="16"/>
      <c r="U16" s="23">
        <f>SUM(U14:U15)</f>
        <v>0</v>
      </c>
      <c r="V16" s="16"/>
      <c r="W16" s="23">
        <f>SUM(Q16:V16)</f>
        <v>-358916</v>
      </c>
      <c r="X16" s="16"/>
      <c r="Y16" s="23">
        <f t="shared" si="0"/>
        <v>894592</v>
      </c>
    </row>
    <row r="17" spans="1:25" ht="21.75" customHeight="1">
      <c r="A17" s="2" t="s">
        <v>224</v>
      </c>
      <c r="B17" s="2"/>
      <c r="C17" s="2"/>
      <c r="D17" s="2"/>
      <c r="E17" s="14">
        <v>0</v>
      </c>
      <c r="F17" s="11"/>
      <c r="G17" s="14">
        <v>0</v>
      </c>
      <c r="H17" s="11"/>
      <c r="I17" s="14">
        <v>0</v>
      </c>
      <c r="J17" s="11"/>
      <c r="K17" s="14">
        <v>0</v>
      </c>
      <c r="L17" s="11"/>
      <c r="M17" s="14">
        <v>-329995</v>
      </c>
      <c r="N17" s="16"/>
      <c r="O17" s="14">
        <v>0</v>
      </c>
      <c r="P17" s="16"/>
      <c r="Q17" s="14">
        <v>0</v>
      </c>
      <c r="R17" s="16"/>
      <c r="S17" s="14">
        <v>0</v>
      </c>
      <c r="T17" s="16"/>
      <c r="U17" s="14">
        <v>0</v>
      </c>
      <c r="V17" s="16"/>
      <c r="W17" s="14">
        <f>SUM(Q17:U17)</f>
        <v>0</v>
      </c>
      <c r="X17" s="16"/>
      <c r="Y17" s="14">
        <f>SUM(E17:O17,W17)</f>
        <v>-329995</v>
      </c>
    </row>
    <row r="18" spans="1:25" ht="21.75" customHeight="1" thickBot="1">
      <c r="A18" s="21" t="s">
        <v>199</v>
      </c>
      <c r="B18" s="2"/>
      <c r="C18" s="2"/>
      <c r="D18" s="2"/>
      <c r="E18" s="80">
        <f>SUM(E13,E16:E17)</f>
        <v>600000</v>
      </c>
      <c r="F18" s="11"/>
      <c r="G18" s="80">
        <f>SUM(G13,G16:G17)</f>
        <v>2230175</v>
      </c>
      <c r="H18" s="16"/>
      <c r="I18" s="80">
        <f>SUM(I13,I16:I17)</f>
        <v>60000</v>
      </c>
      <c r="J18" s="16"/>
      <c r="K18" s="80">
        <f>SUM(K13,K16:K17)</f>
        <v>0</v>
      </c>
      <c r="L18" s="16"/>
      <c r="M18" s="80">
        <f>SUM(M13,M16:M17)</f>
        <v>2152386</v>
      </c>
      <c r="N18" s="16"/>
      <c r="O18" s="80">
        <f>SUM(O13,O16:O17)</f>
        <v>0</v>
      </c>
      <c r="P18" s="16"/>
      <c r="Q18" s="80">
        <f>SUM(Q13,Q16:Q17)</f>
        <v>-97063</v>
      </c>
      <c r="R18" s="16"/>
      <c r="S18" s="80">
        <f>SUM(S13,S16:S17)</f>
        <v>-84552</v>
      </c>
      <c r="T18" s="16"/>
      <c r="U18" s="80">
        <f>SUM(U13,U16:U17)</f>
        <v>-3685</v>
      </c>
      <c r="V18" s="16"/>
      <c r="W18" s="80">
        <f>SUM(W13,W16:W17)</f>
        <v>-185300</v>
      </c>
      <c r="X18" s="16"/>
      <c r="Y18" s="80">
        <f>SUM(Y13,Y16:Y17)</f>
        <v>4857261</v>
      </c>
    </row>
    <row r="19" spans="1:25" ht="21.75" customHeight="1" thickTop="1">
      <c r="A19" s="21"/>
      <c r="B19" s="2"/>
      <c r="C19" s="2"/>
      <c r="D19" s="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16"/>
      <c r="Y19" s="16"/>
    </row>
    <row r="20" spans="1:25" s="86" customFormat="1" ht="21.75" customHeight="1">
      <c r="A20" s="21" t="s">
        <v>181</v>
      </c>
      <c r="B20" s="19"/>
      <c r="C20" s="19"/>
      <c r="D20" s="6"/>
      <c r="E20" s="11">
        <v>600000</v>
      </c>
      <c r="F20" s="16"/>
      <c r="G20" s="11">
        <v>2230175</v>
      </c>
      <c r="H20" s="11"/>
      <c r="I20" s="11">
        <v>60000</v>
      </c>
      <c r="J20" s="11"/>
      <c r="K20" s="11">
        <v>2252</v>
      </c>
      <c r="L20" s="11"/>
      <c r="M20" s="11">
        <v>1936806</v>
      </c>
      <c r="N20" s="11"/>
      <c r="O20" s="11">
        <v>-2252</v>
      </c>
      <c r="P20" s="11"/>
      <c r="Q20" s="11">
        <v>17408</v>
      </c>
      <c r="R20" s="11"/>
      <c r="S20" s="11">
        <v>-71902</v>
      </c>
      <c r="T20" s="11"/>
      <c r="U20" s="11">
        <v>-3685</v>
      </c>
      <c r="V20" s="11"/>
      <c r="W20" s="11">
        <f>SUM(Q20:U20)</f>
        <v>-58179</v>
      </c>
      <c r="X20" s="17">
        <v>4105281760</v>
      </c>
      <c r="Y20" s="11">
        <f>SUM(E20:O20,W20)</f>
        <v>4768802</v>
      </c>
    </row>
    <row r="21" spans="1:25" ht="21.75" customHeight="1">
      <c r="A21" s="22" t="s">
        <v>130</v>
      </c>
      <c r="B21" s="2"/>
      <c r="C21" s="2"/>
      <c r="D21" s="2"/>
      <c r="E21" s="90">
        <v>0</v>
      </c>
      <c r="F21" s="11"/>
      <c r="G21" s="90">
        <v>0</v>
      </c>
      <c r="H21" s="11"/>
      <c r="I21" s="90">
        <v>0</v>
      </c>
      <c r="J21" s="11"/>
      <c r="K21" s="90">
        <v>0</v>
      </c>
      <c r="L21" s="11"/>
      <c r="M21" s="90">
        <f>PL!H100</f>
        <v>947839</v>
      </c>
      <c r="N21" s="11"/>
      <c r="O21" s="90">
        <v>0</v>
      </c>
      <c r="P21" s="11"/>
      <c r="Q21" s="90">
        <v>0</v>
      </c>
      <c r="R21" s="11"/>
      <c r="S21" s="90">
        <v>0</v>
      </c>
      <c r="T21" s="11"/>
      <c r="U21" s="90">
        <v>0</v>
      </c>
      <c r="V21" s="11"/>
      <c r="W21" s="90">
        <f>SUM(Q21:V21)</f>
        <v>0</v>
      </c>
      <c r="X21" s="11"/>
      <c r="Y21" s="90">
        <f t="shared" si="0"/>
        <v>947839</v>
      </c>
    </row>
    <row r="22" spans="1:25" ht="21.75" customHeight="1">
      <c r="A22" s="22" t="s">
        <v>59</v>
      </c>
      <c r="B22" s="2"/>
      <c r="C22" s="2"/>
      <c r="D22" s="2"/>
      <c r="E22" s="92">
        <v>0</v>
      </c>
      <c r="F22" s="11"/>
      <c r="G22" s="92">
        <v>0</v>
      </c>
      <c r="H22" s="11"/>
      <c r="I22" s="92">
        <v>0</v>
      </c>
      <c r="J22" s="11"/>
      <c r="K22" s="92">
        <v>0</v>
      </c>
      <c r="L22" s="11"/>
      <c r="M22" s="92">
        <v>0</v>
      </c>
      <c r="N22" s="11"/>
      <c r="O22" s="92">
        <v>0</v>
      </c>
      <c r="P22" s="11"/>
      <c r="Q22" s="92">
        <f>SUM(PL!H115)</f>
        <v>-11040</v>
      </c>
      <c r="R22" s="11"/>
      <c r="S22" s="92">
        <f>PL!H119</f>
        <v>-25489</v>
      </c>
      <c r="T22" s="11"/>
      <c r="U22" s="92">
        <v>0</v>
      </c>
      <c r="V22" s="11"/>
      <c r="W22" s="92">
        <f>SUM(Q22:V22)</f>
        <v>-36529</v>
      </c>
      <c r="X22" s="11"/>
      <c r="Y22" s="92">
        <f t="shared" si="0"/>
        <v>-36529</v>
      </c>
    </row>
    <row r="23" spans="1:25" ht="21.75" customHeight="1">
      <c r="A23" s="2" t="s">
        <v>60</v>
      </c>
      <c r="B23" s="2"/>
      <c r="C23" s="2"/>
      <c r="D23" s="2"/>
      <c r="E23" s="23">
        <f>SUM(E21:E22)</f>
        <v>0</v>
      </c>
      <c r="F23" s="11"/>
      <c r="G23" s="23">
        <f>SUM(G21:G22)</f>
        <v>0</v>
      </c>
      <c r="H23" s="11"/>
      <c r="I23" s="23">
        <f>SUM(I21:I22)</f>
        <v>0</v>
      </c>
      <c r="J23" s="11"/>
      <c r="K23" s="23">
        <f>SUM(K21:K22)</f>
        <v>0</v>
      </c>
      <c r="L23" s="11"/>
      <c r="M23" s="23">
        <f>SUM(M21:M22)</f>
        <v>947839</v>
      </c>
      <c r="N23" s="16"/>
      <c r="O23" s="23">
        <f>SUM(O21:O22)</f>
        <v>0</v>
      </c>
      <c r="P23" s="16"/>
      <c r="Q23" s="23">
        <f>SUM(Q21:Q22)</f>
        <v>-11040</v>
      </c>
      <c r="R23" s="16"/>
      <c r="S23" s="23">
        <f>SUM(S21:S22)</f>
        <v>-25489</v>
      </c>
      <c r="T23" s="16"/>
      <c r="U23" s="23">
        <f>SUM(U21:U22)</f>
        <v>0</v>
      </c>
      <c r="V23" s="16"/>
      <c r="W23" s="23">
        <f>SUM(Q23:V23)</f>
        <v>-36529</v>
      </c>
      <c r="X23" s="16"/>
      <c r="Y23" s="23">
        <f t="shared" si="0"/>
        <v>911310</v>
      </c>
    </row>
    <row r="24" spans="1:25" ht="21.75" customHeight="1">
      <c r="A24" s="2" t="s">
        <v>214</v>
      </c>
      <c r="B24" s="2"/>
      <c r="C24" s="2"/>
      <c r="D24" s="2"/>
      <c r="E24" s="11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11"/>
      <c r="M24" s="11">
        <v>0</v>
      </c>
      <c r="N24" s="16"/>
      <c r="O24" s="11">
        <f>M25</f>
        <v>-7391</v>
      </c>
      <c r="P24" s="16"/>
      <c r="Q24" s="11">
        <v>0</v>
      </c>
      <c r="R24" s="16"/>
      <c r="S24" s="11">
        <v>0</v>
      </c>
      <c r="T24" s="16"/>
      <c r="U24" s="11">
        <v>0</v>
      </c>
      <c r="V24" s="16"/>
      <c r="W24" s="11">
        <f>SUM(S24:U24)</f>
        <v>0</v>
      </c>
      <c r="X24" s="16"/>
      <c r="Y24" s="11">
        <f>SUM(E24:U24)</f>
        <v>-7391</v>
      </c>
    </row>
    <row r="25" spans="1:25" ht="21.75" customHeight="1">
      <c r="A25" s="2" t="s">
        <v>213</v>
      </c>
      <c r="B25" s="2"/>
      <c r="C25" s="2"/>
      <c r="D25" s="2"/>
      <c r="E25" s="11">
        <v>0</v>
      </c>
      <c r="F25" s="11"/>
      <c r="G25" s="11">
        <v>0</v>
      </c>
      <c r="H25" s="11"/>
      <c r="I25" s="11">
        <v>0</v>
      </c>
      <c r="J25" s="11"/>
      <c r="K25" s="11">
        <v>7391</v>
      </c>
      <c r="L25" s="11"/>
      <c r="M25" s="11">
        <f>-K25</f>
        <v>-7391</v>
      </c>
      <c r="N25" s="16"/>
      <c r="O25" s="11">
        <v>0</v>
      </c>
      <c r="P25" s="16"/>
      <c r="Q25" s="11">
        <v>0</v>
      </c>
      <c r="R25" s="16"/>
      <c r="S25" s="11">
        <v>0</v>
      </c>
      <c r="T25" s="16"/>
      <c r="U25" s="11">
        <v>0</v>
      </c>
      <c r="V25" s="16"/>
      <c r="W25" s="11">
        <f>SUM(S25:U25)</f>
        <v>0</v>
      </c>
      <c r="X25" s="16"/>
      <c r="Y25" s="11">
        <f>SUM(E25:U25)</f>
        <v>0</v>
      </c>
    </row>
    <row r="26" spans="1:25" ht="21.75" customHeight="1">
      <c r="A26" s="2" t="s">
        <v>224</v>
      </c>
      <c r="B26" s="2"/>
      <c r="C26" s="2"/>
      <c r="D26" s="2"/>
      <c r="E26" s="14">
        <v>0</v>
      </c>
      <c r="F26" s="11"/>
      <c r="G26" s="14">
        <v>0</v>
      </c>
      <c r="H26" s="11"/>
      <c r="I26" s="14">
        <v>0</v>
      </c>
      <c r="J26" s="11"/>
      <c r="K26" s="14">
        <v>0</v>
      </c>
      <c r="L26" s="11"/>
      <c r="M26" s="14">
        <v>-418817</v>
      </c>
      <c r="N26" s="16"/>
      <c r="O26" s="14">
        <v>0</v>
      </c>
      <c r="P26" s="16"/>
      <c r="Q26" s="14">
        <v>0</v>
      </c>
      <c r="R26" s="16"/>
      <c r="S26" s="14">
        <v>0</v>
      </c>
      <c r="T26" s="16"/>
      <c r="U26" s="14">
        <v>0</v>
      </c>
      <c r="V26" s="16"/>
      <c r="W26" s="14">
        <f>SUM(S26:U26)</f>
        <v>0</v>
      </c>
      <c r="X26" s="16"/>
      <c r="Y26" s="14">
        <f>SUM(E26:U26)</f>
        <v>-418817</v>
      </c>
    </row>
    <row r="27" spans="1:25" ht="21.75" customHeight="1" thickBot="1">
      <c r="A27" s="21" t="s">
        <v>200</v>
      </c>
      <c r="B27" s="2"/>
      <c r="C27" s="2"/>
      <c r="D27" s="2"/>
      <c r="E27" s="80">
        <f>SUM(E20,E23:E25)</f>
        <v>600000</v>
      </c>
      <c r="F27" s="11"/>
      <c r="G27" s="80">
        <f>SUM(G20,G23:G25)</f>
        <v>2230175</v>
      </c>
      <c r="H27" s="16"/>
      <c r="I27" s="80">
        <f>SUM(I20,I23:I25)</f>
        <v>60000</v>
      </c>
      <c r="J27" s="16"/>
      <c r="K27" s="80">
        <f>SUM(K20,K23:K25)</f>
        <v>9643</v>
      </c>
      <c r="L27" s="16"/>
      <c r="M27" s="80">
        <f>SUM(M20,M23:M26)</f>
        <v>2458437</v>
      </c>
      <c r="N27" s="16"/>
      <c r="O27" s="80">
        <f>SUM(O20,O23:O25)</f>
        <v>-9643</v>
      </c>
      <c r="P27" s="16"/>
      <c r="Q27" s="80">
        <f>SUM(Q20,Q23:Q25)</f>
        <v>6368</v>
      </c>
      <c r="R27" s="16"/>
      <c r="S27" s="80">
        <f>SUM(S20,S23:S25)</f>
        <v>-97391</v>
      </c>
      <c r="T27" s="16"/>
      <c r="U27" s="80">
        <f>SUM(U20,U23:U25)</f>
        <v>-3685</v>
      </c>
      <c r="V27" s="16"/>
      <c r="W27" s="80">
        <f>SUM(W20,W23:W25)</f>
        <v>-94708</v>
      </c>
      <c r="X27" s="16"/>
      <c r="Y27" s="80">
        <f t="shared" si="0"/>
        <v>5253904</v>
      </c>
    </row>
    <row r="28" spans="1:25" s="94" customFormat="1" ht="21.75" customHeight="1" thickTop="1">
      <c r="A28" s="93"/>
      <c r="B28" s="93"/>
      <c r="C28" s="93"/>
      <c r="D28" s="93"/>
      <c r="E28" s="16">
        <f>SUM(E20-BS!J89)</f>
        <v>0</v>
      </c>
      <c r="F28" s="16"/>
      <c r="G28" s="16">
        <f>SUM(G20-BS!J90)</f>
        <v>0</v>
      </c>
      <c r="H28" s="16"/>
      <c r="I28" s="16">
        <f>I20-BS!J93</f>
        <v>0</v>
      </c>
      <c r="J28" s="16"/>
      <c r="K28" s="16">
        <f>K20-BS!J94</f>
        <v>0</v>
      </c>
      <c r="L28" s="16"/>
      <c r="M28" s="16">
        <f>M20-BS!J95</f>
        <v>0</v>
      </c>
      <c r="N28" s="16"/>
      <c r="O28" s="16"/>
      <c r="P28" s="16"/>
      <c r="Q28" s="16"/>
      <c r="R28" s="16"/>
      <c r="S28" s="16"/>
      <c r="T28" s="16"/>
      <c r="U28" s="16"/>
      <c r="V28" s="16"/>
      <c r="W28" s="16">
        <f>W20-BS!J97</f>
        <v>0</v>
      </c>
      <c r="X28" s="16"/>
      <c r="Y28" s="16">
        <f>Y20-BS!J98</f>
        <v>0</v>
      </c>
    </row>
    <row r="29" spans="1:25" s="94" customFormat="1" ht="21.75" customHeight="1">
      <c r="A29" s="93"/>
      <c r="B29" s="93"/>
      <c r="C29" s="93"/>
      <c r="D29" s="93"/>
      <c r="E29" s="16">
        <f>SUM(E27-BS!H89)</f>
        <v>0</v>
      </c>
      <c r="F29" s="16"/>
      <c r="G29" s="16">
        <f>SUM(G27-BS!H90)</f>
        <v>0</v>
      </c>
      <c r="H29" s="16"/>
      <c r="I29" s="16">
        <f>SUM(I27-BS!H93)</f>
        <v>0</v>
      </c>
      <c r="J29" s="16"/>
      <c r="K29" s="17">
        <f>SUM(K27-BS!H94)</f>
        <v>0</v>
      </c>
      <c r="L29" s="16"/>
      <c r="M29" s="17">
        <f>SUM(M27-BS!H95)</f>
        <v>0</v>
      </c>
      <c r="N29" s="16"/>
      <c r="O29" s="16"/>
      <c r="P29" s="16"/>
      <c r="Q29" s="16"/>
      <c r="R29" s="16"/>
      <c r="S29" s="16"/>
      <c r="T29" s="16"/>
      <c r="U29" s="16"/>
      <c r="V29" s="16"/>
      <c r="W29" s="16">
        <f>SUM(W27-BS!H97)</f>
        <v>0</v>
      </c>
      <c r="X29" s="16"/>
      <c r="Y29" s="16">
        <f>Y27-BS!H98</f>
        <v>0</v>
      </c>
    </row>
    <row r="30" spans="1:25" ht="21.75" customHeight="1">
      <c r="A30" s="1" t="s">
        <v>194</v>
      </c>
      <c r="B30" s="1"/>
      <c r="C30" s="1"/>
      <c r="D30" s="5"/>
      <c r="E30" s="5"/>
      <c r="F30" s="1"/>
      <c r="G30" s="1"/>
      <c r="H30" s="1"/>
      <c r="I30" s="9"/>
      <c r="J30" s="9"/>
      <c r="K30" s="20"/>
      <c r="L30" s="9"/>
      <c r="M30" s="20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2" spans="1:25" ht="21.75" customHeight="1">
      <c r="K32" s="95"/>
      <c r="M32" s="95"/>
    </row>
  </sheetData>
  <mergeCells count="7">
    <mergeCell ref="I11:K11"/>
    <mergeCell ref="A2:Y2"/>
    <mergeCell ref="A3:Y3"/>
    <mergeCell ref="E6:Y6"/>
    <mergeCell ref="Q7:W7"/>
    <mergeCell ref="Q8:U8"/>
    <mergeCell ref="I10:M10"/>
  </mergeCells>
  <printOptions horizontalCentered="1"/>
  <pageMargins left="0.39370078740157483" right="0.39370078740157483" top="0.78740157480314965" bottom="0.39370078740157483" header="0.19685039370078741" footer="0.19685039370078741"/>
  <pageSetup paperSize="9" scale="6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Y42"/>
  <sheetViews>
    <sheetView showGridLines="0" view="pageBreakPreview" zoomScale="55" zoomScaleNormal="70" zoomScaleSheetLayoutView="55" workbookViewId="0">
      <selection activeCell="C28" sqref="C28"/>
    </sheetView>
  </sheetViews>
  <sheetFormatPr defaultColWidth="10.7109375" defaultRowHeight="21.75" customHeight="1"/>
  <cols>
    <col min="1" max="2" width="2.28515625" style="96" customWidth="1"/>
    <col min="3" max="3" width="28.28515625" style="96" customWidth="1"/>
    <col min="4" max="4" width="2" style="96" customWidth="1"/>
    <col min="5" max="5" width="15.7109375" style="96" customWidth="1"/>
    <col min="6" max="6" width="2" style="96" customWidth="1"/>
    <col min="7" max="7" width="15.7109375" style="96" customWidth="1"/>
    <col min="8" max="8" width="2" style="96" customWidth="1"/>
    <col min="9" max="9" width="15.7109375" style="96" customWidth="1"/>
    <col min="10" max="10" width="2" style="96" customWidth="1"/>
    <col min="11" max="11" width="15.7109375" style="100" customWidth="1"/>
    <col min="12" max="12" width="2" style="96" customWidth="1"/>
    <col min="13" max="13" width="15.7109375" style="100" customWidth="1"/>
    <col min="14" max="14" width="2" style="96" customWidth="1"/>
    <col min="15" max="15" width="15.7109375" style="96" customWidth="1"/>
    <col min="16" max="16" width="2" style="96" customWidth="1"/>
    <col min="17" max="17" width="15.7109375" style="96" customWidth="1"/>
    <col min="18" max="18" width="2" style="96" customWidth="1"/>
    <col min="19" max="19" width="15.7109375" style="96" customWidth="1"/>
    <col min="20" max="20" width="2" style="96" customWidth="1"/>
    <col min="21" max="21" width="15.7109375" style="96" customWidth="1"/>
    <col min="22" max="22" width="2" style="96" customWidth="1"/>
    <col min="23" max="23" width="15.7109375" style="96" customWidth="1"/>
    <col min="24" max="24" width="2" style="96" customWidth="1"/>
    <col min="25" max="16384" width="10.7109375" style="96"/>
  </cols>
  <sheetData>
    <row r="1" spans="1:25" ht="21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19"/>
      <c r="L1" s="2"/>
      <c r="M1" s="19"/>
      <c r="N1" s="2"/>
      <c r="O1" s="2"/>
      <c r="P1" s="2"/>
      <c r="Q1" s="2"/>
      <c r="R1" s="2"/>
      <c r="S1" s="2"/>
      <c r="T1" s="2"/>
      <c r="U1" s="2"/>
      <c r="V1" s="2"/>
      <c r="W1" s="3" t="s">
        <v>44</v>
      </c>
      <c r="X1" s="2"/>
    </row>
    <row r="2" spans="1:25" ht="21.75" customHeight="1">
      <c r="A2" s="118" t="s">
        <v>0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118"/>
      <c r="N2" s="118"/>
      <c r="O2" s="118"/>
      <c r="P2" s="118"/>
      <c r="Q2" s="118"/>
      <c r="R2" s="118"/>
      <c r="S2" s="118"/>
      <c r="T2" s="118"/>
      <c r="U2" s="118"/>
      <c r="V2" s="118"/>
      <c r="W2" s="118"/>
      <c r="X2" s="118"/>
    </row>
    <row r="3" spans="1:25" ht="21.75" customHeight="1">
      <c r="A3" s="118" t="s">
        <v>158</v>
      </c>
      <c r="B3" s="118"/>
      <c r="C3" s="118"/>
      <c r="D3" s="118"/>
      <c r="E3" s="118"/>
      <c r="F3" s="118"/>
      <c r="G3" s="118"/>
      <c r="H3" s="118"/>
      <c r="I3" s="118"/>
      <c r="J3" s="118"/>
      <c r="K3" s="118"/>
      <c r="L3" s="118"/>
      <c r="M3" s="118"/>
      <c r="N3" s="118"/>
      <c r="O3" s="118"/>
      <c r="P3" s="118"/>
      <c r="Q3" s="118"/>
      <c r="R3" s="118"/>
      <c r="S3" s="118"/>
      <c r="T3" s="118"/>
      <c r="U3" s="118"/>
      <c r="V3" s="118"/>
      <c r="W3" s="118"/>
      <c r="X3" s="2"/>
    </row>
    <row r="4" spans="1:25" ht="21.75" customHeight="1">
      <c r="A4" s="118" t="s">
        <v>201</v>
      </c>
      <c r="B4" s="118"/>
      <c r="C4" s="118"/>
      <c r="D4" s="118"/>
      <c r="E4" s="118"/>
      <c r="F4" s="118"/>
      <c r="G4" s="118"/>
      <c r="H4" s="118"/>
      <c r="I4" s="118"/>
      <c r="J4" s="118"/>
      <c r="K4" s="118"/>
      <c r="L4" s="118"/>
      <c r="M4" s="118"/>
      <c r="N4" s="118"/>
      <c r="O4" s="118"/>
      <c r="P4" s="118"/>
      <c r="Q4" s="118"/>
      <c r="R4" s="118"/>
      <c r="S4" s="118"/>
      <c r="T4" s="118"/>
      <c r="U4" s="118"/>
      <c r="V4" s="118"/>
      <c r="W4" s="118"/>
      <c r="X4" s="2"/>
    </row>
    <row r="5" spans="1:25" s="99" customFormat="1" ht="21.75" customHeight="1">
      <c r="A5" s="1"/>
      <c r="B5" s="84"/>
      <c r="C5" s="84"/>
      <c r="D5" s="84"/>
      <c r="E5" s="84"/>
      <c r="F5" s="84"/>
      <c r="G5" s="84"/>
      <c r="H5" s="84"/>
      <c r="I5" s="84"/>
      <c r="J5" s="84"/>
      <c r="K5" s="97"/>
      <c r="L5" s="84"/>
      <c r="M5" s="97"/>
      <c r="N5" s="84"/>
      <c r="O5" s="84"/>
      <c r="P5" s="84"/>
      <c r="Q5" s="84"/>
      <c r="R5" s="84"/>
      <c r="S5" s="84"/>
      <c r="T5" s="84"/>
      <c r="U5" s="3"/>
      <c r="V5" s="6"/>
      <c r="W5" s="3" t="s">
        <v>1</v>
      </c>
      <c r="X5" s="98"/>
    </row>
    <row r="6" spans="1:25" s="99" customFormat="1" ht="21.75" customHeight="1">
      <c r="A6" s="1"/>
      <c r="B6" s="84"/>
      <c r="C6" s="84"/>
      <c r="D6" s="84"/>
      <c r="E6" s="115" t="s">
        <v>3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98"/>
    </row>
    <row r="7" spans="1:25" s="99" customFormat="1" ht="21.75" customHeight="1">
      <c r="A7" s="1"/>
      <c r="B7" s="84"/>
      <c r="C7" s="84"/>
      <c r="D7" s="84"/>
      <c r="E7" s="19"/>
      <c r="F7" s="19"/>
      <c r="G7" s="19"/>
      <c r="H7" s="19"/>
      <c r="I7" s="19"/>
      <c r="J7" s="19"/>
      <c r="K7" s="19"/>
      <c r="L7" s="19"/>
      <c r="M7" s="19"/>
      <c r="N7" s="87"/>
      <c r="O7" s="19"/>
      <c r="P7" s="87"/>
      <c r="Q7" s="117" t="s">
        <v>40</v>
      </c>
      <c r="R7" s="117"/>
      <c r="S7" s="117"/>
      <c r="T7" s="117"/>
      <c r="U7" s="117"/>
      <c r="V7" s="87"/>
      <c r="W7" s="87"/>
      <c r="X7" s="98"/>
    </row>
    <row r="8" spans="1:25" s="99" customFormat="1" ht="21.75" customHeight="1">
      <c r="A8" s="1"/>
      <c r="B8" s="84"/>
      <c r="C8" s="84"/>
      <c r="D8" s="84"/>
      <c r="E8" s="19"/>
      <c r="F8" s="19"/>
      <c r="G8" s="19"/>
      <c r="H8" s="19"/>
      <c r="I8" s="19"/>
      <c r="J8" s="19"/>
      <c r="K8" s="19"/>
      <c r="L8" s="19"/>
      <c r="M8" s="19"/>
      <c r="N8" s="2"/>
      <c r="O8" s="19"/>
      <c r="P8" s="2"/>
      <c r="Q8" s="117" t="s">
        <v>62</v>
      </c>
      <c r="R8" s="117"/>
      <c r="S8" s="117"/>
      <c r="T8" s="2"/>
      <c r="U8" s="2"/>
      <c r="V8" s="19"/>
      <c r="W8" s="19"/>
      <c r="X8" s="98"/>
    </row>
    <row r="9" spans="1:25" s="100" customFormat="1" ht="21.75" customHeight="1">
      <c r="A9" s="19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88"/>
      <c r="P9" s="19"/>
      <c r="Q9" s="88" t="s">
        <v>164</v>
      </c>
      <c r="R9" s="19"/>
      <c r="S9" s="88" t="s">
        <v>193</v>
      </c>
      <c r="T9" s="19"/>
      <c r="U9" s="2"/>
      <c r="V9" s="5"/>
      <c r="W9" s="19"/>
      <c r="X9" s="19"/>
    </row>
    <row r="10" spans="1:25" s="100" customFormat="1" ht="21.75" customHeight="1">
      <c r="A10" s="19"/>
      <c r="B10" s="19"/>
      <c r="C10" s="19"/>
      <c r="D10" s="19"/>
      <c r="E10" s="19"/>
      <c r="F10" s="19"/>
      <c r="G10" s="19"/>
      <c r="H10" s="19"/>
      <c r="I10" s="115" t="s">
        <v>141</v>
      </c>
      <c r="J10" s="115"/>
      <c r="K10" s="115"/>
      <c r="L10" s="115"/>
      <c r="M10" s="115"/>
      <c r="N10" s="101"/>
      <c r="O10" s="88"/>
      <c r="P10" s="101"/>
      <c r="Q10" s="88" t="s">
        <v>120</v>
      </c>
      <c r="R10" s="101"/>
      <c r="S10" s="88" t="s">
        <v>123</v>
      </c>
      <c r="T10" s="19"/>
      <c r="U10" s="19" t="s">
        <v>63</v>
      </c>
      <c r="V10" s="5"/>
      <c r="W10" s="19"/>
      <c r="X10" s="19"/>
    </row>
    <row r="11" spans="1:25" s="100" customFormat="1" ht="21.75" customHeight="1">
      <c r="A11" s="19"/>
      <c r="B11" s="19"/>
      <c r="C11" s="19"/>
      <c r="D11" s="6"/>
      <c r="E11" s="19" t="s">
        <v>64</v>
      </c>
      <c r="F11" s="19"/>
      <c r="G11" s="19" t="s">
        <v>65</v>
      </c>
      <c r="H11" s="19"/>
      <c r="I11" s="117" t="s">
        <v>66</v>
      </c>
      <c r="J11" s="117"/>
      <c r="K11" s="117"/>
      <c r="L11" s="19"/>
      <c r="M11" s="19"/>
      <c r="N11" s="101"/>
      <c r="O11" s="88"/>
      <c r="P11" s="101"/>
      <c r="Q11" s="88" t="s">
        <v>121</v>
      </c>
      <c r="R11" s="101"/>
      <c r="S11" s="88" t="s">
        <v>124</v>
      </c>
      <c r="T11" s="19"/>
      <c r="U11" s="19" t="s">
        <v>68</v>
      </c>
      <c r="V11" s="19"/>
      <c r="W11" s="19" t="s">
        <v>63</v>
      </c>
      <c r="X11" s="19"/>
    </row>
    <row r="12" spans="1:25" s="100" customFormat="1" ht="21.75" customHeight="1">
      <c r="A12" s="19"/>
      <c r="B12" s="19"/>
      <c r="C12" s="19"/>
      <c r="D12" s="6"/>
      <c r="E12" s="38" t="s">
        <v>69</v>
      </c>
      <c r="F12" s="19"/>
      <c r="G12" s="38" t="s">
        <v>70</v>
      </c>
      <c r="H12" s="19"/>
      <c r="I12" s="38" t="s">
        <v>71</v>
      </c>
      <c r="J12" s="19"/>
      <c r="K12" s="38" t="s">
        <v>187</v>
      </c>
      <c r="L12" s="19"/>
      <c r="M12" s="38" t="s">
        <v>39</v>
      </c>
      <c r="N12" s="101"/>
      <c r="O12" s="89" t="s">
        <v>180</v>
      </c>
      <c r="P12" s="101"/>
      <c r="Q12" s="89" t="s">
        <v>122</v>
      </c>
      <c r="R12" s="101"/>
      <c r="S12" s="89" t="s">
        <v>125</v>
      </c>
      <c r="T12" s="19"/>
      <c r="U12" s="38" t="s">
        <v>73</v>
      </c>
      <c r="V12" s="19"/>
      <c r="W12" s="38" t="s">
        <v>34</v>
      </c>
      <c r="X12" s="19"/>
    </row>
    <row r="13" spans="1:25" ht="21.75" customHeight="1">
      <c r="A13" s="21" t="s">
        <v>155</v>
      </c>
      <c r="B13" s="2"/>
      <c r="C13" s="2"/>
      <c r="D13" s="2"/>
      <c r="E13" s="11">
        <v>600000</v>
      </c>
      <c r="F13" s="11"/>
      <c r="G13" s="11">
        <v>2230175</v>
      </c>
      <c r="H13" s="11"/>
      <c r="I13" s="11">
        <v>60000</v>
      </c>
      <c r="J13" s="11"/>
      <c r="K13" s="11">
        <v>0</v>
      </c>
      <c r="L13" s="11"/>
      <c r="M13" s="11">
        <v>867146</v>
      </c>
      <c r="N13" s="11"/>
      <c r="O13" s="11">
        <v>0</v>
      </c>
      <c r="P13" s="11"/>
      <c r="Q13" s="11">
        <v>215391</v>
      </c>
      <c r="R13" s="11"/>
      <c r="S13" s="11">
        <v>-37794</v>
      </c>
      <c r="T13" s="11"/>
      <c r="U13" s="11">
        <f>SUM(Q13:S13)</f>
        <v>177597</v>
      </c>
      <c r="V13" s="16"/>
      <c r="W13" s="11">
        <f>SUM(E13:S13)</f>
        <v>3934918</v>
      </c>
      <c r="X13" s="9"/>
      <c r="Y13" s="102"/>
    </row>
    <row r="14" spans="1:25" ht="21.75" customHeight="1">
      <c r="A14" s="22" t="s">
        <v>130</v>
      </c>
      <c r="B14" s="2"/>
      <c r="C14" s="2"/>
      <c r="D14" s="2"/>
      <c r="E14" s="90">
        <v>0</v>
      </c>
      <c r="F14" s="11"/>
      <c r="G14" s="90">
        <v>0</v>
      </c>
      <c r="H14" s="11"/>
      <c r="I14" s="90">
        <v>0</v>
      </c>
      <c r="J14" s="11"/>
      <c r="K14" s="90">
        <v>0</v>
      </c>
      <c r="L14" s="11"/>
      <c r="M14" s="90">
        <f>SUM(PL!N100)</f>
        <v>1008586</v>
      </c>
      <c r="N14" s="11"/>
      <c r="O14" s="90">
        <v>0</v>
      </c>
      <c r="P14" s="11"/>
      <c r="Q14" s="90">
        <v>0</v>
      </c>
      <c r="R14" s="11"/>
      <c r="S14" s="90">
        <v>0</v>
      </c>
      <c r="T14" s="11"/>
      <c r="U14" s="90">
        <f>SUM(P14:T14)</f>
        <v>0</v>
      </c>
      <c r="V14" s="16"/>
      <c r="W14" s="90">
        <f>SUM(E14:S14)</f>
        <v>1008586</v>
      </c>
      <c r="X14" s="9"/>
      <c r="Y14" s="102"/>
    </row>
    <row r="15" spans="1:25" ht="21.75" customHeight="1">
      <c r="A15" s="22" t="s">
        <v>59</v>
      </c>
      <c r="B15" s="2"/>
      <c r="C15" s="2"/>
      <c r="D15" s="2"/>
      <c r="E15" s="39">
        <v>0</v>
      </c>
      <c r="F15" s="11"/>
      <c r="G15" s="39">
        <v>0</v>
      </c>
      <c r="H15" s="11"/>
      <c r="I15" s="39">
        <v>0</v>
      </c>
      <c r="J15" s="11"/>
      <c r="K15" s="39">
        <v>0</v>
      </c>
      <c r="L15" s="11"/>
      <c r="M15" s="39">
        <v>0</v>
      </c>
      <c r="N15" s="11"/>
      <c r="O15" s="39">
        <v>0</v>
      </c>
      <c r="P15" s="11"/>
      <c r="Q15" s="39">
        <f>SUM(PL!N115)</f>
        <v>-312741</v>
      </c>
      <c r="R15" s="11"/>
      <c r="S15" s="39">
        <f>PL!N121</f>
        <v>-46758</v>
      </c>
      <c r="T15" s="11"/>
      <c r="U15" s="39">
        <f>SUM(P15:T15)</f>
        <v>-359499</v>
      </c>
      <c r="V15" s="16"/>
      <c r="W15" s="39">
        <f>SUM(E15:S15)</f>
        <v>-359499</v>
      </c>
      <c r="X15" s="9"/>
      <c r="Y15" s="102"/>
    </row>
    <row r="16" spans="1:25" ht="21.75" customHeight="1">
      <c r="A16" s="2" t="s">
        <v>60</v>
      </c>
      <c r="B16" s="2"/>
      <c r="C16" s="2"/>
      <c r="D16" s="2"/>
      <c r="E16" s="11">
        <f>SUM(E14:E15)</f>
        <v>0</v>
      </c>
      <c r="F16" s="11"/>
      <c r="G16" s="11">
        <f>SUM(G14:G15)</f>
        <v>0</v>
      </c>
      <c r="H16" s="11"/>
      <c r="I16" s="11">
        <f>SUM(I14:I15)</f>
        <v>0</v>
      </c>
      <c r="J16" s="16"/>
      <c r="K16" s="23">
        <f>SUM(K14:K15)</f>
        <v>0</v>
      </c>
      <c r="L16" s="16"/>
      <c r="M16" s="23">
        <f>SUM(M14:M15)</f>
        <v>1008586</v>
      </c>
      <c r="N16" s="11"/>
      <c r="O16" s="23">
        <f>SUM(O14:O15)</f>
        <v>0</v>
      </c>
      <c r="P16" s="11"/>
      <c r="Q16" s="23">
        <f>SUM(Q14:Q15)</f>
        <v>-312741</v>
      </c>
      <c r="R16" s="11"/>
      <c r="S16" s="23">
        <f>SUM(S14:S15)</f>
        <v>-46758</v>
      </c>
      <c r="T16" s="16"/>
      <c r="U16" s="23">
        <f>SUM(P16:T16)</f>
        <v>-359499</v>
      </c>
      <c r="V16" s="16"/>
      <c r="W16" s="23">
        <f>SUM(E16:S16)</f>
        <v>649087</v>
      </c>
      <c r="X16" s="9"/>
      <c r="Y16" s="103"/>
    </row>
    <row r="17" spans="1:25" ht="21.75" customHeight="1">
      <c r="A17" s="2" t="s">
        <v>224</v>
      </c>
      <c r="B17" s="2"/>
      <c r="C17" s="2"/>
      <c r="D17" s="2"/>
      <c r="E17" s="14">
        <v>0</v>
      </c>
      <c r="F17" s="11"/>
      <c r="G17" s="14">
        <v>0</v>
      </c>
      <c r="H17" s="11"/>
      <c r="I17" s="14">
        <v>0</v>
      </c>
      <c r="J17" s="16"/>
      <c r="K17" s="14">
        <v>0</v>
      </c>
      <c r="L17" s="16"/>
      <c r="M17" s="14">
        <v>-329995</v>
      </c>
      <c r="N17" s="11"/>
      <c r="O17" s="14">
        <v>0</v>
      </c>
      <c r="P17" s="11"/>
      <c r="Q17" s="14">
        <v>0</v>
      </c>
      <c r="R17" s="11"/>
      <c r="S17" s="14">
        <v>0</v>
      </c>
      <c r="T17" s="16"/>
      <c r="U17" s="14">
        <f>SUM(Q17:S17)</f>
        <v>0</v>
      </c>
      <c r="V17" s="16"/>
      <c r="W17" s="14">
        <f>SUM(E17:S17)</f>
        <v>-329995</v>
      </c>
      <c r="X17" s="9"/>
      <c r="Y17" s="103"/>
    </row>
    <row r="18" spans="1:25" ht="21.75" customHeight="1" thickBot="1">
      <c r="A18" s="21" t="s">
        <v>199</v>
      </c>
      <c r="B18" s="2"/>
      <c r="C18" s="2"/>
      <c r="D18" s="2"/>
      <c r="E18" s="80">
        <f>SUM(E13,E16:E17)</f>
        <v>600000</v>
      </c>
      <c r="F18" s="16"/>
      <c r="G18" s="80">
        <f>SUM(G13,G16:G17)</f>
        <v>2230175</v>
      </c>
      <c r="H18" s="16"/>
      <c r="I18" s="80">
        <f>SUM(I13,I16:I17)</f>
        <v>60000</v>
      </c>
      <c r="J18" s="16"/>
      <c r="K18" s="80">
        <f>SUM(K13,K16:K17)</f>
        <v>0</v>
      </c>
      <c r="L18" s="16"/>
      <c r="M18" s="80">
        <f>SUM(M13,M16:M17)</f>
        <v>1545737</v>
      </c>
      <c r="N18" s="16"/>
      <c r="O18" s="80">
        <f>SUM(O13,O16:O17)</f>
        <v>0</v>
      </c>
      <c r="P18" s="16"/>
      <c r="Q18" s="80">
        <f>SUM(Q13,Q16:Q17)</f>
        <v>-97350</v>
      </c>
      <c r="R18" s="16"/>
      <c r="S18" s="80">
        <f>SUM(S13,S16:S17)</f>
        <v>-84552</v>
      </c>
      <c r="T18" s="11"/>
      <c r="U18" s="80">
        <f>SUM(U13,U16:U17)</f>
        <v>-181902</v>
      </c>
      <c r="V18" s="16"/>
      <c r="W18" s="80">
        <f>SUM(W13,W16:W17)</f>
        <v>4254010</v>
      </c>
      <c r="X18" s="9"/>
      <c r="Y18" s="104"/>
    </row>
    <row r="19" spans="1:25" ht="21.75" customHeight="1" thickTop="1">
      <c r="A19" s="21"/>
      <c r="B19" s="2"/>
      <c r="C19" s="2"/>
      <c r="D19" s="2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  <c r="T19" s="16"/>
      <c r="U19" s="16"/>
      <c r="V19" s="16"/>
      <c r="W19" s="16"/>
      <c r="X19" s="9"/>
      <c r="Y19" s="104"/>
    </row>
    <row r="20" spans="1:25" ht="21.75" customHeight="1">
      <c r="A20" s="21" t="s">
        <v>181</v>
      </c>
      <c r="B20" s="2"/>
      <c r="C20" s="2"/>
      <c r="D20" s="2"/>
      <c r="E20" s="11">
        <v>600000</v>
      </c>
      <c r="F20" s="11"/>
      <c r="G20" s="11">
        <v>2230175</v>
      </c>
      <c r="H20" s="11"/>
      <c r="I20" s="11">
        <v>60000</v>
      </c>
      <c r="J20" s="11"/>
      <c r="K20" s="11">
        <v>2252</v>
      </c>
      <c r="L20" s="11"/>
      <c r="M20" s="11">
        <v>1353536</v>
      </c>
      <c r="N20" s="11"/>
      <c r="O20" s="11">
        <v>-2252</v>
      </c>
      <c r="P20" s="11"/>
      <c r="Q20" s="11">
        <v>17427</v>
      </c>
      <c r="R20" s="11"/>
      <c r="S20" s="11">
        <v>-71902</v>
      </c>
      <c r="T20" s="11"/>
      <c r="U20" s="11">
        <f>SUM(Q20:S20)</f>
        <v>-54475</v>
      </c>
      <c r="V20" s="16"/>
      <c r="W20" s="11">
        <f t="shared" ref="W20:W26" si="0">SUM(E20:S20)</f>
        <v>4189236</v>
      </c>
      <c r="X20" s="9"/>
      <c r="Y20" s="102"/>
    </row>
    <row r="21" spans="1:25" ht="21.75" customHeight="1">
      <c r="A21" s="22" t="s">
        <v>130</v>
      </c>
      <c r="B21" s="2"/>
      <c r="C21" s="2"/>
      <c r="D21" s="2"/>
      <c r="E21" s="90">
        <v>0</v>
      </c>
      <c r="F21" s="11"/>
      <c r="G21" s="90">
        <v>0</v>
      </c>
      <c r="H21" s="11"/>
      <c r="I21" s="90">
        <v>0</v>
      </c>
      <c r="J21" s="11"/>
      <c r="K21" s="90">
        <v>0</v>
      </c>
      <c r="L21" s="11"/>
      <c r="M21" s="90">
        <f>PL!L100</f>
        <v>803117</v>
      </c>
      <c r="N21" s="11"/>
      <c r="O21" s="90">
        <v>0</v>
      </c>
      <c r="P21" s="11"/>
      <c r="Q21" s="90">
        <v>0</v>
      </c>
      <c r="R21" s="11"/>
      <c r="S21" s="90">
        <v>0</v>
      </c>
      <c r="T21" s="11"/>
      <c r="U21" s="90">
        <f>SUM(P21:T21)</f>
        <v>0</v>
      </c>
      <c r="V21" s="11"/>
      <c r="W21" s="90">
        <f t="shared" si="0"/>
        <v>803117</v>
      </c>
      <c r="X21" s="9"/>
      <c r="Y21" s="102"/>
    </row>
    <row r="22" spans="1:25" ht="21.75" customHeight="1">
      <c r="A22" s="22" t="s">
        <v>59</v>
      </c>
      <c r="B22" s="2"/>
      <c r="C22" s="2"/>
      <c r="D22" s="2"/>
      <c r="E22" s="39">
        <v>0</v>
      </c>
      <c r="F22" s="11"/>
      <c r="G22" s="39">
        <v>0</v>
      </c>
      <c r="H22" s="11"/>
      <c r="I22" s="39">
        <v>0</v>
      </c>
      <c r="J22" s="11"/>
      <c r="K22" s="39">
        <v>0</v>
      </c>
      <c r="L22" s="11"/>
      <c r="M22" s="39">
        <v>0</v>
      </c>
      <c r="N22" s="11"/>
      <c r="O22" s="39">
        <v>0</v>
      </c>
      <c r="P22" s="11"/>
      <c r="Q22" s="39">
        <f>SUM(PL!L115)</f>
        <v>-11044</v>
      </c>
      <c r="R22" s="11"/>
      <c r="S22" s="39">
        <f>PL!L121</f>
        <v>-25489</v>
      </c>
      <c r="T22" s="11"/>
      <c r="U22" s="39">
        <f>SUM(P22:T22)</f>
        <v>-36533</v>
      </c>
      <c r="V22" s="11"/>
      <c r="W22" s="39">
        <f t="shared" si="0"/>
        <v>-36533</v>
      </c>
      <c r="X22" s="9"/>
      <c r="Y22" s="102"/>
    </row>
    <row r="23" spans="1:25" ht="21.75" customHeight="1">
      <c r="A23" s="2" t="s">
        <v>60</v>
      </c>
      <c r="B23" s="2"/>
      <c r="C23" s="2"/>
      <c r="D23" s="2"/>
      <c r="E23" s="23">
        <f>SUM(E21:E22)</f>
        <v>0</v>
      </c>
      <c r="F23" s="11"/>
      <c r="G23" s="23">
        <f>SUM(G21:G22)</f>
        <v>0</v>
      </c>
      <c r="H23" s="11"/>
      <c r="I23" s="23">
        <f>SUM(I21:I22)</f>
        <v>0</v>
      </c>
      <c r="J23" s="11"/>
      <c r="K23" s="23">
        <f>SUM(K21:K22)</f>
        <v>0</v>
      </c>
      <c r="L23" s="11"/>
      <c r="M23" s="23">
        <f>SUM(M21:M22)</f>
        <v>803117</v>
      </c>
      <c r="N23" s="11"/>
      <c r="O23" s="23">
        <f>SUM(O21:O22)</f>
        <v>0</v>
      </c>
      <c r="P23" s="11"/>
      <c r="Q23" s="23">
        <f>SUM(Q21:Q22)</f>
        <v>-11044</v>
      </c>
      <c r="R23" s="11"/>
      <c r="S23" s="23">
        <f>SUM(S21:S22)</f>
        <v>-25489</v>
      </c>
      <c r="T23" s="11"/>
      <c r="U23" s="23">
        <f>SUM(P23:T23)</f>
        <v>-36533</v>
      </c>
      <c r="V23" s="11"/>
      <c r="W23" s="23">
        <f t="shared" si="0"/>
        <v>766584</v>
      </c>
      <c r="X23" s="9"/>
      <c r="Y23" s="102"/>
    </row>
    <row r="24" spans="1:25" ht="21.75" customHeight="1">
      <c r="A24" s="2" t="s">
        <v>214</v>
      </c>
      <c r="B24" s="2"/>
      <c r="C24" s="2"/>
      <c r="D24" s="2"/>
      <c r="E24" s="11">
        <v>0</v>
      </c>
      <c r="F24" s="11"/>
      <c r="G24" s="11">
        <v>0</v>
      </c>
      <c r="H24" s="11"/>
      <c r="I24" s="11">
        <v>0</v>
      </c>
      <c r="J24" s="11"/>
      <c r="K24" s="11">
        <v>0</v>
      </c>
      <c r="L24" s="11"/>
      <c r="M24" s="11">
        <f>-K24</f>
        <v>0</v>
      </c>
      <c r="N24" s="11"/>
      <c r="O24" s="11">
        <f>M25</f>
        <v>-7391</v>
      </c>
      <c r="P24" s="11"/>
      <c r="Q24" s="11">
        <v>0</v>
      </c>
      <c r="R24" s="11"/>
      <c r="S24" s="11">
        <v>0</v>
      </c>
      <c r="T24" s="11"/>
      <c r="U24" s="11">
        <f>SUM(Q24:S24)</f>
        <v>0</v>
      </c>
      <c r="V24" s="11"/>
      <c r="W24" s="11">
        <f t="shared" si="0"/>
        <v>-7391</v>
      </c>
      <c r="X24" s="9"/>
      <c r="Y24" s="102"/>
    </row>
    <row r="25" spans="1:25" ht="21.75" customHeight="1">
      <c r="A25" s="2" t="s">
        <v>213</v>
      </c>
      <c r="B25" s="2"/>
      <c r="C25" s="2"/>
      <c r="D25" s="2"/>
      <c r="E25" s="11">
        <v>0</v>
      </c>
      <c r="F25" s="11"/>
      <c r="G25" s="11">
        <v>0</v>
      </c>
      <c r="H25" s="11"/>
      <c r="I25" s="11">
        <v>0</v>
      </c>
      <c r="J25" s="11"/>
      <c r="K25" s="11">
        <v>7391</v>
      </c>
      <c r="L25" s="11"/>
      <c r="M25" s="11">
        <f>-K25</f>
        <v>-7391</v>
      </c>
      <c r="N25" s="11"/>
      <c r="O25" s="11">
        <v>0</v>
      </c>
      <c r="P25" s="11"/>
      <c r="Q25" s="11">
        <v>0</v>
      </c>
      <c r="R25" s="11"/>
      <c r="S25" s="11">
        <v>0</v>
      </c>
      <c r="T25" s="11"/>
      <c r="U25" s="11">
        <f>SUM(Q25:S25)</f>
        <v>0</v>
      </c>
      <c r="V25" s="11"/>
      <c r="W25" s="11">
        <f t="shared" si="0"/>
        <v>0</v>
      </c>
      <c r="X25" s="9"/>
      <c r="Y25" s="102"/>
    </row>
    <row r="26" spans="1:25" ht="21.75" customHeight="1">
      <c r="A26" s="2" t="s">
        <v>224</v>
      </c>
      <c r="B26" s="2"/>
      <c r="C26" s="2"/>
      <c r="D26" s="2"/>
      <c r="E26" s="14">
        <v>0</v>
      </c>
      <c r="F26" s="11"/>
      <c r="G26" s="14">
        <v>0</v>
      </c>
      <c r="H26" s="11"/>
      <c r="I26" s="14">
        <v>0</v>
      </c>
      <c r="J26" s="11"/>
      <c r="K26" s="14">
        <v>0</v>
      </c>
      <c r="L26" s="11"/>
      <c r="M26" s="14">
        <v>-418817</v>
      </c>
      <c r="N26" s="11"/>
      <c r="O26" s="14">
        <v>0</v>
      </c>
      <c r="P26" s="11"/>
      <c r="Q26" s="14">
        <v>0</v>
      </c>
      <c r="R26" s="11"/>
      <c r="S26" s="14">
        <v>0</v>
      </c>
      <c r="T26" s="11"/>
      <c r="U26" s="14">
        <f>SUM(Q26:S26)</f>
        <v>0</v>
      </c>
      <c r="V26" s="11"/>
      <c r="W26" s="14">
        <f t="shared" si="0"/>
        <v>-418817</v>
      </c>
      <c r="X26" s="9"/>
      <c r="Y26" s="102"/>
    </row>
    <row r="27" spans="1:25" ht="21.75" customHeight="1" thickBot="1">
      <c r="A27" s="21" t="s">
        <v>200</v>
      </c>
      <c r="B27" s="2"/>
      <c r="C27" s="2"/>
      <c r="D27" s="2"/>
      <c r="E27" s="80">
        <f>SUM(E20,E23:E25)</f>
        <v>600000</v>
      </c>
      <c r="F27" s="16"/>
      <c r="G27" s="80">
        <f>SUM(G20,G23:G25)</f>
        <v>2230175</v>
      </c>
      <c r="H27" s="16"/>
      <c r="I27" s="80">
        <f>SUM(I20,I23:I25)</f>
        <v>60000</v>
      </c>
      <c r="J27" s="16"/>
      <c r="K27" s="80">
        <f>SUM(K20,K23:K25)</f>
        <v>9643</v>
      </c>
      <c r="L27" s="16"/>
      <c r="M27" s="80">
        <f>SUM(M20,M23:M26)</f>
        <v>1730445</v>
      </c>
      <c r="N27" s="16"/>
      <c r="O27" s="80">
        <f>SUM(O20,O23:O25)</f>
        <v>-9643</v>
      </c>
      <c r="P27" s="16"/>
      <c r="Q27" s="80">
        <f>SUM(Q20,Q23:Q25)</f>
        <v>6383</v>
      </c>
      <c r="R27" s="16"/>
      <c r="S27" s="80">
        <f>SUM(S20,S23:S25)</f>
        <v>-97391</v>
      </c>
      <c r="T27" s="16"/>
      <c r="U27" s="80">
        <f>SUM(U20,U23:U25)</f>
        <v>-91008</v>
      </c>
      <c r="V27" s="16"/>
      <c r="W27" s="80">
        <f>SUM(W20,W23:W26)</f>
        <v>4529612</v>
      </c>
      <c r="X27" s="9"/>
      <c r="Y27" s="104"/>
    </row>
    <row r="28" spans="1:25" ht="21.75" customHeight="1" thickTop="1">
      <c r="A28" s="21"/>
      <c r="B28" s="2"/>
      <c r="C28" s="2"/>
      <c r="D28" s="2"/>
      <c r="E28" s="16">
        <f>E20-BS!N89</f>
        <v>0</v>
      </c>
      <c r="F28" s="16"/>
      <c r="G28" s="16">
        <f>G20-BS!N90</f>
        <v>0</v>
      </c>
      <c r="H28" s="16"/>
      <c r="I28" s="16">
        <f>I20-BS!N93</f>
        <v>0</v>
      </c>
      <c r="J28" s="16"/>
      <c r="K28" s="16">
        <f>K20-BS!N94</f>
        <v>0</v>
      </c>
      <c r="L28" s="16"/>
      <c r="M28" s="16">
        <f>M20-BS!N95</f>
        <v>0</v>
      </c>
      <c r="N28" s="16"/>
      <c r="O28" s="16">
        <f>O20-BS!N96</f>
        <v>0</v>
      </c>
      <c r="P28" s="16"/>
      <c r="Q28" s="16"/>
      <c r="R28" s="16"/>
      <c r="S28" s="16"/>
      <c r="T28" s="16"/>
      <c r="U28" s="16">
        <f>U20-BS!N97</f>
        <v>0</v>
      </c>
      <c r="V28" s="16"/>
      <c r="W28" s="16">
        <f>W20-BS!N98</f>
        <v>0</v>
      </c>
      <c r="X28" s="9"/>
      <c r="Y28" s="104"/>
    </row>
    <row r="29" spans="1:25" s="106" customFormat="1" ht="21.75" customHeight="1">
      <c r="A29" s="93"/>
      <c r="B29" s="93"/>
      <c r="C29" s="93"/>
      <c r="D29" s="93"/>
      <c r="E29" s="16">
        <f>SUM(E27-BS!L89)</f>
        <v>0</v>
      </c>
      <c r="F29" s="16"/>
      <c r="G29" s="16">
        <f>SUM(G27-BS!L90)</f>
        <v>0</v>
      </c>
      <c r="H29" s="16"/>
      <c r="I29" s="16">
        <f>SUM(I27-BS!L93)</f>
        <v>0</v>
      </c>
      <c r="J29" s="16"/>
      <c r="K29" s="17">
        <f>SUM(K27-BS!L94)</f>
        <v>0</v>
      </c>
      <c r="L29" s="16"/>
      <c r="M29" s="17">
        <f>SUM(M27-BS!L95)</f>
        <v>0</v>
      </c>
      <c r="N29" s="16"/>
      <c r="O29" s="16">
        <f>O27-BS!L96</f>
        <v>0</v>
      </c>
      <c r="P29" s="16"/>
      <c r="Q29" s="16"/>
      <c r="R29" s="16"/>
      <c r="S29" s="16"/>
      <c r="T29" s="16"/>
      <c r="U29" s="16">
        <f>SUM(U27-BS!L97)</f>
        <v>0</v>
      </c>
      <c r="V29" s="16"/>
      <c r="W29" s="16">
        <f>SUM(W27-BS!L98)</f>
        <v>0</v>
      </c>
      <c r="X29" s="67"/>
      <c r="Y29" s="105"/>
    </row>
    <row r="30" spans="1:25" ht="21.75" customHeight="1">
      <c r="A30" s="1" t="s">
        <v>194</v>
      </c>
      <c r="B30" s="1"/>
      <c r="C30" s="1"/>
      <c r="D30" s="5"/>
      <c r="E30" s="5"/>
      <c r="F30" s="1"/>
      <c r="G30" s="1"/>
      <c r="H30" s="1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2" spans="1:25" ht="21.75" customHeight="1">
      <c r="K32" s="96"/>
      <c r="M32" s="96"/>
    </row>
    <row r="34" spans="3:3" ht="21.75" customHeight="1">
      <c r="C34" s="28"/>
    </row>
    <row r="35" spans="3:3" ht="21.75" customHeight="1">
      <c r="C35" s="28"/>
    </row>
    <row r="36" spans="3:3" ht="21.75" customHeight="1">
      <c r="C36" s="28"/>
    </row>
    <row r="37" spans="3:3" ht="21.75" customHeight="1">
      <c r="C37" s="28"/>
    </row>
    <row r="38" spans="3:3" ht="21.75" customHeight="1">
      <c r="C38" s="28"/>
    </row>
    <row r="39" spans="3:3" ht="21.75" customHeight="1">
      <c r="C39" s="28"/>
    </row>
    <row r="40" spans="3:3" ht="21.75" customHeight="1">
      <c r="C40" s="28"/>
    </row>
    <row r="41" spans="3:3" ht="21.75" customHeight="1">
      <c r="C41" s="28"/>
    </row>
    <row r="42" spans="3:3" ht="21.75" customHeight="1">
      <c r="C42" s="28"/>
    </row>
  </sheetData>
  <mergeCells count="8">
    <mergeCell ref="I11:K11"/>
    <mergeCell ref="I10:M10"/>
    <mergeCell ref="A2:X2"/>
    <mergeCell ref="A3:W3"/>
    <mergeCell ref="A4:W4"/>
    <mergeCell ref="E6:W6"/>
    <mergeCell ref="Q7:U7"/>
    <mergeCell ref="Q8:S8"/>
  </mergeCells>
  <printOptions horizontalCentered="1"/>
  <pageMargins left="0.39370078740157483" right="0.39370078740157483" top="0.78740157480314965" bottom="7.874015748031496E-2" header="0.19685039370078741" footer="0.19685039370078741"/>
  <pageSetup paperSize="9" scale="6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97"/>
  <sheetViews>
    <sheetView showGridLines="0" tabSelected="1" view="pageBreakPreview" topLeftCell="A72" zoomScaleNormal="100" zoomScaleSheetLayoutView="100" workbookViewId="0">
      <selection activeCell="D83" sqref="D83"/>
    </sheetView>
  </sheetViews>
  <sheetFormatPr defaultColWidth="10.7109375" defaultRowHeight="23.25" customHeight="1"/>
  <cols>
    <col min="1" max="3" width="2.28515625" style="1" customWidth="1"/>
    <col min="4" max="4" width="45" style="1" customWidth="1"/>
    <col min="5" max="5" width="5.5703125" style="1" customWidth="1"/>
    <col min="6" max="6" width="5.7109375" style="1" customWidth="1"/>
    <col min="7" max="7" width="1.28515625" style="1" customWidth="1"/>
    <col min="8" max="8" width="13.7109375" style="1" customWidth="1"/>
    <col min="9" max="9" width="1.28515625" style="1" customWidth="1"/>
    <col min="10" max="10" width="13.7109375" style="2" customWidth="1"/>
    <col min="11" max="11" width="1.28515625" style="2" customWidth="1"/>
    <col min="12" max="12" width="13.7109375" style="2" customWidth="1"/>
    <col min="13" max="13" width="1.28515625" style="1" customWidth="1"/>
    <col min="14" max="14" width="13.7109375" style="2" customWidth="1"/>
    <col min="15" max="15" width="0.7109375" style="1" customWidth="1"/>
    <col min="16" max="16384" width="10.7109375" style="1"/>
  </cols>
  <sheetData>
    <row r="1" spans="1:15" ht="20.85" customHeight="1">
      <c r="N1" s="3" t="s">
        <v>44</v>
      </c>
    </row>
    <row r="2" spans="1:15" ht="20.85" customHeight="1">
      <c r="A2" s="4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5" ht="20.85" customHeight="1">
      <c r="A3" s="107" t="s">
        <v>74</v>
      </c>
      <c r="B3" s="108"/>
      <c r="C3" s="19"/>
      <c r="D3" s="19"/>
      <c r="E3" s="19"/>
      <c r="F3" s="19"/>
      <c r="G3" s="19"/>
      <c r="H3" s="19"/>
      <c r="I3" s="19"/>
      <c r="J3" s="109"/>
      <c r="K3" s="109"/>
      <c r="L3" s="109"/>
    </row>
    <row r="4" spans="1:15" ht="20.25" customHeight="1">
      <c r="A4" s="4" t="s">
        <v>201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5" ht="20.85" customHeight="1">
      <c r="B5" s="110"/>
      <c r="C5" s="7"/>
      <c r="D5" s="7"/>
      <c r="E5" s="7"/>
      <c r="J5" s="7"/>
      <c r="K5" s="7"/>
      <c r="L5" s="7"/>
      <c r="M5" s="7"/>
      <c r="N5" s="3" t="s">
        <v>1</v>
      </c>
    </row>
    <row r="6" spans="1:15" ht="20.85" customHeight="1">
      <c r="G6" s="6"/>
      <c r="H6" s="115" t="s">
        <v>2</v>
      </c>
      <c r="I6" s="115"/>
      <c r="J6" s="115"/>
      <c r="K6" s="7"/>
      <c r="L6" s="115" t="s">
        <v>3</v>
      </c>
      <c r="M6" s="115"/>
      <c r="N6" s="115"/>
    </row>
    <row r="7" spans="1:15" ht="20.85" customHeight="1">
      <c r="G7" s="6"/>
      <c r="H7" s="8" t="s">
        <v>182</v>
      </c>
      <c r="I7" s="6"/>
      <c r="J7" s="8" t="s">
        <v>154</v>
      </c>
      <c r="K7" s="6"/>
      <c r="L7" s="8" t="s">
        <v>182</v>
      </c>
      <c r="M7" s="6"/>
      <c r="N7" s="8" t="s">
        <v>154</v>
      </c>
    </row>
    <row r="8" spans="1:15" ht="20.85" customHeight="1">
      <c r="A8" s="21" t="s">
        <v>75</v>
      </c>
      <c r="B8" s="110"/>
      <c r="C8" s="2"/>
      <c r="D8" s="2"/>
      <c r="E8" s="2"/>
      <c r="H8" s="9"/>
      <c r="I8" s="9"/>
      <c r="J8" s="9"/>
      <c r="K8" s="9"/>
      <c r="L8" s="9"/>
      <c r="M8" s="9"/>
      <c r="N8" s="9"/>
      <c r="O8" s="9"/>
    </row>
    <row r="9" spans="1:15" ht="20.85" customHeight="1">
      <c r="A9" s="2" t="s">
        <v>143</v>
      </c>
      <c r="B9" s="110"/>
      <c r="C9" s="2"/>
      <c r="D9" s="12"/>
      <c r="H9" s="11">
        <f>SUM(PL!H98)</f>
        <v>1129526</v>
      </c>
      <c r="I9" s="11"/>
      <c r="J9" s="11">
        <f>SUM(PL!J98)</f>
        <v>1496549</v>
      </c>
      <c r="K9" s="11"/>
      <c r="L9" s="11">
        <f>SUM(PL!L98)</f>
        <v>969725</v>
      </c>
      <c r="M9" s="11"/>
      <c r="N9" s="11">
        <f>SUM(PL!N98)</f>
        <v>1238657</v>
      </c>
      <c r="O9" s="9"/>
    </row>
    <row r="10" spans="1:15" ht="20.85" customHeight="1">
      <c r="A10" s="2" t="s">
        <v>146</v>
      </c>
      <c r="B10" s="110"/>
      <c r="C10" s="2"/>
      <c r="D10" s="12"/>
      <c r="H10" s="11"/>
      <c r="I10" s="11"/>
      <c r="J10" s="11"/>
      <c r="K10" s="11"/>
      <c r="L10" s="11"/>
      <c r="M10" s="11"/>
      <c r="N10" s="11"/>
      <c r="O10" s="9"/>
    </row>
    <row r="11" spans="1:15" ht="20.85" customHeight="1">
      <c r="B11" s="2" t="s">
        <v>76</v>
      </c>
      <c r="C11" s="2"/>
      <c r="D11" s="12"/>
      <c r="H11" s="11"/>
      <c r="I11" s="11"/>
      <c r="J11" s="11"/>
      <c r="K11" s="11"/>
      <c r="L11" s="11"/>
      <c r="M11" s="11"/>
      <c r="N11" s="11"/>
      <c r="O11" s="9"/>
    </row>
    <row r="12" spans="1:15" ht="20.85" customHeight="1">
      <c r="B12" s="2" t="s">
        <v>77</v>
      </c>
      <c r="C12" s="2"/>
      <c r="D12" s="12"/>
      <c r="E12" s="12"/>
      <c r="H12" s="113">
        <v>390675</v>
      </c>
      <c r="I12" s="111"/>
      <c r="J12" s="111">
        <v>384923</v>
      </c>
      <c r="K12" s="111"/>
      <c r="L12" s="113">
        <v>258175</v>
      </c>
      <c r="M12" s="111"/>
      <c r="N12" s="111">
        <v>260435</v>
      </c>
      <c r="O12" s="9"/>
    </row>
    <row r="13" spans="1:15" ht="20.85" customHeight="1">
      <c r="B13" s="2" t="s">
        <v>217</v>
      </c>
      <c r="C13" s="2"/>
      <c r="D13" s="12"/>
      <c r="E13" s="12"/>
      <c r="H13" s="10">
        <v>383</v>
      </c>
      <c r="I13" s="16"/>
      <c r="J13" s="11">
        <v>-5966</v>
      </c>
      <c r="K13" s="16"/>
      <c r="L13" s="10">
        <v>-1548</v>
      </c>
      <c r="M13" s="16"/>
      <c r="N13" s="11">
        <v>-5810</v>
      </c>
      <c r="O13" s="9"/>
    </row>
    <row r="14" spans="1:15" ht="20.85" customHeight="1">
      <c r="B14" s="2" t="s">
        <v>78</v>
      </c>
      <c r="C14" s="2"/>
      <c r="D14" s="12"/>
      <c r="E14" s="12"/>
      <c r="H14" s="11">
        <v>0</v>
      </c>
      <c r="I14" s="16"/>
      <c r="J14" s="11">
        <v>6022</v>
      </c>
      <c r="K14" s="16"/>
      <c r="L14" s="16">
        <v>0</v>
      </c>
      <c r="M14" s="16"/>
      <c r="N14" s="16">
        <v>6022</v>
      </c>
      <c r="O14" s="9"/>
    </row>
    <row r="15" spans="1:15" ht="20.85" customHeight="1">
      <c r="B15" s="2" t="s">
        <v>151</v>
      </c>
      <c r="C15" s="2"/>
      <c r="D15" s="12"/>
      <c r="E15" s="12"/>
      <c r="H15" s="10">
        <v>-9039</v>
      </c>
      <c r="I15" s="16"/>
      <c r="J15" s="11">
        <v>-19519</v>
      </c>
      <c r="K15" s="16"/>
      <c r="L15" s="10">
        <v>-9039</v>
      </c>
      <c r="M15" s="16"/>
      <c r="N15" s="11">
        <v>-19519</v>
      </c>
      <c r="O15" s="9"/>
    </row>
    <row r="16" spans="1:15" ht="20.85" customHeight="1">
      <c r="B16" s="2" t="s">
        <v>207</v>
      </c>
      <c r="C16" s="2"/>
      <c r="D16" s="12"/>
      <c r="E16" s="12"/>
      <c r="H16" s="10">
        <v>-69</v>
      </c>
      <c r="I16" s="16"/>
      <c r="J16" s="11">
        <v>-567</v>
      </c>
      <c r="K16" s="16"/>
      <c r="L16" s="11">
        <v>0</v>
      </c>
      <c r="M16" s="13"/>
      <c r="N16" s="11">
        <v>0</v>
      </c>
      <c r="O16" s="9"/>
    </row>
    <row r="17" spans="1:15" ht="20.85" customHeight="1">
      <c r="B17" s="2" t="s">
        <v>174</v>
      </c>
      <c r="C17" s="2"/>
      <c r="D17" s="12"/>
      <c r="E17" s="12"/>
      <c r="H17" s="10">
        <v>451</v>
      </c>
      <c r="I17" s="11"/>
      <c r="J17" s="11">
        <v>138</v>
      </c>
      <c r="K17" s="16"/>
      <c r="L17" s="10">
        <v>434</v>
      </c>
      <c r="M17" s="13"/>
      <c r="N17" s="11">
        <v>45</v>
      </c>
      <c r="O17" s="9"/>
    </row>
    <row r="18" spans="1:15" ht="20.85" customHeight="1">
      <c r="B18" s="2" t="s">
        <v>186</v>
      </c>
      <c r="C18" s="2"/>
      <c r="D18" s="12"/>
      <c r="E18" s="12"/>
      <c r="H18" s="10">
        <v>3285</v>
      </c>
      <c r="I18" s="16"/>
      <c r="J18" s="11">
        <v>3215</v>
      </c>
      <c r="K18" s="16"/>
      <c r="L18" s="51">
        <v>2918</v>
      </c>
      <c r="M18" s="13"/>
      <c r="N18" s="13">
        <v>2853</v>
      </c>
      <c r="O18" s="9"/>
    </row>
    <row r="19" spans="1:15" ht="20.85" customHeight="1">
      <c r="B19" s="2" t="s">
        <v>225</v>
      </c>
      <c r="C19" s="2"/>
      <c r="D19" s="12"/>
      <c r="E19" s="12"/>
      <c r="H19" s="11"/>
      <c r="I19" s="16"/>
      <c r="J19" s="11"/>
      <c r="K19" s="11"/>
      <c r="L19" s="11"/>
      <c r="M19" s="11"/>
      <c r="N19" s="11"/>
      <c r="O19" s="9"/>
    </row>
    <row r="20" spans="1:15" ht="20.85" customHeight="1">
      <c r="B20" s="2"/>
      <c r="C20" s="2" t="s">
        <v>135</v>
      </c>
      <c r="D20" s="12"/>
      <c r="E20" s="12"/>
      <c r="H20" s="10">
        <v>-43188</v>
      </c>
      <c r="I20" s="16"/>
      <c r="J20" s="11">
        <v>-50883</v>
      </c>
      <c r="K20" s="16"/>
      <c r="L20" s="51">
        <v>-43188</v>
      </c>
      <c r="M20" s="13"/>
      <c r="N20" s="13">
        <v>-50883</v>
      </c>
      <c r="O20" s="9"/>
    </row>
    <row r="21" spans="1:15" ht="20.85" customHeight="1">
      <c r="B21" s="2" t="s">
        <v>219</v>
      </c>
      <c r="C21" s="2"/>
      <c r="D21" s="12"/>
      <c r="E21" s="12"/>
      <c r="H21" s="10">
        <v>7</v>
      </c>
      <c r="I21" s="16"/>
      <c r="J21" s="11">
        <v>-1346</v>
      </c>
      <c r="K21" s="16"/>
      <c r="L21" s="51">
        <v>7</v>
      </c>
      <c r="M21" s="13"/>
      <c r="N21" s="13">
        <v>-1346</v>
      </c>
      <c r="O21" s="9"/>
    </row>
    <row r="22" spans="1:15" ht="20.85" customHeight="1">
      <c r="B22" s="2" t="s">
        <v>192</v>
      </c>
      <c r="C22" s="2"/>
      <c r="D22" s="12"/>
      <c r="E22" s="12"/>
      <c r="H22" s="10">
        <v>217</v>
      </c>
      <c r="I22" s="16"/>
      <c r="J22" s="11">
        <v>138</v>
      </c>
      <c r="K22" s="16"/>
      <c r="L22" s="51">
        <v>217</v>
      </c>
      <c r="M22" s="13"/>
      <c r="N22" s="13">
        <v>138</v>
      </c>
      <c r="O22" s="9"/>
    </row>
    <row r="23" spans="1:15" ht="20.85" customHeight="1">
      <c r="B23" s="2" t="s">
        <v>79</v>
      </c>
      <c r="C23" s="2"/>
      <c r="D23" s="12"/>
      <c r="H23" s="10">
        <v>-17222</v>
      </c>
      <c r="I23" s="16"/>
      <c r="J23" s="11">
        <v>-19136</v>
      </c>
      <c r="K23" s="16"/>
      <c r="L23" s="52">
        <v>-197222</v>
      </c>
      <c r="M23" s="13"/>
      <c r="N23" s="17">
        <v>-124136</v>
      </c>
      <c r="O23" s="9"/>
    </row>
    <row r="24" spans="1:15" ht="20.85" customHeight="1">
      <c r="B24" s="2" t="s">
        <v>105</v>
      </c>
      <c r="C24" s="2"/>
      <c r="D24" s="12"/>
      <c r="H24" s="10">
        <v>-35015</v>
      </c>
      <c r="I24" s="16"/>
      <c r="J24" s="11">
        <v>-29546</v>
      </c>
      <c r="K24" s="16"/>
      <c r="L24" s="10">
        <v>-34922</v>
      </c>
      <c r="M24" s="13"/>
      <c r="N24" s="11">
        <v>-29530</v>
      </c>
      <c r="O24" s="9"/>
    </row>
    <row r="25" spans="1:15" ht="20.85" customHeight="1">
      <c r="B25" s="2" t="s">
        <v>106</v>
      </c>
      <c r="C25" s="2"/>
      <c r="D25" s="12"/>
      <c r="H25" s="114">
        <v>183868</v>
      </c>
      <c r="I25" s="16"/>
      <c r="J25" s="14">
        <v>222239</v>
      </c>
      <c r="K25" s="16"/>
      <c r="L25" s="114">
        <v>92834</v>
      </c>
      <c r="M25" s="16"/>
      <c r="N25" s="14">
        <v>120499</v>
      </c>
      <c r="O25" s="9"/>
    </row>
    <row r="26" spans="1:15" ht="20.85" customHeight="1">
      <c r="A26" s="21" t="s">
        <v>80</v>
      </c>
      <c r="B26" s="110"/>
      <c r="C26" s="2"/>
      <c r="H26" s="16"/>
      <c r="I26" s="16"/>
      <c r="J26" s="16"/>
      <c r="K26" s="16"/>
      <c r="L26" s="16"/>
      <c r="M26" s="16"/>
      <c r="N26" s="16"/>
      <c r="O26" s="9"/>
    </row>
    <row r="27" spans="1:15" ht="20.85" customHeight="1">
      <c r="B27" s="21" t="s">
        <v>81</v>
      </c>
      <c r="C27" s="2"/>
      <c r="D27" s="12"/>
      <c r="E27" s="12"/>
      <c r="H27" s="11">
        <f>SUM(H9:H25)</f>
        <v>1603879</v>
      </c>
      <c r="I27" s="16"/>
      <c r="J27" s="11">
        <f>SUM(J9:J25)</f>
        <v>1986261</v>
      </c>
      <c r="K27" s="11"/>
      <c r="L27" s="11">
        <f>SUM(L9:L25)</f>
        <v>1038391</v>
      </c>
      <c r="M27" s="16"/>
      <c r="N27" s="11">
        <f>SUM(N9:N25)</f>
        <v>1397425</v>
      </c>
      <c r="O27" s="9"/>
    </row>
    <row r="28" spans="1:15" ht="20.85" customHeight="1">
      <c r="A28" s="21" t="s">
        <v>82</v>
      </c>
      <c r="B28" s="110"/>
      <c r="C28" s="2"/>
      <c r="D28" s="12"/>
      <c r="E28" s="12"/>
      <c r="H28" s="16"/>
      <c r="I28" s="16"/>
      <c r="J28" s="16"/>
      <c r="K28" s="16"/>
      <c r="L28" s="16"/>
      <c r="M28" s="16"/>
      <c r="N28" s="16"/>
      <c r="O28" s="9"/>
    </row>
    <row r="29" spans="1:15" ht="20.85" customHeight="1">
      <c r="A29" s="2" t="s">
        <v>183</v>
      </c>
      <c r="B29" s="110"/>
      <c r="C29" s="2"/>
      <c r="D29" s="12"/>
      <c r="E29" s="12"/>
      <c r="H29" s="10">
        <v>-77480</v>
      </c>
      <c r="I29" s="16"/>
      <c r="J29" s="11">
        <v>107795</v>
      </c>
      <c r="K29" s="16"/>
      <c r="L29" s="10">
        <v>-212363</v>
      </c>
      <c r="M29" s="16"/>
      <c r="N29" s="11">
        <v>180607</v>
      </c>
      <c r="O29" s="9"/>
    </row>
    <row r="30" spans="1:15" ht="20.85" customHeight="1">
      <c r="A30" s="2" t="s">
        <v>83</v>
      </c>
      <c r="B30" s="110"/>
      <c r="C30" s="2"/>
      <c r="D30" s="12"/>
      <c r="E30" s="12"/>
      <c r="H30" s="9">
        <v>-38064</v>
      </c>
      <c r="I30" s="16"/>
      <c r="J30" s="16">
        <v>130553</v>
      </c>
      <c r="K30" s="16"/>
      <c r="L30" s="9">
        <v>-38064</v>
      </c>
      <c r="M30" s="16"/>
      <c r="N30" s="16">
        <v>130553</v>
      </c>
      <c r="O30" s="9"/>
    </row>
    <row r="31" spans="1:15" ht="20.85" customHeight="1">
      <c r="A31" s="2" t="s">
        <v>13</v>
      </c>
      <c r="B31" s="110"/>
      <c r="C31" s="2"/>
      <c r="D31" s="12"/>
      <c r="E31" s="12"/>
      <c r="H31" s="10">
        <v>-1934842</v>
      </c>
      <c r="I31" s="16"/>
      <c r="J31" s="11">
        <v>-2185385</v>
      </c>
      <c r="K31" s="16"/>
      <c r="L31" s="10">
        <v>-1895648</v>
      </c>
      <c r="M31" s="16"/>
      <c r="N31" s="11">
        <v>-2080334</v>
      </c>
      <c r="O31" s="9"/>
    </row>
    <row r="32" spans="1:15" ht="20.85" customHeight="1">
      <c r="A32" s="2" t="s">
        <v>210</v>
      </c>
      <c r="B32" s="110"/>
      <c r="C32" s="2"/>
      <c r="D32" s="12"/>
      <c r="E32" s="12"/>
      <c r="H32" s="10">
        <v>-109584</v>
      </c>
      <c r="I32" s="16"/>
      <c r="J32" s="11">
        <v>-84360</v>
      </c>
      <c r="K32" s="16"/>
      <c r="L32" s="10">
        <v>-109584</v>
      </c>
      <c r="M32" s="16"/>
      <c r="N32" s="11">
        <v>-84360</v>
      </c>
      <c r="O32" s="9"/>
    </row>
    <row r="33" spans="1:15" ht="20.85" customHeight="1">
      <c r="A33" s="2" t="s">
        <v>165</v>
      </c>
      <c r="B33" s="110"/>
      <c r="C33" s="2"/>
      <c r="D33" s="12"/>
      <c r="E33" s="12"/>
      <c r="H33" s="10">
        <v>-4862</v>
      </c>
      <c r="I33" s="16"/>
      <c r="J33" s="11">
        <v>43992</v>
      </c>
      <c r="K33" s="16"/>
      <c r="L33" s="11">
        <v>0</v>
      </c>
      <c r="M33" s="16"/>
      <c r="N33" s="11">
        <v>0</v>
      </c>
      <c r="O33" s="9"/>
    </row>
    <row r="34" spans="1:15" ht="20.85" customHeight="1">
      <c r="A34" s="2" t="s">
        <v>14</v>
      </c>
      <c r="B34" s="110"/>
      <c r="C34" s="2"/>
      <c r="D34" s="12"/>
      <c r="E34" s="12"/>
      <c r="H34" s="10">
        <v>3633</v>
      </c>
      <c r="I34" s="16"/>
      <c r="J34" s="11">
        <v>96109</v>
      </c>
      <c r="K34" s="16"/>
      <c r="L34" s="10">
        <v>-2169</v>
      </c>
      <c r="M34" s="16"/>
      <c r="N34" s="11">
        <v>77990</v>
      </c>
      <c r="O34" s="9"/>
    </row>
    <row r="35" spans="1:15" ht="20.85" customHeight="1">
      <c r="A35" s="2" t="s">
        <v>21</v>
      </c>
      <c r="B35" s="110"/>
      <c r="C35" s="2"/>
      <c r="D35" s="12"/>
      <c r="E35" s="12"/>
      <c r="H35" s="10">
        <v>-21778</v>
      </c>
      <c r="I35" s="16"/>
      <c r="J35" s="11">
        <v>24671</v>
      </c>
      <c r="K35" s="16"/>
      <c r="L35" s="10">
        <v>-21778</v>
      </c>
      <c r="M35" s="16"/>
      <c r="N35" s="11">
        <v>30063</v>
      </c>
      <c r="O35" s="9"/>
    </row>
    <row r="36" spans="1:15" ht="20.85" customHeight="1">
      <c r="A36" s="21" t="s">
        <v>84</v>
      </c>
      <c r="B36" s="110"/>
      <c r="C36" s="2"/>
      <c r="D36" s="12"/>
      <c r="E36" s="12"/>
      <c r="H36" s="11"/>
      <c r="I36" s="16"/>
      <c r="J36" s="11"/>
      <c r="K36" s="16"/>
      <c r="L36" s="11"/>
      <c r="M36" s="16"/>
      <c r="N36" s="11"/>
      <c r="O36" s="9"/>
    </row>
    <row r="37" spans="1:15" ht="20.85" customHeight="1">
      <c r="A37" s="2" t="s">
        <v>184</v>
      </c>
      <c r="B37" s="110"/>
      <c r="C37" s="2"/>
      <c r="D37" s="12"/>
      <c r="E37" s="12"/>
      <c r="H37" s="10">
        <v>-531081</v>
      </c>
      <c r="I37" s="16"/>
      <c r="J37" s="11">
        <v>-825262</v>
      </c>
      <c r="K37" s="16"/>
      <c r="L37" s="51">
        <v>-204438</v>
      </c>
      <c r="M37" s="13"/>
      <c r="N37" s="13">
        <v>-857835</v>
      </c>
      <c r="O37" s="9"/>
    </row>
    <row r="38" spans="1:15" ht="20.85" customHeight="1">
      <c r="A38" s="2" t="s">
        <v>148</v>
      </c>
      <c r="B38" s="110"/>
      <c r="C38" s="2"/>
      <c r="D38" s="12"/>
      <c r="E38" s="12"/>
      <c r="H38" s="10">
        <v>-130615</v>
      </c>
      <c r="I38" s="16"/>
      <c r="J38" s="11">
        <v>-204115</v>
      </c>
      <c r="K38" s="16"/>
      <c r="L38" s="51">
        <v>-113583</v>
      </c>
      <c r="M38" s="13"/>
      <c r="N38" s="13">
        <v>-211914</v>
      </c>
      <c r="O38" s="9"/>
    </row>
    <row r="39" spans="1:15" ht="20.85" customHeight="1">
      <c r="A39" s="2" t="s">
        <v>28</v>
      </c>
      <c r="B39" s="110"/>
      <c r="C39" s="2"/>
      <c r="D39" s="12"/>
      <c r="E39" s="12"/>
      <c r="H39" s="10">
        <v>76742</v>
      </c>
      <c r="I39" s="16"/>
      <c r="J39" s="11">
        <v>4049</v>
      </c>
      <c r="K39" s="16"/>
      <c r="L39" s="51">
        <v>76742</v>
      </c>
      <c r="M39" s="13"/>
      <c r="N39" s="13">
        <v>4049</v>
      </c>
      <c r="O39" s="9"/>
    </row>
    <row r="40" spans="1:15" ht="20.85" customHeight="1">
      <c r="A40" s="2" t="s">
        <v>85</v>
      </c>
      <c r="B40" s="110"/>
      <c r="C40" s="2"/>
      <c r="D40" s="12"/>
      <c r="E40" s="12"/>
      <c r="H40" s="10">
        <v>10528</v>
      </c>
      <c r="I40" s="11"/>
      <c r="J40" s="11">
        <v>6265</v>
      </c>
      <c r="K40" s="16"/>
      <c r="L40" s="51">
        <v>-8331</v>
      </c>
      <c r="M40" s="13"/>
      <c r="N40" s="13">
        <v>-547</v>
      </c>
      <c r="O40" s="9"/>
    </row>
    <row r="41" spans="1:15" ht="20.85" customHeight="1">
      <c r="A41" s="2" t="s">
        <v>170</v>
      </c>
      <c r="B41" s="110"/>
      <c r="C41" s="2"/>
      <c r="D41" s="12"/>
      <c r="E41" s="12"/>
      <c r="H41" s="23">
        <f>SUM(H27:H40)</f>
        <v>-1153524</v>
      </c>
      <c r="I41" s="16"/>
      <c r="J41" s="23">
        <f>SUM(J27:J40)</f>
        <v>-899427</v>
      </c>
      <c r="K41" s="16"/>
      <c r="L41" s="23">
        <f>SUM(L27:L40)</f>
        <v>-1490825</v>
      </c>
      <c r="M41" s="16"/>
      <c r="N41" s="23">
        <f>SUM(N27:N40)</f>
        <v>-1414303</v>
      </c>
      <c r="O41" s="9"/>
    </row>
    <row r="42" spans="1:15" ht="20.85" customHeight="1">
      <c r="B42" s="2" t="s">
        <v>145</v>
      </c>
      <c r="C42" s="2"/>
      <c r="D42" s="12"/>
      <c r="E42" s="12"/>
      <c r="H42" s="10">
        <v>-19663</v>
      </c>
      <c r="I42" s="16"/>
      <c r="J42" s="11">
        <v>-7148</v>
      </c>
      <c r="K42" s="16"/>
      <c r="L42" s="10">
        <v>-1490</v>
      </c>
      <c r="M42" s="16"/>
      <c r="N42" s="11">
        <v>-327</v>
      </c>
      <c r="O42" s="9"/>
    </row>
    <row r="43" spans="1:15" ht="20.85" customHeight="1">
      <c r="B43" s="2" t="s">
        <v>226</v>
      </c>
      <c r="C43" s="2"/>
      <c r="D43" s="12"/>
      <c r="E43" s="12"/>
      <c r="H43" s="114">
        <v>-3823</v>
      </c>
      <c r="I43" s="16"/>
      <c r="J43" s="14">
        <v>-2832</v>
      </c>
      <c r="K43" s="16"/>
      <c r="L43" s="114">
        <v>-3256</v>
      </c>
      <c r="M43" s="16"/>
      <c r="N43" s="14">
        <v>-2475</v>
      </c>
      <c r="O43" s="9"/>
    </row>
    <row r="44" spans="1:15" ht="20.85" customHeight="1">
      <c r="A44" s="21" t="s">
        <v>169</v>
      </c>
      <c r="B44" s="110"/>
      <c r="C44" s="2"/>
      <c r="D44" s="12"/>
      <c r="E44" s="12"/>
      <c r="H44" s="18">
        <f>SUM(H41:H43)</f>
        <v>-1177010</v>
      </c>
      <c r="I44" s="16"/>
      <c r="J44" s="18">
        <f>SUM(J41:J43)</f>
        <v>-909407</v>
      </c>
      <c r="K44" s="16"/>
      <c r="L44" s="18">
        <f>SUM(L41:L43)</f>
        <v>-1495571</v>
      </c>
      <c r="M44" s="16"/>
      <c r="N44" s="18">
        <f>SUM(N41:N43)</f>
        <v>-1417105</v>
      </c>
      <c r="O44" s="9"/>
    </row>
    <row r="45" spans="1:15" ht="20.85" customHeight="1">
      <c r="A45" s="2"/>
      <c r="B45" s="110"/>
      <c r="C45" s="7"/>
      <c r="D45" s="2"/>
      <c r="E45" s="2"/>
      <c r="H45" s="9"/>
      <c r="I45" s="9"/>
      <c r="J45" s="9"/>
      <c r="K45" s="9"/>
      <c r="L45" s="9"/>
      <c r="M45" s="9"/>
      <c r="N45" s="9"/>
      <c r="O45" s="9"/>
    </row>
    <row r="46" spans="1:15" ht="20.85" customHeight="1">
      <c r="A46" s="1" t="s">
        <v>194</v>
      </c>
      <c r="D46" s="5"/>
      <c r="E46" s="5"/>
      <c r="J46" s="1"/>
      <c r="K46" s="1"/>
      <c r="L46" s="1"/>
      <c r="N46" s="1"/>
    </row>
    <row r="47" spans="1:15" ht="21" customHeight="1">
      <c r="N47" s="3" t="s">
        <v>44</v>
      </c>
    </row>
    <row r="48" spans="1:15" ht="21" customHeight="1">
      <c r="A48" s="4" t="s">
        <v>0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15" ht="21" customHeight="1">
      <c r="A49" s="107" t="s">
        <v>86</v>
      </c>
      <c r="B49" s="108"/>
      <c r="C49" s="19"/>
      <c r="D49" s="19"/>
      <c r="E49" s="19"/>
      <c r="J49" s="5"/>
      <c r="K49" s="5"/>
      <c r="L49" s="5"/>
      <c r="M49" s="5"/>
      <c r="N49" s="5"/>
    </row>
    <row r="50" spans="1:15" ht="21" customHeight="1">
      <c r="A50" s="4" t="s">
        <v>201</v>
      </c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</row>
    <row r="51" spans="1:15" ht="21" customHeight="1">
      <c r="B51" s="110"/>
      <c r="C51" s="7"/>
      <c r="D51" s="7"/>
      <c r="E51" s="7"/>
      <c r="J51" s="7"/>
      <c r="K51" s="7"/>
      <c r="L51" s="7"/>
      <c r="M51" s="7"/>
      <c r="N51" s="3" t="s">
        <v>1</v>
      </c>
    </row>
    <row r="52" spans="1:15" ht="21" customHeight="1">
      <c r="G52" s="6"/>
      <c r="H52" s="115" t="s">
        <v>2</v>
      </c>
      <c r="I52" s="115"/>
      <c r="J52" s="115"/>
      <c r="K52" s="7"/>
      <c r="L52" s="115" t="s">
        <v>3</v>
      </c>
      <c r="M52" s="115"/>
      <c r="N52" s="115"/>
    </row>
    <row r="53" spans="1:15" ht="21" customHeight="1">
      <c r="G53" s="6"/>
      <c r="H53" s="8" t="s">
        <v>182</v>
      </c>
      <c r="I53" s="6"/>
      <c r="J53" s="8" t="s">
        <v>154</v>
      </c>
      <c r="K53" s="6"/>
      <c r="L53" s="8" t="s">
        <v>182</v>
      </c>
      <c r="M53" s="6"/>
      <c r="N53" s="8" t="s">
        <v>154</v>
      </c>
    </row>
    <row r="54" spans="1:15" ht="21" customHeight="1">
      <c r="A54" s="21" t="s">
        <v>87</v>
      </c>
      <c r="B54" s="110"/>
      <c r="C54" s="2"/>
      <c r="D54" s="12"/>
      <c r="E54" s="12"/>
      <c r="H54" s="9"/>
      <c r="I54" s="9"/>
      <c r="J54" s="9"/>
      <c r="K54" s="9"/>
      <c r="L54" s="9"/>
      <c r="M54" s="9"/>
      <c r="N54" s="9"/>
      <c r="O54" s="9"/>
    </row>
    <row r="55" spans="1:15" ht="21" customHeight="1">
      <c r="A55" s="2" t="s">
        <v>172</v>
      </c>
      <c r="B55" s="110"/>
      <c r="C55" s="2"/>
      <c r="D55" s="12"/>
      <c r="E55" s="12"/>
      <c r="H55" s="11">
        <v>0</v>
      </c>
      <c r="I55" s="11"/>
      <c r="J55" s="11">
        <v>0</v>
      </c>
      <c r="K55" s="11"/>
      <c r="L55" s="10">
        <v>2500</v>
      </c>
      <c r="M55" s="11"/>
      <c r="N55" s="11">
        <v>3000</v>
      </c>
      <c r="O55" s="9"/>
    </row>
    <row r="56" spans="1:15" ht="21" customHeight="1">
      <c r="A56" s="2" t="s">
        <v>195</v>
      </c>
      <c r="B56" s="110"/>
      <c r="C56" s="2"/>
      <c r="D56" s="24"/>
      <c r="H56" s="9">
        <v>-10000</v>
      </c>
      <c r="I56" s="16"/>
      <c r="J56" s="16">
        <v>0</v>
      </c>
      <c r="K56" s="16"/>
      <c r="L56" s="9">
        <v>-10000</v>
      </c>
      <c r="M56" s="16"/>
      <c r="N56" s="16">
        <v>0</v>
      </c>
      <c r="O56" s="9"/>
    </row>
    <row r="57" spans="1:15" ht="21" customHeight="1">
      <c r="A57" s="2" t="s">
        <v>208</v>
      </c>
      <c r="B57" s="110"/>
      <c r="C57" s="2"/>
      <c r="D57" s="12"/>
      <c r="E57" s="12"/>
      <c r="H57" s="10">
        <v>-8575</v>
      </c>
      <c r="I57" s="11"/>
      <c r="J57" s="11">
        <v>-1528</v>
      </c>
      <c r="K57" s="11"/>
      <c r="L57" s="10">
        <v>-8575</v>
      </c>
      <c r="M57" s="11"/>
      <c r="N57" s="11">
        <v>-1528</v>
      </c>
      <c r="O57" s="9"/>
    </row>
    <row r="58" spans="1:15" ht="21" customHeight="1">
      <c r="A58" s="2" t="s">
        <v>98</v>
      </c>
      <c r="B58" s="110"/>
      <c r="C58" s="2"/>
      <c r="D58" s="12"/>
      <c r="E58" s="12"/>
      <c r="H58" s="10">
        <v>-167325</v>
      </c>
      <c r="I58" s="11"/>
      <c r="J58" s="11">
        <v>-212066</v>
      </c>
      <c r="K58" s="11"/>
      <c r="L58" s="10">
        <v>-124021</v>
      </c>
      <c r="M58" s="11"/>
      <c r="N58" s="11">
        <v>-131375</v>
      </c>
      <c r="O58" s="9"/>
    </row>
    <row r="59" spans="1:15" ht="21" customHeight="1">
      <c r="A59" s="2" t="s">
        <v>88</v>
      </c>
      <c r="B59" s="110"/>
      <c r="C59" s="2"/>
      <c r="D59" s="2"/>
      <c r="E59" s="2"/>
      <c r="H59" s="10">
        <v>15833</v>
      </c>
      <c r="I59" s="11"/>
      <c r="J59" s="11">
        <v>11190</v>
      </c>
      <c r="K59" s="11"/>
      <c r="L59" s="10">
        <v>14334</v>
      </c>
      <c r="M59" s="11"/>
      <c r="N59" s="11">
        <v>12075</v>
      </c>
      <c r="O59" s="9"/>
    </row>
    <row r="60" spans="1:15" ht="21" customHeight="1">
      <c r="A60" s="22" t="s">
        <v>89</v>
      </c>
      <c r="B60" s="110"/>
      <c r="C60" s="2"/>
      <c r="D60" s="12"/>
      <c r="E60" s="12"/>
      <c r="H60" s="10">
        <v>-231</v>
      </c>
      <c r="I60" s="11"/>
      <c r="J60" s="11">
        <v>-2849</v>
      </c>
      <c r="K60" s="11"/>
      <c r="L60" s="10">
        <v>-15</v>
      </c>
      <c r="M60" s="11"/>
      <c r="N60" s="11">
        <v>0</v>
      </c>
      <c r="O60" s="9"/>
    </row>
    <row r="61" spans="1:15" ht="21" customHeight="1">
      <c r="A61" s="2" t="s">
        <v>150</v>
      </c>
      <c r="B61" s="110"/>
      <c r="C61" s="2"/>
      <c r="D61" s="12"/>
      <c r="E61" s="12"/>
      <c r="H61" s="10">
        <v>-16563</v>
      </c>
      <c r="I61" s="11"/>
      <c r="J61" s="11">
        <v>1682</v>
      </c>
      <c r="K61" s="11"/>
      <c r="L61" s="11">
        <v>0</v>
      </c>
      <c r="M61" s="11"/>
      <c r="N61" s="11">
        <v>2497</v>
      </c>
      <c r="O61" s="9"/>
    </row>
    <row r="62" spans="1:15" ht="21" customHeight="1">
      <c r="A62" s="1" t="s">
        <v>90</v>
      </c>
      <c r="B62" s="110"/>
      <c r="C62" s="2"/>
      <c r="D62" s="12"/>
      <c r="E62" s="12"/>
      <c r="H62" s="10">
        <v>32677</v>
      </c>
      <c r="I62" s="11"/>
      <c r="J62" s="11">
        <v>39853</v>
      </c>
      <c r="K62" s="11"/>
      <c r="L62" s="10">
        <v>32584</v>
      </c>
      <c r="M62" s="11"/>
      <c r="N62" s="11">
        <v>39841</v>
      </c>
      <c r="O62" s="9"/>
    </row>
    <row r="63" spans="1:15" ht="21" customHeight="1">
      <c r="A63" s="2" t="s">
        <v>91</v>
      </c>
      <c r="B63" s="110"/>
      <c r="C63" s="2"/>
      <c r="D63" s="12"/>
      <c r="H63" s="114">
        <v>7478</v>
      </c>
      <c r="I63" s="16"/>
      <c r="J63" s="14">
        <v>19136</v>
      </c>
      <c r="K63" s="11"/>
      <c r="L63" s="114">
        <v>187478</v>
      </c>
      <c r="M63" s="11"/>
      <c r="N63" s="14">
        <v>124136</v>
      </c>
      <c r="O63" s="9"/>
    </row>
    <row r="64" spans="1:15" ht="21" customHeight="1">
      <c r="A64" s="21" t="s">
        <v>205</v>
      </c>
      <c r="B64" s="110"/>
      <c r="C64" s="2"/>
      <c r="D64" s="12"/>
      <c r="H64" s="14">
        <f>SUM(H55:H63)</f>
        <v>-146706</v>
      </c>
      <c r="I64" s="16"/>
      <c r="J64" s="14">
        <f>SUM(J55:J63)</f>
        <v>-144582</v>
      </c>
      <c r="K64" s="11"/>
      <c r="L64" s="14">
        <f>SUM(L55:L63)</f>
        <v>94285</v>
      </c>
      <c r="M64" s="11"/>
      <c r="N64" s="14">
        <f>SUM(N55:N63)</f>
        <v>48646</v>
      </c>
      <c r="O64" s="9"/>
    </row>
    <row r="65" spans="1:15" ht="21" customHeight="1">
      <c r="A65" s="21" t="s">
        <v>92</v>
      </c>
      <c r="B65" s="110"/>
      <c r="C65" s="2"/>
      <c r="D65" s="12"/>
      <c r="H65" s="16"/>
      <c r="I65" s="16"/>
      <c r="J65" s="16"/>
      <c r="K65" s="16"/>
      <c r="L65" s="16"/>
      <c r="M65" s="16"/>
      <c r="N65" s="16"/>
      <c r="O65" s="9"/>
    </row>
    <row r="66" spans="1:15" ht="21" customHeight="1">
      <c r="A66" s="2" t="s">
        <v>136</v>
      </c>
      <c r="B66" s="110"/>
      <c r="C66" s="2"/>
      <c r="D66" s="24"/>
      <c r="H66" s="9">
        <v>1726869</v>
      </c>
      <c r="I66" s="16"/>
      <c r="J66" s="16">
        <v>1029829</v>
      </c>
      <c r="K66" s="16"/>
      <c r="L66" s="9">
        <v>1726869</v>
      </c>
      <c r="M66" s="16"/>
      <c r="N66" s="16">
        <v>1029829</v>
      </c>
      <c r="O66" s="9"/>
    </row>
    <row r="67" spans="1:15" ht="21" customHeight="1">
      <c r="A67" s="2" t="s">
        <v>144</v>
      </c>
      <c r="B67" s="110"/>
      <c r="C67" s="2"/>
      <c r="D67" s="24"/>
      <c r="H67" s="9">
        <v>443692</v>
      </c>
      <c r="I67" s="16"/>
      <c r="J67" s="16">
        <v>917218</v>
      </c>
      <c r="K67" s="16"/>
      <c r="L67" s="9">
        <v>319692</v>
      </c>
      <c r="M67" s="16"/>
      <c r="N67" s="16">
        <v>1040518</v>
      </c>
      <c r="O67" s="9"/>
    </row>
    <row r="68" spans="1:15" ht="21" customHeight="1">
      <c r="A68" s="22" t="s">
        <v>126</v>
      </c>
      <c r="B68" s="22"/>
      <c r="C68" s="22"/>
      <c r="D68" s="24"/>
      <c r="H68" s="16"/>
      <c r="I68" s="16"/>
      <c r="J68" s="16"/>
      <c r="K68" s="16"/>
      <c r="L68" s="16"/>
      <c r="M68" s="16"/>
      <c r="N68" s="16"/>
      <c r="O68" s="9"/>
    </row>
    <row r="69" spans="1:15" ht="21" customHeight="1">
      <c r="A69" s="22"/>
      <c r="B69" s="22" t="s">
        <v>128</v>
      </c>
      <c r="C69" s="22"/>
      <c r="D69" s="24"/>
      <c r="H69" s="9">
        <v>-49134</v>
      </c>
      <c r="I69" s="16"/>
      <c r="J69" s="16">
        <v>-46610</v>
      </c>
      <c r="K69" s="16"/>
      <c r="L69" s="11">
        <v>0</v>
      </c>
      <c r="M69" s="16"/>
      <c r="N69" s="11">
        <v>0</v>
      </c>
      <c r="O69" s="9"/>
    </row>
    <row r="70" spans="1:15" ht="21" customHeight="1">
      <c r="A70" s="2" t="s">
        <v>209</v>
      </c>
      <c r="B70" s="22"/>
      <c r="C70" s="22"/>
      <c r="D70" s="24"/>
      <c r="H70" s="9">
        <v>129525</v>
      </c>
      <c r="I70" s="16"/>
      <c r="J70" s="16">
        <v>0</v>
      </c>
      <c r="K70" s="16"/>
      <c r="L70" s="10">
        <v>129525</v>
      </c>
      <c r="M70" s="16"/>
      <c r="N70" s="16">
        <v>0</v>
      </c>
      <c r="O70" s="9"/>
    </row>
    <row r="71" spans="1:15" ht="21" customHeight="1">
      <c r="A71" s="2" t="s">
        <v>190</v>
      </c>
      <c r="B71" s="110"/>
      <c r="C71" s="2"/>
      <c r="D71" s="24"/>
      <c r="H71" s="10">
        <v>-258116</v>
      </c>
      <c r="I71" s="11"/>
      <c r="J71" s="11">
        <v>-351030</v>
      </c>
      <c r="K71" s="11"/>
      <c r="L71" s="10">
        <v>-203187</v>
      </c>
      <c r="M71" s="16"/>
      <c r="N71" s="11">
        <v>-316030</v>
      </c>
      <c r="O71" s="9"/>
    </row>
    <row r="72" spans="1:15" ht="21" customHeight="1">
      <c r="A72" s="2" t="s">
        <v>108</v>
      </c>
      <c r="B72" s="110"/>
      <c r="C72" s="2"/>
      <c r="D72" s="24"/>
      <c r="H72" s="10">
        <v>-52660</v>
      </c>
      <c r="I72" s="11"/>
      <c r="J72" s="11">
        <v>-57697</v>
      </c>
      <c r="K72" s="11"/>
      <c r="L72" s="10">
        <v>-48032</v>
      </c>
      <c r="M72" s="16"/>
      <c r="N72" s="11">
        <v>-55814</v>
      </c>
      <c r="O72" s="9"/>
    </row>
    <row r="73" spans="1:15" ht="21" customHeight="1">
      <c r="A73" s="2" t="s">
        <v>93</v>
      </c>
      <c r="B73" s="110"/>
      <c r="C73" s="2"/>
      <c r="D73" s="24"/>
      <c r="H73" s="10">
        <v>-177893</v>
      </c>
      <c r="I73" s="11"/>
      <c r="J73" s="11">
        <v>-213858</v>
      </c>
      <c r="K73" s="11"/>
      <c r="L73" s="10">
        <v>-87033</v>
      </c>
      <c r="M73" s="16"/>
      <c r="N73" s="11">
        <v>-112323</v>
      </c>
      <c r="O73" s="9"/>
    </row>
    <row r="74" spans="1:15" ht="21" customHeight="1">
      <c r="A74" s="2" t="s">
        <v>204</v>
      </c>
      <c r="B74" s="110"/>
      <c r="C74" s="2"/>
      <c r="D74" s="24"/>
      <c r="H74" s="10">
        <v>-418817</v>
      </c>
      <c r="I74" s="11"/>
      <c r="J74" s="11">
        <v>-329995</v>
      </c>
      <c r="K74" s="11"/>
      <c r="L74" s="10">
        <v>-418817</v>
      </c>
      <c r="M74" s="16"/>
      <c r="N74" s="11">
        <v>-329995</v>
      </c>
      <c r="O74" s="9"/>
    </row>
    <row r="75" spans="1:15" ht="21" customHeight="1">
      <c r="A75" s="2" t="s">
        <v>189</v>
      </c>
      <c r="B75" s="110"/>
      <c r="C75" s="2"/>
      <c r="D75" s="24"/>
      <c r="H75" s="10">
        <v>-7391</v>
      </c>
      <c r="I75" s="11"/>
      <c r="J75" s="11">
        <v>0</v>
      </c>
      <c r="K75" s="11"/>
      <c r="L75" s="10">
        <v>-7391</v>
      </c>
      <c r="M75" s="16"/>
      <c r="N75" s="11">
        <v>0</v>
      </c>
      <c r="O75" s="9"/>
    </row>
    <row r="76" spans="1:15" ht="21" customHeight="1">
      <c r="A76" s="21" t="s">
        <v>168</v>
      </c>
      <c r="B76" s="110"/>
      <c r="C76" s="2"/>
      <c r="D76" s="24"/>
      <c r="H76" s="18">
        <f>SUM(H66:H75)</f>
        <v>1336075</v>
      </c>
      <c r="I76" s="11"/>
      <c r="J76" s="18">
        <f>SUM(J66:J75)</f>
        <v>947857</v>
      </c>
      <c r="K76" s="11"/>
      <c r="L76" s="18">
        <f>SUM(L66:L75)</f>
        <v>1411626</v>
      </c>
      <c r="M76" s="11"/>
      <c r="N76" s="18">
        <f>SUM(N66:N75)</f>
        <v>1256185</v>
      </c>
      <c r="O76" s="9"/>
    </row>
    <row r="77" spans="1:15" ht="21" customHeight="1">
      <c r="A77" s="21" t="s">
        <v>221</v>
      </c>
      <c r="B77" s="110"/>
      <c r="C77" s="2"/>
      <c r="D77" s="24"/>
      <c r="H77" s="11">
        <f>SUM(H44+H64+H76)</f>
        <v>12359</v>
      </c>
      <c r="I77" s="16"/>
      <c r="J77" s="11">
        <f>SUM(J44+J64+J76)</f>
        <v>-106132</v>
      </c>
      <c r="K77" s="11"/>
      <c r="L77" s="11">
        <f>SUM(L44+L64+L76)</f>
        <v>10340</v>
      </c>
      <c r="M77" s="16"/>
      <c r="N77" s="11">
        <f>SUM(N44+N64+N76)</f>
        <v>-112274</v>
      </c>
      <c r="O77" s="9"/>
    </row>
    <row r="78" spans="1:15" ht="21" customHeight="1">
      <c r="A78" s="2" t="s">
        <v>94</v>
      </c>
      <c r="B78" s="110"/>
      <c r="C78" s="2"/>
      <c r="D78" s="24"/>
      <c r="H78" s="11">
        <f>BS!J11</f>
        <v>107159</v>
      </c>
      <c r="I78" s="16"/>
      <c r="J78" s="11">
        <v>189548</v>
      </c>
      <c r="K78" s="16"/>
      <c r="L78" s="10">
        <v>77111</v>
      </c>
      <c r="M78" s="16"/>
      <c r="N78" s="11">
        <v>165902</v>
      </c>
      <c r="O78" s="9"/>
    </row>
    <row r="79" spans="1:15" ht="21" customHeight="1" thickBot="1">
      <c r="A79" s="21" t="s">
        <v>95</v>
      </c>
      <c r="B79" s="110"/>
      <c r="C79" s="2"/>
      <c r="D79" s="24"/>
      <c r="H79" s="25">
        <f>SUM(H77:H78)</f>
        <v>119518</v>
      </c>
      <c r="I79" s="16"/>
      <c r="J79" s="25">
        <f>SUM(J77:J78)</f>
        <v>83416</v>
      </c>
      <c r="K79" s="16"/>
      <c r="L79" s="25">
        <f>SUM(L77:L78)</f>
        <v>87451</v>
      </c>
      <c r="M79" s="16"/>
      <c r="N79" s="25">
        <f>SUM(N77:N78)</f>
        <v>53628</v>
      </c>
      <c r="O79" s="9"/>
    </row>
    <row r="80" spans="1:15" ht="21" customHeight="1" thickTop="1">
      <c r="A80" s="21"/>
      <c r="B80" s="110"/>
      <c r="C80" s="2"/>
      <c r="D80" s="24"/>
      <c r="H80" s="30">
        <f>H79-BS!H11</f>
        <v>0</v>
      </c>
      <c r="I80" s="31">
        <v>0</v>
      </c>
      <c r="J80" s="31"/>
      <c r="K80" s="31"/>
      <c r="L80" s="30">
        <f>L79-BS!L11</f>
        <v>0</v>
      </c>
      <c r="M80" s="16"/>
      <c r="N80" s="16"/>
      <c r="O80" s="9"/>
    </row>
    <row r="81" spans="1:15" ht="21" customHeight="1">
      <c r="A81" s="21" t="s">
        <v>96</v>
      </c>
      <c r="B81" s="110"/>
      <c r="C81" s="2"/>
      <c r="D81" s="24"/>
      <c r="H81" s="16"/>
      <c r="I81" s="16"/>
      <c r="J81" s="16"/>
      <c r="K81" s="16"/>
      <c r="L81" s="16"/>
      <c r="M81" s="16"/>
      <c r="N81" s="16"/>
      <c r="O81" s="9"/>
    </row>
    <row r="82" spans="1:15" ht="21" customHeight="1">
      <c r="A82" s="2" t="s">
        <v>97</v>
      </c>
      <c r="B82" s="110"/>
      <c r="C82" s="2"/>
      <c r="D82" s="24"/>
      <c r="H82" s="16"/>
      <c r="I82" s="11"/>
      <c r="J82" s="16"/>
      <c r="K82" s="11"/>
      <c r="L82" s="11"/>
      <c r="M82" s="11"/>
      <c r="N82" s="11"/>
      <c r="O82" s="9"/>
    </row>
    <row r="83" spans="1:15" ht="21" customHeight="1">
      <c r="A83" s="2"/>
      <c r="B83" s="22" t="s">
        <v>215</v>
      </c>
      <c r="C83" s="2"/>
      <c r="D83" s="24"/>
      <c r="H83" s="9">
        <v>9744</v>
      </c>
      <c r="I83" s="11"/>
      <c r="J83" s="16">
        <v>0</v>
      </c>
      <c r="K83" s="11"/>
      <c r="L83" s="9">
        <v>9744</v>
      </c>
      <c r="M83" s="11"/>
      <c r="N83" s="16">
        <v>0</v>
      </c>
      <c r="O83" s="9"/>
    </row>
    <row r="84" spans="1:15" ht="21" customHeight="1">
      <c r="A84" s="2"/>
      <c r="B84" s="2" t="s">
        <v>220</v>
      </c>
      <c r="C84" s="2"/>
      <c r="D84" s="24"/>
      <c r="H84" s="10">
        <v>3104</v>
      </c>
      <c r="I84" s="11"/>
      <c r="J84" s="16">
        <v>0</v>
      </c>
      <c r="K84" s="11"/>
      <c r="L84" s="10">
        <v>3104</v>
      </c>
      <c r="M84" s="11"/>
      <c r="N84" s="16">
        <v>0</v>
      </c>
      <c r="O84" s="9"/>
    </row>
    <row r="85" spans="1:15" ht="21" customHeight="1">
      <c r="A85" s="2"/>
      <c r="B85" s="2" t="s">
        <v>218</v>
      </c>
      <c r="C85" s="2"/>
      <c r="D85" s="24"/>
      <c r="H85" s="10">
        <v>-63731</v>
      </c>
      <c r="I85" s="16"/>
      <c r="J85" s="11">
        <v>-97928</v>
      </c>
      <c r="K85" s="13"/>
      <c r="L85" s="10">
        <v>-41829</v>
      </c>
      <c r="M85" s="13"/>
      <c r="N85" s="11">
        <v>-54493</v>
      </c>
      <c r="O85" s="9"/>
    </row>
    <row r="86" spans="1:15" ht="21" customHeight="1">
      <c r="B86" s="2" t="s">
        <v>127</v>
      </c>
      <c r="C86" s="110"/>
      <c r="D86" s="24"/>
      <c r="H86" s="10">
        <v>3850</v>
      </c>
      <c r="I86" s="16"/>
      <c r="J86" s="11">
        <v>66984</v>
      </c>
      <c r="K86" s="13"/>
      <c r="L86" s="10">
        <v>3850</v>
      </c>
      <c r="M86" s="13"/>
      <c r="N86" s="11">
        <v>66385</v>
      </c>
      <c r="O86" s="9"/>
    </row>
    <row r="87" spans="1:15" ht="21" customHeight="1">
      <c r="B87" s="22" t="s">
        <v>167</v>
      </c>
      <c r="C87" s="110"/>
      <c r="D87" s="24"/>
      <c r="H87" s="11">
        <v>0</v>
      </c>
      <c r="I87" s="16"/>
      <c r="J87" s="11">
        <v>6060</v>
      </c>
      <c r="K87" s="13"/>
      <c r="L87" s="11">
        <v>0</v>
      </c>
      <c r="M87" s="13"/>
      <c r="N87" s="11">
        <v>6060</v>
      </c>
      <c r="O87" s="9"/>
    </row>
    <row r="88" spans="1:15" ht="21" customHeight="1">
      <c r="B88" s="22" t="s">
        <v>206</v>
      </c>
      <c r="C88" s="110"/>
      <c r="D88" s="24"/>
      <c r="H88" s="10">
        <v>3858</v>
      </c>
      <c r="I88" s="16"/>
      <c r="J88" s="11">
        <v>5952</v>
      </c>
      <c r="K88" s="13"/>
      <c r="L88" s="11">
        <v>0</v>
      </c>
      <c r="M88" s="13"/>
      <c r="N88" s="11">
        <v>5952</v>
      </c>
      <c r="O88" s="9"/>
    </row>
    <row r="89" spans="1:15" ht="21" customHeight="1">
      <c r="B89" s="2" t="s">
        <v>231</v>
      </c>
      <c r="C89" s="110"/>
      <c r="D89" s="24"/>
      <c r="H89" s="10"/>
      <c r="I89" s="16"/>
      <c r="J89" s="11"/>
      <c r="K89" s="13"/>
      <c r="L89" s="10"/>
      <c r="M89" s="13"/>
      <c r="N89" s="11"/>
      <c r="O89" s="9"/>
    </row>
    <row r="90" spans="1:15" ht="21" customHeight="1">
      <c r="C90" s="2" t="s">
        <v>21</v>
      </c>
      <c r="D90" s="24"/>
      <c r="H90" s="10">
        <v>52198</v>
      </c>
      <c r="I90" s="16"/>
      <c r="J90" s="11">
        <v>0</v>
      </c>
      <c r="K90" s="13"/>
      <c r="L90" s="10">
        <v>42572</v>
      </c>
      <c r="M90" s="13"/>
      <c r="N90" s="11">
        <v>0</v>
      </c>
      <c r="O90" s="9"/>
    </row>
    <row r="91" spans="1:15" ht="21" customHeight="1">
      <c r="B91" s="22" t="s">
        <v>191</v>
      </c>
      <c r="C91" s="22"/>
      <c r="D91" s="24"/>
      <c r="H91" s="11"/>
      <c r="I91" s="16"/>
      <c r="J91" s="11"/>
      <c r="K91" s="11"/>
      <c r="L91" s="11"/>
      <c r="M91" s="11"/>
      <c r="N91" s="11"/>
      <c r="O91" s="9"/>
    </row>
    <row r="92" spans="1:15" ht="21" customHeight="1">
      <c r="B92" s="22"/>
      <c r="C92" s="22" t="s">
        <v>166</v>
      </c>
      <c r="D92" s="24"/>
      <c r="H92" s="10">
        <v>13800</v>
      </c>
      <c r="I92" s="16"/>
      <c r="J92" s="11">
        <v>390197</v>
      </c>
      <c r="K92" s="11"/>
      <c r="L92" s="10">
        <v>13805</v>
      </c>
      <c r="M92" s="11"/>
      <c r="N92" s="11">
        <v>390926</v>
      </c>
      <c r="O92" s="9"/>
    </row>
    <row r="93" spans="1:15" ht="21" customHeight="1">
      <c r="B93" s="22" t="s">
        <v>171</v>
      </c>
      <c r="C93" s="22"/>
      <c r="D93" s="24"/>
      <c r="H93" s="11"/>
      <c r="I93" s="16"/>
      <c r="J93" s="11"/>
      <c r="K93" s="11"/>
      <c r="L93" s="11"/>
      <c r="M93" s="11"/>
      <c r="N93" s="11"/>
      <c r="O93" s="9"/>
    </row>
    <row r="94" spans="1:15" ht="21" customHeight="1">
      <c r="B94" s="22"/>
      <c r="C94" s="22" t="s">
        <v>147</v>
      </c>
      <c r="D94" s="24"/>
      <c r="H94" s="10">
        <v>31861</v>
      </c>
      <c r="I94" s="16"/>
      <c r="J94" s="11">
        <v>58447</v>
      </c>
      <c r="K94" s="11"/>
      <c r="L94" s="10">
        <v>31861</v>
      </c>
      <c r="M94" s="11"/>
      <c r="N94" s="11">
        <v>58447</v>
      </c>
      <c r="O94" s="9"/>
    </row>
    <row r="95" spans="1:15" ht="21" customHeight="1">
      <c r="A95" s="2"/>
      <c r="B95" s="22"/>
      <c r="C95" s="2"/>
      <c r="D95" s="24"/>
      <c r="H95" s="9"/>
      <c r="I95" s="9"/>
      <c r="J95" s="9"/>
      <c r="K95" s="9"/>
      <c r="L95" s="9"/>
      <c r="M95" s="9"/>
      <c r="N95" s="9"/>
      <c r="O95" s="9"/>
    </row>
    <row r="96" spans="1:15" ht="21" customHeight="1">
      <c r="A96" s="1" t="s">
        <v>194</v>
      </c>
      <c r="D96" s="5"/>
      <c r="E96" s="5"/>
      <c r="I96" s="9"/>
      <c r="J96" s="9"/>
      <c r="K96" s="9"/>
      <c r="L96" s="9"/>
      <c r="M96" s="9"/>
      <c r="N96" s="9"/>
    </row>
    <row r="97" spans="8:14" ht="23.25" customHeight="1">
      <c r="H97" s="10"/>
      <c r="I97" s="9"/>
      <c r="J97" s="10"/>
      <c r="K97" s="10"/>
      <c r="L97" s="10"/>
      <c r="M97" s="10"/>
      <c r="N97" s="10"/>
    </row>
  </sheetData>
  <mergeCells count="4">
    <mergeCell ref="H6:J6"/>
    <mergeCell ref="L6:N6"/>
    <mergeCell ref="H52:J52"/>
    <mergeCell ref="L52:N52"/>
  </mergeCells>
  <pageMargins left="0.78740157480314965" right="0.39370078740157483" top="0.78740157480314965" bottom="0.39370078740157483" header="0.19685039370078741" footer="0.19685039370078741"/>
  <pageSetup paperSize="9" scale="74" orientation="portrait" r:id="rId1"/>
  <rowBreaks count="1" manualBreakCount="1">
    <brk id="46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4401526C36D44684913C815C07B305" ma:contentTypeVersion="13" ma:contentTypeDescription="Create a new document." ma:contentTypeScope="" ma:versionID="a84f9b5aca83bb40fc7238c306193ac4">
  <xsd:schema xmlns:xsd="http://www.w3.org/2001/XMLSchema" xmlns:xs="http://www.w3.org/2001/XMLSchema" xmlns:p="http://schemas.microsoft.com/office/2006/metadata/properties" xmlns:ns2="a396c7f8-fa1d-406b-a881-ae9199196f47" xmlns:ns3="50c908b1-f277-4340-90a9-4611d0b0f078" targetNamespace="http://schemas.microsoft.com/office/2006/metadata/properties" ma:root="true" ma:fieldsID="c85b33fd0f89dc8a014e4e6746b716ae" ns2:_="" ns3:_="">
    <xsd:import namespace="a396c7f8-fa1d-406b-a881-ae9199196f47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96c7f8-fa1d-406b-a881-ae9199196f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75dde220-95a1-42ee-bfcb-7924bf052b70}" ma:internalName="TaxCatchAll" ma:showField="CatchAllData" ma:web="57ca61ce-f6c3-4a00-918f-4467a00b74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a396c7f8-fa1d-406b-a881-ae9199196f47">
      <Terms xmlns="http://schemas.microsoft.com/office/infopath/2007/PartnerControls"/>
    </lcf76f155ced4ddcb4097134ff3c332f>
  </documentManagement>
</p:properties>
</file>

<file path=customXml/item3.xml><?xml version="1.0" encoding="utf-8"?>
<datasnipper xmlns="http://datasnipperlegacy" workbookId="a2134da6-85dc-4215-af5c-7c567572005c" dataSnipperSheetDeleted="false" guid="33aa8aaf-c562-49d6-a28f-fd4d8987b1f1" revision="2">
  <settings xmlns="" guid="341971d7-e2b6-4644-80db-caacdeb143fd">
    <setting type="boolean" value="True" name="embed-documents" guid="b32d684d-0f81-4ac9-a518-25a138e90c9c"/>
  </settings>
</datasnipper>
</file>

<file path=customXml/item4.xml><?xml version="1.0" encoding="utf-8"?>
<datasnipper xmlns="http://datasnipper" xmlMigrated="true" guid="a83f8567-9730-4b8d-a439-7e28e3e137c7" revision="3"/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DFF0C3D-430C-4C52-A77F-F07BFDC326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96c7f8-fa1d-406b-a881-ae9199196f47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A125009-23A4-41CE-B696-9549B8971973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a396c7f8-fa1d-406b-a881-ae9199196f47"/>
    <ds:schemaRef ds:uri="http://purl.org/dc/elements/1.1/"/>
    <ds:schemaRef ds:uri="http://schemas.microsoft.com/office/infopath/2007/PartnerControls"/>
    <ds:schemaRef ds:uri="50c908b1-f277-4340-90a9-4611d0b0f078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873EBC1-D6D7-46F2-83CD-761BB0011F32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6BB356C6-64E5-49A0-8B39-A82FC20103DC}">
  <ds:schemaRefs>
    <ds:schemaRef ds:uri="http://datasnipper"/>
  </ds:schemaRefs>
</ds:datastoreItem>
</file>

<file path=customXml/itemProps5.xml><?xml version="1.0" encoding="utf-8"?>
<ds:datastoreItem xmlns:ds="http://schemas.openxmlformats.org/officeDocument/2006/customXml" ds:itemID="{4F26245D-9372-458F-AF44-44FF4414199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</vt:lpstr>
      <vt:lpstr>PL</vt:lpstr>
      <vt:lpstr>CE-Conso</vt:lpstr>
      <vt:lpstr>CE-Separate</vt:lpstr>
      <vt:lpstr>CF</vt:lpstr>
      <vt:lpstr>BS!Print_Area</vt:lpstr>
      <vt:lpstr>'CE-Conso'!Print_Area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Tewin Bhumisirikul</dc:creator>
  <cp:lastModifiedBy>Darika Tongprapai</cp:lastModifiedBy>
  <cp:lastPrinted>2025-08-07T05:51:35Z</cp:lastPrinted>
  <dcterms:created xsi:type="dcterms:W3CDTF">2019-07-29T13:14:02Z</dcterms:created>
  <dcterms:modified xsi:type="dcterms:W3CDTF">2025-08-07T05:51:38Z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0x0101005D4401526C36D44684913C815C07B305</vt:lpwstr>
  </property>
  <property fmtid="{D5CDD505-2E9C-101B-9397-08002B2CF9AE}" pid="3" name="MediaServiceImageTags">
    <vt:lpwstr/>
  </property>
</Properties>
</file>