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5\Q2'2025\"/>
    </mc:Choice>
  </mc:AlternateContent>
  <xr:revisionPtr revIDLastSave="0" documentId="13_ncr:1_{53C1284E-EF47-463F-ADA7-C5B5ECC08CC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BS_E!$A$1:$N$104</definedName>
    <definedName name="_xlnm.Print_Area" localSheetId="2">Conso_E!$A$1:$Y$30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91" i="2" l="1"/>
  <c r="L91" i="2"/>
  <c r="J91" i="2"/>
  <c r="H91" i="2"/>
  <c r="O27" i="4"/>
  <c r="K27" i="4"/>
  <c r="I27" i="4"/>
  <c r="G27" i="4"/>
  <c r="E27" i="4"/>
  <c r="U26" i="4"/>
  <c r="U27" i="3"/>
  <c r="O27" i="3"/>
  <c r="K27" i="3"/>
  <c r="I27" i="3"/>
  <c r="G27" i="3"/>
  <c r="E27" i="3"/>
  <c r="W26" i="3"/>
  <c r="H21" i="1"/>
  <c r="J21" i="1"/>
  <c r="L21" i="1"/>
  <c r="N21" i="1"/>
  <c r="W26" i="4" l="1"/>
  <c r="Y26" i="3"/>
  <c r="U17" i="4" l="1"/>
  <c r="W17" i="4" s="1"/>
  <c r="W17" i="3"/>
  <c r="J16" i="2"/>
  <c r="L16" i="2"/>
  <c r="N16" i="2"/>
  <c r="N56" i="2"/>
  <c r="L56" i="2"/>
  <c r="J56" i="2"/>
  <c r="H56" i="2"/>
  <c r="N49" i="2"/>
  <c r="N57" i="2" s="1"/>
  <c r="L49" i="2"/>
  <c r="L57" i="2" s="1"/>
  <c r="J49" i="2"/>
  <c r="H49" i="2"/>
  <c r="N27" i="2"/>
  <c r="L27" i="2"/>
  <c r="J27" i="2"/>
  <c r="H27" i="2"/>
  <c r="H16" i="2"/>
  <c r="U25" i="4"/>
  <c r="W25" i="4" s="1"/>
  <c r="U24" i="4"/>
  <c r="W24" i="4" s="1"/>
  <c r="W25" i="3"/>
  <c r="Y25" i="3" s="1"/>
  <c r="W24" i="3"/>
  <c r="Y24" i="3" s="1"/>
  <c r="O23" i="4"/>
  <c r="K23" i="4"/>
  <c r="I23" i="4"/>
  <c r="G23" i="4"/>
  <c r="E23" i="4"/>
  <c r="H57" i="2" l="1"/>
  <c r="J57" i="2"/>
  <c r="Y17" i="3"/>
  <c r="L28" i="2"/>
  <c r="L32" i="2" s="1"/>
  <c r="L34" i="2" s="1"/>
  <c r="L63" i="2" s="1"/>
  <c r="H28" i="2"/>
  <c r="H32" i="2" s="1"/>
  <c r="H34" i="2" s="1"/>
  <c r="H58" i="2" s="1"/>
  <c r="J28" i="2"/>
  <c r="J32" i="2" s="1"/>
  <c r="J34" i="2" s="1"/>
  <c r="J58" i="2" s="1"/>
  <c r="N28" i="2"/>
  <c r="N32" i="2" s="1"/>
  <c r="N34" i="2" s="1"/>
  <c r="N58" i="2" s="1"/>
  <c r="J63" i="2"/>
  <c r="N34" i="1"/>
  <c r="L34" i="1"/>
  <c r="H34" i="1"/>
  <c r="J34" i="1"/>
  <c r="J81" i="2"/>
  <c r="O28" i="4"/>
  <c r="K28" i="4"/>
  <c r="I28" i="4"/>
  <c r="K29" i="4"/>
  <c r="K16" i="4"/>
  <c r="K18" i="4" s="1"/>
  <c r="O29" i="4"/>
  <c r="O16" i="4"/>
  <c r="O18" i="4" s="1"/>
  <c r="O28" i="3"/>
  <c r="M28" i="3"/>
  <c r="K28" i="3"/>
  <c r="I28" i="3"/>
  <c r="N63" i="2" l="1"/>
  <c r="L58" i="2"/>
  <c r="H63" i="2"/>
  <c r="J92" i="2"/>
  <c r="J96" i="2" s="1"/>
  <c r="J98" i="2" s="1"/>
  <c r="O23" i="3" l="1"/>
  <c r="O29" i="3" s="1"/>
  <c r="O16" i="3"/>
  <c r="O18" i="3" s="1"/>
  <c r="K23" i="3"/>
  <c r="K29" i="3" l="1"/>
  <c r="N35" i="1" l="1"/>
  <c r="L35" i="1"/>
  <c r="J35" i="1"/>
  <c r="N94" i="1"/>
  <c r="L94" i="1"/>
  <c r="J94" i="1"/>
  <c r="N68" i="1"/>
  <c r="L68" i="1"/>
  <c r="J68" i="1"/>
  <c r="N60" i="1"/>
  <c r="L60" i="1"/>
  <c r="J60" i="1"/>
  <c r="N69" i="1" l="1"/>
  <c r="N95" i="1" s="1"/>
  <c r="N96" i="1" s="1"/>
  <c r="J69" i="1"/>
  <c r="J95" i="1" s="1"/>
  <c r="J96" i="1" s="1"/>
  <c r="L69" i="1"/>
  <c r="L95" i="1" s="1"/>
  <c r="L96" i="1" s="1"/>
  <c r="W13" i="3" l="1"/>
  <c r="Y13" i="3" s="1"/>
  <c r="L81" i="2" l="1"/>
  <c r="G28" i="3"/>
  <c r="E28" i="3"/>
  <c r="M28" i="4"/>
  <c r="G28" i="4"/>
  <c r="E28" i="4"/>
  <c r="X23" i="3" l="1"/>
  <c r="V23" i="3"/>
  <c r="U23" i="3"/>
  <c r="T23" i="3"/>
  <c r="R23" i="3"/>
  <c r="I23" i="3"/>
  <c r="H23" i="3"/>
  <c r="G23" i="3"/>
  <c r="F23" i="3"/>
  <c r="E23" i="3"/>
  <c r="I29" i="4"/>
  <c r="H76" i="5"/>
  <c r="J76" i="5"/>
  <c r="N76" i="5"/>
  <c r="L76" i="5"/>
  <c r="I29" i="3" l="1"/>
  <c r="W20" i="3"/>
  <c r="W28" i="3" l="1"/>
  <c r="Y20" i="3"/>
  <c r="S22" i="3" l="1"/>
  <c r="S23" i="3" s="1"/>
  <c r="S27" i="3" s="1"/>
  <c r="L120" i="2" l="1"/>
  <c r="J120" i="2"/>
  <c r="H120" i="2"/>
  <c r="H81" i="2" l="1"/>
  <c r="N64" i="5" l="1"/>
  <c r="J64" i="5"/>
  <c r="N120" i="2"/>
  <c r="N113" i="2"/>
  <c r="J113" i="2"/>
  <c r="N81" i="2"/>
  <c r="H113" i="2"/>
  <c r="H121" i="2" s="1"/>
  <c r="L113" i="2"/>
  <c r="Y28" i="3"/>
  <c r="N121" i="2" l="1"/>
  <c r="L92" i="2"/>
  <c r="L96" i="2" s="1"/>
  <c r="L98" i="2" s="1"/>
  <c r="L127" i="2" s="1"/>
  <c r="L121" i="2"/>
  <c r="J127" i="2"/>
  <c r="H92" i="2"/>
  <c r="H96" i="2" s="1"/>
  <c r="H98" i="2" s="1"/>
  <c r="N92" i="2"/>
  <c r="N96" i="2" s="1"/>
  <c r="J121" i="2"/>
  <c r="H122" i="2" l="1"/>
  <c r="K16" i="3"/>
  <c r="K18" i="3" s="1"/>
  <c r="N98" i="2"/>
  <c r="N127" i="2" s="1"/>
  <c r="N9" i="5"/>
  <c r="N26" i="5" s="1"/>
  <c r="N40" i="5" s="1"/>
  <c r="N43" i="5" s="1"/>
  <c r="L122" i="2"/>
  <c r="H127" i="2"/>
  <c r="J122" i="2"/>
  <c r="L64" i="5"/>
  <c r="S15" i="4"/>
  <c r="S15" i="3"/>
  <c r="N122" i="2" l="1"/>
  <c r="U21" i="4" l="1"/>
  <c r="U20" i="4"/>
  <c r="W20" i="4" s="1"/>
  <c r="U14" i="4"/>
  <c r="U13" i="4"/>
  <c r="W13" i="4" s="1"/>
  <c r="W28" i="4" l="1"/>
  <c r="U28" i="4"/>
  <c r="S16" i="3"/>
  <c r="S18" i="3" s="1"/>
  <c r="S22" i="4" l="1"/>
  <c r="S23" i="4" s="1"/>
  <c r="S27" i="4" s="1"/>
  <c r="N77" i="5" l="1"/>
  <c r="N79" i="5" s="1"/>
  <c r="J9" i="5"/>
  <c r="J26" i="5" s="1"/>
  <c r="J40" i="5" s="1"/>
  <c r="J43" i="5" s="1"/>
  <c r="W21" i="3"/>
  <c r="J77" i="5" l="1"/>
  <c r="J79" i="5" s="1"/>
  <c r="H94" i="1"/>
  <c r="H68" i="1"/>
  <c r="H60" i="1"/>
  <c r="H35" i="1"/>
  <c r="H69" i="1" l="1"/>
  <c r="H95" i="1" s="1"/>
  <c r="H96" i="1" s="1"/>
  <c r="G29" i="4" l="1"/>
  <c r="E29" i="4"/>
  <c r="I16" i="4"/>
  <c r="I18" i="4" s="1"/>
  <c r="G16" i="4"/>
  <c r="G18" i="4" s="1"/>
  <c r="E16" i="4"/>
  <c r="E18" i="4" s="1"/>
  <c r="U16" i="3"/>
  <c r="U18" i="3" s="1"/>
  <c r="I16" i="3"/>
  <c r="I18" i="3" s="1"/>
  <c r="G16" i="3"/>
  <c r="G18" i="3" s="1"/>
  <c r="E16" i="3"/>
  <c r="E18" i="3" s="1"/>
  <c r="W14" i="3"/>
  <c r="Q15" i="4"/>
  <c r="U15" i="4" s="1"/>
  <c r="W15" i="4" s="1"/>
  <c r="Q22" i="4"/>
  <c r="Q23" i="4" s="1"/>
  <c r="Q27" i="4" s="1"/>
  <c r="Q15" i="3"/>
  <c r="Q22" i="3"/>
  <c r="Q23" i="3" s="1"/>
  <c r="Q27" i="3" s="1"/>
  <c r="W22" i="3" l="1"/>
  <c r="H64" i="5"/>
  <c r="W15" i="3"/>
  <c r="Y15" i="3" s="1"/>
  <c r="Q16" i="3"/>
  <c r="Q18" i="3" s="1"/>
  <c r="Q16" i="4"/>
  <c r="Q18" i="4" s="1"/>
  <c r="W23" i="3" l="1"/>
  <c r="W27" i="3" s="1"/>
  <c r="Y22" i="3"/>
  <c r="U22" i="4"/>
  <c r="W16" i="3"/>
  <c r="W18" i="3" s="1"/>
  <c r="M14" i="4"/>
  <c r="W14" i="4" s="1"/>
  <c r="L9" i="5"/>
  <c r="L26" i="5" s="1"/>
  <c r="M21" i="4"/>
  <c r="H9" i="5"/>
  <c r="H26" i="5" s="1"/>
  <c r="H40" i="5" s="1"/>
  <c r="H43" i="5" s="1"/>
  <c r="M21" i="3"/>
  <c r="W21" i="4" l="1"/>
  <c r="M23" i="4"/>
  <c r="M27" i="4" s="1"/>
  <c r="W22" i="4"/>
  <c r="U23" i="4"/>
  <c r="M23" i="3"/>
  <c r="M27" i="3" s="1"/>
  <c r="Y21" i="3"/>
  <c r="Y23" i="3" s="1"/>
  <c r="Y27" i="3" s="1"/>
  <c r="M14" i="3"/>
  <c r="M16" i="4"/>
  <c r="M18" i="4" s="1"/>
  <c r="U27" i="4" l="1"/>
  <c r="U29" i="4" s="1"/>
  <c r="W23" i="4"/>
  <c r="W27" i="4" s="1"/>
  <c r="Y14" i="3"/>
  <c r="Y16" i="3" s="1"/>
  <c r="Y18" i="3" s="1"/>
  <c r="L40" i="5"/>
  <c r="H77" i="5"/>
  <c r="H79" i="5" s="1"/>
  <c r="H80" i="5" s="1"/>
  <c r="S16" i="4"/>
  <c r="S18" i="4" s="1"/>
  <c r="M16" i="3"/>
  <c r="M18" i="3" s="1"/>
  <c r="L43" i="5" l="1"/>
  <c r="L77" i="5" s="1"/>
  <c r="L79" i="5" s="1"/>
  <c r="L80" i="5" s="1"/>
  <c r="U16" i="4"/>
  <c r="W16" i="4" l="1"/>
  <c r="W18" i="4" s="1"/>
  <c r="U18" i="4"/>
  <c r="M29" i="3"/>
  <c r="W29" i="4"/>
  <c r="M29" i="4"/>
  <c r="G29" i="3"/>
  <c r="W29" i="3"/>
  <c r="E29" i="3" l="1"/>
  <c r="Y29" i="3"/>
</calcChain>
</file>

<file path=xl/sharedStrings.xml><?xml version="1.0" encoding="utf-8"?>
<sst xmlns="http://schemas.openxmlformats.org/spreadsheetml/2006/main" count="446" uniqueCount="245">
  <si>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</si>
  <si>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</si>
  <si>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</si>
  <si>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</si>
  <si>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</si>
  <si>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</si>
  <si>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</si>
  <si>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</si>
  <si>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</si>
  <si>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</si>
  <si>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sugar cane plantation receivables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</si>
  <si>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</si>
  <si>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</si>
  <si>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</si>
  <si>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</si>
  <si>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</si>
  <si>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</si>
  <si>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</si>
  <si>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</si>
  <si>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</si>
  <si>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</si>
  <si>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</si>
  <si>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</si>
  <si>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</si>
  <si>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</si>
  <si>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</si>
  <si>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</si>
  <si>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Amounts due to the Office of the Cane and Sugar Fund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</si>
  <si>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</si>
  <si>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</si>
  <si>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</si>
  <si>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</si>
  <si>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</si>
  <si>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</si>
  <si>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</si>
  <si>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</si>
  <si>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</si>
  <si>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</si>
  <si>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</si>
  <si>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</si>
  <si>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</si>
  <si>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</si>
  <si>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</si>
  <si>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</si>
  <si>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</si>
  <si>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</si>
  <si>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</si>
  <si>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</si>
  <si>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</si>
  <si>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</si>
  <si>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</si>
  <si>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</si>
  <si>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</si>
  <si>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</si>
  <si>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</si>
  <si>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</si>
  <si>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</si>
  <si>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</si>
  <si>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</si>
  <si>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</si>
  <si>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</si>
  <si>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</si>
  <si>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</si>
  <si>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</si>
  <si>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</si>
  <si>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</si>
  <si>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</si>
  <si>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</si>
  <si>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</si>
  <si>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</si>
  <si>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</si>
  <si>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</si>
  <si>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</si>
  <si>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</si>
  <si>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</si>
  <si>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</si>
  <si>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</si>
  <si>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</si>
  <si>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</si>
  <si>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</si>
  <si>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</si>
  <si>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</si>
  <si>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</si>
  <si>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</si>
  <si>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</si>
  <si>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</si>
  <si>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</si>
  <si>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</si>
  <si>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</si>
  <si>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</si>
  <si>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</si>
  <si>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</si>
  <si>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</si>
  <si>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</si>
  <si>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</si>
  <si>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</si>
  <si>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</si>
  <si>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 xml:space="preserve">Cash flows from financing activities 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</si>
  <si>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</si>
  <si>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</si>
  <si>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</si>
  <si>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</si>
  <si>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</si>
  <si>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</si>
  <si>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</si>
  <si>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</si>
  <si>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</si>
  <si>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</si>
  <si>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</si>
  <si>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</si>
  <si>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</si>
  <si>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</si>
  <si>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</si>
  <si>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</si>
  <si>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Dividend income</t>
  </si>
  <si>
    <t>Finance income</t>
  </si>
  <si>
    <t>Discount on business</t>
  </si>
  <si>
    <t>Cash flows statement</t>
  </si>
  <si>
    <t>Cash flows statement (Continued)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</si>
  <si>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</si>
  <si>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</si>
  <si>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</si>
  <si>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</si>
  <si>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</si>
  <si>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</si>
  <si>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</si>
  <si>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</si>
  <si>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</si>
  <si>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</si>
  <si>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 xml:space="preserve">long-term equity </t>
  </si>
  <si>
    <t>cash flow hedges</t>
  </si>
  <si>
    <t>designated at fair value</t>
  </si>
  <si>
    <t xml:space="preserve">   Finance income</t>
  </si>
  <si>
    <t xml:space="preserve">   Finance cost</t>
  </si>
  <si>
    <t xml:space="preserve">  related to electricity business operations</t>
  </si>
  <si>
    <t>Cash paid for acquisitions of intangible assets</t>
  </si>
  <si>
    <t xml:space="preserve">   Increase in right-of-use assets</t>
  </si>
  <si>
    <t>2, 3</t>
  </si>
  <si>
    <t>Profit for the period</t>
  </si>
  <si>
    <t xml:space="preserve">   to profit or loss in subsequent periods:</t>
  </si>
  <si>
    <t>Increase in short-term loans from banks</t>
  </si>
  <si>
    <t>Deferred tax liabilities</t>
  </si>
  <si>
    <t>Retained earnings</t>
  </si>
  <si>
    <t>Profit before income tax expenses</t>
  </si>
  <si>
    <t xml:space="preserve">Earnings per share </t>
  </si>
  <si>
    <t>Basic earnings per share</t>
  </si>
  <si>
    <t>Profit before tax</t>
  </si>
  <si>
    <t>Increase in short-term loans from related parties</t>
  </si>
  <si>
    <t xml:space="preserve">      fixed assets that have yet been paid</t>
  </si>
  <si>
    <t xml:space="preserve">Adjustments to reconcile profit before tax to net cash </t>
  </si>
  <si>
    <t>Advance received for goods</t>
  </si>
  <si>
    <t>Operating profit</t>
  </si>
  <si>
    <t>Current tax assets</t>
  </si>
  <si>
    <t>Income tax payable</t>
  </si>
  <si>
    <t xml:space="preserve">   Profit for the period</t>
  </si>
  <si>
    <t xml:space="preserve">   Reversal of allowance for expected credit losses </t>
  </si>
  <si>
    <t>Cash received from interest income</t>
  </si>
  <si>
    <t>Cash received from dividend income</t>
  </si>
  <si>
    <t>Repayment of liability under Revenue Transfer Agreement</t>
  </si>
  <si>
    <t xml:space="preserve">      fair value through other comprehensive income</t>
  </si>
  <si>
    <t>Lease liabilities - net of current portion</t>
  </si>
  <si>
    <t>Balance as at 1 January 2024</t>
  </si>
  <si>
    <t>Advances payment for molasses and woodchip</t>
  </si>
  <si>
    <t>Gain on changes in fair value of sugar swap contracts</t>
  </si>
  <si>
    <t>Income tax expenses</t>
  </si>
  <si>
    <t>Loss on exchange</t>
  </si>
  <si>
    <t xml:space="preserve">   Transfer of asset under installation to intangible assets</t>
  </si>
  <si>
    <t xml:space="preserve">      through other comprehensive income</t>
  </si>
  <si>
    <t xml:space="preserve">Decrease in short-term loans to related parties </t>
  </si>
  <si>
    <t>Advance payment for purchase of assets</t>
  </si>
  <si>
    <t xml:space="preserve"> investments in </t>
  </si>
  <si>
    <t xml:space="preserve">Gain (loss) on </t>
  </si>
  <si>
    <t>Cash flows used in operating activities</t>
  </si>
  <si>
    <t>Net cash flows used in operating activities</t>
  </si>
  <si>
    <t>Decrease (increase) in advance payment for purchase of assets</t>
  </si>
  <si>
    <t>Net cash flows from financing activities</t>
  </si>
  <si>
    <t xml:space="preserve">   Reduction of inventories to net realisable value</t>
  </si>
  <si>
    <t>31 December 2024</t>
  </si>
  <si>
    <t>Deferred tax assets</t>
  </si>
  <si>
    <t xml:space="preserve">      Statutory reserve</t>
  </si>
  <si>
    <t xml:space="preserve">      Treasury shares reserve</t>
  </si>
  <si>
    <t>Treasury shares</t>
  </si>
  <si>
    <t>Balance as at 1 January 2025</t>
  </si>
  <si>
    <t>Trade and other current receivables</t>
  </si>
  <si>
    <t>Trade and other current payables</t>
  </si>
  <si>
    <t>Non-current provision for employee benefits</t>
  </si>
  <si>
    <t>Statutory reserve</t>
  </si>
  <si>
    <t>Share of profit from investments in joint venture and associate</t>
  </si>
  <si>
    <t xml:space="preserve">   Share of profit from investments in joint venture and associate</t>
  </si>
  <si>
    <t>Cash paid for treasury shares</t>
  </si>
  <si>
    <t>Loss on cash flow hedges - net of income tax</t>
  </si>
  <si>
    <t>Loss on</t>
  </si>
  <si>
    <t xml:space="preserve">   Gain on changes in fair value of sugar swap contracts</t>
  </si>
  <si>
    <t xml:space="preserve">   Loss on fair revaluation on other long-term investments</t>
  </si>
  <si>
    <t>Cash receipt from long-term loans from banks</t>
  </si>
  <si>
    <t>Repayment of long-term loans from banks</t>
  </si>
  <si>
    <t xml:space="preserve">   Increase in accounts receivables from sales of machinery</t>
  </si>
  <si>
    <t xml:space="preserve">   Decrease in accounts payable for purchasing  </t>
  </si>
  <si>
    <t>The accompanying condensed notes to the interim financial statements are an integral part of the financial statements.</t>
  </si>
  <si>
    <t>Investment in associate</t>
  </si>
  <si>
    <t xml:space="preserve">   Loss on cash flow hedges recognised</t>
  </si>
  <si>
    <t>Treasury</t>
  </si>
  <si>
    <t>shares reserve</t>
  </si>
  <si>
    <t xml:space="preserve">   Non-current provision for employee benefits</t>
  </si>
  <si>
    <t>Cash paid for acquisition of investment in associate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</si>
  <si>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</si>
  <si>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</si>
  <si>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</si>
  <si>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</si>
  <si>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</si>
  <si>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</si>
  <si>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2, 9</t>
  </si>
  <si>
    <t>2, 11</t>
  </si>
  <si>
    <t>Gain from exchange</t>
  </si>
  <si>
    <t>Loss on changes in fair value of sugar swap contracts</t>
  </si>
  <si>
    <t>Share of profit (loss) from investments in joint venture and associate</t>
  </si>
  <si>
    <t>Gain (loss) on cash flow hedges - net of income tax</t>
  </si>
  <si>
    <t>Dividend paid (Note 16)</t>
  </si>
  <si>
    <t>Treasury shares (Note 12)</t>
  </si>
  <si>
    <t>Treasury shares reserve (Note 12)</t>
  </si>
  <si>
    <t xml:space="preserve">   Loss (gain) on disposal/written-off of equipment</t>
  </si>
  <si>
    <t xml:space="preserve">   Unrealised loss (gain) on exchange </t>
  </si>
  <si>
    <t>Amount due from the Ofice of the Cane and Sugar Fund</t>
  </si>
  <si>
    <t>Amount due to the Office of the Cane and Sugar Fund</t>
  </si>
  <si>
    <t>Net cash flows from (used in) investing activities</t>
  </si>
  <si>
    <t>Cash paid under lease agreements</t>
  </si>
  <si>
    <t>Dividend paid</t>
  </si>
  <si>
    <t>Net increase (decrease) in cash and cash equivalents</t>
  </si>
  <si>
    <t>Amount due from the Office of the Cane and Sugar Fund</t>
  </si>
  <si>
    <t>Gain on exchange</t>
  </si>
  <si>
    <t xml:space="preserve">   Cash paid for employee benefits</t>
  </si>
  <si>
    <t xml:space="preserve">   Transfer of right-of-use assets to motor vehicles</t>
  </si>
  <si>
    <t>Expected credit losses</t>
  </si>
  <si>
    <t>Loss on equity instruments measured at fair value</t>
  </si>
  <si>
    <t xml:space="preserve">   through profit or loss</t>
  </si>
  <si>
    <t>Reversal of expected credit losses</t>
  </si>
  <si>
    <t xml:space="preserve">   Dividend receivable</t>
  </si>
  <si>
    <t xml:space="preserve">Long-term investments in other equity instruments </t>
  </si>
  <si>
    <t xml:space="preserve">   - net of income tax</t>
  </si>
  <si>
    <t xml:space="preserve">   designated at fair value through other comprehensive income </t>
  </si>
  <si>
    <t>Loss on long-term investments in other equity instruments</t>
  </si>
  <si>
    <t xml:space="preserve">   other equity instruments </t>
  </si>
  <si>
    <t xml:space="preserve">Cash paid for acquisitions of long-term investments in </t>
  </si>
  <si>
    <t xml:space="preserve">   Loss on investments in equity instruments designated at </t>
  </si>
  <si>
    <t xml:space="preserve">   Transfer of current tax assets to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</si>
</sst>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4" fillId="0" borderId="0"/>
    <xf numFmtId="0" fontId="2" fillId="0" borderId="0" applyFont="0" applyFill="0" applyBorder="0" applyAlignment="0" applyProtection="0"/>
  </cellStyleXfs>
  <cellXfs count="135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37" fontId="4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37" fontId="10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41" fontId="4" fillId="0" borderId="3" xfId="2" applyNumberFormat="1" applyFont="1" applyBorder="1" applyAlignment="1">
      <alignment vertical="center"/>
    </xf>
    <xf numFmtId="38" fontId="4" fillId="0" borderId="0" xfId="4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left" vertical="center"/>
    </xf>
    <xf numFmtId="41" fontId="4" fillId="0" borderId="7" xfId="2" applyNumberFormat="1" applyFont="1" applyBorder="1" applyAlignment="1">
      <alignment horizontal="right" vertical="center"/>
    </xf>
    <xf numFmtId="41" fontId="4" fillId="0" borderId="8" xfId="2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7" fontId="5" fillId="0" borderId="0" xfId="4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Continuous" vertical="center"/>
    </xf>
    <xf numFmtId="0" fontId="10" fillId="0" borderId="0" xfId="2" applyFont="1" applyAlignment="1">
      <alignment horizontal="center" vertical="center"/>
    </xf>
    <xf numFmtId="0" fontId="10" fillId="0" borderId="1" xfId="2" quotePrefix="1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164" fontId="10" fillId="0" borderId="0" xfId="3" applyNumberFormat="1" applyFont="1" applyFill="1" applyBorder="1" applyAlignment="1" applyProtection="1">
      <alignment vertical="center"/>
    </xf>
    <xf numFmtId="0" fontId="15" fillId="0" borderId="0" xfId="2" applyFont="1" applyAlignment="1">
      <alignment horizontal="center" vertical="center"/>
    </xf>
    <xf numFmtId="164" fontId="10" fillId="0" borderId="0" xfId="2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37" fontId="15" fillId="0" borderId="0" xfId="4" applyNumberFormat="1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37" fontId="10" fillId="0" borderId="0" xfId="4" applyNumberFormat="1" applyFont="1" applyAlignment="1">
      <alignment horizontal="right" vertical="center"/>
    </xf>
    <xf numFmtId="41" fontId="10" fillId="0" borderId="0" xfId="1" applyNumberFormat="1" applyFont="1" applyFill="1" applyBorder="1" applyAlignment="1" applyProtection="1">
      <alignment horizontal="right" vertical="center"/>
    </xf>
    <xf numFmtId="41" fontId="10" fillId="0" borderId="0" xfId="4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41" fontId="10" fillId="0" borderId="0" xfId="2" applyNumberFormat="1" applyFont="1" applyAlignment="1">
      <alignment horizontal="right" vertical="center"/>
    </xf>
    <xf numFmtId="37" fontId="10" fillId="0" borderId="0" xfId="4" applyNumberFormat="1" applyFont="1" applyAlignment="1">
      <alignment horizontal="left" vertical="center"/>
    </xf>
    <xf numFmtId="164" fontId="10" fillId="0" borderId="0" xfId="4" applyNumberFormat="1" applyFont="1" applyAlignment="1">
      <alignment horizontal="right" vertical="center"/>
    </xf>
    <xf numFmtId="41" fontId="10" fillId="0" borderId="0" xfId="2" applyNumberFormat="1" applyFont="1" applyAlignment="1">
      <alignment vertical="center"/>
    </xf>
    <xf numFmtId="0" fontId="10" fillId="0" borderId="4" xfId="2" applyFont="1" applyBorder="1" applyAlignment="1">
      <alignment vertical="center"/>
    </xf>
    <xf numFmtId="0" fontId="10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0" fillId="0" borderId="2" xfId="2" applyFont="1" applyBorder="1" applyAlignment="1">
      <alignment horizontal="center" vertical="center"/>
    </xf>
    <xf numFmtId="41" fontId="10" fillId="0" borderId="1" xfId="2" applyNumberFormat="1" applyFont="1" applyBorder="1" applyAlignment="1">
      <alignment horizontal="right" vertical="center"/>
    </xf>
    <xf numFmtId="37" fontId="16" fillId="0" borderId="0" xfId="5" applyNumberFormat="1" applyFont="1" applyAlignment="1">
      <alignment horizontal="left" vertical="center"/>
    </xf>
    <xf numFmtId="37" fontId="17" fillId="0" borderId="0" xfId="5" applyNumberFormat="1" applyFont="1" applyAlignment="1">
      <alignment horizontal="left" vertical="center"/>
    </xf>
    <xf numFmtId="43" fontId="10" fillId="0" borderId="3" xfId="2" applyNumberFormat="1" applyFont="1" applyBorder="1" applyAlignment="1">
      <alignment vertical="center"/>
    </xf>
    <xf numFmtId="43" fontId="10" fillId="0" borderId="0" xfId="2" applyNumberFormat="1" applyFont="1" applyAlignment="1">
      <alignment vertical="center"/>
    </xf>
    <xf numFmtId="37" fontId="15" fillId="0" borderId="0" xfId="2" applyNumberFormat="1" applyFont="1" applyAlignment="1">
      <alignment horizontal="center" vertical="center"/>
    </xf>
    <xf numFmtId="39" fontId="10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horizontal="right" vertical="center"/>
    </xf>
    <xf numFmtId="39" fontId="10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10" fillId="0" borderId="0" xfId="3" applyNumberFormat="1" applyFont="1" applyFill="1" applyAlignment="1">
      <alignment horizontal="center" vertical="center"/>
    </xf>
    <xf numFmtId="41" fontId="10" fillId="0" borderId="2" xfId="2" applyNumberFormat="1" applyFont="1" applyBorder="1" applyAlignment="1">
      <alignment horizontal="right" vertical="center"/>
    </xf>
    <xf numFmtId="41" fontId="10" fillId="0" borderId="6" xfId="2" applyNumberFormat="1" applyFont="1" applyBorder="1" applyAlignment="1">
      <alignment horizontal="right" vertical="center"/>
    </xf>
    <xf numFmtId="41" fontId="10" fillId="0" borderId="5" xfId="2" applyNumberFormat="1" applyFont="1" applyBorder="1" applyAlignment="1">
      <alignment horizontal="right" vertical="center"/>
    </xf>
    <xf numFmtId="41" fontId="10" fillId="0" borderId="3" xfId="2" applyNumberFormat="1" applyFont="1" applyBorder="1" applyAlignment="1">
      <alignment horizontal="right" vertical="center"/>
    </xf>
    <xf numFmtId="37" fontId="10" fillId="0" borderId="0" xfId="4" applyNumberFormat="1" applyFont="1" applyAlignment="1">
      <alignment horizontal="center"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2" applyNumberFormat="1" applyFont="1" applyAlignment="1">
      <alignment horizontal="right" vertical="center"/>
    </xf>
    <xf numFmtId="41" fontId="18" fillId="0" borderId="1" xfId="2" applyNumberFormat="1" applyFont="1" applyBorder="1" applyAlignment="1">
      <alignment horizontal="right" vertical="center"/>
    </xf>
    <xf numFmtId="41" fontId="18" fillId="0" borderId="2" xfId="2" applyNumberFormat="1" applyFont="1" applyBorder="1" applyAlignment="1">
      <alignment horizontal="right" vertical="center"/>
    </xf>
    <xf numFmtId="37" fontId="13" fillId="0" borderId="0" xfId="2" applyNumberFormat="1" applyFont="1" applyAlignment="1">
      <alignment horizontal="left" vertical="center"/>
    </xf>
    <xf numFmtId="37" fontId="13" fillId="0" borderId="0" xfId="2" applyNumberFormat="1" applyFont="1" applyAlignment="1">
      <alignment vertical="center"/>
    </xf>
    <xf numFmtId="41" fontId="12" fillId="0" borderId="0" xfId="2" applyNumberFormat="1" applyFont="1" applyAlignment="1">
      <alignment vertical="center"/>
    </xf>
    <xf numFmtId="41" fontId="4" fillId="0" borderId="9" xfId="2" applyNumberFormat="1" applyFont="1" applyBorder="1" applyAlignment="1">
      <alignment horizontal="right" vertical="center"/>
    </xf>
    <xf numFmtId="164" fontId="10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horizontal="left"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horizontal="left" vertical="center"/>
    </xf>
    <xf numFmtId="164" fontId="4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41" fontId="18" fillId="0" borderId="1" xfId="2" applyNumberFormat="1" applyFont="1" applyBorder="1" applyAlignment="1">
      <alignment vertical="center"/>
    </xf>
    <xf numFmtId="41" fontId="18" fillId="0" borderId="0" xfId="2" applyNumberFormat="1" applyFont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10" fillId="0" borderId="0" xfId="3" applyNumberFormat="1" applyFont="1" applyFill="1" applyBorder="1" applyAlignment="1" applyProtection="1">
      <alignment vertical="center"/>
    </xf>
    <xf numFmtId="41" fontId="10" fillId="0" borderId="1" xfId="3" applyNumberFormat="1" applyFont="1" applyFill="1" applyBorder="1" applyAlignment="1" applyProtection="1">
      <alignment vertical="center"/>
    </xf>
    <xf numFmtId="41" fontId="10" fillId="0" borderId="5" xfId="3" applyNumberFormat="1" applyFont="1" applyFill="1" applyBorder="1" applyAlignment="1" applyProtection="1">
      <alignment vertical="center"/>
    </xf>
    <xf numFmtId="41" fontId="10" fillId="0" borderId="2" xfId="3" applyNumberFormat="1" applyFont="1" applyFill="1" applyBorder="1" applyAlignment="1" applyProtection="1">
      <alignment vertical="center"/>
    </xf>
    <xf numFmtId="41" fontId="10" fillId="0" borderId="0" xfId="4" applyNumberFormat="1" applyFont="1" applyAlignment="1">
      <alignment vertical="center"/>
    </xf>
    <xf numFmtId="41" fontId="10" fillId="0" borderId="3" xfId="3" applyNumberFormat="1" applyFont="1" applyFill="1" applyBorder="1" applyAlignment="1" applyProtection="1">
      <alignment vertical="center"/>
    </xf>
    <xf numFmtId="41" fontId="18" fillId="0" borderId="0" xfId="3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2" applyNumberFormat="1" applyFont="1" applyBorder="1" applyAlignment="1">
      <alignment vertical="center"/>
    </xf>
    <xf numFmtId="41" fontId="10" fillId="0" borderId="6" xfId="2" applyNumberFormat="1" applyFont="1" applyBorder="1" applyAlignment="1">
      <alignment vertical="center"/>
    </xf>
    <xf numFmtId="41" fontId="10" fillId="0" borderId="5" xfId="2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" fontId="19" fillId="0" borderId="0" xfId="0" applyNumberFormat="1" applyFont="1" applyAlignment="1">
      <alignment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2" xfId="4" applyNumberFormat="1" applyFont="1" applyBorder="1" applyAlignment="1">
      <alignment horizontal="right" vertical="center"/>
    </xf>
    <xf numFmtId="164" fontId="10" fillId="0" borderId="1" xfId="3" applyNumberFormat="1" applyFont="1" applyFill="1" applyBorder="1" applyAlignment="1" applyProtection="1">
      <alignment vertical="center"/>
    </xf>
    <xf numFmtId="41" fontId="10" fillId="0" borderId="1" xfId="0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horizontal="center" vertical="center"/>
    </xf>
    <xf numFmtId="41" fontId="4" fillId="0" borderId="1" xfId="2" applyNumberFormat="1" applyFont="1" applyBorder="1" applyAlignment="1">
      <alignment horizontal="right" vertical="center"/>
    </xf>
    <xf numFmtId="37" fontId="4" fillId="0" borderId="2" xfId="2" applyNumberFormat="1" applyFont="1" applyBorder="1" applyAlignment="1">
      <alignment horizontal="centerContinuous" vertical="center"/>
    </xf>
    <xf numFmtId="41" fontId="4" fillId="0" borderId="7" xfId="2" applyNumberFormat="1" applyFont="1" applyBorder="1" applyAlignment="1">
      <alignment vertical="center"/>
    </xf>
    <xf numFmtId="41" fontId="4" fillId="0" borderId="8" xfId="2" applyNumberFormat="1" applyFont="1" applyBorder="1" applyAlignment="1">
      <alignment vertical="center"/>
    </xf>
    <xf numFmtId="41" fontId="4" fillId="0" borderId="6" xfId="2" applyNumberFormat="1" applyFont="1" applyBorder="1" applyAlignment="1">
      <alignment horizontal="right" vertical="center"/>
    </xf>
    <xf numFmtId="41" fontId="4" fillId="0" borderId="1" xfId="2" applyNumberFormat="1" applyFont="1" applyBorder="1" applyAlignment="1">
      <alignment vertical="center"/>
    </xf>
    <xf numFmtId="0" fontId="13" fillId="0" borderId="0" xfId="2" applyFont="1" applyAlignment="1">
      <alignment horizontal="left" vertical="center"/>
    </xf>
    <xf numFmtId="0" fontId="10" fillId="0" borderId="1" xfId="2" applyFont="1" applyBorder="1" applyAlignment="1">
      <alignment horizontal="center" vertical="center"/>
    </xf>
    <xf numFmtId="37" fontId="4" fillId="0" borderId="2" xfId="4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37" fontId="6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 wrapText="1"/>
    </xf>
  </cellXfs>
  <cellStyles count="7">
    <cellStyle name="Comma" xfId="1" builtinId="3"/>
    <cellStyle name="Comma 4" xfId="6" xr:uid="{A05C585B-81D8-4334-909D-5CC7218C1669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3"/>
  <sheetViews>
    <sheetView showGridLines="0" view="pageBreakPreview" topLeftCell="A79" zoomScale="85" zoomScaleNormal="70" zoomScaleSheetLayoutView="85" workbookViewId="0">
      <selection activeCell="H21" sqref="H21"/>
    </sheetView>
  </sheetViews>
  <sheetFormatPr defaultColWidth="10.5703125" defaultRowHeight="21.75" customHeight="1"/>
  <cols>
    <col min="1" max="1" width="10.5703125" style="29" customWidth="1"/>
    <col min="2" max="2" width="11.5703125" style="29" customWidth="1"/>
    <col min="3" max="3" width="10.5703125" style="29" customWidth="1"/>
    <col min="4" max="4" width="8.42578125" style="29" customWidth="1"/>
    <col min="5" max="5" width="13.85546875" style="29" customWidth="1"/>
    <col min="6" max="6" width="4.42578125" style="29" customWidth="1"/>
    <col min="7" max="7" width="1.5703125" style="29" customWidth="1"/>
    <col min="8" max="8" width="17.5703125" style="29" customWidth="1"/>
    <col min="9" max="9" width="1.5703125" style="29" customWidth="1"/>
    <col min="10" max="10" width="17.5703125" style="29" customWidth="1"/>
    <col min="11" max="11" width="1.5703125" style="29" customWidth="1"/>
    <col min="12" max="12" width="17.5703125" style="35" customWidth="1"/>
    <col min="13" max="13" width="1.5703125" style="29" customWidth="1"/>
    <col min="14" max="14" width="17.5703125" style="35" customWidth="1"/>
    <col min="15" max="15" width="1.5703125" style="1" customWidth="1"/>
    <col min="16" max="16" width="10.5703125" style="27"/>
    <col min="17" max="16384" width="10.5703125" style="2"/>
  </cols>
  <sheetData>
    <row r="1" spans="1:25" ht="21.7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25" ht="21.75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25" ht="21.75" customHeight="1">
      <c r="A3" s="52" t="s">
        <v>205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25" ht="21.75" customHeight="1">
      <c r="G4" s="30"/>
      <c r="H4" s="30"/>
      <c r="I4" s="30"/>
      <c r="J4" s="30"/>
      <c r="K4" s="30"/>
      <c r="L4" s="31"/>
      <c r="N4" s="13" t="s">
        <v>2</v>
      </c>
      <c r="O4" s="4"/>
    </row>
    <row r="5" spans="1:25" ht="21.75" customHeight="1">
      <c r="G5" s="30"/>
      <c r="H5" s="127" t="s">
        <v>65</v>
      </c>
      <c r="I5" s="127"/>
      <c r="J5" s="127"/>
      <c r="K5" s="32"/>
      <c r="L5" s="127" t="s">
        <v>83</v>
      </c>
      <c r="M5" s="127"/>
      <c r="N5" s="127"/>
      <c r="O5" s="4"/>
    </row>
    <row r="6" spans="1:25" ht="21.75" customHeight="1">
      <c r="F6" s="108" t="s">
        <v>3</v>
      </c>
      <c r="G6" s="30"/>
      <c r="H6" s="33" t="s">
        <v>206</v>
      </c>
      <c r="I6" s="32"/>
      <c r="J6" s="33" t="s">
        <v>177</v>
      </c>
      <c r="K6" s="30"/>
      <c r="L6" s="33" t="s">
        <v>206</v>
      </c>
      <c r="M6" s="32"/>
      <c r="N6" s="33" t="s">
        <v>177</v>
      </c>
      <c r="O6" s="4"/>
    </row>
    <row r="7" spans="1:25" ht="21.75" customHeight="1">
      <c r="F7" s="30"/>
      <c r="G7" s="30"/>
      <c r="H7" s="32" t="s">
        <v>4</v>
      </c>
      <c r="I7" s="32"/>
      <c r="J7" s="32" t="s">
        <v>5</v>
      </c>
      <c r="K7" s="30"/>
      <c r="L7" s="32" t="s">
        <v>4</v>
      </c>
      <c r="M7" s="32"/>
      <c r="N7" s="32" t="s">
        <v>5</v>
      </c>
      <c r="O7" s="4"/>
    </row>
    <row r="8" spans="1:25" ht="21.75" customHeight="1">
      <c r="F8" s="30"/>
      <c r="G8" s="30"/>
      <c r="H8" s="32" t="s">
        <v>6</v>
      </c>
      <c r="I8" s="32"/>
      <c r="J8" s="32"/>
      <c r="K8" s="30"/>
      <c r="L8" s="32" t="s">
        <v>6</v>
      </c>
      <c r="M8" s="32"/>
      <c r="N8" s="32"/>
      <c r="O8" s="4"/>
    </row>
    <row r="9" spans="1:25" ht="21.75" customHeight="1">
      <c r="A9" s="34" t="s">
        <v>7</v>
      </c>
      <c r="J9" s="35"/>
    </row>
    <row r="10" spans="1:25" ht="21.75" customHeight="1">
      <c r="A10" s="34" t="s">
        <v>8</v>
      </c>
      <c r="D10" s="32"/>
      <c r="E10" s="32"/>
      <c r="J10" s="36"/>
    </row>
    <row r="11" spans="1:25" ht="21.75" customHeight="1">
      <c r="A11" s="29" t="s">
        <v>9</v>
      </c>
      <c r="D11" s="32"/>
      <c r="E11" s="32"/>
      <c r="F11" s="37"/>
      <c r="H11" s="91">
        <v>119518</v>
      </c>
      <c r="I11" s="91"/>
      <c r="J11" s="111">
        <v>107159</v>
      </c>
      <c r="K11" s="111"/>
      <c r="L11" s="111">
        <v>87451</v>
      </c>
      <c r="M11" s="111"/>
      <c r="N11" s="111">
        <v>77111</v>
      </c>
    </row>
    <row r="12" spans="1:25" ht="21.75" customHeight="1">
      <c r="A12" s="29" t="s">
        <v>183</v>
      </c>
      <c r="D12" s="32"/>
      <c r="E12" s="32"/>
      <c r="F12" s="37" t="s">
        <v>137</v>
      </c>
      <c r="H12" s="91">
        <v>464645</v>
      </c>
      <c r="I12" s="91"/>
      <c r="J12" s="111">
        <v>375487</v>
      </c>
      <c r="K12" s="111"/>
      <c r="L12" s="111">
        <v>825671</v>
      </c>
      <c r="M12" s="111"/>
      <c r="N12" s="111">
        <v>601630</v>
      </c>
    </row>
    <row r="13" spans="1:25" s="6" customFormat="1" ht="21.75" customHeight="1">
      <c r="A13" s="39" t="s">
        <v>10</v>
      </c>
      <c r="B13" s="39"/>
      <c r="C13" s="39"/>
      <c r="D13" s="40"/>
      <c r="E13" s="40"/>
      <c r="F13" s="41">
        <v>4</v>
      </c>
      <c r="G13" s="42"/>
      <c r="H13" s="91">
        <v>793238</v>
      </c>
      <c r="I13" s="91"/>
      <c r="J13" s="111">
        <v>678678</v>
      </c>
      <c r="K13" s="111"/>
      <c r="L13" s="111">
        <v>793238</v>
      </c>
      <c r="M13" s="111"/>
      <c r="N13" s="111">
        <v>678678</v>
      </c>
      <c r="P13" s="27"/>
      <c r="Q13" s="2"/>
      <c r="T13" s="2"/>
      <c r="U13" s="2"/>
      <c r="V13" s="2"/>
      <c r="W13" s="2"/>
      <c r="X13" s="2"/>
      <c r="Y13" s="2"/>
    </row>
    <row r="14" spans="1:25" ht="21.75" customHeight="1">
      <c r="A14" s="39" t="s">
        <v>11</v>
      </c>
      <c r="D14" s="32"/>
      <c r="E14" s="32"/>
      <c r="F14" s="41">
        <v>2</v>
      </c>
      <c r="G14" s="42"/>
      <c r="H14" s="91">
        <v>0</v>
      </c>
      <c r="I14" s="91"/>
      <c r="J14" s="112">
        <v>0</v>
      </c>
      <c r="K14" s="111"/>
      <c r="L14" s="112">
        <v>0</v>
      </c>
      <c r="M14" s="111"/>
      <c r="N14" s="111">
        <v>2500</v>
      </c>
      <c r="O14" s="2"/>
    </row>
    <row r="15" spans="1:25" ht="21.75" customHeight="1">
      <c r="A15" s="29" t="s">
        <v>12</v>
      </c>
      <c r="F15" s="37"/>
      <c r="H15" s="91">
        <v>4055613</v>
      </c>
      <c r="I15" s="91"/>
      <c r="J15" s="111">
        <v>2121222</v>
      </c>
      <c r="K15" s="111"/>
      <c r="L15" s="111">
        <v>3902974</v>
      </c>
      <c r="M15" s="111"/>
      <c r="N15" s="111">
        <v>2007760</v>
      </c>
      <c r="O15" s="2"/>
    </row>
    <row r="16" spans="1:25" ht="21.75" customHeight="1">
      <c r="A16" s="29" t="s">
        <v>228</v>
      </c>
      <c r="F16" s="37">
        <v>5</v>
      </c>
      <c r="H16" s="91">
        <v>109584</v>
      </c>
      <c r="I16" s="91"/>
      <c r="J16" s="112">
        <v>0</v>
      </c>
      <c r="K16" s="112"/>
      <c r="L16" s="112">
        <v>109584</v>
      </c>
      <c r="M16" s="112"/>
      <c r="N16" s="112">
        <v>0</v>
      </c>
      <c r="O16" s="2"/>
    </row>
    <row r="17" spans="1:25" ht="21.75" customHeight="1">
      <c r="A17" s="29" t="s">
        <v>106</v>
      </c>
      <c r="F17" s="37"/>
      <c r="H17" s="91">
        <v>7979</v>
      </c>
      <c r="I17" s="91"/>
      <c r="J17" s="111">
        <v>22864</v>
      </c>
      <c r="K17" s="111"/>
      <c r="L17" s="111">
        <v>7979</v>
      </c>
      <c r="M17" s="112"/>
      <c r="N17" s="112">
        <v>22864</v>
      </c>
      <c r="O17" s="2"/>
      <c r="Q17" s="6"/>
    </row>
    <row r="18" spans="1:25" ht="21.75" customHeight="1">
      <c r="A18" s="106" t="s">
        <v>162</v>
      </c>
      <c r="F18" s="37"/>
      <c r="H18" s="91">
        <v>31637</v>
      </c>
      <c r="I18" s="91"/>
      <c r="J18" s="111">
        <v>26775</v>
      </c>
      <c r="K18" s="111"/>
      <c r="L18" s="112">
        <v>0</v>
      </c>
      <c r="M18" s="112"/>
      <c r="N18" s="112">
        <v>0</v>
      </c>
      <c r="O18" s="2"/>
      <c r="Q18" s="6"/>
    </row>
    <row r="19" spans="1:25" ht="21.75" customHeight="1">
      <c r="A19" s="29" t="s">
        <v>152</v>
      </c>
      <c r="F19" s="37"/>
      <c r="H19" s="91">
        <v>22</v>
      </c>
      <c r="I19" s="91"/>
      <c r="J19" s="111">
        <v>52198</v>
      </c>
      <c r="K19" s="111"/>
      <c r="L19" s="112">
        <v>0</v>
      </c>
      <c r="M19" s="112"/>
      <c r="N19" s="111">
        <v>42572</v>
      </c>
      <c r="O19" s="2"/>
      <c r="Q19" s="6"/>
    </row>
    <row r="20" spans="1:25" ht="21.75" customHeight="1">
      <c r="A20" s="29" t="s">
        <v>13</v>
      </c>
      <c r="F20" s="37"/>
      <c r="G20" s="32"/>
      <c r="H20" s="91">
        <v>103099</v>
      </c>
      <c r="I20" s="91"/>
      <c r="J20" s="111">
        <v>106754</v>
      </c>
      <c r="K20" s="111"/>
      <c r="L20" s="111">
        <v>68186</v>
      </c>
      <c r="M20" s="111"/>
      <c r="N20" s="111">
        <v>66017</v>
      </c>
    </row>
    <row r="21" spans="1:25" ht="21.75" customHeight="1">
      <c r="A21" s="34" t="s">
        <v>14</v>
      </c>
      <c r="F21" s="37"/>
      <c r="G21" s="32"/>
      <c r="H21" s="65">
        <f>SUM(H11:H20)</f>
        <v>5685335</v>
      </c>
      <c r="I21" s="63"/>
      <c r="J21" s="113">
        <f>SUM(J11:J20)</f>
        <v>3491137</v>
      </c>
      <c r="K21" s="114"/>
      <c r="L21" s="113">
        <f>SUM(L11:L20)</f>
        <v>5795083</v>
      </c>
      <c r="M21" s="114"/>
      <c r="N21" s="113">
        <f>SUM(N11:N20)</f>
        <v>3499132</v>
      </c>
      <c r="T21" s="6"/>
      <c r="U21" s="6"/>
      <c r="V21" s="6"/>
      <c r="W21" s="6"/>
      <c r="X21" s="6"/>
      <c r="Y21" s="6"/>
    </row>
    <row r="22" spans="1:25" ht="21.75" customHeight="1">
      <c r="A22" s="34" t="s">
        <v>15</v>
      </c>
      <c r="H22" s="49"/>
      <c r="I22" s="49"/>
      <c r="J22" s="106"/>
      <c r="K22" s="114"/>
      <c r="L22" s="106"/>
      <c r="M22" s="114"/>
      <c r="N22" s="106"/>
      <c r="Q22" s="107"/>
    </row>
    <row r="23" spans="1:25" ht="21.75" customHeight="1">
      <c r="A23" s="39" t="s">
        <v>237</v>
      </c>
      <c r="F23" s="41"/>
      <c r="G23" s="42"/>
      <c r="H23" s="43">
        <v>359138</v>
      </c>
      <c r="I23" s="91"/>
      <c r="J23" s="112">
        <v>382641</v>
      </c>
      <c r="K23" s="36"/>
      <c r="L23" s="112">
        <v>359138</v>
      </c>
      <c r="M23" s="36"/>
      <c r="N23" s="36">
        <v>382641</v>
      </c>
      <c r="Q23" s="107"/>
    </row>
    <row r="24" spans="1:25" s="6" customFormat="1" ht="21.75" customHeight="1">
      <c r="A24" s="39" t="s">
        <v>108</v>
      </c>
      <c r="B24" s="39"/>
      <c r="C24" s="39"/>
      <c r="D24" s="40"/>
      <c r="E24" s="40"/>
      <c r="F24" s="37">
        <v>4</v>
      </c>
      <c r="G24" s="32"/>
      <c r="H24" s="91">
        <v>260177</v>
      </c>
      <c r="I24" s="91"/>
      <c r="J24" s="112">
        <v>319979</v>
      </c>
      <c r="K24" s="36"/>
      <c r="L24" s="112">
        <v>260177</v>
      </c>
      <c r="M24" s="36"/>
      <c r="N24" s="36">
        <v>319979</v>
      </c>
      <c r="P24" s="27"/>
      <c r="Q24" s="107"/>
    </row>
    <row r="25" spans="1:25" ht="21.75" customHeight="1">
      <c r="A25" s="39" t="s">
        <v>16</v>
      </c>
      <c r="F25" s="41"/>
      <c r="G25" s="42"/>
      <c r="H25" s="43">
        <v>0</v>
      </c>
      <c r="I25" s="91"/>
      <c r="J25" s="112">
        <v>0</v>
      </c>
      <c r="K25" s="36"/>
      <c r="L25" s="112">
        <v>789229</v>
      </c>
      <c r="M25" s="36"/>
      <c r="N25" s="36">
        <v>789229</v>
      </c>
      <c r="Q25" s="107"/>
    </row>
    <row r="26" spans="1:25" ht="21.75" customHeight="1">
      <c r="A26" s="39" t="s">
        <v>107</v>
      </c>
      <c r="F26" s="37"/>
      <c r="G26" s="32"/>
      <c r="H26" s="91">
        <v>7735</v>
      </c>
      <c r="I26" s="91"/>
      <c r="J26" s="112">
        <v>7473</v>
      </c>
      <c r="K26" s="36"/>
      <c r="L26" s="112">
        <v>4900</v>
      </c>
      <c r="M26" s="36"/>
      <c r="N26" s="36">
        <v>4900</v>
      </c>
      <c r="Q26" s="107"/>
    </row>
    <row r="27" spans="1:25" ht="21.75" customHeight="1">
      <c r="A27" s="39" t="s">
        <v>199</v>
      </c>
      <c r="F27" s="37">
        <v>6</v>
      </c>
      <c r="G27" s="32"/>
      <c r="H27" s="91">
        <v>9807</v>
      </c>
      <c r="I27" s="91"/>
      <c r="J27" s="112">
        <v>0</v>
      </c>
      <c r="K27" s="36"/>
      <c r="L27" s="112">
        <v>10000</v>
      </c>
      <c r="M27" s="36"/>
      <c r="N27" s="112">
        <v>0</v>
      </c>
      <c r="Q27" s="107"/>
    </row>
    <row r="28" spans="1:25" ht="21.75" customHeight="1">
      <c r="A28" s="29" t="s">
        <v>17</v>
      </c>
      <c r="F28" s="37">
        <v>7</v>
      </c>
      <c r="G28" s="32"/>
      <c r="H28" s="91">
        <v>7252116</v>
      </c>
      <c r="I28" s="91"/>
      <c r="J28" s="112">
        <v>7517903</v>
      </c>
      <c r="K28" s="36"/>
      <c r="L28" s="112">
        <v>4646461</v>
      </c>
      <c r="M28" s="36"/>
      <c r="N28" s="36">
        <v>4806989</v>
      </c>
      <c r="O28" s="2"/>
    </row>
    <row r="29" spans="1:25" ht="21.75" customHeight="1">
      <c r="A29" s="29" t="s">
        <v>109</v>
      </c>
      <c r="F29" s="37"/>
      <c r="G29" s="32"/>
      <c r="H29" s="91">
        <v>250573</v>
      </c>
      <c r="I29" s="91"/>
      <c r="J29" s="112">
        <v>281213</v>
      </c>
      <c r="K29" s="36"/>
      <c r="L29" s="112">
        <v>248709</v>
      </c>
      <c r="M29" s="36"/>
      <c r="N29" s="112">
        <v>274135</v>
      </c>
      <c r="O29" s="2"/>
    </row>
    <row r="30" spans="1:25" ht="21.75" customHeight="1">
      <c r="A30" s="29" t="s">
        <v>18</v>
      </c>
      <c r="F30" s="37"/>
      <c r="G30" s="32"/>
      <c r="H30" s="91">
        <v>102209</v>
      </c>
      <c r="I30" s="91"/>
      <c r="J30" s="112">
        <v>108102</v>
      </c>
      <c r="K30" s="36"/>
      <c r="L30" s="112">
        <v>7395</v>
      </c>
      <c r="M30" s="36"/>
      <c r="N30" s="36">
        <v>9449</v>
      </c>
      <c r="O30" s="2"/>
    </row>
    <row r="31" spans="1:25" ht="21.75" customHeight="1">
      <c r="A31" s="29" t="s">
        <v>169</v>
      </c>
      <c r="F31" s="37"/>
      <c r="G31" s="32"/>
      <c r="H31" s="91">
        <v>21561</v>
      </c>
      <c r="I31" s="91"/>
      <c r="J31" s="112">
        <v>4998</v>
      </c>
      <c r="K31" s="36"/>
      <c r="L31" s="112">
        <v>4875</v>
      </c>
      <c r="M31" s="36"/>
      <c r="N31" s="112">
        <v>4875</v>
      </c>
      <c r="O31" s="2"/>
    </row>
    <row r="32" spans="1:25" ht="21.75" customHeight="1">
      <c r="A32" s="29" t="s">
        <v>178</v>
      </c>
      <c r="F32" s="37"/>
      <c r="G32" s="32"/>
      <c r="H32" s="91">
        <v>8729</v>
      </c>
      <c r="I32" s="91"/>
      <c r="J32" s="112">
        <v>8555</v>
      </c>
      <c r="K32" s="36"/>
      <c r="L32" s="112">
        <v>0</v>
      </c>
      <c r="M32" s="36"/>
      <c r="N32" s="112">
        <v>0</v>
      </c>
      <c r="O32" s="2"/>
    </row>
    <row r="33" spans="1:15" ht="21.75" customHeight="1">
      <c r="A33" s="29" t="s">
        <v>19</v>
      </c>
      <c r="D33" s="32"/>
      <c r="E33" s="32"/>
      <c r="H33" s="92">
        <v>165400</v>
      </c>
      <c r="I33" s="91"/>
      <c r="J33" s="36">
        <v>95579</v>
      </c>
      <c r="K33" s="36"/>
      <c r="L33" s="36">
        <v>150280</v>
      </c>
      <c r="M33" s="36"/>
      <c r="N33" s="36">
        <v>90084</v>
      </c>
    </row>
    <row r="34" spans="1:15" ht="21.75" customHeight="1">
      <c r="A34" s="34" t="s">
        <v>20</v>
      </c>
      <c r="D34" s="32"/>
      <c r="E34" s="32"/>
      <c r="H34" s="113">
        <f>SUM(H23:H33)</f>
        <v>8437445</v>
      </c>
      <c r="I34" s="91"/>
      <c r="J34" s="113">
        <f>SUM(J23:J33)</f>
        <v>8726443</v>
      </c>
      <c r="K34" s="114"/>
      <c r="L34" s="113">
        <f>SUM(L23:L33)</f>
        <v>6481164</v>
      </c>
      <c r="M34" s="114"/>
      <c r="N34" s="113">
        <f>SUM(N23:N33)</f>
        <v>6682281</v>
      </c>
    </row>
    <row r="35" spans="1:15" ht="21.75" customHeight="1" thickBot="1">
      <c r="A35" s="34" t="s">
        <v>21</v>
      </c>
      <c r="D35" s="32"/>
      <c r="E35" s="32"/>
      <c r="H35" s="93">
        <f>SUM(H21,H34)</f>
        <v>14122780</v>
      </c>
      <c r="I35" s="91"/>
      <c r="J35" s="115">
        <f>SUM(J21+J34)</f>
        <v>12217580</v>
      </c>
      <c r="K35" s="106"/>
      <c r="L35" s="115">
        <f>SUM(L21+L34)</f>
        <v>12276247</v>
      </c>
      <c r="M35" s="106"/>
      <c r="N35" s="115">
        <f>SUM(N34,N21)</f>
        <v>10181413</v>
      </c>
    </row>
    <row r="36" spans="1:15" ht="21.75" customHeight="1" thickTop="1">
      <c r="D36" s="32"/>
      <c r="E36" s="32"/>
    </row>
    <row r="37" spans="1:15" ht="21.75" customHeight="1">
      <c r="A37" s="29" t="s">
        <v>198</v>
      </c>
      <c r="D37" s="32"/>
      <c r="E37" s="32"/>
    </row>
    <row r="38" spans="1:15" ht="21.75" customHeight="1">
      <c r="A38" s="52" t="s">
        <v>0</v>
      </c>
      <c r="B38" s="52"/>
      <c r="C38" s="52"/>
      <c r="D38" s="52"/>
      <c r="E38" s="52"/>
      <c r="F38" s="52"/>
      <c r="G38" s="34"/>
      <c r="H38" s="34"/>
      <c r="I38" s="34"/>
      <c r="J38" s="34"/>
      <c r="K38" s="34"/>
      <c r="L38" s="34"/>
      <c r="M38" s="34"/>
      <c r="N38" s="34"/>
    </row>
    <row r="39" spans="1:15" ht="21.75" customHeight="1">
      <c r="A39" s="126" t="s">
        <v>22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</row>
    <row r="40" spans="1:15" ht="21.75" customHeight="1">
      <c r="A40" s="52" t="s">
        <v>205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</row>
    <row r="41" spans="1:15" ht="21.75" customHeight="1">
      <c r="G41" s="30"/>
      <c r="H41" s="30"/>
      <c r="I41" s="30"/>
      <c r="J41" s="30"/>
      <c r="K41" s="30"/>
      <c r="L41" s="31"/>
      <c r="N41" s="13" t="s">
        <v>2</v>
      </c>
      <c r="O41" s="4"/>
    </row>
    <row r="42" spans="1:15" ht="21.75" customHeight="1">
      <c r="G42" s="30"/>
      <c r="H42" s="127" t="s">
        <v>65</v>
      </c>
      <c r="I42" s="127"/>
      <c r="J42" s="127"/>
      <c r="K42" s="32"/>
      <c r="L42" s="127" t="s">
        <v>83</v>
      </c>
      <c r="M42" s="127"/>
      <c r="N42" s="127"/>
      <c r="O42" s="4"/>
    </row>
    <row r="43" spans="1:15" ht="21.75" customHeight="1">
      <c r="F43" s="108" t="s">
        <v>3</v>
      </c>
      <c r="G43" s="30"/>
      <c r="H43" s="33" t="s">
        <v>206</v>
      </c>
      <c r="I43" s="32"/>
      <c r="J43" s="33" t="s">
        <v>177</v>
      </c>
      <c r="K43" s="30"/>
      <c r="L43" s="33" t="s">
        <v>206</v>
      </c>
      <c r="M43" s="32"/>
      <c r="N43" s="33" t="s">
        <v>177</v>
      </c>
      <c r="O43" s="4"/>
    </row>
    <row r="44" spans="1:15" ht="21.75" customHeight="1">
      <c r="F44" s="30"/>
      <c r="G44" s="30"/>
      <c r="H44" s="32" t="s">
        <v>4</v>
      </c>
      <c r="I44" s="32"/>
      <c r="J44" s="32" t="s">
        <v>5</v>
      </c>
      <c r="K44" s="30"/>
      <c r="L44" s="32" t="s">
        <v>4</v>
      </c>
      <c r="M44" s="32"/>
      <c r="N44" s="32" t="s">
        <v>5</v>
      </c>
      <c r="O44" s="4"/>
    </row>
    <row r="45" spans="1:15" ht="21.75" customHeight="1">
      <c r="F45" s="30"/>
      <c r="G45" s="30"/>
      <c r="H45" s="32" t="s">
        <v>6</v>
      </c>
      <c r="I45" s="32"/>
      <c r="J45" s="32"/>
      <c r="K45" s="30"/>
      <c r="L45" s="32" t="s">
        <v>6</v>
      </c>
      <c r="M45" s="32"/>
      <c r="N45" s="32"/>
      <c r="O45" s="4"/>
    </row>
    <row r="46" spans="1:15" ht="21.75" customHeight="1">
      <c r="A46" s="34" t="s">
        <v>23</v>
      </c>
      <c r="L46" s="45"/>
      <c r="N46" s="45"/>
    </row>
    <row r="47" spans="1:15" ht="21.75" customHeight="1">
      <c r="A47" s="34" t="s">
        <v>24</v>
      </c>
      <c r="D47" s="32"/>
      <c r="E47" s="32"/>
      <c r="N47" s="46"/>
    </row>
    <row r="48" spans="1:15" ht="21.75" customHeight="1">
      <c r="A48" s="47" t="s">
        <v>25</v>
      </c>
      <c r="D48" s="32"/>
      <c r="E48" s="32"/>
      <c r="F48" s="37">
        <v>8</v>
      </c>
      <c r="G48" s="37"/>
      <c r="H48" s="91">
        <v>2701790</v>
      </c>
      <c r="I48" s="91"/>
      <c r="J48" s="36">
        <v>974921</v>
      </c>
      <c r="K48" s="36"/>
      <c r="L48" s="36">
        <v>2701790</v>
      </c>
      <c r="M48" s="36"/>
      <c r="N48" s="36">
        <v>974921</v>
      </c>
    </row>
    <row r="49" spans="1:16" ht="21.75" customHeight="1">
      <c r="A49" s="47" t="s">
        <v>26</v>
      </c>
      <c r="D49" s="32"/>
      <c r="E49" s="32"/>
      <c r="F49" s="37">
        <v>2</v>
      </c>
      <c r="G49" s="37"/>
      <c r="H49" s="91">
        <v>468692</v>
      </c>
      <c r="I49" s="91"/>
      <c r="J49" s="112">
        <v>25000</v>
      </c>
      <c r="K49" s="36"/>
      <c r="L49" s="112">
        <v>1741192</v>
      </c>
      <c r="M49" s="36"/>
      <c r="N49" s="36">
        <v>1421500</v>
      </c>
    </row>
    <row r="50" spans="1:16" ht="21.75" customHeight="1">
      <c r="A50" s="29" t="s">
        <v>184</v>
      </c>
      <c r="D50" s="32"/>
      <c r="E50" s="32"/>
      <c r="F50" s="37" t="s">
        <v>211</v>
      </c>
      <c r="G50" s="37"/>
      <c r="H50" s="91">
        <v>547316</v>
      </c>
      <c r="I50" s="91"/>
      <c r="J50" s="36">
        <v>1142027</v>
      </c>
      <c r="K50" s="36"/>
      <c r="L50" s="36">
        <v>1104542</v>
      </c>
      <c r="M50" s="112"/>
      <c r="N50" s="112">
        <v>1350651</v>
      </c>
    </row>
    <row r="51" spans="1:16" ht="21.75" customHeight="1">
      <c r="A51" s="29" t="s">
        <v>150</v>
      </c>
      <c r="D51" s="32"/>
      <c r="E51" s="32"/>
      <c r="F51" s="37"/>
      <c r="G51" s="37"/>
      <c r="H51" s="91">
        <v>30461</v>
      </c>
      <c r="I51" s="91"/>
      <c r="J51" s="36">
        <v>161076</v>
      </c>
      <c r="K51" s="36"/>
      <c r="L51" s="36">
        <v>26493</v>
      </c>
      <c r="M51" s="112"/>
      <c r="N51" s="112">
        <v>140076</v>
      </c>
    </row>
    <row r="52" spans="1:16" ht="21.75" customHeight="1">
      <c r="A52" s="29" t="s">
        <v>110</v>
      </c>
      <c r="D52" s="32"/>
      <c r="E52" s="32"/>
      <c r="F52" s="37">
        <v>10</v>
      </c>
      <c r="G52" s="37"/>
      <c r="H52" s="91">
        <v>472061</v>
      </c>
      <c r="I52" s="91"/>
      <c r="J52" s="36">
        <v>441426</v>
      </c>
      <c r="K52" s="36"/>
      <c r="L52" s="36">
        <v>370674</v>
      </c>
      <c r="M52" s="112"/>
      <c r="N52" s="112">
        <v>338669</v>
      </c>
    </row>
    <row r="53" spans="1:16" ht="21.75" customHeight="1">
      <c r="A53" s="39" t="s">
        <v>111</v>
      </c>
      <c r="D53" s="32"/>
      <c r="E53" s="32"/>
      <c r="F53" s="37"/>
      <c r="G53" s="37"/>
      <c r="H53" s="43">
        <v>76539</v>
      </c>
      <c r="I53" s="43"/>
      <c r="J53" s="36">
        <v>84806</v>
      </c>
      <c r="K53" s="36"/>
      <c r="L53" s="36">
        <v>75509</v>
      </c>
      <c r="M53" s="112"/>
      <c r="N53" s="112">
        <v>80090</v>
      </c>
    </row>
    <row r="54" spans="1:16" ht="21.75" customHeight="1">
      <c r="A54" s="39" t="s">
        <v>119</v>
      </c>
      <c r="D54" s="32"/>
      <c r="E54" s="32"/>
      <c r="F54" s="37"/>
      <c r="H54" s="43"/>
      <c r="I54" s="43"/>
      <c r="J54" s="112"/>
      <c r="K54" s="36"/>
      <c r="L54" s="112"/>
      <c r="M54" s="112"/>
      <c r="N54" s="112"/>
      <c r="O54" s="2"/>
    </row>
    <row r="55" spans="1:16" ht="21.75" customHeight="1">
      <c r="A55" s="39" t="s">
        <v>120</v>
      </c>
      <c r="D55" s="32"/>
      <c r="E55" s="32"/>
      <c r="F55" s="37" t="s">
        <v>212</v>
      </c>
      <c r="H55" s="43">
        <v>79915</v>
      </c>
      <c r="I55" s="43"/>
      <c r="J55" s="36">
        <v>76601</v>
      </c>
      <c r="K55" s="36"/>
      <c r="L55" s="112">
        <v>0</v>
      </c>
      <c r="M55" s="112"/>
      <c r="N55" s="112">
        <v>0</v>
      </c>
      <c r="O55" s="2"/>
    </row>
    <row r="56" spans="1:16" ht="21.75" customHeight="1">
      <c r="A56" s="29" t="s">
        <v>153</v>
      </c>
      <c r="D56" s="32"/>
      <c r="E56" s="32"/>
      <c r="F56" s="37"/>
      <c r="H56" s="91">
        <v>166405</v>
      </c>
      <c r="I56" s="91"/>
      <c r="J56" s="36">
        <v>13906</v>
      </c>
      <c r="K56" s="2"/>
      <c r="L56" s="112">
        <v>155418</v>
      </c>
      <c r="M56" s="2"/>
      <c r="N56" s="112">
        <v>0</v>
      </c>
    </row>
    <row r="57" spans="1:16" ht="21.75" customHeight="1">
      <c r="A57" s="29" t="s">
        <v>27</v>
      </c>
      <c r="D57" s="32"/>
      <c r="E57" s="32"/>
      <c r="F57" s="37"/>
      <c r="H57" s="91">
        <v>166840</v>
      </c>
      <c r="I57" s="91"/>
      <c r="J57" s="36">
        <v>90098</v>
      </c>
      <c r="K57" s="36"/>
      <c r="L57" s="112">
        <v>166840</v>
      </c>
      <c r="M57" s="112"/>
      <c r="N57" s="112">
        <v>90098</v>
      </c>
    </row>
    <row r="58" spans="1:16" ht="21.75" customHeight="1">
      <c r="A58" s="29" t="s">
        <v>112</v>
      </c>
      <c r="D58" s="32"/>
      <c r="E58" s="32"/>
      <c r="F58" s="41"/>
      <c r="G58" s="69"/>
      <c r="H58" s="43">
        <v>19</v>
      </c>
      <c r="I58" s="91"/>
      <c r="J58" s="36">
        <v>44292</v>
      </c>
      <c r="K58" s="36"/>
      <c r="L58" s="112">
        <v>0</v>
      </c>
      <c r="M58" s="112"/>
      <c r="N58" s="112">
        <v>44269</v>
      </c>
    </row>
    <row r="59" spans="1:16" ht="21.75" customHeight="1">
      <c r="A59" s="29" t="s">
        <v>28</v>
      </c>
      <c r="D59" s="32"/>
      <c r="E59" s="32"/>
      <c r="F59" s="37"/>
      <c r="H59" s="91">
        <v>60593</v>
      </c>
      <c r="I59" s="91"/>
      <c r="J59" s="36">
        <v>53818</v>
      </c>
      <c r="K59" s="36"/>
      <c r="L59" s="36">
        <v>3028</v>
      </c>
      <c r="M59" s="36"/>
      <c r="N59" s="36">
        <v>13556</v>
      </c>
      <c r="O59" s="2"/>
    </row>
    <row r="60" spans="1:16" ht="21.75" customHeight="1">
      <c r="A60" s="34" t="s">
        <v>29</v>
      </c>
      <c r="D60" s="32"/>
      <c r="E60" s="32"/>
      <c r="H60" s="94">
        <f>SUM(H48:H59)</f>
        <v>4770631</v>
      </c>
      <c r="I60" s="91"/>
      <c r="J60" s="113">
        <f>SUM(J48:J59)</f>
        <v>3107971</v>
      </c>
      <c r="K60" s="106"/>
      <c r="L60" s="113">
        <f>SUM(L48:L59)</f>
        <v>6345486</v>
      </c>
      <c r="M60" s="106"/>
      <c r="N60" s="113">
        <f>SUM(N48:N59)</f>
        <v>4453830</v>
      </c>
      <c r="O60" s="2"/>
    </row>
    <row r="61" spans="1:16" ht="21.75" customHeight="1">
      <c r="A61" s="34" t="s">
        <v>30</v>
      </c>
      <c r="D61" s="32"/>
      <c r="E61" s="32"/>
      <c r="F61" s="37"/>
      <c r="H61" s="95"/>
      <c r="I61" s="44"/>
      <c r="J61" s="39"/>
      <c r="K61" s="42"/>
      <c r="L61" s="39"/>
      <c r="M61" s="42"/>
      <c r="N61" s="39"/>
      <c r="O61" s="2"/>
    </row>
    <row r="62" spans="1:16" ht="21.75" customHeight="1">
      <c r="A62" s="47" t="s">
        <v>113</v>
      </c>
      <c r="D62" s="32"/>
      <c r="E62" s="32"/>
      <c r="F62" s="37">
        <v>10</v>
      </c>
      <c r="H62" s="91">
        <v>1639403</v>
      </c>
      <c r="I62" s="91"/>
      <c r="J62" s="36">
        <v>1798314</v>
      </c>
      <c r="K62" s="36"/>
      <c r="L62" s="36">
        <v>1207505</v>
      </c>
      <c r="M62" s="36"/>
      <c r="N62" s="36">
        <v>1312947</v>
      </c>
    </row>
    <row r="63" spans="1:16" s="6" customFormat="1" ht="21.75" customHeight="1">
      <c r="A63" s="47" t="s">
        <v>160</v>
      </c>
      <c r="B63" s="39"/>
      <c r="C63" s="39"/>
      <c r="D63" s="39"/>
      <c r="E63" s="39"/>
      <c r="F63" s="41"/>
      <c r="G63" s="42"/>
      <c r="H63" s="43">
        <v>112918</v>
      </c>
      <c r="I63" s="43"/>
      <c r="J63" s="36">
        <v>145352</v>
      </c>
      <c r="K63" s="36"/>
      <c r="L63" s="36">
        <v>111932</v>
      </c>
      <c r="M63" s="112"/>
      <c r="N63" s="112">
        <v>143916</v>
      </c>
      <c r="P63" s="27"/>
    </row>
    <row r="64" spans="1:16" s="6" customFormat="1" ht="21.75" customHeight="1">
      <c r="A64" s="47" t="s">
        <v>121</v>
      </c>
      <c r="B64" s="39"/>
      <c r="C64" s="39"/>
      <c r="D64" s="39"/>
      <c r="E64" s="39"/>
      <c r="F64" s="41"/>
      <c r="G64" s="42"/>
      <c r="H64" s="43"/>
      <c r="I64" s="43"/>
      <c r="J64" s="36"/>
      <c r="K64" s="36"/>
      <c r="L64" s="36"/>
      <c r="M64" s="36"/>
      <c r="N64" s="36"/>
      <c r="P64" s="28"/>
    </row>
    <row r="65" spans="1:16" s="6" customFormat="1" ht="21.75" customHeight="1">
      <c r="A65" s="47" t="s">
        <v>122</v>
      </c>
      <c r="B65" s="39"/>
      <c r="C65" s="39"/>
      <c r="D65" s="39"/>
      <c r="E65" s="39"/>
      <c r="F65" s="37" t="s">
        <v>212</v>
      </c>
      <c r="G65" s="42"/>
      <c r="H65" s="43">
        <v>2258241</v>
      </c>
      <c r="I65" s="43"/>
      <c r="J65" s="36">
        <v>2309486</v>
      </c>
      <c r="K65" s="36"/>
      <c r="L65" s="112">
        <v>0</v>
      </c>
      <c r="M65" s="112"/>
      <c r="N65" s="112">
        <v>0</v>
      </c>
      <c r="P65" s="27"/>
    </row>
    <row r="66" spans="1:16" s="6" customFormat="1" ht="21.75" customHeight="1">
      <c r="A66" s="47" t="s">
        <v>185</v>
      </c>
      <c r="B66" s="39"/>
      <c r="C66" s="39"/>
      <c r="D66" s="39"/>
      <c r="E66" s="39"/>
      <c r="F66" s="41"/>
      <c r="G66" s="42"/>
      <c r="H66" s="91">
        <v>57701</v>
      </c>
      <c r="I66" s="91"/>
      <c r="J66" s="36">
        <v>58239</v>
      </c>
      <c r="K66" s="36"/>
      <c r="L66" s="112">
        <v>51730</v>
      </c>
      <c r="M66" s="112"/>
      <c r="N66" s="112">
        <v>52068</v>
      </c>
      <c r="P66" s="27"/>
    </row>
    <row r="67" spans="1:16" s="6" customFormat="1" ht="21.75" customHeight="1">
      <c r="A67" s="29" t="s">
        <v>141</v>
      </c>
      <c r="B67" s="39"/>
      <c r="C67" s="39"/>
      <c r="D67" s="39"/>
      <c r="E67" s="39"/>
      <c r="F67" s="41"/>
      <c r="G67" s="42"/>
      <c r="H67" s="43">
        <v>29982</v>
      </c>
      <c r="I67" s="91"/>
      <c r="J67" s="36">
        <v>29416</v>
      </c>
      <c r="K67" s="36"/>
      <c r="L67" s="36">
        <v>29982</v>
      </c>
      <c r="M67" s="36"/>
      <c r="N67" s="36">
        <v>29416</v>
      </c>
      <c r="P67" s="27"/>
    </row>
    <row r="68" spans="1:16" s="6" customFormat="1" ht="21.75" customHeight="1">
      <c r="A68" s="34" t="s">
        <v>31</v>
      </c>
      <c r="B68" s="39"/>
      <c r="C68" s="39"/>
      <c r="D68" s="39"/>
      <c r="E68" s="39"/>
      <c r="F68" s="41"/>
      <c r="G68" s="39"/>
      <c r="H68" s="94">
        <f>SUM(H62:H67)</f>
        <v>4098245</v>
      </c>
      <c r="I68" s="91"/>
      <c r="J68" s="116">
        <f>SUM(J62:J67)</f>
        <v>4340807</v>
      </c>
      <c r="K68" s="39"/>
      <c r="L68" s="116">
        <f>SUM(L62:L67)</f>
        <v>1401149</v>
      </c>
      <c r="M68" s="39"/>
      <c r="N68" s="116">
        <f>SUM(N62:N67)</f>
        <v>1538347</v>
      </c>
      <c r="P68" s="28"/>
    </row>
    <row r="69" spans="1:16" s="6" customFormat="1" ht="21.75" customHeight="1">
      <c r="A69" s="34" t="s">
        <v>32</v>
      </c>
      <c r="B69" s="39"/>
      <c r="C69" s="39"/>
      <c r="D69" s="40"/>
      <c r="E69" s="40"/>
      <c r="F69" s="41"/>
      <c r="G69" s="42"/>
      <c r="H69" s="94">
        <f>SUM(H60,H68)</f>
        <v>8868876</v>
      </c>
      <c r="I69" s="91"/>
      <c r="J69" s="116">
        <f>SUM(J60,J68)</f>
        <v>7448778</v>
      </c>
      <c r="K69" s="42"/>
      <c r="L69" s="116">
        <f>SUM(L60,L68)</f>
        <v>7746635</v>
      </c>
      <c r="M69" s="42"/>
      <c r="N69" s="116">
        <f>SUM(N60,N68)</f>
        <v>5992177</v>
      </c>
      <c r="P69" s="28"/>
    </row>
    <row r="70" spans="1:16" s="6" customFormat="1" ht="21.75" customHeight="1">
      <c r="A70" s="34"/>
      <c r="B70" s="39"/>
      <c r="C70" s="39"/>
      <c r="D70" s="40"/>
      <c r="E70" s="40"/>
      <c r="F70" s="39"/>
      <c r="G70" s="39"/>
      <c r="H70" s="39"/>
      <c r="I70" s="39"/>
      <c r="J70" s="39"/>
      <c r="K70" s="39"/>
      <c r="L70" s="39"/>
      <c r="M70" s="39"/>
      <c r="N70" s="39"/>
      <c r="P70" s="28"/>
    </row>
    <row r="71" spans="1:16" ht="21.75" customHeight="1">
      <c r="A71" s="29" t="s">
        <v>198</v>
      </c>
      <c r="D71" s="32"/>
      <c r="E71" s="32"/>
    </row>
    <row r="72" spans="1:16" ht="21.75" customHeight="1">
      <c r="A72" s="52" t="s">
        <v>0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</row>
    <row r="73" spans="1:16" ht="21.75" customHeight="1">
      <c r="A73" s="126" t="s">
        <v>22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</row>
    <row r="74" spans="1:16" ht="21.75" customHeight="1">
      <c r="A74" s="52" t="s">
        <v>205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</row>
    <row r="75" spans="1:16" ht="21.75" customHeight="1">
      <c r="G75" s="30"/>
      <c r="H75" s="30"/>
      <c r="I75" s="30"/>
      <c r="J75" s="30"/>
      <c r="K75" s="30"/>
      <c r="L75" s="31"/>
      <c r="N75" s="13" t="s">
        <v>2</v>
      </c>
      <c r="O75" s="4"/>
    </row>
    <row r="76" spans="1:16" ht="21.75" customHeight="1">
      <c r="G76" s="30"/>
      <c r="H76" s="127" t="s">
        <v>65</v>
      </c>
      <c r="I76" s="127"/>
      <c r="J76" s="127"/>
      <c r="K76" s="32"/>
      <c r="L76" s="127" t="s">
        <v>83</v>
      </c>
      <c r="M76" s="127"/>
      <c r="N76" s="127"/>
      <c r="O76" s="4"/>
    </row>
    <row r="77" spans="1:16" ht="21.75" customHeight="1">
      <c r="F77" s="108" t="s">
        <v>3</v>
      </c>
      <c r="G77" s="30"/>
      <c r="H77" s="33" t="s">
        <v>206</v>
      </c>
      <c r="I77" s="32"/>
      <c r="J77" s="33" t="s">
        <v>177</v>
      </c>
      <c r="K77" s="30"/>
      <c r="L77" s="33" t="s">
        <v>206</v>
      </c>
      <c r="M77" s="32"/>
      <c r="N77" s="33" t="s">
        <v>177</v>
      </c>
      <c r="O77" s="4"/>
    </row>
    <row r="78" spans="1:16" ht="21.75" customHeight="1">
      <c r="F78" s="30"/>
      <c r="G78" s="30"/>
      <c r="H78" s="32" t="s">
        <v>4</v>
      </c>
      <c r="I78" s="32"/>
      <c r="J78" s="32" t="s">
        <v>5</v>
      </c>
      <c r="K78" s="30"/>
      <c r="L78" s="32" t="s">
        <v>4</v>
      </c>
      <c r="M78" s="32"/>
      <c r="N78" s="32" t="s">
        <v>5</v>
      </c>
      <c r="O78" s="4"/>
    </row>
    <row r="79" spans="1:16" ht="21.75" customHeight="1">
      <c r="F79" s="30"/>
      <c r="G79" s="30"/>
      <c r="H79" s="32" t="s">
        <v>6</v>
      </c>
      <c r="I79" s="32"/>
      <c r="J79" s="32"/>
      <c r="K79" s="30"/>
      <c r="L79" s="32" t="s">
        <v>6</v>
      </c>
      <c r="M79" s="32"/>
      <c r="N79" s="32"/>
      <c r="O79" s="4"/>
    </row>
    <row r="80" spans="1:16" ht="21.75" customHeight="1">
      <c r="A80" s="34" t="s">
        <v>33</v>
      </c>
      <c r="D80" s="32"/>
      <c r="E80" s="32"/>
      <c r="L80" s="49"/>
      <c r="M80" s="49"/>
      <c r="N80" s="49"/>
    </row>
    <row r="81" spans="1:16" ht="21.75" customHeight="1">
      <c r="A81" s="29" t="s">
        <v>34</v>
      </c>
      <c r="D81" s="32"/>
      <c r="E81" s="32"/>
      <c r="F81" s="37"/>
      <c r="J81" s="46"/>
      <c r="K81" s="46"/>
      <c r="L81" s="46"/>
      <c r="M81" s="46"/>
      <c r="N81" s="46"/>
    </row>
    <row r="82" spans="1:16" ht="21.75" customHeight="1">
      <c r="A82" s="29" t="s">
        <v>35</v>
      </c>
      <c r="D82" s="32"/>
      <c r="E82" s="32"/>
      <c r="J82" s="46"/>
      <c r="K82" s="46"/>
      <c r="L82" s="46"/>
      <c r="M82" s="46"/>
      <c r="N82" s="46"/>
    </row>
    <row r="83" spans="1:16" ht="21.75" customHeight="1" thickBot="1">
      <c r="A83" s="29" t="s">
        <v>36</v>
      </c>
      <c r="D83" s="32"/>
      <c r="E83" s="32"/>
      <c r="F83" s="37"/>
      <c r="H83" s="96">
        <v>600000</v>
      </c>
      <c r="I83" s="91"/>
      <c r="J83" s="115">
        <v>600000</v>
      </c>
      <c r="K83" s="106"/>
      <c r="L83" s="115">
        <v>600000</v>
      </c>
      <c r="M83" s="106"/>
      <c r="N83" s="115">
        <v>600000</v>
      </c>
    </row>
    <row r="84" spans="1:16" ht="21.75" customHeight="1" thickTop="1">
      <c r="A84" s="39" t="s">
        <v>37</v>
      </c>
      <c r="B84" s="39"/>
      <c r="D84" s="32"/>
      <c r="E84" s="32"/>
      <c r="F84" s="42"/>
      <c r="G84" s="42"/>
      <c r="H84" s="91"/>
      <c r="I84" s="91"/>
      <c r="J84" s="42"/>
      <c r="K84" s="42"/>
      <c r="L84" s="42"/>
      <c r="M84" s="42"/>
      <c r="N84" s="42"/>
      <c r="O84" s="2"/>
    </row>
    <row r="85" spans="1:16" s="6" customFormat="1" ht="21.75" customHeight="1">
      <c r="A85" s="29" t="s">
        <v>36</v>
      </c>
      <c r="B85" s="39"/>
      <c r="C85" s="39"/>
      <c r="D85" s="40"/>
      <c r="E85" s="40"/>
      <c r="F85" s="40"/>
      <c r="G85" s="42"/>
      <c r="H85" s="97">
        <v>600000</v>
      </c>
      <c r="I85" s="91"/>
      <c r="J85" s="112">
        <v>600000</v>
      </c>
      <c r="K85" s="112"/>
      <c r="L85" s="112">
        <v>600000</v>
      </c>
      <c r="M85" s="112"/>
      <c r="N85" s="112">
        <v>600000</v>
      </c>
      <c r="P85" s="27"/>
    </row>
    <row r="86" spans="1:16" s="6" customFormat="1" ht="21.75" customHeight="1">
      <c r="A86" s="29" t="s">
        <v>38</v>
      </c>
      <c r="B86" s="39"/>
      <c r="C86" s="39"/>
      <c r="D86" s="40"/>
      <c r="E86" s="40"/>
      <c r="F86" s="40"/>
      <c r="G86" s="39"/>
      <c r="H86" s="97">
        <v>2230175</v>
      </c>
      <c r="I86" s="91"/>
      <c r="J86" s="112">
        <v>2230175</v>
      </c>
      <c r="K86" s="112"/>
      <c r="L86" s="112">
        <v>2230175</v>
      </c>
      <c r="M86" s="112"/>
      <c r="N86" s="112">
        <v>2230175</v>
      </c>
      <c r="P86" s="27"/>
    </row>
    <row r="87" spans="1:16" s="6" customFormat="1" ht="21.75" customHeight="1">
      <c r="A87" s="39" t="s">
        <v>142</v>
      </c>
      <c r="B87" s="39"/>
      <c r="C87" s="39"/>
      <c r="D87" s="40"/>
      <c r="E87" s="40"/>
      <c r="F87" s="39"/>
      <c r="G87" s="42"/>
      <c r="H87" s="97"/>
      <c r="I87" s="91"/>
      <c r="J87" s="112"/>
      <c r="K87" s="112"/>
      <c r="L87" s="112"/>
      <c r="M87" s="112"/>
      <c r="N87" s="112"/>
      <c r="P87" s="28"/>
    </row>
    <row r="88" spans="1:16" s="6" customFormat="1" ht="21.75" customHeight="1">
      <c r="A88" s="39" t="s">
        <v>39</v>
      </c>
      <c r="B88" s="39"/>
      <c r="C88" s="39"/>
      <c r="D88" s="40"/>
      <c r="E88" s="40"/>
      <c r="F88" s="40"/>
      <c r="G88" s="42"/>
      <c r="H88" s="97"/>
      <c r="I88" s="91"/>
      <c r="J88" s="112"/>
      <c r="K88" s="112"/>
      <c r="L88" s="112"/>
      <c r="M88" s="112"/>
      <c r="N88" s="112"/>
      <c r="P88" s="28"/>
    </row>
    <row r="89" spans="1:16" s="6" customFormat="1" ht="21.75" customHeight="1">
      <c r="A89" s="39" t="s">
        <v>179</v>
      </c>
      <c r="B89" s="39"/>
      <c r="C89" s="39"/>
      <c r="D89" s="40"/>
      <c r="E89" s="40"/>
      <c r="F89" s="40"/>
      <c r="G89" s="42"/>
      <c r="H89" s="97">
        <v>60000</v>
      </c>
      <c r="I89" s="91"/>
      <c r="J89" s="112">
        <v>60000</v>
      </c>
      <c r="K89" s="112"/>
      <c r="L89" s="112">
        <v>60000</v>
      </c>
      <c r="M89" s="112"/>
      <c r="N89" s="112">
        <v>60000</v>
      </c>
      <c r="P89" s="27"/>
    </row>
    <row r="90" spans="1:16" s="6" customFormat="1" ht="21.75" customHeight="1">
      <c r="A90" s="39" t="s">
        <v>180</v>
      </c>
      <c r="B90" s="39"/>
      <c r="C90" s="39"/>
      <c r="D90" s="40"/>
      <c r="E90" s="40"/>
      <c r="F90" s="40">
        <v>12</v>
      </c>
      <c r="G90" s="42"/>
      <c r="H90" s="97">
        <v>9643</v>
      </c>
      <c r="I90" s="91"/>
      <c r="J90" s="112">
        <v>2252</v>
      </c>
      <c r="K90" s="112"/>
      <c r="L90" s="112">
        <v>9643</v>
      </c>
      <c r="M90" s="112"/>
      <c r="N90" s="112">
        <v>2252</v>
      </c>
      <c r="P90" s="27"/>
    </row>
    <row r="91" spans="1:16" s="6" customFormat="1" ht="21.75" customHeight="1">
      <c r="A91" s="29" t="s">
        <v>40</v>
      </c>
      <c r="B91" s="39"/>
      <c r="C91" s="39"/>
      <c r="D91" s="40"/>
      <c r="E91" s="40"/>
      <c r="F91" s="29"/>
      <c r="G91" s="29"/>
      <c r="H91" s="97">
        <v>2458437</v>
      </c>
      <c r="I91" s="91"/>
      <c r="J91" s="36">
        <v>1936806</v>
      </c>
      <c r="K91" s="106"/>
      <c r="L91" s="36">
        <v>1730445</v>
      </c>
      <c r="M91" s="106"/>
      <c r="N91" s="36">
        <v>1353536</v>
      </c>
      <c r="P91" s="27"/>
    </row>
    <row r="92" spans="1:16" s="6" customFormat="1" ht="21.75" customHeight="1">
      <c r="A92" s="106" t="s">
        <v>181</v>
      </c>
      <c r="B92" s="39"/>
      <c r="C92" s="39"/>
      <c r="D92" s="40"/>
      <c r="E92" s="40"/>
      <c r="F92" s="40">
        <v>12</v>
      </c>
      <c r="G92" s="29"/>
      <c r="H92" s="97">
        <v>-9643</v>
      </c>
      <c r="I92" s="91"/>
      <c r="J92" s="36">
        <v>-2252</v>
      </c>
      <c r="K92" s="106"/>
      <c r="L92" s="112">
        <v>-9643</v>
      </c>
      <c r="M92" s="112"/>
      <c r="N92" s="112">
        <v>-2252</v>
      </c>
      <c r="P92" s="27"/>
    </row>
    <row r="93" spans="1:16" s="6" customFormat="1" ht="21.75" customHeight="1">
      <c r="A93" s="29" t="s">
        <v>41</v>
      </c>
      <c r="B93" s="39"/>
      <c r="C93" s="39"/>
      <c r="D93" s="40"/>
      <c r="E93" s="40"/>
      <c r="F93" s="29"/>
      <c r="G93" s="29"/>
      <c r="H93" s="97">
        <v>-94708</v>
      </c>
      <c r="I93" s="91"/>
      <c r="J93" s="117">
        <v>-58179</v>
      </c>
      <c r="K93" s="106"/>
      <c r="L93" s="117">
        <v>-91008</v>
      </c>
      <c r="M93" s="106"/>
      <c r="N93" s="117">
        <v>-54475</v>
      </c>
      <c r="P93" s="27"/>
    </row>
    <row r="94" spans="1:16" ht="21.75" customHeight="1">
      <c r="A94" s="34" t="s">
        <v>42</v>
      </c>
      <c r="D94" s="32"/>
      <c r="E94" s="32"/>
      <c r="H94" s="94">
        <f>SUM(H85:H93)</f>
        <v>5253904</v>
      </c>
      <c r="I94" s="91"/>
      <c r="J94" s="118">
        <f>SUM(J85:J93)</f>
        <v>4768802</v>
      </c>
      <c r="K94" s="106"/>
      <c r="L94" s="118">
        <f>SUM(L85:L93)</f>
        <v>4529612</v>
      </c>
      <c r="M94" s="112"/>
      <c r="N94" s="118">
        <f>SUM(N85:N93)</f>
        <v>4189236</v>
      </c>
      <c r="O94" s="2"/>
    </row>
    <row r="95" spans="1:16" ht="21.75" customHeight="1" thickBot="1">
      <c r="A95" s="34" t="s">
        <v>43</v>
      </c>
      <c r="D95" s="32"/>
      <c r="E95" s="32"/>
      <c r="H95" s="93">
        <f>SUM(H69,H94)</f>
        <v>14122780</v>
      </c>
      <c r="I95" s="91"/>
      <c r="J95" s="93">
        <f>SUM(J69,J94)</f>
        <v>12217580</v>
      </c>
      <c r="K95" s="106"/>
      <c r="L95" s="93">
        <f>SUM(L69,L94)</f>
        <v>12276247</v>
      </c>
      <c r="M95" s="112"/>
      <c r="N95" s="93">
        <f>SUM(N69,N94)</f>
        <v>10181413</v>
      </c>
      <c r="O95" s="2"/>
    </row>
    <row r="96" spans="1:16" ht="21.75" customHeight="1" thickTop="1">
      <c r="D96" s="32"/>
      <c r="E96" s="32"/>
      <c r="H96" s="49">
        <f>H95-H35</f>
        <v>0</v>
      </c>
      <c r="I96" s="49"/>
      <c r="J96" s="49">
        <f>J95-J35</f>
        <v>0</v>
      </c>
      <c r="K96" s="49"/>
      <c r="L96" s="49">
        <f>L95-L35</f>
        <v>0</v>
      </c>
      <c r="M96" s="49"/>
      <c r="N96" s="49">
        <f>N95-N35</f>
        <v>0</v>
      </c>
      <c r="O96" s="2"/>
    </row>
    <row r="97" spans="1:15" ht="21.75" customHeight="1">
      <c r="A97" s="29" t="s">
        <v>198</v>
      </c>
      <c r="D97" s="32"/>
      <c r="E97" s="32"/>
      <c r="O97" s="2"/>
    </row>
    <row r="98" spans="1:15" ht="21.75" customHeight="1">
      <c r="D98" s="32"/>
      <c r="E98" s="32"/>
      <c r="O98" s="2"/>
    </row>
    <row r="99" spans="1:15" ht="21.75" customHeight="1">
      <c r="A99" s="50"/>
      <c r="B99" s="50"/>
      <c r="C99" s="50"/>
      <c r="D99" s="50"/>
      <c r="E99" s="50"/>
      <c r="F99" s="50"/>
    </row>
    <row r="100" spans="1:15" ht="21.75" customHeight="1">
      <c r="D100" s="32"/>
      <c r="E100" s="32"/>
    </row>
    <row r="101" spans="1:15" ht="21.75" customHeight="1">
      <c r="E101" s="32"/>
      <c r="H101" s="2"/>
    </row>
    <row r="102" spans="1:15" ht="21.75" customHeight="1">
      <c r="A102" s="2"/>
      <c r="B102" s="2"/>
      <c r="C102" s="2"/>
      <c r="D102" s="2"/>
      <c r="E102" s="2"/>
      <c r="F102" s="2"/>
      <c r="H102" s="51" t="s">
        <v>44</v>
      </c>
    </row>
    <row r="103" spans="1:15" ht="21.75" customHeight="1">
      <c r="A103" s="50"/>
      <c r="B103" s="50"/>
      <c r="C103" s="50"/>
      <c r="D103" s="50"/>
      <c r="E103" s="50"/>
      <c r="F103" s="50"/>
    </row>
  </sheetData>
  <mergeCells count="9">
    <mergeCell ref="A39:N39"/>
    <mergeCell ref="A2:N2"/>
    <mergeCell ref="H5:J5"/>
    <mergeCell ref="L5:N5"/>
    <mergeCell ref="H76:J76"/>
    <mergeCell ref="L76:N76"/>
    <mergeCell ref="H42:J42"/>
    <mergeCell ref="L42:N42"/>
    <mergeCell ref="A73:N73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9"/>
  <sheetViews>
    <sheetView showGridLines="0" view="pageBreakPreview" topLeftCell="A28" zoomScale="80" zoomScaleNormal="85" zoomScaleSheetLayoutView="80" workbookViewId="0">
      <selection activeCell="N21" sqref="N21"/>
    </sheetView>
  </sheetViews>
  <sheetFormatPr defaultColWidth="10.5703125" defaultRowHeight="21.75" customHeight="1"/>
  <cols>
    <col min="1" max="1" width="10.5703125" style="29" customWidth="1"/>
    <col min="2" max="2" width="13.42578125" style="29" customWidth="1"/>
    <col min="3" max="3" width="10.5703125" style="29" customWidth="1"/>
    <col min="4" max="4" width="19.140625" style="29" customWidth="1"/>
    <col min="5" max="5" width="7.42578125" style="29" customWidth="1"/>
    <col min="6" max="6" width="5.5703125" style="29" customWidth="1"/>
    <col min="7" max="7" width="2" style="29" customWidth="1"/>
    <col min="8" max="8" width="15.7109375" style="29" customWidth="1"/>
    <col min="9" max="9" width="2" style="78" customWidth="1"/>
    <col min="10" max="10" width="15.7109375" style="29" customWidth="1"/>
    <col min="11" max="11" width="2" style="29" customWidth="1"/>
    <col min="12" max="12" width="15.7109375" style="35" customWidth="1"/>
    <col min="13" max="13" width="2" style="83" customWidth="1"/>
    <col min="14" max="14" width="15.7109375" style="35" customWidth="1"/>
    <col min="15" max="15" width="1.42578125" style="1" customWidth="1"/>
    <col min="16" max="16" width="10.5703125" style="12"/>
    <col min="17" max="16384" width="10.5703125" style="2"/>
  </cols>
  <sheetData>
    <row r="1" spans="1:16" ht="21.75" customHeight="1">
      <c r="N1" s="13" t="s">
        <v>45</v>
      </c>
    </row>
    <row r="2" spans="1:16" s="11" customFormat="1" ht="21.75" customHeight="1">
      <c r="A2" s="52" t="s">
        <v>0</v>
      </c>
      <c r="B2" s="34"/>
      <c r="C2" s="34"/>
      <c r="D2" s="34"/>
      <c r="E2" s="34"/>
      <c r="F2" s="34"/>
      <c r="G2" s="34"/>
      <c r="H2" s="34"/>
      <c r="I2" s="79"/>
      <c r="J2" s="34"/>
      <c r="K2" s="34"/>
      <c r="L2" s="34"/>
      <c r="M2" s="84"/>
      <c r="N2" s="34"/>
      <c r="O2" s="1"/>
      <c r="P2" s="12"/>
    </row>
    <row r="3" spans="1:16" s="11" customFormat="1" ht="21.75" customHeight="1">
      <c r="A3" s="126" t="s">
        <v>46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"/>
      <c r="P3" s="12"/>
    </row>
    <row r="4" spans="1:16" s="11" customFormat="1" ht="21.75" customHeight="1">
      <c r="A4" s="52" t="s">
        <v>207</v>
      </c>
      <c r="B4" s="52"/>
      <c r="C4" s="52"/>
      <c r="D4" s="52"/>
      <c r="E4" s="52"/>
      <c r="F4" s="52"/>
      <c r="G4" s="52"/>
      <c r="H4" s="52"/>
      <c r="I4" s="80"/>
      <c r="J4" s="52"/>
      <c r="K4" s="52"/>
      <c r="L4" s="52"/>
      <c r="M4" s="85"/>
      <c r="N4" s="52"/>
      <c r="O4" s="1"/>
      <c r="P4" s="12"/>
    </row>
    <row r="5" spans="1:16" ht="21.75" customHeight="1">
      <c r="G5" s="30"/>
      <c r="H5" s="30"/>
      <c r="I5" s="81"/>
      <c r="J5" s="30"/>
      <c r="K5" s="30"/>
      <c r="L5" s="31"/>
      <c r="N5" s="13" t="s">
        <v>2</v>
      </c>
      <c r="O5" s="4"/>
    </row>
    <row r="6" spans="1:16" ht="21.75" customHeight="1">
      <c r="G6" s="30"/>
      <c r="H6" s="127" t="s">
        <v>65</v>
      </c>
      <c r="I6" s="127"/>
      <c r="J6" s="127"/>
      <c r="K6" s="32"/>
      <c r="L6" s="127" t="s">
        <v>83</v>
      </c>
      <c r="M6" s="127"/>
      <c r="N6" s="127"/>
      <c r="O6" s="4"/>
    </row>
    <row r="7" spans="1:16" ht="21.75" customHeight="1">
      <c r="F7" s="108" t="s">
        <v>3</v>
      </c>
      <c r="G7" s="30"/>
      <c r="H7" s="53">
        <v>2025</v>
      </c>
      <c r="I7" s="82"/>
      <c r="J7" s="53">
        <v>2024</v>
      </c>
      <c r="K7" s="30"/>
      <c r="L7" s="53">
        <v>2025</v>
      </c>
      <c r="M7" s="82"/>
      <c r="N7" s="53">
        <v>2024</v>
      </c>
      <c r="O7" s="4"/>
    </row>
    <row r="8" spans="1:16" ht="21.75" customHeight="1">
      <c r="A8" s="34" t="s">
        <v>47</v>
      </c>
      <c r="D8" s="32"/>
      <c r="E8" s="32"/>
    </row>
    <row r="9" spans="1:16" ht="21.75" customHeight="1">
      <c r="A9" s="34" t="s">
        <v>48</v>
      </c>
      <c r="D9" s="32"/>
      <c r="E9" s="32"/>
    </row>
    <row r="10" spans="1:16" ht="21.75" customHeight="1">
      <c r="A10" s="29" t="s">
        <v>49</v>
      </c>
      <c r="D10" s="32"/>
      <c r="E10" s="32"/>
      <c r="F10" s="37"/>
      <c r="H10" s="71">
        <v>2632358</v>
      </c>
      <c r="I10" s="98"/>
      <c r="J10" s="71">
        <v>3520472</v>
      </c>
      <c r="K10" s="49"/>
      <c r="L10" s="71">
        <v>2383955</v>
      </c>
      <c r="M10" s="99"/>
      <c r="N10" s="46">
        <v>3182313</v>
      </c>
    </row>
    <row r="11" spans="1:16" ht="21.75" customHeight="1">
      <c r="A11" s="29" t="s">
        <v>50</v>
      </c>
      <c r="D11" s="32"/>
      <c r="E11" s="32"/>
      <c r="F11" s="37"/>
      <c r="H11" s="71">
        <v>1511</v>
      </c>
      <c r="I11" s="98"/>
      <c r="J11" s="71">
        <v>2198</v>
      </c>
      <c r="K11" s="49"/>
      <c r="L11" s="71">
        <v>718</v>
      </c>
      <c r="M11" s="99"/>
      <c r="N11" s="46">
        <v>2352</v>
      </c>
    </row>
    <row r="12" spans="1:16" ht="21.75" customHeight="1">
      <c r="A12" s="29" t="s">
        <v>51</v>
      </c>
      <c r="D12" s="32"/>
      <c r="E12" s="32"/>
      <c r="F12" s="37"/>
      <c r="H12" s="71">
        <v>4638</v>
      </c>
      <c r="I12" s="98"/>
      <c r="J12" s="71">
        <v>25921</v>
      </c>
      <c r="K12" s="49"/>
      <c r="L12" s="71">
        <v>9231</v>
      </c>
      <c r="M12" s="99"/>
      <c r="N12" s="46">
        <v>12490</v>
      </c>
      <c r="O12" s="2"/>
    </row>
    <row r="13" spans="1:16" ht="21.75" customHeight="1">
      <c r="A13" s="29" t="s">
        <v>213</v>
      </c>
      <c r="D13" s="32"/>
      <c r="E13" s="32"/>
      <c r="F13" s="37"/>
      <c r="H13" s="71">
        <v>0</v>
      </c>
      <c r="I13" s="98"/>
      <c r="J13" s="71">
        <v>4730</v>
      </c>
      <c r="K13" s="49"/>
      <c r="L13" s="71">
        <v>0</v>
      </c>
      <c r="M13" s="99"/>
      <c r="N13" s="46">
        <v>4014</v>
      </c>
      <c r="O13" s="2"/>
    </row>
    <row r="14" spans="1:16" ht="21.75" customHeight="1">
      <c r="A14" s="29" t="s">
        <v>114</v>
      </c>
      <c r="D14" s="32"/>
      <c r="E14" s="32"/>
      <c r="F14" s="37">
        <v>2</v>
      </c>
      <c r="H14" s="71">
        <v>11193</v>
      </c>
      <c r="I14" s="98"/>
      <c r="J14" s="71">
        <v>11240</v>
      </c>
      <c r="K14" s="49"/>
      <c r="L14" s="71">
        <v>191193</v>
      </c>
      <c r="M14" s="99"/>
      <c r="N14" s="46">
        <v>116240</v>
      </c>
      <c r="O14" s="2"/>
    </row>
    <row r="15" spans="1:16" ht="21.75" customHeight="1">
      <c r="A15" s="29" t="s">
        <v>163</v>
      </c>
      <c r="D15" s="32"/>
      <c r="E15" s="32"/>
      <c r="F15" s="37"/>
      <c r="H15" s="72">
        <v>568</v>
      </c>
      <c r="I15" s="100"/>
      <c r="J15" s="72">
        <v>0</v>
      </c>
      <c r="K15" s="46"/>
      <c r="L15" s="72">
        <v>568</v>
      </c>
      <c r="M15" s="70"/>
      <c r="N15" s="54">
        <v>0</v>
      </c>
      <c r="O15" s="2"/>
    </row>
    <row r="16" spans="1:16" ht="21.75" customHeight="1">
      <c r="A16" s="34" t="s">
        <v>53</v>
      </c>
      <c r="D16" s="32"/>
      <c r="E16" s="32"/>
      <c r="F16" s="37"/>
      <c r="H16" s="54">
        <f>SUM(H9:H15)</f>
        <v>2650268</v>
      </c>
      <c r="I16" s="98"/>
      <c r="J16" s="54">
        <f>SUM(J9:J15)</f>
        <v>3564561</v>
      </c>
      <c r="K16" s="49"/>
      <c r="L16" s="54">
        <f>SUM(L10:L15)</f>
        <v>2585665</v>
      </c>
      <c r="M16" s="101"/>
      <c r="N16" s="54">
        <f>SUM(N10:N15)</f>
        <v>3317409</v>
      </c>
      <c r="O16" s="2"/>
    </row>
    <row r="17" spans="1:18" ht="21.75" customHeight="1">
      <c r="A17" s="34" t="s">
        <v>54</v>
      </c>
      <c r="D17" s="32"/>
      <c r="E17" s="32"/>
      <c r="F17" s="37"/>
      <c r="H17" s="46"/>
      <c r="I17" s="98"/>
      <c r="J17" s="46"/>
      <c r="K17" s="49"/>
      <c r="L17" s="46"/>
      <c r="M17" s="101"/>
      <c r="N17" s="46"/>
      <c r="O17" s="2"/>
    </row>
    <row r="18" spans="1:18" ht="21.75" customHeight="1">
      <c r="A18" s="29" t="s">
        <v>55</v>
      </c>
      <c r="D18" s="32"/>
      <c r="E18" s="32"/>
      <c r="F18" s="37"/>
      <c r="H18" s="71">
        <v>1939242</v>
      </c>
      <c r="I18" s="98"/>
      <c r="J18" s="71">
        <v>2777158</v>
      </c>
      <c r="K18" s="49"/>
      <c r="L18" s="71">
        <v>1818866</v>
      </c>
      <c r="M18" s="101"/>
      <c r="N18" s="46">
        <v>2620123</v>
      </c>
      <c r="O18" s="2"/>
    </row>
    <row r="19" spans="1:18" ht="21.75" customHeight="1">
      <c r="A19" s="29" t="s">
        <v>56</v>
      </c>
      <c r="D19" s="32"/>
      <c r="E19" s="32"/>
      <c r="F19" s="37"/>
      <c r="H19" s="71">
        <v>18601</v>
      </c>
      <c r="I19" s="98"/>
      <c r="J19" s="71">
        <v>17197</v>
      </c>
      <c r="K19" s="49"/>
      <c r="L19" s="71">
        <v>12795</v>
      </c>
      <c r="M19" s="101"/>
      <c r="N19" s="46">
        <v>15180</v>
      </c>
      <c r="O19" s="2"/>
    </row>
    <row r="20" spans="1:18" ht="21.75" customHeight="1">
      <c r="A20" s="29" t="s">
        <v>103</v>
      </c>
      <c r="D20" s="32"/>
      <c r="E20" s="32"/>
      <c r="F20" s="37"/>
      <c r="H20" s="71">
        <v>102294</v>
      </c>
      <c r="I20" s="98"/>
      <c r="J20" s="71">
        <v>99059</v>
      </c>
      <c r="K20" s="49"/>
      <c r="L20" s="71">
        <v>96121</v>
      </c>
      <c r="M20" s="98"/>
      <c r="N20" s="46">
        <v>86486</v>
      </c>
      <c r="O20" s="2"/>
    </row>
    <row r="21" spans="1:18" ht="21.75" customHeight="1">
      <c r="A21" s="29" t="s">
        <v>57</v>
      </c>
      <c r="D21" s="32"/>
      <c r="E21" s="32"/>
      <c r="H21" s="71">
        <v>114238</v>
      </c>
      <c r="I21" s="98"/>
      <c r="J21" s="71">
        <v>139620</v>
      </c>
      <c r="K21" s="49"/>
      <c r="L21" s="71">
        <v>82366</v>
      </c>
      <c r="M21" s="98"/>
      <c r="N21" s="46">
        <v>80697</v>
      </c>
      <c r="O21" s="2"/>
      <c r="R21" s="86"/>
    </row>
    <row r="22" spans="1:18" ht="21.75" customHeight="1">
      <c r="A22" s="29" t="s">
        <v>232</v>
      </c>
      <c r="D22" s="32"/>
      <c r="E22" s="32"/>
      <c r="H22" s="71">
        <v>4135</v>
      </c>
      <c r="I22" s="98"/>
      <c r="J22" s="71">
        <v>6686</v>
      </c>
      <c r="K22" s="49"/>
      <c r="L22" s="71">
        <v>4135</v>
      </c>
      <c r="M22" s="98"/>
      <c r="N22" s="46">
        <v>6686</v>
      </c>
      <c r="O22" s="2"/>
      <c r="R22" s="86"/>
    </row>
    <row r="23" spans="1:18" ht="21.75" customHeight="1">
      <c r="A23" s="29" t="s">
        <v>165</v>
      </c>
      <c r="D23" s="32"/>
      <c r="E23" s="32"/>
      <c r="H23" s="71">
        <v>8352</v>
      </c>
      <c r="I23" s="98"/>
      <c r="J23" s="71">
        <v>0</v>
      </c>
      <c r="K23" s="49"/>
      <c r="L23" s="71">
        <v>8354</v>
      </c>
      <c r="M23" s="98"/>
      <c r="N23" s="46">
        <v>0</v>
      </c>
      <c r="O23" s="2"/>
      <c r="R23" s="86"/>
    </row>
    <row r="24" spans="1:18" ht="21.75" customHeight="1">
      <c r="A24" s="29" t="s">
        <v>214</v>
      </c>
      <c r="D24" s="32"/>
      <c r="E24" s="32"/>
      <c r="H24" s="71">
        <v>0</v>
      </c>
      <c r="I24" s="98"/>
      <c r="J24" s="71">
        <v>9789</v>
      </c>
      <c r="K24" s="49"/>
      <c r="L24" s="71">
        <v>0</v>
      </c>
      <c r="M24" s="98"/>
      <c r="N24" s="71">
        <v>9789</v>
      </c>
      <c r="O24" s="2"/>
      <c r="R24" s="86"/>
    </row>
    <row r="25" spans="1:18" ht="21.75" customHeight="1">
      <c r="A25" s="29" t="s">
        <v>233</v>
      </c>
      <c r="D25" s="32"/>
      <c r="E25" s="32"/>
      <c r="H25" s="71"/>
      <c r="I25" s="98"/>
      <c r="J25" s="71"/>
      <c r="K25" s="49"/>
      <c r="L25" s="71"/>
      <c r="M25" s="98"/>
      <c r="N25" s="71"/>
      <c r="O25" s="2"/>
      <c r="R25" s="86"/>
    </row>
    <row r="26" spans="1:18" ht="21.75" customHeight="1">
      <c r="A26" s="29" t="s">
        <v>234</v>
      </c>
      <c r="D26" s="32"/>
      <c r="E26" s="32"/>
      <c r="H26" s="71">
        <v>100</v>
      </c>
      <c r="I26" s="98"/>
      <c r="J26" s="71">
        <v>0</v>
      </c>
      <c r="K26" s="49"/>
      <c r="L26" s="71">
        <v>100</v>
      </c>
      <c r="M26" s="98"/>
      <c r="N26" s="46">
        <v>0</v>
      </c>
      <c r="O26" s="2"/>
      <c r="R26" s="86"/>
    </row>
    <row r="27" spans="1:18" ht="21.75" customHeight="1">
      <c r="A27" s="34" t="s">
        <v>58</v>
      </c>
      <c r="D27" s="32"/>
      <c r="E27" s="32"/>
      <c r="H27" s="73">
        <f>SUM(H18:H26)</f>
        <v>2186962</v>
      </c>
      <c r="I27" s="98"/>
      <c r="J27" s="73">
        <f>SUM(J18:J26)</f>
        <v>3049509</v>
      </c>
      <c r="K27" s="49"/>
      <c r="L27" s="73">
        <f>SUM(L18:L26)</f>
        <v>2022737</v>
      </c>
      <c r="M27" s="101"/>
      <c r="N27" s="73">
        <f>SUM(N18:N26)</f>
        <v>2818961</v>
      </c>
      <c r="O27" s="2"/>
    </row>
    <row r="28" spans="1:18" ht="21.75" customHeight="1">
      <c r="A28" s="34" t="s">
        <v>151</v>
      </c>
      <c r="D28" s="32"/>
      <c r="E28" s="32"/>
      <c r="H28" s="66">
        <f>H16-H27</f>
        <v>463306</v>
      </c>
      <c r="I28" s="98"/>
      <c r="J28" s="66">
        <f>J16-J27</f>
        <v>515052</v>
      </c>
      <c r="K28" s="49"/>
      <c r="L28" s="66">
        <f>L16-L27</f>
        <v>562928</v>
      </c>
      <c r="M28" s="101"/>
      <c r="N28" s="66">
        <f>N16-N27</f>
        <v>498448</v>
      </c>
      <c r="O28" s="2"/>
    </row>
    <row r="29" spans="1:18" ht="21.75" customHeight="1">
      <c r="A29" s="29" t="s">
        <v>215</v>
      </c>
      <c r="D29" s="32"/>
      <c r="E29" s="32"/>
      <c r="F29" s="37"/>
      <c r="H29" s="71">
        <v>-23</v>
      </c>
      <c r="I29" s="98"/>
      <c r="J29" s="71">
        <v>269</v>
      </c>
      <c r="K29" s="46"/>
      <c r="L29" s="71">
        <v>0</v>
      </c>
      <c r="M29" s="102"/>
      <c r="N29" s="46">
        <v>0</v>
      </c>
      <c r="O29" s="2"/>
    </row>
    <row r="30" spans="1:18" ht="21.75" customHeight="1">
      <c r="A30" s="29" t="s">
        <v>115</v>
      </c>
      <c r="D30" s="32"/>
      <c r="E30" s="32"/>
      <c r="H30" s="71">
        <v>13946</v>
      </c>
      <c r="I30" s="98"/>
      <c r="J30" s="71">
        <v>9943</v>
      </c>
      <c r="K30" s="49"/>
      <c r="L30" s="71">
        <v>13838</v>
      </c>
      <c r="M30" s="101"/>
      <c r="N30" s="46">
        <v>9861</v>
      </c>
      <c r="O30" s="2"/>
    </row>
    <row r="31" spans="1:18" ht="21.75" customHeight="1">
      <c r="A31" s="29" t="s">
        <v>59</v>
      </c>
      <c r="D31" s="32"/>
      <c r="E31" s="32"/>
      <c r="F31" s="37"/>
      <c r="H31" s="71">
        <v>-95684</v>
      </c>
      <c r="I31" s="98"/>
      <c r="J31" s="71">
        <v>-113201</v>
      </c>
      <c r="K31" s="49"/>
      <c r="L31" s="71">
        <v>-50641</v>
      </c>
      <c r="M31" s="98"/>
      <c r="N31" s="46">
        <v>-62007</v>
      </c>
      <c r="O31" s="2"/>
    </row>
    <row r="32" spans="1:18" ht="21.75" customHeight="1">
      <c r="A32" s="34" t="s">
        <v>143</v>
      </c>
      <c r="D32" s="32"/>
      <c r="E32" s="32"/>
      <c r="H32" s="66">
        <f>SUM(H28:H31)</f>
        <v>381545</v>
      </c>
      <c r="I32" s="98"/>
      <c r="J32" s="66">
        <f>SUM(J28:J31)</f>
        <v>412063</v>
      </c>
      <c r="K32" s="49"/>
      <c r="L32" s="66">
        <f>SUM(L28:L31)</f>
        <v>526125</v>
      </c>
      <c r="M32" s="101"/>
      <c r="N32" s="66">
        <f>SUM(N28:N31)</f>
        <v>446302</v>
      </c>
      <c r="O32" s="2"/>
    </row>
    <row r="33" spans="1:16" ht="21.75" customHeight="1">
      <c r="A33" s="29" t="s">
        <v>164</v>
      </c>
      <c r="D33" s="32"/>
      <c r="E33" s="32"/>
      <c r="F33" s="37">
        <v>14</v>
      </c>
      <c r="H33" s="71">
        <v>-68434</v>
      </c>
      <c r="I33" s="98"/>
      <c r="J33" s="71">
        <v>-73318</v>
      </c>
      <c r="K33" s="49"/>
      <c r="L33" s="71">
        <v>-68354</v>
      </c>
      <c r="M33" s="101"/>
      <c r="N33" s="46">
        <v>-67741</v>
      </c>
      <c r="O33" s="2"/>
    </row>
    <row r="34" spans="1:16" ht="21.75" customHeight="1" thickBot="1">
      <c r="A34" s="34" t="s">
        <v>138</v>
      </c>
      <c r="D34" s="32"/>
      <c r="E34" s="32"/>
      <c r="F34" s="37"/>
      <c r="H34" s="67">
        <f>SUM(H32:H33)</f>
        <v>313111</v>
      </c>
      <c r="I34" s="98"/>
      <c r="J34" s="67">
        <f>SUM(J32:J33)</f>
        <v>338745</v>
      </c>
      <c r="K34" s="49"/>
      <c r="L34" s="67">
        <f>SUM(L32:L33)</f>
        <v>457771</v>
      </c>
      <c r="M34" s="101"/>
      <c r="N34" s="67">
        <f>SUM(N32:N33)</f>
        <v>378561</v>
      </c>
      <c r="O34" s="2"/>
    </row>
    <row r="35" spans="1:16" ht="21.75" customHeight="1" thickTop="1">
      <c r="A35" s="34"/>
      <c r="D35" s="32"/>
      <c r="E35" s="32"/>
      <c r="F35" s="37"/>
      <c r="L35" s="29"/>
      <c r="N35" s="29"/>
      <c r="O35" s="2"/>
    </row>
    <row r="36" spans="1:16" ht="21.75" customHeight="1">
      <c r="A36" s="29" t="s">
        <v>198</v>
      </c>
      <c r="D36" s="32"/>
      <c r="E36" s="32"/>
      <c r="F36" s="37"/>
      <c r="L36" s="29"/>
      <c r="N36" s="29"/>
      <c r="O36" s="2"/>
    </row>
    <row r="37" spans="1:16" ht="21.75" customHeight="1">
      <c r="N37" s="13" t="s">
        <v>45</v>
      </c>
    </row>
    <row r="38" spans="1:16" s="11" customFormat="1" ht="21.75" customHeight="1">
      <c r="A38" s="52" t="s">
        <v>0</v>
      </c>
      <c r="B38" s="34"/>
      <c r="C38" s="34"/>
      <c r="D38" s="34"/>
      <c r="E38" s="34"/>
      <c r="F38" s="34"/>
      <c r="G38" s="34"/>
      <c r="H38" s="34"/>
      <c r="I38" s="79"/>
      <c r="J38" s="34"/>
      <c r="K38" s="34"/>
      <c r="L38" s="34"/>
      <c r="M38" s="84"/>
      <c r="N38" s="34"/>
      <c r="O38" s="1"/>
      <c r="P38" s="12"/>
    </row>
    <row r="39" spans="1:16" s="11" customFormat="1" ht="21.75" customHeight="1">
      <c r="A39" s="126" t="s">
        <v>123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"/>
      <c r="P39" s="12"/>
    </row>
    <row r="40" spans="1:16" s="11" customFormat="1" ht="21.75" customHeight="1">
      <c r="A40" s="52" t="s">
        <v>207</v>
      </c>
      <c r="B40" s="52"/>
      <c r="C40" s="52"/>
      <c r="D40" s="52"/>
      <c r="E40" s="52"/>
      <c r="F40" s="52"/>
      <c r="G40" s="52"/>
      <c r="H40" s="52"/>
      <c r="I40" s="80"/>
      <c r="J40" s="52"/>
      <c r="K40" s="52"/>
      <c r="L40" s="52"/>
      <c r="M40" s="85"/>
      <c r="N40" s="52"/>
      <c r="O40" s="1"/>
      <c r="P40" s="12"/>
    </row>
    <row r="41" spans="1:16" ht="21.75" customHeight="1">
      <c r="G41" s="30"/>
      <c r="H41" s="30"/>
      <c r="I41" s="81"/>
      <c r="J41" s="30"/>
      <c r="K41" s="30"/>
      <c r="L41" s="31"/>
      <c r="N41" s="13" t="s">
        <v>2</v>
      </c>
      <c r="O41" s="4"/>
    </row>
    <row r="42" spans="1:16" ht="21.75" customHeight="1">
      <c r="G42" s="30"/>
      <c r="H42" s="127" t="s">
        <v>65</v>
      </c>
      <c r="I42" s="127"/>
      <c r="J42" s="127"/>
      <c r="K42" s="32"/>
      <c r="L42" s="127" t="s">
        <v>83</v>
      </c>
      <c r="M42" s="127"/>
      <c r="N42" s="127"/>
      <c r="O42" s="4"/>
    </row>
    <row r="43" spans="1:16" ht="21.75" customHeight="1">
      <c r="F43" s="108" t="s">
        <v>3</v>
      </c>
      <c r="G43" s="30"/>
      <c r="H43" s="53">
        <v>2025</v>
      </c>
      <c r="I43" s="82"/>
      <c r="J43" s="53">
        <v>2024</v>
      </c>
      <c r="K43" s="30"/>
      <c r="L43" s="53">
        <v>2025</v>
      </c>
      <c r="M43" s="82"/>
      <c r="N43" s="53">
        <v>2024</v>
      </c>
      <c r="O43" s="4"/>
    </row>
    <row r="44" spans="1:16" ht="21.75" customHeight="1">
      <c r="A44" s="34" t="s">
        <v>60</v>
      </c>
      <c r="D44" s="32"/>
      <c r="E44" s="32"/>
      <c r="F44" s="37"/>
      <c r="H44" s="49"/>
      <c r="J44" s="49"/>
      <c r="K44" s="49"/>
      <c r="L44" s="49"/>
      <c r="N44" s="49"/>
      <c r="O44" s="2"/>
    </row>
    <row r="45" spans="1:16" ht="21.75" customHeight="1">
      <c r="A45" s="55" t="s">
        <v>124</v>
      </c>
      <c r="D45" s="32"/>
      <c r="E45" s="32"/>
      <c r="F45" s="37"/>
      <c r="H45" s="49"/>
      <c r="J45" s="49"/>
      <c r="K45" s="49"/>
      <c r="L45" s="49"/>
      <c r="N45" s="49"/>
      <c r="O45" s="2"/>
    </row>
    <row r="46" spans="1:16" ht="21.75" customHeight="1">
      <c r="A46" s="55" t="s">
        <v>139</v>
      </c>
      <c r="D46" s="32"/>
      <c r="E46" s="32"/>
      <c r="F46" s="37"/>
      <c r="H46" s="49"/>
      <c r="J46" s="49"/>
      <c r="K46" s="49"/>
      <c r="L46" s="49"/>
      <c r="N46" s="49"/>
      <c r="O46" s="2"/>
    </row>
    <row r="47" spans="1:16" ht="21.75" customHeight="1">
      <c r="A47" s="56" t="s">
        <v>216</v>
      </c>
      <c r="D47" s="32"/>
      <c r="E47" s="32"/>
      <c r="F47" s="37"/>
      <c r="H47" s="88">
        <v>2145</v>
      </c>
      <c r="I47" s="98"/>
      <c r="J47" s="88">
        <v>-5399</v>
      </c>
      <c r="K47" s="49"/>
      <c r="L47" s="88">
        <v>2151</v>
      </c>
      <c r="M47" s="101"/>
      <c r="N47" s="88">
        <v>-5478</v>
      </c>
      <c r="O47" s="2"/>
    </row>
    <row r="48" spans="1:16" ht="21.75" customHeight="1">
      <c r="A48" s="56" t="s">
        <v>124</v>
      </c>
      <c r="D48" s="32"/>
      <c r="E48" s="32"/>
      <c r="F48" s="37"/>
      <c r="H48" s="49"/>
      <c r="I48" s="98"/>
      <c r="J48" s="49"/>
      <c r="K48" s="49"/>
      <c r="L48" s="49"/>
      <c r="M48" s="98"/>
      <c r="N48" s="49"/>
      <c r="O48" s="2"/>
    </row>
    <row r="49" spans="1:15" ht="21.75" customHeight="1">
      <c r="A49" s="29" t="s">
        <v>125</v>
      </c>
      <c r="D49" s="32"/>
      <c r="E49" s="32"/>
      <c r="F49" s="37"/>
      <c r="H49" s="54">
        <f>SUM(H47:H48)</f>
        <v>2145</v>
      </c>
      <c r="I49" s="98"/>
      <c r="J49" s="54">
        <f>SUM(J47:J48)</f>
        <v>-5399</v>
      </c>
      <c r="K49" s="49"/>
      <c r="L49" s="54">
        <f>SUM(L47:L48)</f>
        <v>2151</v>
      </c>
      <c r="M49" s="101"/>
      <c r="N49" s="54">
        <f>SUM(N47:N48)</f>
        <v>-5478</v>
      </c>
      <c r="O49" s="2"/>
    </row>
    <row r="50" spans="1:15" ht="21.75" customHeight="1">
      <c r="A50" s="55" t="s">
        <v>126</v>
      </c>
      <c r="D50" s="32"/>
      <c r="E50" s="32"/>
      <c r="F50" s="37"/>
      <c r="H50" s="49"/>
      <c r="I50" s="98"/>
      <c r="J50" s="49"/>
      <c r="K50" s="49"/>
      <c r="L50" s="49"/>
      <c r="M50" s="101"/>
      <c r="N50" s="49"/>
      <c r="O50" s="2"/>
    </row>
    <row r="51" spans="1:15" ht="21.75" customHeight="1">
      <c r="A51" s="55" t="s">
        <v>127</v>
      </c>
      <c r="D51" s="32"/>
      <c r="E51" s="32"/>
      <c r="F51" s="37"/>
      <c r="H51" s="89"/>
      <c r="I51" s="99"/>
      <c r="J51" s="89"/>
      <c r="K51" s="89"/>
      <c r="L51" s="89"/>
      <c r="M51" s="101"/>
      <c r="N51" s="49"/>
      <c r="O51" s="2"/>
    </row>
    <row r="52" spans="1:15" ht="21.75" customHeight="1">
      <c r="A52" s="56" t="s">
        <v>240</v>
      </c>
      <c r="D52" s="32"/>
      <c r="E52" s="32"/>
      <c r="F52" s="37"/>
      <c r="H52" s="89"/>
      <c r="I52" s="99"/>
      <c r="J52" s="89"/>
      <c r="K52" s="89"/>
      <c r="L52" s="89"/>
      <c r="M52" s="101"/>
      <c r="N52" s="49"/>
      <c r="O52" s="2"/>
    </row>
    <row r="53" spans="1:15" ht="21.75" customHeight="1">
      <c r="A53" s="56" t="s">
        <v>239</v>
      </c>
      <c r="D53" s="32"/>
      <c r="E53" s="32"/>
      <c r="F53" s="37"/>
      <c r="H53" s="49"/>
      <c r="I53" s="98"/>
      <c r="J53" s="49"/>
      <c r="K53" s="49"/>
      <c r="L53" s="49"/>
      <c r="M53" s="101"/>
      <c r="N53" s="49"/>
      <c r="O53" s="2"/>
    </row>
    <row r="54" spans="1:15" ht="21.75" customHeight="1">
      <c r="A54" s="56" t="s">
        <v>238</v>
      </c>
      <c r="D54" s="32"/>
      <c r="E54" s="32"/>
      <c r="F54" s="37"/>
      <c r="H54" s="88">
        <v>-3739</v>
      </c>
      <c r="I54" s="99"/>
      <c r="J54" s="88">
        <v>-32404</v>
      </c>
      <c r="K54" s="89"/>
      <c r="L54" s="88">
        <v>-3739</v>
      </c>
      <c r="M54" s="90"/>
      <c r="N54" s="88">
        <v>-32404</v>
      </c>
      <c r="O54" s="2"/>
    </row>
    <row r="55" spans="1:15" ht="21.75" customHeight="1">
      <c r="A55" s="56" t="s">
        <v>128</v>
      </c>
      <c r="D55" s="32"/>
      <c r="E55" s="32"/>
      <c r="F55" s="37"/>
      <c r="H55" s="49"/>
      <c r="I55" s="101"/>
      <c r="J55" s="49"/>
      <c r="K55" s="49"/>
      <c r="L55" s="49"/>
      <c r="M55" s="101"/>
      <c r="N55" s="49"/>
      <c r="O55" s="2"/>
    </row>
    <row r="56" spans="1:15" ht="21.75" customHeight="1">
      <c r="A56" s="56" t="s">
        <v>125</v>
      </c>
      <c r="D56" s="32"/>
      <c r="E56" s="32"/>
      <c r="F56" s="37"/>
      <c r="H56" s="72">
        <f>SUM(H53:H54)</f>
        <v>-3739</v>
      </c>
      <c r="I56" s="100"/>
      <c r="J56" s="54">
        <f>SUM(J53:J54)</f>
        <v>-32404</v>
      </c>
      <c r="K56" s="46"/>
      <c r="L56" s="72">
        <f>SUM(L53:L54)</f>
        <v>-3739</v>
      </c>
      <c r="M56" s="100"/>
      <c r="N56" s="54">
        <f>SUM(N53:N54)</f>
        <v>-32404</v>
      </c>
      <c r="O56" s="2"/>
    </row>
    <row r="57" spans="1:15" ht="21.75" customHeight="1" thickBot="1">
      <c r="A57" s="34" t="s">
        <v>61</v>
      </c>
      <c r="D57" s="32"/>
      <c r="E57" s="32"/>
      <c r="F57" s="37"/>
      <c r="H57" s="67">
        <f>SUM(H49,H56)</f>
        <v>-1594</v>
      </c>
      <c r="I57" s="98"/>
      <c r="J57" s="67">
        <f>SUM(J49,J56)</f>
        <v>-37803</v>
      </c>
      <c r="K57" s="49"/>
      <c r="L57" s="67">
        <f>SUM(L49,L56)</f>
        <v>-1588</v>
      </c>
      <c r="M57" s="101"/>
      <c r="N57" s="67">
        <f>SUM(N49,N56)</f>
        <v>-37882</v>
      </c>
      <c r="O57" s="2"/>
    </row>
    <row r="58" spans="1:15" ht="21.75" customHeight="1" thickTop="1" thickBot="1">
      <c r="A58" s="34" t="s">
        <v>62</v>
      </c>
      <c r="D58" s="32"/>
      <c r="E58" s="32"/>
      <c r="H58" s="68">
        <f>SUM(H34,H57)</f>
        <v>311517</v>
      </c>
      <c r="I58" s="98"/>
      <c r="J58" s="68">
        <f>SUM(J34,J57)</f>
        <v>300942</v>
      </c>
      <c r="K58" s="49"/>
      <c r="L58" s="68">
        <f>SUM(L34,L57)</f>
        <v>456183</v>
      </c>
      <c r="M58" s="101"/>
      <c r="N58" s="68">
        <f>SUM(N34,N57)</f>
        <v>340679</v>
      </c>
      <c r="O58" s="2"/>
    </row>
    <row r="59" spans="1:15" ht="21.75" customHeight="1" thickTop="1">
      <c r="A59" s="34"/>
      <c r="D59" s="32"/>
      <c r="E59" s="32"/>
      <c r="H59" s="38"/>
      <c r="J59" s="38"/>
      <c r="K59" s="38"/>
      <c r="L59" s="38"/>
      <c r="N59" s="38"/>
      <c r="O59" s="2"/>
    </row>
    <row r="60" spans="1:15" ht="21.75" customHeight="1">
      <c r="A60" s="34"/>
      <c r="D60" s="32"/>
      <c r="E60" s="32"/>
      <c r="H60" s="49"/>
      <c r="J60" s="49"/>
      <c r="K60" s="49"/>
      <c r="L60" s="49"/>
      <c r="N60" s="13" t="s">
        <v>63</v>
      </c>
      <c r="O60" s="2"/>
    </row>
    <row r="61" spans="1:15" ht="21.75" customHeight="1">
      <c r="A61" s="34" t="s">
        <v>144</v>
      </c>
      <c r="D61" s="32"/>
      <c r="E61" s="32"/>
      <c r="F61" s="37">
        <v>15</v>
      </c>
      <c r="H61" s="49"/>
      <c r="J61" s="49"/>
      <c r="K61" s="49"/>
      <c r="L61" s="49"/>
      <c r="N61" s="49"/>
      <c r="O61" s="2"/>
    </row>
    <row r="62" spans="1:15" ht="21.75" customHeight="1">
      <c r="A62" s="29" t="s">
        <v>145</v>
      </c>
      <c r="D62" s="32"/>
      <c r="E62" s="32"/>
      <c r="H62" s="49"/>
      <c r="J62" s="49"/>
      <c r="K62" s="49"/>
      <c r="L62" s="49"/>
      <c r="N62" s="49"/>
      <c r="O62" s="2"/>
    </row>
    <row r="63" spans="1:15" ht="21.75" customHeight="1" thickBot="1">
      <c r="A63" s="29" t="s">
        <v>154</v>
      </c>
      <c r="D63" s="32"/>
      <c r="E63" s="32"/>
      <c r="H63" s="57">
        <f>H34/600000</f>
        <v>0.52185166666666671</v>
      </c>
      <c r="J63" s="57">
        <f>J34/600000</f>
        <v>0.56457500000000005</v>
      </c>
      <c r="K63" s="58"/>
      <c r="L63" s="57">
        <f>L34/600000+0.01</f>
        <v>0.7729516666666667</v>
      </c>
      <c r="N63" s="57">
        <f>N34/600000</f>
        <v>0.63093500000000002</v>
      </c>
      <c r="O63" s="2"/>
    </row>
    <row r="64" spans="1:15" ht="21.75" customHeight="1" thickTop="1">
      <c r="D64" s="32"/>
      <c r="E64" s="32"/>
      <c r="L64" s="29"/>
      <c r="N64" s="29"/>
      <c r="O64" s="2"/>
    </row>
    <row r="65" spans="1:16" ht="21.75" customHeight="1">
      <c r="A65" s="29" t="s">
        <v>198</v>
      </c>
      <c r="D65" s="32"/>
      <c r="E65" s="32"/>
      <c r="O65" s="2"/>
    </row>
    <row r="66" spans="1:16" ht="21.75" customHeight="1">
      <c r="N66" s="13" t="s">
        <v>45</v>
      </c>
    </row>
    <row r="67" spans="1:16" s="11" customFormat="1" ht="21.75" customHeight="1">
      <c r="A67" s="52" t="s">
        <v>0</v>
      </c>
      <c r="B67" s="34"/>
      <c r="C67" s="34"/>
      <c r="D67" s="34"/>
      <c r="E67" s="34"/>
      <c r="F67" s="34"/>
      <c r="G67" s="34"/>
      <c r="H67" s="34"/>
      <c r="I67" s="79"/>
      <c r="J67" s="34"/>
      <c r="K67" s="34"/>
      <c r="L67" s="34"/>
      <c r="M67" s="84"/>
      <c r="N67" s="34"/>
      <c r="O67" s="1"/>
      <c r="P67" s="12"/>
    </row>
    <row r="68" spans="1:16" s="11" customFormat="1" ht="21.75" customHeight="1">
      <c r="A68" s="126" t="s">
        <v>46</v>
      </c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"/>
      <c r="P68" s="12"/>
    </row>
    <row r="69" spans="1:16" s="11" customFormat="1" ht="21.75" customHeight="1">
      <c r="A69" s="52" t="s">
        <v>210</v>
      </c>
      <c r="B69" s="52"/>
      <c r="C69" s="52"/>
      <c r="D69" s="52"/>
      <c r="E69" s="52"/>
      <c r="F69" s="52"/>
      <c r="G69" s="52"/>
      <c r="H69" s="52"/>
      <c r="I69" s="80"/>
      <c r="J69" s="52"/>
      <c r="K69" s="52"/>
      <c r="L69" s="52"/>
      <c r="M69" s="85"/>
      <c r="N69" s="52"/>
      <c r="O69" s="1"/>
      <c r="P69" s="12"/>
    </row>
    <row r="70" spans="1:16" ht="21.75" customHeight="1">
      <c r="G70" s="30"/>
      <c r="H70" s="30"/>
      <c r="I70" s="81"/>
      <c r="J70" s="30"/>
      <c r="K70" s="30"/>
      <c r="L70" s="31"/>
      <c r="N70" s="13" t="s">
        <v>2</v>
      </c>
      <c r="O70" s="4"/>
    </row>
    <row r="71" spans="1:16" ht="21.75" customHeight="1">
      <c r="G71" s="30"/>
      <c r="H71" s="127" t="s">
        <v>65</v>
      </c>
      <c r="I71" s="127"/>
      <c r="J71" s="127"/>
      <c r="K71" s="32"/>
      <c r="L71" s="127" t="s">
        <v>83</v>
      </c>
      <c r="M71" s="127"/>
      <c r="N71" s="127"/>
      <c r="O71" s="4"/>
    </row>
    <row r="72" spans="1:16" ht="21.75" customHeight="1">
      <c r="F72" s="108" t="s">
        <v>3</v>
      </c>
      <c r="G72" s="30"/>
      <c r="H72" s="53">
        <v>2025</v>
      </c>
      <c r="I72" s="82"/>
      <c r="J72" s="53">
        <v>2024</v>
      </c>
      <c r="K72" s="30"/>
      <c r="L72" s="53">
        <v>2025</v>
      </c>
      <c r="M72" s="82"/>
      <c r="N72" s="53">
        <v>2024</v>
      </c>
      <c r="O72" s="4"/>
    </row>
    <row r="73" spans="1:16" ht="21.75" customHeight="1">
      <c r="A73" s="34" t="s">
        <v>47</v>
      </c>
      <c r="D73" s="32"/>
      <c r="E73" s="32"/>
    </row>
    <row r="74" spans="1:16" ht="21.75" customHeight="1">
      <c r="A74" s="34" t="s">
        <v>48</v>
      </c>
      <c r="D74" s="32"/>
      <c r="E74" s="32"/>
    </row>
    <row r="75" spans="1:16" ht="21.75" customHeight="1">
      <c r="A75" s="29" t="s">
        <v>49</v>
      </c>
      <c r="D75" s="32"/>
      <c r="E75" s="32"/>
      <c r="F75" s="37"/>
      <c r="H75" s="71">
        <v>6371331</v>
      </c>
      <c r="I75" s="98"/>
      <c r="J75" s="71">
        <v>7005009</v>
      </c>
      <c r="K75" s="49"/>
      <c r="L75" s="71">
        <v>6387084</v>
      </c>
      <c r="M75" s="99"/>
      <c r="N75" s="46">
        <v>6313267</v>
      </c>
    </row>
    <row r="76" spans="1:16" ht="21.75" customHeight="1">
      <c r="A76" s="29" t="s">
        <v>50</v>
      </c>
      <c r="D76" s="32"/>
      <c r="E76" s="32"/>
      <c r="F76" s="37"/>
      <c r="H76" s="71">
        <v>62185</v>
      </c>
      <c r="I76" s="98"/>
      <c r="J76" s="71">
        <v>48639</v>
      </c>
      <c r="K76" s="49"/>
      <c r="L76" s="71">
        <v>3435</v>
      </c>
      <c r="M76" s="99"/>
      <c r="N76" s="46">
        <v>49318</v>
      </c>
    </row>
    <row r="77" spans="1:16" ht="21.75" customHeight="1">
      <c r="A77" s="29" t="s">
        <v>51</v>
      </c>
      <c r="D77" s="32"/>
      <c r="E77" s="32"/>
      <c r="F77" s="37"/>
      <c r="H77" s="71">
        <v>14709</v>
      </c>
      <c r="I77" s="98"/>
      <c r="J77" s="71">
        <v>33121</v>
      </c>
      <c r="K77" s="49"/>
      <c r="L77" s="71">
        <v>35743</v>
      </c>
      <c r="M77" s="99"/>
      <c r="N77" s="46">
        <v>20976</v>
      </c>
      <c r="O77" s="2"/>
    </row>
    <row r="78" spans="1:16" ht="21.75" customHeight="1">
      <c r="A78" s="29" t="s">
        <v>229</v>
      </c>
      <c r="D78" s="32"/>
      <c r="E78" s="32"/>
      <c r="F78" s="37"/>
      <c r="H78" s="71">
        <v>0</v>
      </c>
      <c r="I78" s="98"/>
      <c r="J78" s="71">
        <v>4330</v>
      </c>
      <c r="K78" s="49"/>
      <c r="L78" s="71">
        <v>0</v>
      </c>
      <c r="M78" s="99"/>
      <c r="N78" s="46">
        <v>2729</v>
      </c>
      <c r="O78" s="2"/>
    </row>
    <row r="79" spans="1:16" ht="21.75" customHeight="1">
      <c r="A79" s="29" t="s">
        <v>114</v>
      </c>
      <c r="D79" s="32"/>
      <c r="E79" s="32"/>
      <c r="F79" s="37">
        <v>2</v>
      </c>
      <c r="H79" s="71">
        <v>17222</v>
      </c>
      <c r="I79" s="98"/>
      <c r="J79" s="71">
        <v>19136</v>
      </c>
      <c r="K79" s="49"/>
      <c r="L79" s="71">
        <v>197222</v>
      </c>
      <c r="M79" s="99"/>
      <c r="N79" s="46">
        <v>124136</v>
      </c>
      <c r="O79" s="2"/>
    </row>
    <row r="80" spans="1:16" ht="21.75" customHeight="1">
      <c r="A80" s="29" t="s">
        <v>163</v>
      </c>
      <c r="D80" s="32"/>
      <c r="E80" s="32"/>
      <c r="F80" s="37"/>
      <c r="H80" s="72">
        <v>6712</v>
      </c>
      <c r="I80" s="98"/>
      <c r="J80" s="72">
        <v>26667</v>
      </c>
      <c r="K80" s="49"/>
      <c r="L80" s="72">
        <v>6712</v>
      </c>
      <c r="M80" s="99"/>
      <c r="N80" s="54">
        <v>26667</v>
      </c>
      <c r="O80" s="2"/>
    </row>
    <row r="81" spans="1:18" ht="21.75" customHeight="1">
      <c r="A81" s="34" t="s">
        <v>53</v>
      </c>
      <c r="D81" s="32"/>
      <c r="E81" s="32"/>
      <c r="F81" s="37"/>
      <c r="H81" s="54">
        <f>SUM(H74:H80)</f>
        <v>6472159</v>
      </c>
      <c r="I81" s="98"/>
      <c r="J81" s="54">
        <f>SUM(J74:J80)</f>
        <v>7136902</v>
      </c>
      <c r="K81" s="49"/>
      <c r="L81" s="54">
        <f>SUM(L75:L80)</f>
        <v>6630196</v>
      </c>
      <c r="M81" s="101"/>
      <c r="N81" s="54">
        <f>SUM(N75:N80)</f>
        <v>6537093</v>
      </c>
      <c r="O81" s="2"/>
    </row>
    <row r="82" spans="1:18" ht="21.75" customHeight="1">
      <c r="A82" s="34" t="s">
        <v>54</v>
      </c>
      <c r="D82" s="32"/>
      <c r="E82" s="32"/>
      <c r="F82" s="37"/>
      <c r="H82" s="46"/>
      <c r="I82" s="98"/>
      <c r="J82" s="46"/>
      <c r="K82" s="49"/>
      <c r="L82" s="46"/>
      <c r="M82" s="101"/>
      <c r="N82" s="46"/>
      <c r="O82" s="2"/>
    </row>
    <row r="83" spans="1:18" ht="21.75" customHeight="1">
      <c r="A83" s="29" t="s">
        <v>55</v>
      </c>
      <c r="D83" s="32"/>
      <c r="E83" s="32"/>
      <c r="F83" s="37"/>
      <c r="H83" s="71">
        <v>4697085</v>
      </c>
      <c r="I83" s="98"/>
      <c r="J83" s="71">
        <v>4968737</v>
      </c>
      <c r="K83" s="49"/>
      <c r="L83" s="71">
        <v>5205005</v>
      </c>
      <c r="M83" s="101"/>
      <c r="N83" s="46">
        <v>4829654</v>
      </c>
      <c r="O83" s="2"/>
    </row>
    <row r="84" spans="1:18" ht="21.75" customHeight="1">
      <c r="A84" s="29" t="s">
        <v>56</v>
      </c>
      <c r="D84" s="32"/>
      <c r="E84" s="32"/>
      <c r="F84" s="37"/>
      <c r="H84" s="71">
        <v>62757</v>
      </c>
      <c r="I84" s="98"/>
      <c r="J84" s="71">
        <v>68011</v>
      </c>
      <c r="K84" s="49"/>
      <c r="L84" s="71">
        <v>24588</v>
      </c>
      <c r="M84" s="101"/>
      <c r="N84" s="46">
        <v>63947</v>
      </c>
      <c r="O84" s="2"/>
    </row>
    <row r="85" spans="1:18" ht="21.75" customHeight="1">
      <c r="A85" s="29" t="s">
        <v>103</v>
      </c>
      <c r="D85" s="32"/>
      <c r="E85" s="32"/>
      <c r="F85" s="37"/>
      <c r="H85" s="71">
        <v>221816</v>
      </c>
      <c r="I85" s="98"/>
      <c r="J85" s="71">
        <v>194297</v>
      </c>
      <c r="K85" s="49"/>
      <c r="L85" s="71">
        <v>206835</v>
      </c>
      <c r="M85" s="98"/>
      <c r="N85" s="46">
        <v>170422</v>
      </c>
      <c r="O85" s="2"/>
    </row>
    <row r="86" spans="1:18" ht="21.75" customHeight="1">
      <c r="A86" s="29" t="s">
        <v>57</v>
      </c>
      <c r="D86" s="32"/>
      <c r="E86" s="32"/>
      <c r="H86" s="71">
        <v>211254</v>
      </c>
      <c r="I86" s="98"/>
      <c r="J86" s="71">
        <v>230541</v>
      </c>
      <c r="K86" s="49"/>
      <c r="L86" s="71">
        <v>165187</v>
      </c>
      <c r="M86" s="98"/>
      <c r="N86" s="46">
        <v>156803</v>
      </c>
      <c r="O86" s="2"/>
      <c r="R86" s="86"/>
    </row>
    <row r="87" spans="1:18" ht="21.75" customHeight="1">
      <c r="A87" s="29" t="s">
        <v>235</v>
      </c>
      <c r="D87" s="32"/>
      <c r="E87" s="32"/>
      <c r="H87" s="71">
        <v>-9039</v>
      </c>
      <c r="I87" s="98"/>
      <c r="J87" s="71">
        <v>-13497</v>
      </c>
      <c r="K87" s="49"/>
      <c r="L87" s="71">
        <v>-9039</v>
      </c>
      <c r="M87" s="98"/>
      <c r="N87" s="71">
        <v>-13497</v>
      </c>
      <c r="O87" s="2"/>
      <c r="R87" s="86"/>
    </row>
    <row r="88" spans="1:18" ht="21.75" customHeight="1">
      <c r="A88" s="29" t="s">
        <v>165</v>
      </c>
      <c r="D88" s="32"/>
      <c r="E88" s="32"/>
      <c r="H88" s="71">
        <v>9759</v>
      </c>
      <c r="I88" s="98"/>
      <c r="J88" s="71">
        <v>0</v>
      </c>
      <c r="K88" s="49"/>
      <c r="L88" s="71">
        <v>9766</v>
      </c>
      <c r="M88" s="98"/>
      <c r="N88" s="46">
        <v>0</v>
      </c>
      <c r="O88" s="2"/>
      <c r="R88" s="86"/>
    </row>
    <row r="89" spans="1:18" ht="21.75" customHeight="1">
      <c r="A89" s="29" t="s">
        <v>233</v>
      </c>
      <c r="D89" s="32"/>
      <c r="E89" s="32"/>
      <c r="H89" s="71"/>
      <c r="I89" s="98"/>
      <c r="J89" s="71"/>
      <c r="K89" s="49"/>
      <c r="L89" s="71"/>
      <c r="M89" s="98"/>
      <c r="N89" s="46"/>
      <c r="O89" s="2"/>
      <c r="R89" s="86"/>
    </row>
    <row r="90" spans="1:18" ht="21.75" customHeight="1">
      <c r="A90" s="29" t="s">
        <v>234</v>
      </c>
      <c r="D90" s="32"/>
      <c r="E90" s="32"/>
      <c r="H90" s="71">
        <v>217</v>
      </c>
      <c r="I90" s="98"/>
      <c r="J90" s="71">
        <v>138</v>
      </c>
      <c r="K90" s="49"/>
      <c r="L90" s="71">
        <v>217</v>
      </c>
      <c r="M90" s="98"/>
      <c r="N90" s="46">
        <v>138</v>
      </c>
      <c r="O90" s="2"/>
      <c r="R90" s="86"/>
    </row>
    <row r="91" spans="1:18" ht="21.75" customHeight="1">
      <c r="A91" s="34" t="s">
        <v>58</v>
      </c>
      <c r="D91" s="32"/>
      <c r="E91" s="32"/>
      <c r="H91" s="73">
        <f>SUM(H83:H90)</f>
        <v>5193849</v>
      </c>
      <c r="I91" s="98"/>
      <c r="J91" s="73">
        <f>SUM(J83:J90)</f>
        <v>5448227</v>
      </c>
      <c r="K91" s="49"/>
      <c r="L91" s="73">
        <f>SUM(L83:L90)</f>
        <v>5602559</v>
      </c>
      <c r="M91" s="101"/>
      <c r="N91" s="73">
        <f>SUM(N83:N90)</f>
        <v>5207467</v>
      </c>
      <c r="O91" s="2"/>
    </row>
    <row r="92" spans="1:18" ht="21.75" customHeight="1">
      <c r="A92" s="34" t="s">
        <v>151</v>
      </c>
      <c r="D92" s="32"/>
      <c r="E92" s="32"/>
      <c r="H92" s="66">
        <f>H81-H91</f>
        <v>1278310</v>
      </c>
      <c r="I92" s="98"/>
      <c r="J92" s="66">
        <f>J81-J91</f>
        <v>1688675</v>
      </c>
      <c r="K92" s="49"/>
      <c r="L92" s="66">
        <f>L81-L91</f>
        <v>1027637</v>
      </c>
      <c r="M92" s="101"/>
      <c r="N92" s="66">
        <f>N81-N91</f>
        <v>1329626</v>
      </c>
      <c r="O92" s="2"/>
    </row>
    <row r="93" spans="1:18" ht="21.75" customHeight="1">
      <c r="A93" s="29" t="s">
        <v>187</v>
      </c>
      <c r="D93" s="32"/>
      <c r="E93" s="32"/>
      <c r="F93" s="37"/>
      <c r="H93" s="71">
        <v>69</v>
      </c>
      <c r="I93" s="98"/>
      <c r="J93" s="71">
        <v>567</v>
      </c>
      <c r="K93" s="46"/>
      <c r="L93" s="71">
        <v>0</v>
      </c>
      <c r="M93" s="102"/>
      <c r="N93" s="46">
        <v>0</v>
      </c>
      <c r="O93" s="2"/>
    </row>
    <row r="94" spans="1:18" ht="21.75" customHeight="1">
      <c r="A94" s="29" t="s">
        <v>115</v>
      </c>
      <c r="D94" s="32"/>
      <c r="E94" s="32"/>
      <c r="H94" s="71">
        <v>35015</v>
      </c>
      <c r="I94" s="98"/>
      <c r="J94" s="71">
        <v>29546</v>
      </c>
      <c r="K94" s="49"/>
      <c r="L94" s="71">
        <v>34922</v>
      </c>
      <c r="M94" s="101"/>
      <c r="N94" s="46">
        <v>29530</v>
      </c>
      <c r="O94" s="2"/>
    </row>
    <row r="95" spans="1:18" ht="21.75" customHeight="1">
      <c r="A95" s="29" t="s">
        <v>59</v>
      </c>
      <c r="D95" s="32"/>
      <c r="E95" s="32"/>
      <c r="F95" s="37"/>
      <c r="H95" s="71">
        <v>-183868</v>
      </c>
      <c r="I95" s="98"/>
      <c r="J95" s="71">
        <v>-222239</v>
      </c>
      <c r="K95" s="49"/>
      <c r="L95" s="71">
        <v>-92834</v>
      </c>
      <c r="M95" s="98"/>
      <c r="N95" s="46">
        <v>-120499</v>
      </c>
      <c r="O95" s="2"/>
    </row>
    <row r="96" spans="1:18" ht="21.75" customHeight="1">
      <c r="A96" s="34" t="s">
        <v>143</v>
      </c>
      <c r="D96" s="32"/>
      <c r="E96" s="32"/>
      <c r="H96" s="66">
        <f>SUM(H92:H95)</f>
        <v>1129526</v>
      </c>
      <c r="I96" s="98"/>
      <c r="J96" s="66">
        <f>SUM(J92:J95)</f>
        <v>1496549</v>
      </c>
      <c r="K96" s="49"/>
      <c r="L96" s="66">
        <f>SUM(L92:L95)</f>
        <v>969725</v>
      </c>
      <c r="M96" s="101"/>
      <c r="N96" s="66">
        <f>SUM(N92:N95)</f>
        <v>1238657</v>
      </c>
      <c r="O96" s="2"/>
    </row>
    <row r="97" spans="1:16" ht="21.75" customHeight="1">
      <c r="A97" s="29" t="s">
        <v>164</v>
      </c>
      <c r="D97" s="32"/>
      <c r="E97" s="32"/>
      <c r="F97" s="37">
        <v>14</v>
      </c>
      <c r="H97" s="71">
        <v>-181687</v>
      </c>
      <c r="I97" s="98"/>
      <c r="J97" s="71">
        <v>-243041</v>
      </c>
      <c r="K97" s="49"/>
      <c r="L97" s="71">
        <v>-166608</v>
      </c>
      <c r="M97" s="101"/>
      <c r="N97" s="46">
        <v>-230071</v>
      </c>
      <c r="O97" s="2"/>
    </row>
    <row r="98" spans="1:16" ht="21.75" customHeight="1" thickBot="1">
      <c r="A98" s="34" t="s">
        <v>138</v>
      </c>
      <c r="D98" s="32"/>
      <c r="E98" s="32"/>
      <c r="F98" s="37"/>
      <c r="H98" s="67">
        <f>SUM(H96:H97)</f>
        <v>947839</v>
      </c>
      <c r="I98" s="98"/>
      <c r="J98" s="67">
        <f>SUM(J96:J97)</f>
        <v>1253508</v>
      </c>
      <c r="K98" s="49"/>
      <c r="L98" s="67">
        <f>SUM(L96:L97)</f>
        <v>803117</v>
      </c>
      <c r="M98" s="101"/>
      <c r="N98" s="67">
        <f>SUM(N96:N97)</f>
        <v>1008586</v>
      </c>
      <c r="O98" s="2"/>
    </row>
    <row r="99" spans="1:16" ht="21.75" customHeight="1" thickTop="1">
      <c r="A99" s="34"/>
      <c r="D99" s="32"/>
      <c r="E99" s="32"/>
      <c r="F99" s="37"/>
      <c r="L99" s="29"/>
      <c r="N99" s="29"/>
      <c r="O99" s="2"/>
    </row>
    <row r="100" spans="1:16" ht="21.75" customHeight="1">
      <c r="A100" s="29" t="s">
        <v>198</v>
      </c>
      <c r="D100" s="32"/>
      <c r="E100" s="32"/>
      <c r="F100" s="37"/>
      <c r="L100" s="29"/>
      <c r="N100" s="29"/>
      <c r="O100" s="2"/>
    </row>
    <row r="101" spans="1:16" ht="21.75" customHeight="1">
      <c r="N101" s="13" t="s">
        <v>45</v>
      </c>
    </row>
    <row r="102" spans="1:16" s="11" customFormat="1" ht="21.75" customHeight="1">
      <c r="A102" s="52" t="s">
        <v>0</v>
      </c>
      <c r="B102" s="34"/>
      <c r="C102" s="34"/>
      <c r="D102" s="34"/>
      <c r="E102" s="34"/>
      <c r="F102" s="34"/>
      <c r="G102" s="34"/>
      <c r="H102" s="34"/>
      <c r="I102" s="79"/>
      <c r="J102" s="34"/>
      <c r="K102" s="34"/>
      <c r="L102" s="34"/>
      <c r="M102" s="84"/>
      <c r="N102" s="34"/>
      <c r="O102" s="1"/>
      <c r="P102" s="12"/>
    </row>
    <row r="103" spans="1:16" s="11" customFormat="1" ht="21.75" customHeight="1">
      <c r="A103" s="126" t="s">
        <v>123</v>
      </c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"/>
      <c r="P103" s="12"/>
    </row>
    <row r="104" spans="1:16" s="11" customFormat="1" ht="21.75" customHeight="1">
      <c r="A104" s="52" t="s">
        <v>210</v>
      </c>
      <c r="B104" s="52"/>
      <c r="C104" s="52"/>
      <c r="D104" s="52"/>
      <c r="E104" s="52"/>
      <c r="F104" s="52"/>
      <c r="G104" s="52"/>
      <c r="H104" s="52"/>
      <c r="I104" s="80"/>
      <c r="J104" s="52"/>
      <c r="K104" s="52"/>
      <c r="L104" s="52"/>
      <c r="M104" s="85"/>
      <c r="N104" s="52"/>
      <c r="O104" s="1"/>
      <c r="P104" s="12"/>
    </row>
    <row r="105" spans="1:16" ht="21.75" customHeight="1">
      <c r="G105" s="30"/>
      <c r="H105" s="30"/>
      <c r="I105" s="81"/>
      <c r="J105" s="30"/>
      <c r="K105" s="30"/>
      <c r="L105" s="31"/>
      <c r="N105" s="13" t="s">
        <v>2</v>
      </c>
      <c r="O105" s="4"/>
    </row>
    <row r="106" spans="1:16" ht="21.75" customHeight="1">
      <c r="G106" s="30"/>
      <c r="H106" s="127" t="s">
        <v>65</v>
      </c>
      <c r="I106" s="127"/>
      <c r="J106" s="127"/>
      <c r="K106" s="32"/>
      <c r="L106" s="127" t="s">
        <v>83</v>
      </c>
      <c r="M106" s="127"/>
      <c r="N106" s="127"/>
      <c r="O106" s="4"/>
    </row>
    <row r="107" spans="1:16" ht="21.75" customHeight="1">
      <c r="F107" s="108" t="s">
        <v>3</v>
      </c>
      <c r="G107" s="30"/>
      <c r="H107" s="53">
        <v>2025</v>
      </c>
      <c r="I107" s="82"/>
      <c r="J107" s="53">
        <v>2024</v>
      </c>
      <c r="K107" s="30"/>
      <c r="L107" s="53">
        <v>2025</v>
      </c>
      <c r="M107" s="82"/>
      <c r="N107" s="53">
        <v>2024</v>
      </c>
      <c r="O107" s="4"/>
    </row>
    <row r="108" spans="1:16" ht="21.75" customHeight="1">
      <c r="A108" s="34" t="s">
        <v>60</v>
      </c>
      <c r="D108" s="32"/>
      <c r="E108" s="32"/>
      <c r="F108" s="37"/>
      <c r="H108" s="49"/>
      <c r="J108" s="49"/>
      <c r="K108" s="49"/>
      <c r="L108" s="49"/>
      <c r="N108" s="49"/>
      <c r="O108" s="2"/>
    </row>
    <row r="109" spans="1:16" ht="21.75" customHeight="1">
      <c r="A109" s="55" t="s">
        <v>124</v>
      </c>
      <c r="D109" s="32"/>
      <c r="E109" s="32"/>
      <c r="F109" s="37"/>
      <c r="H109" s="49"/>
      <c r="J109" s="49"/>
      <c r="K109" s="49"/>
      <c r="L109" s="49"/>
      <c r="N109" s="49"/>
      <c r="O109" s="2"/>
    </row>
    <row r="110" spans="1:16" ht="21.75" customHeight="1">
      <c r="A110" s="55" t="s">
        <v>139</v>
      </c>
      <c r="D110" s="32"/>
      <c r="E110" s="32"/>
      <c r="F110" s="37"/>
      <c r="H110" s="49"/>
      <c r="J110" s="49"/>
      <c r="K110" s="49"/>
      <c r="L110" s="49"/>
      <c r="N110" s="49"/>
      <c r="O110" s="2"/>
    </row>
    <row r="111" spans="1:16" ht="21.75" customHeight="1">
      <c r="A111" s="56" t="s">
        <v>190</v>
      </c>
      <c r="D111" s="32"/>
      <c r="E111" s="32"/>
      <c r="F111" s="37"/>
      <c r="H111" s="88">
        <v>-11040</v>
      </c>
      <c r="I111" s="98"/>
      <c r="J111" s="88">
        <v>-312158</v>
      </c>
      <c r="K111" s="49"/>
      <c r="L111" s="88">
        <v>-11044</v>
      </c>
      <c r="M111" s="101"/>
      <c r="N111" s="88">
        <v>-312741</v>
      </c>
      <c r="O111" s="2"/>
    </row>
    <row r="112" spans="1:16" ht="21.75" customHeight="1">
      <c r="A112" s="56" t="s">
        <v>124</v>
      </c>
      <c r="D112" s="32"/>
      <c r="E112" s="32"/>
      <c r="F112" s="37"/>
      <c r="H112" s="49"/>
      <c r="I112" s="98"/>
      <c r="J112" s="49"/>
      <c r="K112" s="49"/>
      <c r="L112" s="49"/>
      <c r="M112" s="98"/>
      <c r="N112" s="49"/>
      <c r="O112" s="2"/>
    </row>
    <row r="113" spans="1:15" ht="21.75" customHeight="1">
      <c r="A113" s="29" t="s">
        <v>125</v>
      </c>
      <c r="D113" s="32"/>
      <c r="E113" s="32"/>
      <c r="F113" s="37"/>
      <c r="H113" s="54">
        <f>SUM(H111:H112)</f>
        <v>-11040</v>
      </c>
      <c r="I113" s="98"/>
      <c r="J113" s="54">
        <f>SUM(J111:J112)</f>
        <v>-312158</v>
      </c>
      <c r="K113" s="49"/>
      <c r="L113" s="54">
        <f>SUM(L111:L112)</f>
        <v>-11044</v>
      </c>
      <c r="M113" s="101"/>
      <c r="N113" s="54">
        <f>SUM(N111:N112)</f>
        <v>-312741</v>
      </c>
      <c r="O113" s="2"/>
    </row>
    <row r="114" spans="1:15" ht="21.75" customHeight="1">
      <c r="A114" s="55" t="s">
        <v>126</v>
      </c>
      <c r="D114" s="32"/>
      <c r="E114" s="32"/>
      <c r="F114" s="37"/>
      <c r="H114" s="49"/>
      <c r="I114" s="98"/>
      <c r="J114" s="49"/>
      <c r="K114" s="49"/>
      <c r="L114" s="49"/>
      <c r="M114" s="101"/>
      <c r="N114" s="49"/>
      <c r="O114" s="2"/>
    </row>
    <row r="115" spans="1:15" ht="21.75" customHeight="1">
      <c r="A115" s="55" t="s">
        <v>127</v>
      </c>
      <c r="D115" s="32"/>
      <c r="E115" s="32"/>
      <c r="F115" s="37"/>
      <c r="H115" s="89"/>
      <c r="I115" s="99"/>
      <c r="J115" s="89"/>
      <c r="K115" s="89"/>
      <c r="L115" s="89"/>
      <c r="M115" s="101"/>
      <c r="N115" s="49"/>
      <c r="O115" s="2"/>
    </row>
    <row r="116" spans="1:15" ht="21.75" customHeight="1">
      <c r="A116" s="56" t="s">
        <v>240</v>
      </c>
      <c r="D116" s="32"/>
      <c r="E116" s="32"/>
      <c r="F116" s="37"/>
      <c r="H116" s="49"/>
      <c r="I116" s="98"/>
      <c r="J116" s="49"/>
      <c r="K116" s="49"/>
      <c r="L116" s="49"/>
      <c r="M116" s="101"/>
      <c r="N116" s="49"/>
      <c r="O116" s="2"/>
    </row>
    <row r="117" spans="1:15" ht="21.75" customHeight="1">
      <c r="A117" s="56" t="s">
        <v>239</v>
      </c>
      <c r="D117" s="32"/>
      <c r="E117" s="32"/>
      <c r="F117" s="37"/>
      <c r="H117" s="49"/>
      <c r="I117" s="98"/>
      <c r="J117" s="49"/>
      <c r="K117" s="49"/>
      <c r="L117" s="49"/>
      <c r="M117" s="101"/>
      <c r="N117" s="49"/>
      <c r="O117" s="2"/>
    </row>
    <row r="118" spans="1:15" ht="21.75" customHeight="1">
      <c r="A118" s="56" t="s">
        <v>238</v>
      </c>
      <c r="D118" s="32"/>
      <c r="E118" s="32"/>
      <c r="F118" s="37"/>
      <c r="H118" s="88">
        <v>-25489</v>
      </c>
      <c r="I118" s="99"/>
      <c r="J118" s="88">
        <v>-46758</v>
      </c>
      <c r="K118" s="89"/>
      <c r="L118" s="88">
        <v>-25489</v>
      </c>
      <c r="M118" s="90"/>
      <c r="N118" s="88">
        <v>-46758</v>
      </c>
      <c r="O118" s="2"/>
    </row>
    <row r="119" spans="1:15" ht="21.75" customHeight="1">
      <c r="A119" s="56" t="s">
        <v>128</v>
      </c>
      <c r="D119" s="32"/>
      <c r="E119" s="32"/>
      <c r="F119" s="37"/>
      <c r="H119" s="49"/>
      <c r="I119" s="101"/>
      <c r="J119" s="49"/>
      <c r="K119" s="49"/>
      <c r="L119" s="49"/>
      <c r="M119" s="101"/>
      <c r="N119" s="49"/>
      <c r="O119" s="2"/>
    </row>
    <row r="120" spans="1:15" ht="21.75" customHeight="1">
      <c r="A120" s="56" t="s">
        <v>125</v>
      </c>
      <c r="D120" s="32"/>
      <c r="E120" s="32"/>
      <c r="F120" s="37"/>
      <c r="H120" s="72">
        <f>SUM(H116:H118)</f>
        <v>-25489</v>
      </c>
      <c r="I120" s="100"/>
      <c r="J120" s="54">
        <f>SUM(J116:J118)</f>
        <v>-46758</v>
      </c>
      <c r="K120" s="46"/>
      <c r="L120" s="72">
        <f>SUM(L116:L118)</f>
        <v>-25489</v>
      </c>
      <c r="M120" s="100"/>
      <c r="N120" s="54">
        <f>SUM(N116:N118)</f>
        <v>-46758</v>
      </c>
      <c r="O120" s="2"/>
    </row>
    <row r="121" spans="1:15" ht="21.75" customHeight="1" thickBot="1">
      <c r="A121" s="34" t="s">
        <v>61</v>
      </c>
      <c r="D121" s="32"/>
      <c r="E121" s="32"/>
      <c r="F121" s="37"/>
      <c r="H121" s="67">
        <f>SUM(H113,H120)</f>
        <v>-36529</v>
      </c>
      <c r="I121" s="98"/>
      <c r="J121" s="67">
        <f>SUM(J113,J120)</f>
        <v>-358916</v>
      </c>
      <c r="K121" s="49"/>
      <c r="L121" s="67">
        <f>SUM(L113,L120)</f>
        <v>-36533</v>
      </c>
      <c r="M121" s="101"/>
      <c r="N121" s="67">
        <f>SUM(N113,N120)</f>
        <v>-359499</v>
      </c>
      <c r="O121" s="2"/>
    </row>
    <row r="122" spans="1:15" ht="21.75" customHeight="1" thickTop="1" thickBot="1">
      <c r="A122" s="34" t="s">
        <v>62</v>
      </c>
      <c r="D122" s="32"/>
      <c r="E122" s="32"/>
      <c r="H122" s="68">
        <f>SUM(H98,H121)</f>
        <v>911310</v>
      </c>
      <c r="I122" s="98"/>
      <c r="J122" s="68">
        <f>SUM(J98,J121)</f>
        <v>894592</v>
      </c>
      <c r="K122" s="49"/>
      <c r="L122" s="68">
        <f>SUM(L98,L121)</f>
        <v>766584</v>
      </c>
      <c r="M122" s="101"/>
      <c r="N122" s="68">
        <f>SUM(N98,N121)</f>
        <v>649087</v>
      </c>
      <c r="O122" s="2"/>
    </row>
    <row r="123" spans="1:15" ht="21.75" customHeight="1" thickTop="1">
      <c r="A123" s="34"/>
      <c r="D123" s="32"/>
      <c r="E123" s="32"/>
      <c r="H123" s="38"/>
      <c r="J123" s="38"/>
      <c r="K123" s="38"/>
      <c r="L123" s="38"/>
      <c r="N123" s="38"/>
      <c r="O123" s="2"/>
    </row>
    <row r="124" spans="1:15" ht="21.75" customHeight="1">
      <c r="A124" s="34"/>
      <c r="D124" s="32"/>
      <c r="E124" s="32"/>
      <c r="H124" s="49"/>
      <c r="J124" s="49"/>
      <c r="K124" s="49"/>
      <c r="L124" s="49"/>
      <c r="N124" s="13" t="s">
        <v>63</v>
      </c>
      <c r="O124" s="2"/>
    </row>
    <row r="125" spans="1:15" ht="21.75" customHeight="1">
      <c r="A125" s="34" t="s">
        <v>144</v>
      </c>
      <c r="D125" s="32"/>
      <c r="E125" s="32"/>
      <c r="F125" s="37">
        <v>15</v>
      </c>
      <c r="H125" s="49"/>
      <c r="J125" s="49"/>
      <c r="K125" s="49"/>
      <c r="L125" s="49"/>
      <c r="N125" s="49"/>
      <c r="O125" s="2"/>
    </row>
    <row r="126" spans="1:15" ht="21.75" customHeight="1">
      <c r="A126" s="29" t="s">
        <v>145</v>
      </c>
      <c r="D126" s="32"/>
      <c r="E126" s="32"/>
      <c r="H126" s="49"/>
      <c r="J126" s="49"/>
      <c r="K126" s="49"/>
      <c r="L126" s="49"/>
      <c r="N126" s="49"/>
      <c r="O126" s="2"/>
    </row>
    <row r="127" spans="1:15" ht="21.75" customHeight="1" thickBot="1">
      <c r="A127" s="29" t="s">
        <v>154</v>
      </c>
      <c r="D127" s="32"/>
      <c r="E127" s="32"/>
      <c r="H127" s="57">
        <f>H98/600000</f>
        <v>1.5797316666666668</v>
      </c>
      <c r="J127" s="57">
        <f>J98/600000</f>
        <v>2.0891799999999998</v>
      </c>
      <c r="K127" s="58"/>
      <c r="L127" s="57">
        <f>L98/600000</f>
        <v>1.3385283333333333</v>
      </c>
      <c r="N127" s="57">
        <f>N98/600000</f>
        <v>1.6809766666666666</v>
      </c>
      <c r="O127" s="2"/>
    </row>
    <row r="128" spans="1:15" ht="21.75" customHeight="1" thickTop="1">
      <c r="D128" s="32"/>
      <c r="E128" s="32"/>
      <c r="L128" s="29"/>
      <c r="N128" s="29"/>
      <c r="O128" s="2"/>
    </row>
    <row r="129" spans="1:15" ht="21.75" customHeight="1">
      <c r="A129" s="29" t="s">
        <v>198</v>
      </c>
      <c r="D129" s="32"/>
      <c r="E129" s="32"/>
      <c r="O129" s="2"/>
    </row>
  </sheetData>
  <mergeCells count="12">
    <mergeCell ref="A3:N3"/>
    <mergeCell ref="H6:J6"/>
    <mergeCell ref="L6:N6"/>
    <mergeCell ref="A39:N39"/>
    <mergeCell ref="H42:J42"/>
    <mergeCell ref="L42:N42"/>
    <mergeCell ref="A68:N68"/>
    <mergeCell ref="A103:N103"/>
    <mergeCell ref="H106:J106"/>
    <mergeCell ref="L106:N106"/>
    <mergeCell ref="H71:J71"/>
    <mergeCell ref="L71:N7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36" max="16383" man="1"/>
    <brk id="65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4"/>
  <sheetViews>
    <sheetView showGridLines="0" view="pageBreakPreview" topLeftCell="A9" zoomScaleNormal="100" zoomScaleSheetLayoutView="100" workbookViewId="0">
      <selection activeCell="A26" sqref="A26"/>
    </sheetView>
  </sheetViews>
  <sheetFormatPr defaultColWidth="10.5703125" defaultRowHeight="21.75" customHeight="1"/>
  <cols>
    <col min="1" max="1" width="2.5703125" style="5" customWidth="1"/>
    <col min="2" max="2" width="16.5703125" style="5" customWidth="1"/>
    <col min="3" max="3" width="16.7109375" style="5" customWidth="1"/>
    <col min="4" max="4" width="1.5703125" style="5" customWidth="1"/>
    <col min="5" max="5" width="15.5703125" style="5" customWidth="1"/>
    <col min="6" max="6" width="1.5703125" style="5" customWidth="1"/>
    <col min="7" max="7" width="15.5703125" style="5" customWidth="1"/>
    <col min="8" max="8" width="1.5703125" style="5" customWidth="1"/>
    <col min="9" max="9" width="15.5703125" style="5" customWidth="1"/>
    <col min="10" max="10" width="1.5703125" style="5" customWidth="1"/>
    <col min="11" max="11" width="15.5703125" style="5" customWidth="1"/>
    <col min="12" max="12" width="1.5703125" style="5" customWidth="1"/>
    <col min="13" max="13" width="15.5703125" style="5" customWidth="1"/>
    <col min="14" max="14" width="1.5703125" style="5" customWidth="1"/>
    <col min="15" max="15" width="15.5703125" style="5" customWidth="1"/>
    <col min="16" max="16" width="1.5703125" style="5" customWidth="1"/>
    <col min="17" max="17" width="15.5703125" style="5" customWidth="1"/>
    <col min="18" max="18" width="1.5703125" style="5" customWidth="1"/>
    <col min="19" max="19" width="16.5703125" style="5" customWidth="1"/>
    <col min="20" max="20" width="1.5703125" style="5" customWidth="1"/>
    <col min="21" max="21" width="15.5703125" style="5" customWidth="1"/>
    <col min="22" max="22" width="1.5703125" style="5" customWidth="1"/>
    <col min="23" max="23" width="15.5703125" style="5" customWidth="1"/>
    <col min="24" max="24" width="1.5703125" style="5" customWidth="1"/>
    <col min="25" max="25" width="15.5703125" style="5" customWidth="1"/>
    <col min="26" max="26" width="1.5703125" style="5" customWidth="1"/>
    <col min="27" max="16384" width="10.5703125" style="5"/>
  </cols>
  <sheetData>
    <row r="1" spans="1:25" ht="21.75" customHeight="1">
      <c r="Y1" s="4" t="s">
        <v>45</v>
      </c>
    </row>
    <row r="2" spans="1:25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87"/>
      <c r="V2" s="87"/>
      <c r="W2" s="87"/>
      <c r="X2" s="87"/>
    </row>
    <row r="3" spans="1:25" ht="21.75" customHeight="1">
      <c r="A3" s="130" t="s">
        <v>64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87"/>
      <c r="V3" s="87"/>
      <c r="W3" s="87"/>
      <c r="X3" s="87"/>
    </row>
    <row r="4" spans="1:25" ht="21.75" customHeight="1">
      <c r="A4" s="130" t="s">
        <v>210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87"/>
      <c r="V4" s="87"/>
      <c r="W4" s="87"/>
      <c r="X4" s="87"/>
    </row>
    <row r="5" spans="1:25" s="14" customFormat="1" ht="21.75" customHeight="1">
      <c r="B5" s="15"/>
      <c r="C5" s="15"/>
      <c r="D5" s="15"/>
      <c r="E5" s="15"/>
      <c r="F5" s="15"/>
      <c r="G5" s="15"/>
      <c r="H5" s="15"/>
      <c r="I5" s="3"/>
      <c r="J5" s="15"/>
      <c r="K5" s="3"/>
      <c r="L5" s="15"/>
      <c r="M5" s="3"/>
      <c r="N5" s="15"/>
      <c r="O5" s="15"/>
      <c r="P5" s="15"/>
      <c r="Q5" s="15"/>
      <c r="R5" s="15"/>
      <c r="S5" s="3"/>
      <c r="T5" s="15"/>
      <c r="U5" s="3"/>
      <c r="V5" s="3"/>
      <c r="W5" s="3"/>
      <c r="X5" s="3"/>
      <c r="Y5" s="4" t="s">
        <v>2</v>
      </c>
    </row>
    <row r="6" spans="1:25" s="14" customFormat="1" ht="21.75" customHeight="1">
      <c r="B6" s="15"/>
      <c r="C6" s="15"/>
      <c r="D6" s="15"/>
      <c r="E6" s="131" t="s">
        <v>65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1:25" s="14" customFormat="1" ht="21.75" customHeight="1">
      <c r="B7" s="15"/>
      <c r="C7" s="15"/>
      <c r="D7" s="15"/>
      <c r="E7" s="16"/>
      <c r="F7" s="17"/>
      <c r="G7" s="17"/>
      <c r="H7" s="17"/>
      <c r="I7" s="16"/>
      <c r="J7" s="17"/>
      <c r="K7" s="16"/>
      <c r="L7" s="16"/>
      <c r="M7" s="16"/>
      <c r="N7" s="17"/>
      <c r="O7" s="17"/>
      <c r="P7" s="17"/>
      <c r="Q7" s="121" t="s">
        <v>66</v>
      </c>
      <c r="R7" s="121"/>
      <c r="S7" s="121"/>
      <c r="T7" s="121"/>
      <c r="U7" s="121"/>
      <c r="V7" s="121"/>
      <c r="W7" s="121"/>
    </row>
    <row r="8" spans="1:25" s="14" customFormat="1" ht="21.75" customHeight="1">
      <c r="B8" s="15"/>
      <c r="C8" s="15"/>
      <c r="D8" s="15"/>
      <c r="E8" s="16"/>
      <c r="F8" s="17"/>
      <c r="G8" s="17"/>
      <c r="H8" s="17"/>
      <c r="I8" s="16"/>
      <c r="J8" s="17"/>
      <c r="K8" s="16"/>
      <c r="L8" s="16"/>
      <c r="M8" s="16"/>
      <c r="N8" s="17"/>
      <c r="O8" s="16"/>
      <c r="P8" s="17"/>
      <c r="Q8" s="132" t="s">
        <v>67</v>
      </c>
      <c r="R8" s="132"/>
      <c r="S8" s="132"/>
      <c r="T8" s="132"/>
      <c r="U8" s="132"/>
    </row>
    <row r="9" spans="1:25" s="16" customFormat="1" ht="21.75" customHeight="1">
      <c r="F9" s="9"/>
      <c r="G9" s="9"/>
      <c r="H9" s="9"/>
      <c r="I9" s="129" t="s">
        <v>142</v>
      </c>
      <c r="J9" s="129"/>
      <c r="K9" s="129"/>
      <c r="L9" s="129"/>
      <c r="M9" s="129"/>
      <c r="O9" s="9"/>
      <c r="S9" s="16" t="s">
        <v>191</v>
      </c>
      <c r="V9" s="14"/>
      <c r="W9" s="14"/>
      <c r="X9" s="14"/>
      <c r="Y9" s="14"/>
    </row>
    <row r="10" spans="1:25" s="16" customFormat="1" ht="21.75" customHeight="1">
      <c r="E10" s="9" t="s">
        <v>68</v>
      </c>
      <c r="F10" s="9"/>
      <c r="G10" s="9"/>
      <c r="H10" s="9"/>
      <c r="I10" s="128" t="s">
        <v>72</v>
      </c>
      <c r="J10" s="128"/>
      <c r="K10" s="128"/>
      <c r="L10" s="9"/>
      <c r="O10" s="9"/>
      <c r="Q10" s="9"/>
      <c r="R10" s="7"/>
      <c r="S10" s="9" t="s">
        <v>170</v>
      </c>
      <c r="T10" s="9"/>
      <c r="U10" s="9" t="s">
        <v>116</v>
      </c>
      <c r="V10" s="7"/>
      <c r="W10" s="9" t="s">
        <v>69</v>
      </c>
      <c r="X10" s="7"/>
      <c r="Y10" s="9" t="s">
        <v>70</v>
      </c>
    </row>
    <row r="11" spans="1:25" s="16" customFormat="1" ht="21.75" customHeight="1">
      <c r="E11" s="9" t="s">
        <v>71</v>
      </c>
      <c r="F11" s="9"/>
      <c r="G11" s="9"/>
      <c r="H11" s="9"/>
      <c r="I11" s="9"/>
      <c r="J11" s="9"/>
      <c r="K11" s="9" t="s">
        <v>201</v>
      </c>
      <c r="L11" s="9"/>
      <c r="O11" s="9"/>
      <c r="Q11" s="9" t="s">
        <v>171</v>
      </c>
      <c r="R11" s="7"/>
      <c r="S11" s="16" t="s">
        <v>129</v>
      </c>
      <c r="U11" s="16" t="s">
        <v>73</v>
      </c>
      <c r="V11" s="7"/>
      <c r="W11" s="9" t="s">
        <v>74</v>
      </c>
      <c r="X11" s="7"/>
      <c r="Y11" s="9" t="s">
        <v>75</v>
      </c>
    </row>
    <row r="12" spans="1:25" s="16" customFormat="1" ht="21.75" customHeight="1">
      <c r="E12" s="26" t="s">
        <v>76</v>
      </c>
      <c r="F12" s="9"/>
      <c r="G12" s="26" t="s">
        <v>38</v>
      </c>
      <c r="H12" s="9"/>
      <c r="I12" s="26" t="s">
        <v>186</v>
      </c>
      <c r="J12" s="9"/>
      <c r="K12" s="26" t="s">
        <v>202</v>
      </c>
      <c r="L12" s="9"/>
      <c r="M12" s="26" t="s">
        <v>77</v>
      </c>
      <c r="O12" s="119" t="s">
        <v>181</v>
      </c>
      <c r="Q12" s="119" t="s">
        <v>130</v>
      </c>
      <c r="R12" s="7"/>
      <c r="S12" s="26" t="s">
        <v>131</v>
      </c>
      <c r="T12" s="9"/>
      <c r="U12" s="26" t="s">
        <v>78</v>
      </c>
      <c r="V12" s="7"/>
      <c r="W12" s="26" t="s">
        <v>79</v>
      </c>
      <c r="X12" s="7"/>
      <c r="Y12" s="26" t="s">
        <v>80</v>
      </c>
    </row>
    <row r="13" spans="1:25" ht="21.75" customHeight="1">
      <c r="A13" s="18" t="s">
        <v>161</v>
      </c>
      <c r="E13" s="10">
        <v>600000</v>
      </c>
      <c r="F13" s="10"/>
      <c r="G13" s="10">
        <v>2230175</v>
      </c>
      <c r="H13" s="10"/>
      <c r="I13" s="10">
        <v>60000</v>
      </c>
      <c r="J13" s="10"/>
      <c r="K13" s="10">
        <v>0</v>
      </c>
      <c r="L13" s="10"/>
      <c r="M13" s="10">
        <v>1228873</v>
      </c>
      <c r="N13" s="10"/>
      <c r="O13" s="10">
        <v>0</v>
      </c>
      <c r="P13" s="10"/>
      <c r="Q13" s="10">
        <v>215095</v>
      </c>
      <c r="R13" s="10"/>
      <c r="S13" s="10">
        <v>-37794</v>
      </c>
      <c r="T13" s="10"/>
      <c r="U13" s="10">
        <v>-3685</v>
      </c>
      <c r="V13" s="10"/>
      <c r="W13" s="10">
        <f>SUM(Q13:U13)</f>
        <v>173616</v>
      </c>
      <c r="X13" s="10">
        <v>-3685</v>
      </c>
      <c r="Y13" s="10">
        <f>SUM(E13:O13,W13)</f>
        <v>4292664</v>
      </c>
    </row>
    <row r="14" spans="1:25" ht="21.75" customHeight="1">
      <c r="A14" s="5" t="s">
        <v>138</v>
      </c>
      <c r="E14" s="24">
        <v>0</v>
      </c>
      <c r="F14" s="8"/>
      <c r="G14" s="24">
        <v>0</v>
      </c>
      <c r="H14" s="8"/>
      <c r="I14" s="24" t="s">
        <v>81</v>
      </c>
      <c r="J14" s="10"/>
      <c r="K14" s="24">
        <v>0</v>
      </c>
      <c r="L14" s="10"/>
      <c r="M14" s="24">
        <f>PL_E!J98</f>
        <v>1253508</v>
      </c>
      <c r="N14" s="8"/>
      <c r="O14" s="24">
        <v>0</v>
      </c>
      <c r="P14" s="8"/>
      <c r="Q14" s="24">
        <v>0</v>
      </c>
      <c r="R14" s="10"/>
      <c r="S14" s="122">
        <v>0</v>
      </c>
      <c r="T14" s="10"/>
      <c r="U14" s="122">
        <v>0</v>
      </c>
      <c r="V14" s="10"/>
      <c r="W14" s="122">
        <f>SUM(Q14:U14)</f>
        <v>0</v>
      </c>
      <c r="X14" s="10"/>
      <c r="Y14" s="122">
        <f t="shared" ref="Y14:Y15" si="0">SUM(E14:O14,W14)</f>
        <v>1253508</v>
      </c>
    </row>
    <row r="15" spans="1:25" ht="21.75" customHeight="1">
      <c r="A15" s="5" t="s">
        <v>61</v>
      </c>
      <c r="E15" s="25">
        <v>0</v>
      </c>
      <c r="F15" s="8"/>
      <c r="G15" s="25">
        <v>0</v>
      </c>
      <c r="H15" s="8"/>
      <c r="I15" s="25">
        <v>0</v>
      </c>
      <c r="J15" s="8"/>
      <c r="K15" s="25">
        <v>0</v>
      </c>
      <c r="L15" s="8"/>
      <c r="M15" s="25">
        <v>0</v>
      </c>
      <c r="N15" s="10"/>
      <c r="O15" s="25">
        <v>0</v>
      </c>
      <c r="P15" s="10"/>
      <c r="Q15" s="25">
        <f>SUM(PL_E!J113)</f>
        <v>-312158</v>
      </c>
      <c r="R15" s="8"/>
      <c r="S15" s="25">
        <f>PL_E!J120</f>
        <v>-46758</v>
      </c>
      <c r="T15" s="8"/>
      <c r="U15" s="25">
        <v>0</v>
      </c>
      <c r="V15" s="10"/>
      <c r="W15" s="123">
        <f>SUM(Q15:U15)</f>
        <v>-358916</v>
      </c>
      <c r="X15" s="10"/>
      <c r="Y15" s="123">
        <f t="shared" si="0"/>
        <v>-358916</v>
      </c>
    </row>
    <row r="16" spans="1:25" ht="21.75" customHeight="1">
      <c r="A16" s="5" t="s">
        <v>62</v>
      </c>
      <c r="E16" s="124">
        <f>SUM(E14:E15)</f>
        <v>0</v>
      </c>
      <c r="F16" s="8"/>
      <c r="G16" s="124">
        <f>SUM(G14:G15)</f>
        <v>0</v>
      </c>
      <c r="H16" s="8"/>
      <c r="I16" s="124">
        <f>SUM(I14:I15)</f>
        <v>0</v>
      </c>
      <c r="J16" s="8"/>
      <c r="K16" s="124">
        <f>SUM(K14:K15)</f>
        <v>0</v>
      </c>
      <c r="L16" s="8"/>
      <c r="M16" s="124">
        <f>SUM(M14:M15)</f>
        <v>1253508</v>
      </c>
      <c r="N16" s="10"/>
      <c r="O16" s="124">
        <f>SUM(O14:O15)</f>
        <v>0</v>
      </c>
      <c r="P16" s="10"/>
      <c r="Q16" s="124">
        <f>SUM(Q14:Q15)</f>
        <v>-312158</v>
      </c>
      <c r="R16" s="10"/>
      <c r="S16" s="124">
        <f>SUM(S14:S15)</f>
        <v>-46758</v>
      </c>
      <c r="T16" s="10"/>
      <c r="U16" s="124">
        <f>SUM(U14:U15)</f>
        <v>0</v>
      </c>
      <c r="V16" s="10"/>
      <c r="W16" s="124">
        <f>SUM(W14:W15)</f>
        <v>-358916</v>
      </c>
      <c r="X16" s="10"/>
      <c r="Y16" s="124">
        <f>SUM(Y14:Y15)</f>
        <v>894592</v>
      </c>
    </row>
    <row r="17" spans="1:25" ht="21.75" customHeight="1">
      <c r="A17" s="5" t="s">
        <v>217</v>
      </c>
      <c r="E17" s="120">
        <v>0</v>
      </c>
      <c r="F17" s="8"/>
      <c r="G17" s="120">
        <v>0</v>
      </c>
      <c r="H17" s="8"/>
      <c r="I17" s="120">
        <v>0</v>
      </c>
      <c r="J17" s="8"/>
      <c r="K17" s="120">
        <v>0</v>
      </c>
      <c r="L17" s="8"/>
      <c r="M17" s="120">
        <v>-329995</v>
      </c>
      <c r="N17" s="10"/>
      <c r="O17" s="120">
        <v>0</v>
      </c>
      <c r="P17" s="10"/>
      <c r="Q17" s="120">
        <v>0</v>
      </c>
      <c r="R17" s="10"/>
      <c r="S17" s="120">
        <v>0</v>
      </c>
      <c r="T17" s="10"/>
      <c r="U17" s="120">
        <v>0</v>
      </c>
      <c r="V17" s="10"/>
      <c r="W17" s="125">
        <f>SUM(Q17:U17)</f>
        <v>0</v>
      </c>
      <c r="X17" s="10"/>
      <c r="Y17" s="125">
        <f>SUM(E17:O17,W17)</f>
        <v>-329995</v>
      </c>
    </row>
    <row r="18" spans="1:25" ht="21.75" customHeight="1" thickBot="1">
      <c r="A18" s="18" t="s">
        <v>208</v>
      </c>
      <c r="E18" s="19">
        <f>SUM(E13,E16:E17)</f>
        <v>600000</v>
      </c>
      <c r="F18" s="10"/>
      <c r="G18" s="19">
        <f>SUM(G13,G16:G17)</f>
        <v>2230175</v>
      </c>
      <c r="H18" s="10"/>
      <c r="I18" s="19">
        <f>SUM(I13,I16:I17)</f>
        <v>60000</v>
      </c>
      <c r="J18" s="10"/>
      <c r="K18" s="19">
        <f>SUM(K13,K16:K17)</f>
        <v>0</v>
      </c>
      <c r="L18" s="10"/>
      <c r="M18" s="19">
        <f>SUM(M13,M16:M17)</f>
        <v>2152386</v>
      </c>
      <c r="N18" s="10"/>
      <c r="O18" s="19">
        <f>SUM(O13,O16:O17)</f>
        <v>0</v>
      </c>
      <c r="P18" s="10"/>
      <c r="Q18" s="19">
        <f>SUM(Q13,Q16:Q17)</f>
        <v>-97063</v>
      </c>
      <c r="R18" s="10"/>
      <c r="S18" s="19">
        <f>SUM(S13,S16:S17)</f>
        <v>-84552</v>
      </c>
      <c r="T18" s="10"/>
      <c r="U18" s="19">
        <f>SUM(U13,U16:U17)</f>
        <v>-3685</v>
      </c>
      <c r="V18" s="10"/>
      <c r="W18" s="19">
        <f>SUM(W13,W16:W17)</f>
        <v>-185300</v>
      </c>
      <c r="X18" s="10"/>
      <c r="Y18" s="19">
        <f>SUM(Y13,Y16:Y17)</f>
        <v>4857261</v>
      </c>
    </row>
    <row r="19" spans="1:25" ht="21.75" customHeight="1" thickTop="1">
      <c r="A19" s="1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21.75" customHeight="1">
      <c r="A20" s="18" t="s">
        <v>182</v>
      </c>
      <c r="E20" s="10">
        <v>600000</v>
      </c>
      <c r="F20" s="10"/>
      <c r="G20" s="10">
        <v>2230175</v>
      </c>
      <c r="H20" s="10"/>
      <c r="I20" s="10">
        <v>60000</v>
      </c>
      <c r="J20" s="10"/>
      <c r="K20" s="10">
        <v>2252</v>
      </c>
      <c r="L20" s="10"/>
      <c r="M20" s="10">
        <v>1936806</v>
      </c>
      <c r="N20" s="10"/>
      <c r="O20" s="10">
        <v>-2252</v>
      </c>
      <c r="P20" s="10"/>
      <c r="Q20" s="10">
        <v>17408</v>
      </c>
      <c r="R20" s="10"/>
      <c r="S20" s="10">
        <v>-71902</v>
      </c>
      <c r="T20" s="10"/>
      <c r="U20" s="10">
        <v>-3685</v>
      </c>
      <c r="V20" s="10"/>
      <c r="W20" s="10">
        <f>SUM(Q20:U20)</f>
        <v>-58179</v>
      </c>
      <c r="X20" s="10">
        <v>4105281760</v>
      </c>
      <c r="Y20" s="10">
        <f t="shared" ref="Y20:Y22" si="1">SUM(E20:O20,W20)</f>
        <v>4768802</v>
      </c>
    </row>
    <row r="21" spans="1:25" ht="21.75" customHeight="1">
      <c r="A21" s="5" t="s">
        <v>138</v>
      </c>
      <c r="E21" s="24">
        <v>0</v>
      </c>
      <c r="F21" s="8"/>
      <c r="G21" s="24">
        <v>0</v>
      </c>
      <c r="H21" s="8"/>
      <c r="I21" s="24" t="s">
        <v>81</v>
      </c>
      <c r="J21" s="10"/>
      <c r="K21" s="122">
        <v>0</v>
      </c>
      <c r="L21" s="10"/>
      <c r="M21" s="122">
        <f>SUM(PL_E!H98)</f>
        <v>947839</v>
      </c>
      <c r="N21" s="10"/>
      <c r="O21" s="122">
        <v>0</v>
      </c>
      <c r="P21" s="10"/>
      <c r="Q21" s="122">
        <v>0</v>
      </c>
      <c r="R21" s="10"/>
      <c r="S21" s="122">
        <v>0</v>
      </c>
      <c r="T21" s="10"/>
      <c r="U21" s="122">
        <v>0</v>
      </c>
      <c r="V21" s="10"/>
      <c r="W21" s="122">
        <f t="shared" ref="W21:W22" si="2">SUM(Q21:U21)</f>
        <v>0</v>
      </c>
      <c r="X21" s="10"/>
      <c r="Y21" s="122">
        <f t="shared" si="1"/>
        <v>947839</v>
      </c>
    </row>
    <row r="22" spans="1:25" ht="21.75" customHeight="1">
      <c r="A22" s="5" t="s">
        <v>61</v>
      </c>
      <c r="E22" s="25">
        <v>0</v>
      </c>
      <c r="F22" s="8"/>
      <c r="G22" s="25">
        <v>0</v>
      </c>
      <c r="H22" s="8"/>
      <c r="I22" s="25">
        <v>0</v>
      </c>
      <c r="J22" s="10"/>
      <c r="K22" s="123">
        <v>0</v>
      </c>
      <c r="L22" s="10"/>
      <c r="M22" s="123">
        <v>0</v>
      </c>
      <c r="N22" s="10"/>
      <c r="O22" s="123">
        <v>0</v>
      </c>
      <c r="P22" s="10"/>
      <c r="Q22" s="123">
        <f>SUM(PL_E!H113)</f>
        <v>-11040</v>
      </c>
      <c r="R22" s="10"/>
      <c r="S22" s="123">
        <f>PL_E!H118</f>
        <v>-25489</v>
      </c>
      <c r="T22" s="10"/>
      <c r="U22" s="123">
        <v>0</v>
      </c>
      <c r="V22" s="10"/>
      <c r="W22" s="123">
        <f t="shared" si="2"/>
        <v>-36529</v>
      </c>
      <c r="X22" s="10"/>
      <c r="Y22" s="123">
        <f t="shared" si="1"/>
        <v>-36529</v>
      </c>
    </row>
    <row r="23" spans="1:25" ht="21.75" customHeight="1">
      <c r="A23" s="5" t="s">
        <v>62</v>
      </c>
      <c r="E23" s="124">
        <f t="shared" ref="E23:I23" si="3">SUM(E21:E22)</f>
        <v>0</v>
      </c>
      <c r="F23" s="8">
        <f t="shared" si="3"/>
        <v>0</v>
      </c>
      <c r="G23" s="124">
        <f t="shared" si="3"/>
        <v>0</v>
      </c>
      <c r="H23" s="8">
        <f t="shared" si="3"/>
        <v>0</v>
      </c>
      <c r="I23" s="124">
        <f t="shared" si="3"/>
        <v>0</v>
      </c>
      <c r="J23" s="8"/>
      <c r="K23" s="124">
        <f>SUM(K21:K22)</f>
        <v>0</v>
      </c>
      <c r="L23" s="8"/>
      <c r="M23" s="124">
        <f>SUM(M21:M22)</f>
        <v>947839</v>
      </c>
      <c r="N23" s="10"/>
      <c r="O23" s="124">
        <f t="shared" ref="O23" si="4">SUM(O21:O22)</f>
        <v>0</v>
      </c>
      <c r="P23" s="10"/>
      <c r="Q23" s="124">
        <f t="shared" ref="Q23:X23" si="5">SUM(Q21:Q22)</f>
        <v>-11040</v>
      </c>
      <c r="R23" s="10">
        <f t="shared" si="5"/>
        <v>0</v>
      </c>
      <c r="S23" s="124">
        <f t="shared" si="5"/>
        <v>-25489</v>
      </c>
      <c r="T23" s="10">
        <f t="shared" si="5"/>
        <v>0</v>
      </c>
      <c r="U23" s="124">
        <f t="shared" si="5"/>
        <v>0</v>
      </c>
      <c r="V23" s="10">
        <f t="shared" si="5"/>
        <v>0</v>
      </c>
      <c r="W23" s="124">
        <f t="shared" si="5"/>
        <v>-36529</v>
      </c>
      <c r="X23" s="10">
        <f t="shared" si="5"/>
        <v>0</v>
      </c>
      <c r="Y23" s="124">
        <f>SUM(Y21:Y22)</f>
        <v>911310</v>
      </c>
    </row>
    <row r="24" spans="1:25" ht="21.75" customHeight="1">
      <c r="A24" s="5" t="s">
        <v>218</v>
      </c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8">
        <v>0</v>
      </c>
      <c r="N24" s="10"/>
      <c r="O24" s="8">
        <v>-7391</v>
      </c>
      <c r="P24" s="10"/>
      <c r="Q24" s="8">
        <v>0</v>
      </c>
      <c r="R24" s="10"/>
      <c r="S24" s="8">
        <v>0</v>
      </c>
      <c r="T24" s="10"/>
      <c r="U24" s="8">
        <v>0</v>
      </c>
      <c r="V24" s="10"/>
      <c r="W24" s="10">
        <f>SUM(Q24:U24)</f>
        <v>0</v>
      </c>
      <c r="X24" s="10"/>
      <c r="Y24" s="10">
        <f>SUM(E24:O24,W24)</f>
        <v>-7391</v>
      </c>
    </row>
    <row r="25" spans="1:25" ht="21.75" customHeight="1">
      <c r="A25" s="5" t="s">
        <v>219</v>
      </c>
      <c r="E25" s="8">
        <v>0</v>
      </c>
      <c r="F25" s="8"/>
      <c r="G25" s="8">
        <v>0</v>
      </c>
      <c r="H25" s="8"/>
      <c r="I25" s="8">
        <v>0</v>
      </c>
      <c r="J25" s="8"/>
      <c r="K25" s="8">
        <v>7391</v>
      </c>
      <c r="L25" s="8"/>
      <c r="M25" s="8">
        <v>-7391</v>
      </c>
      <c r="N25" s="10"/>
      <c r="O25" s="8">
        <v>0</v>
      </c>
      <c r="P25" s="10"/>
      <c r="Q25" s="8">
        <v>0</v>
      </c>
      <c r="R25" s="10"/>
      <c r="S25" s="8">
        <v>0</v>
      </c>
      <c r="T25" s="10"/>
      <c r="U25" s="8">
        <v>0</v>
      </c>
      <c r="V25" s="10"/>
      <c r="W25" s="10">
        <f>SUM(Q25:U25)</f>
        <v>0</v>
      </c>
      <c r="X25" s="10"/>
      <c r="Y25" s="10">
        <f>SUM(E25:O25,W25)</f>
        <v>0</v>
      </c>
    </row>
    <row r="26" spans="1:25" ht="21.75" customHeight="1">
      <c r="A26" s="5" t="s">
        <v>217</v>
      </c>
      <c r="E26" s="120">
        <v>0</v>
      </c>
      <c r="F26" s="8"/>
      <c r="G26" s="120">
        <v>0</v>
      </c>
      <c r="H26" s="8"/>
      <c r="I26" s="120">
        <v>0</v>
      </c>
      <c r="J26" s="8"/>
      <c r="K26" s="120">
        <v>0</v>
      </c>
      <c r="L26" s="8"/>
      <c r="M26" s="120">
        <v>-418817</v>
      </c>
      <c r="N26" s="10"/>
      <c r="O26" s="120">
        <v>0</v>
      </c>
      <c r="P26" s="10"/>
      <c r="Q26" s="120">
        <v>0</v>
      </c>
      <c r="R26" s="10"/>
      <c r="S26" s="120">
        <v>0</v>
      </c>
      <c r="T26" s="10"/>
      <c r="U26" s="120">
        <v>0</v>
      </c>
      <c r="V26" s="10"/>
      <c r="W26" s="125">
        <f>SUM(Q26:U26)</f>
        <v>0</v>
      </c>
      <c r="X26" s="10"/>
      <c r="Y26" s="125">
        <f>SUM(E26:O26,W26)</f>
        <v>-418817</v>
      </c>
    </row>
    <row r="27" spans="1:25" ht="21.75" customHeight="1" thickBot="1">
      <c r="A27" s="18" t="s">
        <v>209</v>
      </c>
      <c r="E27" s="19">
        <f>SUM(E20,E23:E26)</f>
        <v>600000</v>
      </c>
      <c r="F27" s="10"/>
      <c r="G27" s="19">
        <f>SUM(G20,G23:G26)</f>
        <v>2230175</v>
      </c>
      <c r="H27" s="10"/>
      <c r="I27" s="19">
        <f>SUM(I20,I23:I26)</f>
        <v>60000</v>
      </c>
      <c r="J27" s="10"/>
      <c r="K27" s="19">
        <f>SUM(K20,K23:K26)</f>
        <v>9643</v>
      </c>
      <c r="L27" s="10"/>
      <c r="M27" s="19">
        <f>SUM(M20,M23:M26)</f>
        <v>2458437</v>
      </c>
      <c r="N27" s="10"/>
      <c r="O27" s="19">
        <f>SUM(O20,O23:O26)</f>
        <v>-9643</v>
      </c>
      <c r="P27" s="10"/>
      <c r="Q27" s="19">
        <f>SUM(Q20,Q23:Q26)</f>
        <v>6368</v>
      </c>
      <c r="R27" s="10"/>
      <c r="S27" s="19">
        <f>SUM(S20,S23:S26)</f>
        <v>-97391</v>
      </c>
      <c r="T27" s="10"/>
      <c r="U27" s="19">
        <f>SUM(U20,U23:U26)</f>
        <v>-3685</v>
      </c>
      <c r="V27" s="10"/>
      <c r="W27" s="19">
        <f>SUM(W20,W23:W26)</f>
        <v>-94708</v>
      </c>
      <c r="X27" s="10"/>
      <c r="Y27" s="19">
        <f>SUM(Y20,Y23:Y26)</f>
        <v>5253904</v>
      </c>
    </row>
    <row r="28" spans="1:25" ht="21.75" customHeight="1" thickTop="1">
      <c r="E28" s="10">
        <f>E20-BS_E!J85</f>
        <v>0</v>
      </c>
      <c r="F28" s="10"/>
      <c r="G28" s="10">
        <f>G20-BS_E!J86</f>
        <v>0</v>
      </c>
      <c r="H28" s="10"/>
      <c r="I28" s="10">
        <f>I20-BS_E!J89</f>
        <v>0</v>
      </c>
      <c r="J28" s="10"/>
      <c r="K28" s="10">
        <f>K20-BS_E!J90</f>
        <v>0</v>
      </c>
      <c r="L28" s="10"/>
      <c r="M28" s="10">
        <f>M20-BS_E!J91</f>
        <v>0</v>
      </c>
      <c r="N28" s="10"/>
      <c r="O28" s="10">
        <f>O20-BS_E!J92</f>
        <v>0</v>
      </c>
      <c r="P28" s="10"/>
      <c r="Q28" s="10"/>
      <c r="R28" s="10"/>
      <c r="S28" s="10"/>
      <c r="T28" s="10"/>
      <c r="U28" s="10"/>
      <c r="V28" s="10"/>
      <c r="W28" s="10">
        <f>W20-BS_E!J93</f>
        <v>0</v>
      </c>
      <c r="X28" s="10"/>
      <c r="Y28" s="10">
        <f>Y20-BS_E!J94</f>
        <v>0</v>
      </c>
    </row>
    <row r="29" spans="1:25" ht="21.75" customHeight="1">
      <c r="E29" s="10">
        <f>SUM(E27-BS_E!H85)</f>
        <v>0</v>
      </c>
      <c r="F29" s="10"/>
      <c r="G29" s="10">
        <f>SUM(G27-BS_E!H86)</f>
        <v>0</v>
      </c>
      <c r="H29" s="10"/>
      <c r="I29" s="10">
        <f>SUM(I27-BS_E!H89)</f>
        <v>0</v>
      </c>
      <c r="J29" s="10"/>
      <c r="K29" s="10">
        <f>SUM(K27-BS_E!H90)</f>
        <v>0</v>
      </c>
      <c r="L29" s="10"/>
      <c r="M29" s="10">
        <f>SUM(M27-BS_E!H91)</f>
        <v>0</v>
      </c>
      <c r="N29" s="10"/>
      <c r="O29" s="10">
        <f>O27-BS_E!H92</f>
        <v>0</v>
      </c>
      <c r="P29" s="10"/>
      <c r="Q29" s="10"/>
      <c r="R29" s="10"/>
      <c r="S29" s="10"/>
      <c r="T29" s="10"/>
      <c r="U29" s="10"/>
      <c r="V29" s="10"/>
      <c r="W29" s="10">
        <f>SUM(W27-BS_E!H93)</f>
        <v>0</v>
      </c>
      <c r="X29" s="10"/>
      <c r="Y29" s="10">
        <f>SUM(Y27-BS_E!H94)</f>
        <v>0</v>
      </c>
    </row>
    <row r="30" spans="1:25" ht="21.75" customHeight="1">
      <c r="A30" s="2" t="s">
        <v>198</v>
      </c>
    </row>
    <row r="32" spans="1:25" ht="21.75" customHeight="1"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</row>
    <row r="33" spans="5:25" ht="21.75" customHeight="1"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</row>
    <row r="34" spans="5:25" ht="21.75" customHeight="1"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</row>
  </sheetData>
  <mergeCells count="7">
    <mergeCell ref="I10:K10"/>
    <mergeCell ref="I9:M9"/>
    <mergeCell ref="A2:T2"/>
    <mergeCell ref="A3:T3"/>
    <mergeCell ref="A4:T4"/>
    <mergeCell ref="E6:Y6"/>
    <mergeCell ref="Q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3"/>
  <sheetViews>
    <sheetView showGridLines="0" view="pageBreakPreview" topLeftCell="A7" zoomScaleNormal="85" zoomScaleSheetLayoutView="100" workbookViewId="0">
      <selection activeCell="L29" sqref="L29"/>
    </sheetView>
  </sheetViews>
  <sheetFormatPr defaultColWidth="10.5703125" defaultRowHeight="21.75" customHeight="1"/>
  <cols>
    <col min="1" max="1" width="2.5703125" style="5" customWidth="1"/>
    <col min="2" max="2" width="23.42578125" style="5" customWidth="1"/>
    <col min="3" max="3" width="11.5703125" style="5" customWidth="1"/>
    <col min="4" max="4" width="2.42578125" style="5" customWidth="1"/>
    <col min="5" max="5" width="15.5703125" style="5" customWidth="1"/>
    <col min="6" max="6" width="2.42578125" style="5" customWidth="1"/>
    <col min="7" max="7" width="15.5703125" style="5" customWidth="1"/>
    <col min="8" max="8" width="2.42578125" style="5" customWidth="1"/>
    <col min="9" max="9" width="15.5703125" style="5" customWidth="1"/>
    <col min="10" max="10" width="2.42578125" style="5" customWidth="1"/>
    <col min="11" max="11" width="15.5703125" style="5" customWidth="1"/>
    <col min="12" max="12" width="2.42578125" style="5" customWidth="1"/>
    <col min="13" max="13" width="15.5703125" style="5" customWidth="1"/>
    <col min="14" max="14" width="2.42578125" style="5" customWidth="1"/>
    <col min="15" max="15" width="15.5703125" style="5" customWidth="1"/>
    <col min="16" max="16" width="2.42578125" style="5" customWidth="1"/>
    <col min="17" max="17" width="15.5703125" style="5" customWidth="1"/>
    <col min="18" max="18" width="2.42578125" style="5" customWidth="1"/>
    <col min="19" max="19" width="15.5703125" style="5" customWidth="1"/>
    <col min="20" max="20" width="2.42578125" style="5" customWidth="1"/>
    <col min="21" max="21" width="15.5703125" style="5" customWidth="1"/>
    <col min="22" max="22" width="2.42578125" style="5" customWidth="1"/>
    <col min="23" max="23" width="15.5703125" style="5" customWidth="1"/>
    <col min="24" max="24" width="3.5703125" style="5" customWidth="1"/>
    <col min="25" max="16384" width="10.5703125" style="5"/>
  </cols>
  <sheetData>
    <row r="1" spans="1:24" ht="21.75" customHeight="1">
      <c r="W1" s="4" t="s">
        <v>45</v>
      </c>
    </row>
    <row r="2" spans="1:24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87"/>
      <c r="V2" s="87"/>
    </row>
    <row r="3" spans="1:24" ht="21.75" customHeight="1">
      <c r="A3" s="130" t="s">
        <v>82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87"/>
      <c r="V3" s="87"/>
    </row>
    <row r="4" spans="1:24" ht="21.75" customHeight="1">
      <c r="A4" s="130" t="s">
        <v>210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87"/>
      <c r="V4" s="87"/>
    </row>
    <row r="5" spans="1:24" s="14" customFormat="1" ht="21.75" customHeight="1">
      <c r="B5" s="15"/>
      <c r="C5" s="15"/>
      <c r="D5" s="15"/>
      <c r="E5" s="15"/>
      <c r="F5" s="15"/>
      <c r="G5" s="15"/>
      <c r="H5" s="15"/>
      <c r="I5" s="3"/>
      <c r="J5" s="15"/>
      <c r="L5" s="15"/>
      <c r="N5" s="15"/>
      <c r="O5" s="15"/>
      <c r="P5" s="15"/>
      <c r="Q5" s="15"/>
      <c r="R5" s="15"/>
      <c r="S5" s="3"/>
      <c r="T5" s="15"/>
      <c r="U5" s="3"/>
      <c r="V5" s="3"/>
      <c r="W5" s="4" t="s">
        <v>2</v>
      </c>
    </row>
    <row r="6" spans="1:24" s="14" customFormat="1" ht="21.75" customHeight="1">
      <c r="B6" s="15"/>
      <c r="C6" s="15"/>
      <c r="D6" s="15"/>
      <c r="E6" s="131" t="s">
        <v>83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</row>
    <row r="7" spans="1:24" s="14" customFormat="1" ht="21.75" customHeight="1">
      <c r="B7" s="15"/>
      <c r="C7" s="15"/>
      <c r="D7" s="15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32" t="s">
        <v>66</v>
      </c>
      <c r="R7" s="132"/>
      <c r="S7" s="132"/>
      <c r="T7" s="132"/>
      <c r="U7" s="132"/>
      <c r="V7" s="17"/>
      <c r="W7" s="17"/>
    </row>
    <row r="8" spans="1:24" s="16" customFormat="1" ht="21.75" customHeight="1">
      <c r="N8" s="9"/>
      <c r="O8" s="5"/>
      <c r="P8" s="9"/>
      <c r="Q8" s="134" t="s">
        <v>67</v>
      </c>
      <c r="R8" s="134"/>
      <c r="S8" s="134"/>
    </row>
    <row r="9" spans="1:24" s="16" customFormat="1" ht="21.75" customHeight="1">
      <c r="F9" s="9"/>
      <c r="G9" s="9"/>
      <c r="H9" s="9"/>
      <c r="I9" s="129" t="s">
        <v>142</v>
      </c>
      <c r="J9" s="129"/>
      <c r="K9" s="129"/>
      <c r="L9" s="129"/>
      <c r="M9" s="129"/>
      <c r="N9" s="9"/>
      <c r="O9" s="9"/>
      <c r="P9" s="9"/>
      <c r="Q9" s="5"/>
      <c r="R9" s="5"/>
      <c r="S9" s="16" t="s">
        <v>191</v>
      </c>
      <c r="T9" s="7"/>
      <c r="U9" s="16" t="s">
        <v>69</v>
      </c>
      <c r="V9" s="7"/>
    </row>
    <row r="10" spans="1:24" s="16" customFormat="1" ht="21.75" customHeight="1">
      <c r="E10" s="9" t="s">
        <v>68</v>
      </c>
      <c r="F10" s="9"/>
      <c r="G10" s="9"/>
      <c r="H10" s="9"/>
      <c r="I10" s="132" t="s">
        <v>72</v>
      </c>
      <c r="J10" s="132"/>
      <c r="K10" s="132"/>
      <c r="L10" s="9"/>
      <c r="N10" s="9"/>
      <c r="O10" s="9"/>
      <c r="P10" s="9"/>
      <c r="Q10" s="9"/>
      <c r="R10" s="7"/>
      <c r="S10" s="9" t="s">
        <v>170</v>
      </c>
      <c r="T10" s="7"/>
      <c r="U10" s="9" t="s">
        <v>84</v>
      </c>
      <c r="V10" s="7"/>
      <c r="W10" s="9" t="s">
        <v>70</v>
      </c>
    </row>
    <row r="11" spans="1:24" s="16" customFormat="1" ht="21.75" customHeight="1">
      <c r="E11" s="9" t="s">
        <v>71</v>
      </c>
      <c r="F11" s="9"/>
      <c r="G11" s="9"/>
      <c r="H11" s="9"/>
      <c r="K11" s="16" t="s">
        <v>201</v>
      </c>
      <c r="L11" s="9"/>
      <c r="N11" s="9"/>
      <c r="O11" s="9"/>
      <c r="P11" s="9"/>
      <c r="Q11" s="9" t="s">
        <v>171</v>
      </c>
      <c r="R11" s="7"/>
      <c r="S11" s="9" t="s">
        <v>129</v>
      </c>
      <c r="T11" s="7"/>
      <c r="U11" s="9" t="s">
        <v>85</v>
      </c>
      <c r="V11" s="7"/>
      <c r="W11" s="9" t="s">
        <v>75</v>
      </c>
    </row>
    <row r="12" spans="1:24" s="16" customFormat="1" ht="21.75" customHeight="1">
      <c r="E12" s="26" t="s">
        <v>76</v>
      </c>
      <c r="F12" s="9"/>
      <c r="G12" s="26" t="s">
        <v>38</v>
      </c>
      <c r="H12" s="9"/>
      <c r="I12" s="119" t="s">
        <v>186</v>
      </c>
      <c r="J12" s="9"/>
      <c r="K12" s="119" t="s">
        <v>202</v>
      </c>
      <c r="L12" s="9"/>
      <c r="M12" s="119" t="s">
        <v>77</v>
      </c>
      <c r="N12" s="9"/>
      <c r="O12" s="26" t="s">
        <v>181</v>
      </c>
      <c r="P12" s="9"/>
      <c r="Q12" s="26" t="s">
        <v>130</v>
      </c>
      <c r="R12" s="7"/>
      <c r="S12" s="26" t="s">
        <v>131</v>
      </c>
      <c r="T12" s="7"/>
      <c r="U12" s="26" t="s">
        <v>80</v>
      </c>
      <c r="V12" s="7"/>
      <c r="W12" s="26" t="s">
        <v>80</v>
      </c>
    </row>
    <row r="13" spans="1:24" ht="21.75" customHeight="1">
      <c r="A13" s="18" t="s">
        <v>161</v>
      </c>
      <c r="E13" s="8">
        <v>600000</v>
      </c>
      <c r="F13" s="8"/>
      <c r="G13" s="8">
        <v>2230175</v>
      </c>
      <c r="H13" s="8"/>
      <c r="I13" s="8">
        <v>60000</v>
      </c>
      <c r="J13" s="8"/>
      <c r="K13" s="8">
        <v>0</v>
      </c>
      <c r="L13" s="8"/>
      <c r="M13" s="8">
        <v>867146</v>
      </c>
      <c r="N13" s="8"/>
      <c r="O13" s="8">
        <v>0</v>
      </c>
      <c r="P13" s="8"/>
      <c r="Q13" s="8">
        <v>215391</v>
      </c>
      <c r="R13" s="8"/>
      <c r="S13" s="8">
        <v>-37794</v>
      </c>
      <c r="T13" s="8"/>
      <c r="U13" s="8">
        <f>SUM(Q13:S13)</f>
        <v>177597</v>
      </c>
      <c r="V13" s="10"/>
      <c r="W13" s="8">
        <f>SUM(U13,E13:O13)</f>
        <v>3934918</v>
      </c>
    </row>
    <row r="14" spans="1:24" ht="21.75" customHeight="1">
      <c r="A14" s="5" t="s">
        <v>138</v>
      </c>
      <c r="E14" s="24">
        <v>0</v>
      </c>
      <c r="F14" s="8"/>
      <c r="G14" s="24">
        <v>0</v>
      </c>
      <c r="H14" s="8"/>
      <c r="I14" s="24" t="s">
        <v>81</v>
      </c>
      <c r="J14" s="8"/>
      <c r="K14" s="24">
        <v>0</v>
      </c>
      <c r="L14" s="8"/>
      <c r="M14" s="24">
        <f>PL_E!N98</f>
        <v>1008586</v>
      </c>
      <c r="N14" s="8"/>
      <c r="O14" s="24">
        <v>0</v>
      </c>
      <c r="P14" s="8"/>
      <c r="Q14" s="24">
        <v>0</v>
      </c>
      <c r="R14" s="8"/>
      <c r="S14" s="24">
        <v>0</v>
      </c>
      <c r="T14" s="8"/>
      <c r="U14" s="24">
        <f t="shared" ref="U14:U16" si="0">SUM(Q14:S14)</f>
        <v>0</v>
      </c>
      <c r="V14" s="10"/>
      <c r="W14" s="24">
        <f t="shared" ref="W14:W15" si="1">SUM(U14,E14:O14)</f>
        <v>1008586</v>
      </c>
    </row>
    <row r="15" spans="1:24" ht="21.75" customHeight="1">
      <c r="A15" s="5" t="s">
        <v>61</v>
      </c>
      <c r="E15" s="25">
        <v>0</v>
      </c>
      <c r="F15" s="8"/>
      <c r="G15" s="25">
        <v>0</v>
      </c>
      <c r="H15" s="8"/>
      <c r="I15" s="25">
        <v>0</v>
      </c>
      <c r="J15" s="8"/>
      <c r="K15" s="25">
        <v>0</v>
      </c>
      <c r="L15" s="8"/>
      <c r="M15" s="25">
        <v>0</v>
      </c>
      <c r="N15" s="8"/>
      <c r="O15" s="25">
        <v>0</v>
      </c>
      <c r="P15" s="8"/>
      <c r="Q15" s="25">
        <f>SUM(PL_E!N113)</f>
        <v>-312741</v>
      </c>
      <c r="R15" s="8"/>
      <c r="S15" s="25">
        <f>PL_E!N120</f>
        <v>-46758</v>
      </c>
      <c r="T15" s="8"/>
      <c r="U15" s="25">
        <f t="shared" si="0"/>
        <v>-359499</v>
      </c>
      <c r="V15" s="10"/>
      <c r="W15" s="25">
        <f t="shared" si="1"/>
        <v>-359499</v>
      </c>
    </row>
    <row r="16" spans="1:24" ht="21.75" customHeight="1">
      <c r="A16" s="5" t="s">
        <v>62</v>
      </c>
      <c r="E16" s="124">
        <f>SUM(E14:E15)</f>
        <v>0</v>
      </c>
      <c r="F16" s="8"/>
      <c r="G16" s="124">
        <f>SUM(G14:G15)</f>
        <v>0</v>
      </c>
      <c r="H16" s="8"/>
      <c r="I16" s="124">
        <f>SUM(I14:I15)</f>
        <v>0</v>
      </c>
      <c r="J16" s="8"/>
      <c r="K16" s="124">
        <f>SUM(K14:K15)</f>
        <v>0</v>
      </c>
      <c r="L16" s="8"/>
      <c r="M16" s="124">
        <f>SUM(M14:M15)</f>
        <v>1008586</v>
      </c>
      <c r="N16" s="10"/>
      <c r="O16" s="124">
        <f>SUM(O14:O15)</f>
        <v>0</v>
      </c>
      <c r="P16" s="10"/>
      <c r="Q16" s="124">
        <f>SUM(Q14:Q15)</f>
        <v>-312741</v>
      </c>
      <c r="R16" s="10"/>
      <c r="S16" s="124">
        <f>SUM(S14:S15)</f>
        <v>-46758</v>
      </c>
      <c r="T16" s="10"/>
      <c r="U16" s="124">
        <f t="shared" si="0"/>
        <v>-359499</v>
      </c>
      <c r="V16" s="10"/>
      <c r="W16" s="124">
        <f>SUM(U16,E16:O16)</f>
        <v>649087</v>
      </c>
      <c r="X16" s="10"/>
    </row>
    <row r="17" spans="1:24" ht="21.75" customHeight="1">
      <c r="A17" s="5" t="s">
        <v>217</v>
      </c>
      <c r="E17" s="120">
        <v>0</v>
      </c>
      <c r="F17" s="8"/>
      <c r="G17" s="120">
        <v>0</v>
      </c>
      <c r="H17" s="8"/>
      <c r="I17" s="120">
        <v>0</v>
      </c>
      <c r="J17" s="8"/>
      <c r="K17" s="120">
        <v>0</v>
      </c>
      <c r="L17" s="8"/>
      <c r="M17" s="120">
        <v>-329995</v>
      </c>
      <c r="N17" s="10"/>
      <c r="O17" s="120">
        <v>0</v>
      </c>
      <c r="P17" s="10"/>
      <c r="Q17" s="120">
        <v>0</v>
      </c>
      <c r="R17" s="10"/>
      <c r="S17" s="120">
        <v>0</v>
      </c>
      <c r="T17" s="10"/>
      <c r="U17" s="120">
        <f>SUM(Q17:S17)</f>
        <v>0</v>
      </c>
      <c r="V17" s="10"/>
      <c r="W17" s="120">
        <f>SUM(U17,E17:O17)</f>
        <v>-329995</v>
      </c>
      <c r="X17" s="10"/>
    </row>
    <row r="18" spans="1:24" ht="21.75" customHeight="1" thickBot="1">
      <c r="A18" s="18" t="s">
        <v>208</v>
      </c>
      <c r="E18" s="19">
        <f>SUM(E13,E16:E17)</f>
        <v>600000</v>
      </c>
      <c r="F18" s="10"/>
      <c r="G18" s="19">
        <f>SUM(G13,G16:G17)</f>
        <v>2230175</v>
      </c>
      <c r="H18" s="10"/>
      <c r="I18" s="19">
        <f>SUM(I13,I16:I17)</f>
        <v>60000</v>
      </c>
      <c r="J18" s="10"/>
      <c r="K18" s="19">
        <f>SUM(K13,K16:K17)</f>
        <v>0</v>
      </c>
      <c r="L18" s="10"/>
      <c r="M18" s="19">
        <f>SUM(M13,M16:M17)</f>
        <v>1545737</v>
      </c>
      <c r="N18" s="10"/>
      <c r="O18" s="19">
        <f>SUM(O13,O16:O17)</f>
        <v>0</v>
      </c>
      <c r="P18" s="10"/>
      <c r="Q18" s="19">
        <f>SUM(Q13,Q16:Q17)</f>
        <v>-97350</v>
      </c>
      <c r="R18" s="10"/>
      <c r="S18" s="19">
        <f>SUM(S13,S16:S17)</f>
        <v>-84552</v>
      </c>
      <c r="T18" s="10"/>
      <c r="U18" s="19">
        <f>SUM(U13,U16:U17)</f>
        <v>-181902</v>
      </c>
      <c r="V18" s="10"/>
      <c r="W18" s="19">
        <f>SUM(W13,W16:W17)</f>
        <v>4254010</v>
      </c>
      <c r="X18" s="10"/>
    </row>
    <row r="19" spans="1:24" ht="21.75" customHeight="1" thickTop="1">
      <c r="A19" s="1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4" ht="21.75" customHeight="1">
      <c r="A20" s="18" t="s">
        <v>182</v>
      </c>
      <c r="E20" s="8">
        <v>600000</v>
      </c>
      <c r="F20" s="8"/>
      <c r="G20" s="8">
        <v>2230175</v>
      </c>
      <c r="H20" s="8"/>
      <c r="I20" s="8">
        <v>60000</v>
      </c>
      <c r="J20" s="8"/>
      <c r="K20" s="8">
        <v>2252</v>
      </c>
      <c r="L20" s="8"/>
      <c r="M20" s="8">
        <v>1353536</v>
      </c>
      <c r="N20" s="8"/>
      <c r="O20" s="8">
        <v>-2252</v>
      </c>
      <c r="P20" s="8"/>
      <c r="Q20" s="8">
        <v>17427</v>
      </c>
      <c r="R20" s="8"/>
      <c r="S20" s="8">
        <v>-71902</v>
      </c>
      <c r="T20" s="8"/>
      <c r="U20" s="8">
        <f>SUM(Q20:S20)</f>
        <v>-54475</v>
      </c>
      <c r="V20" s="10"/>
      <c r="W20" s="8">
        <f t="shared" ref="W20:W26" si="2">SUM(U20,E20:O20)</f>
        <v>4189236</v>
      </c>
    </row>
    <row r="21" spans="1:24" ht="21.75" customHeight="1">
      <c r="A21" s="5" t="s">
        <v>138</v>
      </c>
      <c r="E21" s="24">
        <v>0</v>
      </c>
      <c r="F21" s="8"/>
      <c r="G21" s="24">
        <v>0</v>
      </c>
      <c r="H21" s="8"/>
      <c r="I21" s="24" t="s">
        <v>81</v>
      </c>
      <c r="J21" s="8"/>
      <c r="K21" s="24">
        <v>0</v>
      </c>
      <c r="L21" s="8"/>
      <c r="M21" s="24">
        <f>SUM(PL_E!L98)</f>
        <v>803117</v>
      </c>
      <c r="N21" s="8"/>
      <c r="O21" s="24">
        <v>0</v>
      </c>
      <c r="P21" s="8"/>
      <c r="Q21" s="24">
        <v>0</v>
      </c>
      <c r="R21" s="8"/>
      <c r="S21" s="24">
        <v>0</v>
      </c>
      <c r="T21" s="8"/>
      <c r="U21" s="24">
        <f t="shared" ref="U21:U26" si="3">SUM(Q21:S21)</f>
        <v>0</v>
      </c>
      <c r="V21" s="10"/>
      <c r="W21" s="24">
        <f t="shared" si="2"/>
        <v>803117</v>
      </c>
    </row>
    <row r="22" spans="1:24" ht="21.75" customHeight="1">
      <c r="A22" s="5" t="s">
        <v>61</v>
      </c>
      <c r="E22" s="77">
        <v>0</v>
      </c>
      <c r="F22" s="8"/>
      <c r="G22" s="77">
        <v>0</v>
      </c>
      <c r="H22" s="8"/>
      <c r="I22" s="77">
        <v>0</v>
      </c>
      <c r="J22" s="8"/>
      <c r="K22" s="77">
        <v>0</v>
      </c>
      <c r="L22" s="8"/>
      <c r="M22" s="77">
        <v>0</v>
      </c>
      <c r="N22" s="8"/>
      <c r="O22" s="77">
        <v>0</v>
      </c>
      <c r="P22" s="8"/>
      <c r="Q22" s="77">
        <f>SUM(PL_E!L113)</f>
        <v>-11044</v>
      </c>
      <c r="R22" s="8"/>
      <c r="S22" s="77">
        <f>SUM(PL_E!L120)</f>
        <v>-25489</v>
      </c>
      <c r="T22" s="8"/>
      <c r="U22" s="77">
        <f t="shared" si="3"/>
        <v>-36533</v>
      </c>
      <c r="V22" s="10"/>
      <c r="W22" s="77">
        <f t="shared" si="2"/>
        <v>-36533</v>
      </c>
    </row>
    <row r="23" spans="1:24" s="20" customFormat="1" ht="21.75" customHeight="1">
      <c r="A23" s="5" t="s">
        <v>62</v>
      </c>
      <c r="B23" s="5"/>
      <c r="C23" s="5"/>
      <c r="D23" s="5"/>
      <c r="E23" s="124">
        <f t="shared" ref="E23" si="4">SUM(E21:E22)</f>
        <v>0</v>
      </c>
      <c r="F23" s="8"/>
      <c r="G23" s="124">
        <f t="shared" ref="G23" si="5">SUM(G21:G22)</f>
        <v>0</v>
      </c>
      <c r="H23" s="8"/>
      <c r="I23" s="124">
        <f t="shared" ref="I23" si="6">SUM(I21:I22)</f>
        <v>0</v>
      </c>
      <c r="J23" s="8"/>
      <c r="K23" s="124">
        <f t="shared" ref="K23" si="7">SUM(K21:K22)</f>
        <v>0</v>
      </c>
      <c r="L23" s="8"/>
      <c r="M23" s="124">
        <f t="shared" ref="M23" si="8">SUM(M21:M22)</f>
        <v>803117</v>
      </c>
      <c r="N23" s="10"/>
      <c r="O23" s="124">
        <f t="shared" ref="O23" si="9">SUM(O21:O22)</f>
        <v>0</v>
      </c>
      <c r="P23" s="10"/>
      <c r="Q23" s="124">
        <f t="shared" ref="Q23" si="10">SUM(Q21:Q22)</f>
        <v>-11044</v>
      </c>
      <c r="R23" s="10"/>
      <c r="S23" s="124">
        <f t="shared" ref="S23" si="11">SUM(S21:S22)</f>
        <v>-25489</v>
      </c>
      <c r="T23" s="10"/>
      <c r="U23" s="124">
        <f t="shared" ref="U23" si="12">SUM(U21:U22)</f>
        <v>-36533</v>
      </c>
      <c r="V23" s="10"/>
      <c r="W23" s="124">
        <f t="shared" ref="W23" si="13">SUM(W21:W22)</f>
        <v>766584</v>
      </c>
    </row>
    <row r="24" spans="1:24" s="20" customFormat="1" ht="21.75" customHeight="1">
      <c r="A24" s="5" t="s">
        <v>218</v>
      </c>
      <c r="B24" s="5"/>
      <c r="C24" s="5"/>
      <c r="D24" s="5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8">
        <v>0</v>
      </c>
      <c r="N24" s="10"/>
      <c r="O24" s="8">
        <v>-7391</v>
      </c>
      <c r="P24" s="10"/>
      <c r="Q24" s="8">
        <v>0</v>
      </c>
      <c r="R24" s="10"/>
      <c r="S24" s="8">
        <v>0</v>
      </c>
      <c r="T24" s="10"/>
      <c r="U24" s="8">
        <f t="shared" si="3"/>
        <v>0</v>
      </c>
      <c r="V24" s="10"/>
      <c r="W24" s="8">
        <f t="shared" si="2"/>
        <v>-7391</v>
      </c>
    </row>
    <row r="25" spans="1:24" s="20" customFormat="1" ht="21.75" customHeight="1">
      <c r="A25" s="5" t="s">
        <v>219</v>
      </c>
      <c r="B25" s="5"/>
      <c r="C25" s="5"/>
      <c r="D25" s="5"/>
      <c r="E25" s="8">
        <v>0</v>
      </c>
      <c r="F25" s="8"/>
      <c r="G25" s="8">
        <v>0</v>
      </c>
      <c r="H25" s="8"/>
      <c r="I25" s="8">
        <v>0</v>
      </c>
      <c r="J25" s="8"/>
      <c r="K25" s="8">
        <v>7391</v>
      </c>
      <c r="L25" s="8"/>
      <c r="M25" s="8">
        <v>-7391</v>
      </c>
      <c r="N25" s="10"/>
      <c r="O25" s="8">
        <v>0</v>
      </c>
      <c r="P25" s="10"/>
      <c r="Q25" s="8">
        <v>0</v>
      </c>
      <c r="R25" s="10"/>
      <c r="S25" s="8">
        <v>0</v>
      </c>
      <c r="T25" s="10"/>
      <c r="U25" s="8">
        <f t="shared" si="3"/>
        <v>0</v>
      </c>
      <c r="V25" s="10"/>
      <c r="W25" s="8">
        <f t="shared" si="2"/>
        <v>0</v>
      </c>
    </row>
    <row r="26" spans="1:24" s="20" customFormat="1" ht="21.75" customHeight="1">
      <c r="A26" s="5" t="s">
        <v>217</v>
      </c>
      <c r="B26" s="5"/>
      <c r="C26" s="5"/>
      <c r="D26" s="5"/>
      <c r="E26" s="120">
        <v>0</v>
      </c>
      <c r="F26" s="8"/>
      <c r="G26" s="120">
        <v>0</v>
      </c>
      <c r="H26" s="8"/>
      <c r="I26" s="120">
        <v>0</v>
      </c>
      <c r="J26" s="8"/>
      <c r="K26" s="120">
        <v>0</v>
      </c>
      <c r="L26" s="8"/>
      <c r="M26" s="120">
        <v>-418817</v>
      </c>
      <c r="N26" s="10"/>
      <c r="O26" s="120">
        <v>0</v>
      </c>
      <c r="P26" s="10"/>
      <c r="Q26" s="120">
        <v>0</v>
      </c>
      <c r="R26" s="10"/>
      <c r="S26" s="120">
        <v>0</v>
      </c>
      <c r="T26" s="10"/>
      <c r="U26" s="120">
        <f t="shared" si="3"/>
        <v>0</v>
      </c>
      <c r="V26" s="10"/>
      <c r="W26" s="120">
        <f t="shared" si="2"/>
        <v>-418817</v>
      </c>
    </row>
    <row r="27" spans="1:24" ht="21.75" customHeight="1" thickBot="1">
      <c r="A27" s="18" t="s">
        <v>209</v>
      </c>
      <c r="E27" s="19">
        <f>SUM(E20,E23:E26)</f>
        <v>600000</v>
      </c>
      <c r="F27" s="10"/>
      <c r="G27" s="19">
        <f>SUM(G20,G23:G26)</f>
        <v>2230175</v>
      </c>
      <c r="H27" s="10"/>
      <c r="I27" s="19">
        <f>SUM(I20,I23:I26)</f>
        <v>60000</v>
      </c>
      <c r="J27" s="10"/>
      <c r="K27" s="19">
        <f>SUM(K20,K23:K26)</f>
        <v>9643</v>
      </c>
      <c r="L27" s="10"/>
      <c r="M27" s="19">
        <f>SUM(M20,M23:M26)</f>
        <v>1730445</v>
      </c>
      <c r="N27" s="10"/>
      <c r="O27" s="19">
        <f>SUM(O20,O23:O26)</f>
        <v>-9643</v>
      </c>
      <c r="P27" s="10"/>
      <c r="Q27" s="19">
        <f>SUM(Q20,Q23:Q26)</f>
        <v>6383</v>
      </c>
      <c r="R27" s="10"/>
      <c r="S27" s="19">
        <f>SUM(S20,S23:S26)</f>
        <v>-97391</v>
      </c>
      <c r="T27" s="10"/>
      <c r="U27" s="19">
        <f>SUM(U20,U23:U26)</f>
        <v>-91008</v>
      </c>
      <c r="V27" s="10"/>
      <c r="W27" s="19">
        <f>SUM(W20,W23:W26)</f>
        <v>4529612</v>
      </c>
    </row>
    <row r="28" spans="1:24" ht="21.75" customHeight="1" thickTop="1">
      <c r="A28" s="18"/>
      <c r="E28" s="10">
        <f>E20-BS_E!N85</f>
        <v>0</v>
      </c>
      <c r="F28" s="10"/>
      <c r="G28" s="10">
        <f>G20-BS_E!N86</f>
        <v>0</v>
      </c>
      <c r="H28" s="10"/>
      <c r="I28" s="10">
        <f>I20-BS_E!N89</f>
        <v>0</v>
      </c>
      <c r="J28" s="10"/>
      <c r="K28" s="10">
        <f>K20-BS_E!N90</f>
        <v>0</v>
      </c>
      <c r="L28" s="10"/>
      <c r="M28" s="10">
        <f>M20-BS_E!N91</f>
        <v>0</v>
      </c>
      <c r="N28" s="10"/>
      <c r="O28" s="10">
        <f>O20-BS_E!N92</f>
        <v>0</v>
      </c>
      <c r="P28" s="10"/>
      <c r="Q28" s="10"/>
      <c r="R28" s="10"/>
      <c r="S28" s="10"/>
      <c r="T28" s="10"/>
      <c r="U28" s="10">
        <f>U20-BS_E!N93</f>
        <v>0</v>
      </c>
      <c r="V28" s="10"/>
      <c r="W28" s="10">
        <f>W20-BS_E!N94</f>
        <v>0</v>
      </c>
    </row>
    <row r="29" spans="1:24" ht="21.75" customHeight="1">
      <c r="B29" s="18"/>
      <c r="E29" s="8">
        <f>SUM(E27-BS_E!L85)</f>
        <v>0</v>
      </c>
      <c r="F29" s="8"/>
      <c r="G29" s="8">
        <f>SUM(G27-BS_E!L86)</f>
        <v>0</v>
      </c>
      <c r="H29" s="8"/>
      <c r="I29" s="8">
        <f>SUM(I27-BS_E!L89)</f>
        <v>0</v>
      </c>
      <c r="J29" s="8"/>
      <c r="K29" s="8">
        <f>SUM(K27-BS_E!L90)</f>
        <v>0</v>
      </c>
      <c r="L29" s="8"/>
      <c r="M29" s="8">
        <f>SUM(M27-BS_E!L91)</f>
        <v>0</v>
      </c>
      <c r="N29" s="8"/>
      <c r="O29" s="8">
        <f>SUM(O27-BS_E!L92)</f>
        <v>0</v>
      </c>
      <c r="P29" s="8"/>
      <c r="Q29" s="8"/>
      <c r="R29" s="8"/>
      <c r="S29" s="8"/>
      <c r="T29" s="8"/>
      <c r="U29" s="10">
        <f>SUM(U27-BS_E!L93)</f>
        <v>0</v>
      </c>
      <c r="V29" s="8"/>
      <c r="W29" s="8">
        <f>SUM(W27-BS_E!L94)</f>
        <v>0</v>
      </c>
    </row>
    <row r="30" spans="1:24" ht="21.75" customHeight="1">
      <c r="A30" s="2" t="s">
        <v>198</v>
      </c>
    </row>
    <row r="31" spans="1:24" ht="21.75" customHeight="1"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pans="1:24" ht="21.75" customHeight="1">
      <c r="C32" s="18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</row>
    <row r="33" spans="5:23" ht="21.75" customHeight="1"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</sheetData>
  <mergeCells count="8">
    <mergeCell ref="I10:K10"/>
    <mergeCell ref="I9:M9"/>
    <mergeCell ref="A2:T2"/>
    <mergeCell ref="A3:T3"/>
    <mergeCell ref="A4:T4"/>
    <mergeCell ref="E6:W6"/>
    <mergeCell ref="Q7:U7"/>
    <mergeCell ref="Q8:S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7"/>
  <sheetViews>
    <sheetView showGridLines="0" tabSelected="1" view="pageBreakPreview" topLeftCell="A75" zoomScale="80" zoomScaleNormal="100" zoomScaleSheetLayoutView="80" workbookViewId="0">
      <selection activeCell="C86" sqref="C86"/>
    </sheetView>
  </sheetViews>
  <sheetFormatPr defaultColWidth="10.5703125" defaultRowHeight="21.75" customHeight="1"/>
  <cols>
    <col min="1" max="1" width="10.5703125" style="29" customWidth="1"/>
    <col min="2" max="2" width="13.42578125" style="29" customWidth="1"/>
    <col min="3" max="3" width="10.5703125" style="29" customWidth="1"/>
    <col min="4" max="4" width="9.42578125" style="29" customWidth="1"/>
    <col min="5" max="5" width="13.7109375" style="29" customWidth="1"/>
    <col min="6" max="6" width="5.5703125" style="29" customWidth="1"/>
    <col min="7" max="7" width="1.5703125" style="29" customWidth="1"/>
    <col min="8" max="8" width="15.42578125" style="29" customWidth="1"/>
    <col min="9" max="9" width="2.5703125" style="29" customWidth="1"/>
    <col min="10" max="10" width="15.42578125" style="29" customWidth="1"/>
    <col min="11" max="11" width="1.5703125" style="29" customWidth="1"/>
    <col min="12" max="12" width="15.42578125" style="35" customWidth="1"/>
    <col min="13" max="13" width="1.5703125" style="29" customWidth="1"/>
    <col min="14" max="14" width="15.42578125" style="35" customWidth="1"/>
    <col min="15" max="15" width="1.42578125" style="109" customWidth="1"/>
    <col min="16" max="16" width="10.5703125" style="22"/>
    <col min="17" max="16384" width="10.5703125" style="29"/>
  </cols>
  <sheetData>
    <row r="1" spans="1:16" ht="21.75" customHeight="1">
      <c r="N1" s="13" t="s">
        <v>45</v>
      </c>
    </row>
    <row r="2" spans="1:16" ht="21.75" customHeight="1">
      <c r="A2" s="52" t="s">
        <v>0</v>
      </c>
      <c r="B2" s="59"/>
      <c r="C2" s="45"/>
      <c r="D2" s="45"/>
      <c r="E2" s="45"/>
      <c r="F2" s="45"/>
      <c r="G2" s="45"/>
      <c r="H2" s="45"/>
      <c r="I2" s="45"/>
      <c r="J2" s="45"/>
      <c r="K2" s="45"/>
      <c r="L2" s="60"/>
      <c r="O2" s="29"/>
    </row>
    <row r="3" spans="1:16" ht="21.75" customHeight="1">
      <c r="A3" s="74" t="s">
        <v>117</v>
      </c>
      <c r="B3" s="59"/>
      <c r="C3" s="45"/>
      <c r="D3" s="45"/>
      <c r="E3" s="45"/>
      <c r="F3" s="45"/>
      <c r="G3" s="45"/>
      <c r="H3" s="45"/>
      <c r="I3" s="45"/>
      <c r="J3" s="45"/>
      <c r="K3" s="45"/>
      <c r="L3" s="60"/>
      <c r="N3" s="29"/>
      <c r="O3" s="29"/>
    </row>
    <row r="4" spans="1:16" s="51" customFormat="1" ht="21.75" customHeight="1">
      <c r="A4" s="52" t="s">
        <v>210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109"/>
      <c r="P4" s="23"/>
    </row>
    <row r="5" spans="1:16" ht="21.75" customHeight="1">
      <c r="G5" s="30"/>
      <c r="H5" s="30"/>
      <c r="I5" s="30"/>
      <c r="J5" s="30"/>
      <c r="K5" s="30"/>
      <c r="L5" s="45"/>
      <c r="N5" s="13" t="s">
        <v>2</v>
      </c>
      <c r="O5" s="13"/>
    </row>
    <row r="6" spans="1:16" ht="21.75" customHeight="1">
      <c r="G6" s="30"/>
      <c r="H6" s="127" t="s">
        <v>65</v>
      </c>
      <c r="I6" s="127"/>
      <c r="J6" s="127"/>
      <c r="K6" s="32"/>
      <c r="L6" s="127" t="s">
        <v>83</v>
      </c>
      <c r="M6" s="127"/>
      <c r="N6" s="127"/>
      <c r="O6" s="13"/>
    </row>
    <row r="7" spans="1:16" ht="21.75" customHeight="1">
      <c r="F7" s="30"/>
      <c r="G7" s="30"/>
      <c r="H7" s="53">
        <v>2025</v>
      </c>
      <c r="I7" s="32"/>
      <c r="J7" s="53">
        <v>2024</v>
      </c>
      <c r="K7" s="30"/>
      <c r="L7" s="53">
        <v>2025</v>
      </c>
      <c r="M7" s="32"/>
      <c r="N7" s="53">
        <v>2024</v>
      </c>
      <c r="O7" s="13"/>
    </row>
    <row r="8" spans="1:16" ht="21.75" customHeight="1">
      <c r="A8" s="75" t="s">
        <v>86</v>
      </c>
      <c r="B8" s="59"/>
      <c r="C8" s="35"/>
      <c r="D8" s="35"/>
      <c r="E8" s="35"/>
      <c r="L8" s="61"/>
      <c r="M8" s="35"/>
      <c r="N8" s="62"/>
    </row>
    <row r="9" spans="1:16" ht="21.75" customHeight="1">
      <c r="A9" s="35" t="s">
        <v>146</v>
      </c>
      <c r="B9" s="59"/>
      <c r="C9" s="35"/>
      <c r="D9" s="46"/>
      <c r="E9" s="49"/>
      <c r="H9" s="46">
        <f>PL_E!H96</f>
        <v>1129526</v>
      </c>
      <c r="I9" s="46"/>
      <c r="J9" s="46">
        <f>PL_E!J96</f>
        <v>1496549</v>
      </c>
      <c r="K9" s="46"/>
      <c r="L9" s="46">
        <f>PL_E!L96</f>
        <v>969725</v>
      </c>
      <c r="M9" s="46"/>
      <c r="N9" s="46">
        <f>PL_E!N96</f>
        <v>1238657</v>
      </c>
    </row>
    <row r="10" spans="1:16" ht="21.75" customHeight="1">
      <c r="A10" s="35" t="s">
        <v>149</v>
      </c>
      <c r="B10" s="59"/>
      <c r="C10" s="35"/>
      <c r="D10" s="46"/>
      <c r="E10" s="49"/>
      <c r="H10" s="46"/>
      <c r="I10" s="46"/>
      <c r="J10" s="46"/>
      <c r="K10" s="46"/>
      <c r="L10" s="46"/>
      <c r="M10" s="46"/>
      <c r="N10" s="46"/>
    </row>
    <row r="11" spans="1:16" ht="21.75" customHeight="1">
      <c r="A11" s="35" t="s">
        <v>87</v>
      </c>
      <c r="B11" s="59"/>
      <c r="C11" s="35"/>
      <c r="D11" s="46"/>
      <c r="E11" s="49"/>
      <c r="H11" s="46"/>
      <c r="I11" s="46"/>
      <c r="J11" s="46"/>
      <c r="K11" s="46"/>
      <c r="L11" s="46"/>
      <c r="M11" s="46"/>
      <c r="N11" s="46"/>
    </row>
    <row r="12" spans="1:16" ht="21.75" customHeight="1">
      <c r="A12" s="35" t="s">
        <v>88</v>
      </c>
      <c r="B12" s="59"/>
      <c r="C12" s="35"/>
      <c r="D12" s="46"/>
      <c r="E12" s="46"/>
      <c r="H12" s="46">
        <v>390675</v>
      </c>
      <c r="I12" s="49"/>
      <c r="J12" s="46">
        <v>384923</v>
      </c>
      <c r="K12" s="49"/>
      <c r="L12" s="46">
        <v>258175</v>
      </c>
      <c r="M12" s="49"/>
      <c r="N12" s="46">
        <v>260435</v>
      </c>
    </row>
    <row r="13" spans="1:16" ht="21.75" customHeight="1">
      <c r="A13" s="35" t="s">
        <v>220</v>
      </c>
      <c r="B13" s="35"/>
      <c r="C13" s="35"/>
      <c r="D13" s="46"/>
      <c r="E13" s="46"/>
      <c r="H13" s="46">
        <v>383</v>
      </c>
      <c r="I13" s="49"/>
      <c r="J13" s="46">
        <v>-5966</v>
      </c>
      <c r="K13" s="49"/>
      <c r="L13" s="46">
        <v>-1548</v>
      </c>
      <c r="M13" s="49"/>
      <c r="N13" s="46">
        <v>-5810</v>
      </c>
    </row>
    <row r="14" spans="1:16" ht="21.75" customHeight="1">
      <c r="A14" s="35" t="s">
        <v>105</v>
      </c>
      <c r="B14" s="35"/>
      <c r="C14" s="35"/>
      <c r="D14" s="46"/>
      <c r="E14" s="46"/>
      <c r="H14" s="46">
        <v>0</v>
      </c>
      <c r="I14" s="46"/>
      <c r="J14" s="46">
        <v>6022</v>
      </c>
      <c r="K14" s="49"/>
      <c r="L14" s="46">
        <v>0</v>
      </c>
      <c r="M14" s="49"/>
      <c r="N14" s="46">
        <v>6022</v>
      </c>
    </row>
    <row r="15" spans="1:16" ht="21.75" customHeight="1">
      <c r="A15" s="35" t="s">
        <v>155</v>
      </c>
      <c r="B15" s="35"/>
      <c r="C15" s="35"/>
      <c r="D15" s="46"/>
      <c r="E15" s="46"/>
      <c r="H15" s="46">
        <v>-9039</v>
      </c>
      <c r="I15" s="46"/>
      <c r="J15" s="46">
        <v>-19519</v>
      </c>
      <c r="K15" s="46"/>
      <c r="L15" s="46">
        <v>-9039</v>
      </c>
      <c r="M15" s="46"/>
      <c r="N15" s="46">
        <v>-19519</v>
      </c>
    </row>
    <row r="16" spans="1:16" ht="21.75" customHeight="1">
      <c r="A16" s="35" t="s">
        <v>188</v>
      </c>
      <c r="B16" s="35"/>
      <c r="C16" s="35"/>
      <c r="D16" s="46"/>
      <c r="E16" s="46"/>
      <c r="H16" s="46">
        <v>-69</v>
      </c>
      <c r="I16" s="46"/>
      <c r="J16" s="46">
        <v>-567</v>
      </c>
      <c r="K16" s="46"/>
      <c r="L16" s="46">
        <v>0</v>
      </c>
      <c r="M16" s="46"/>
      <c r="N16" s="46">
        <v>0</v>
      </c>
    </row>
    <row r="17" spans="1:15" ht="21.75" customHeight="1">
      <c r="A17" s="110" t="s">
        <v>176</v>
      </c>
      <c r="B17" s="35"/>
      <c r="C17" s="35"/>
      <c r="D17" s="46"/>
      <c r="E17" s="46"/>
      <c r="H17" s="46">
        <v>451</v>
      </c>
      <c r="I17" s="46"/>
      <c r="J17" s="46">
        <v>138</v>
      </c>
      <c r="K17" s="46"/>
      <c r="L17" s="46">
        <v>434</v>
      </c>
      <c r="M17" s="46"/>
      <c r="N17" s="46">
        <v>45</v>
      </c>
    </row>
    <row r="18" spans="1:15" ht="21.75" customHeight="1">
      <c r="A18" s="35" t="s">
        <v>203</v>
      </c>
      <c r="B18" s="35"/>
      <c r="C18" s="35"/>
      <c r="D18" s="46"/>
      <c r="E18" s="46"/>
      <c r="H18" s="46">
        <v>3285</v>
      </c>
      <c r="I18" s="46"/>
      <c r="J18" s="46">
        <v>3215</v>
      </c>
      <c r="K18" s="46"/>
      <c r="L18" s="46">
        <v>2918</v>
      </c>
      <c r="M18" s="46"/>
      <c r="N18" s="46">
        <v>2853</v>
      </c>
    </row>
    <row r="19" spans="1:15" ht="21.75" customHeight="1">
      <c r="A19" s="35" t="s">
        <v>192</v>
      </c>
      <c r="B19" s="59"/>
      <c r="C19" s="35"/>
      <c r="D19" s="46"/>
      <c r="E19" s="46"/>
      <c r="H19" s="46">
        <v>-43188</v>
      </c>
      <c r="I19" s="49"/>
      <c r="J19" s="46">
        <v>-50883</v>
      </c>
      <c r="K19" s="49"/>
      <c r="L19" s="44">
        <v>-43188</v>
      </c>
      <c r="M19" s="44"/>
      <c r="N19" s="44">
        <v>-50883</v>
      </c>
      <c r="O19" s="29"/>
    </row>
    <row r="20" spans="1:15" ht="21.75" customHeight="1">
      <c r="A20" s="35" t="s">
        <v>221</v>
      </c>
      <c r="B20" s="59"/>
      <c r="C20" s="35"/>
      <c r="D20" s="46"/>
      <c r="E20" s="46"/>
      <c r="H20" s="46">
        <v>7</v>
      </c>
      <c r="I20" s="49"/>
      <c r="J20" s="46">
        <v>-1346</v>
      </c>
      <c r="K20" s="49"/>
      <c r="L20" s="44">
        <v>7</v>
      </c>
      <c r="M20" s="44"/>
      <c r="N20" s="44">
        <v>-1346</v>
      </c>
      <c r="O20" s="29"/>
    </row>
    <row r="21" spans="1:15" ht="21.75" customHeight="1">
      <c r="A21" s="35" t="s">
        <v>193</v>
      </c>
      <c r="B21" s="59"/>
      <c r="C21" s="35"/>
      <c r="D21" s="46"/>
      <c r="E21" s="46"/>
      <c r="H21" s="46">
        <v>217</v>
      </c>
      <c r="I21" s="49"/>
      <c r="J21" s="46">
        <v>138</v>
      </c>
      <c r="K21" s="49"/>
      <c r="L21" s="46">
        <v>217</v>
      </c>
      <c r="M21" s="44"/>
      <c r="N21" s="46">
        <v>138</v>
      </c>
      <c r="O21" s="29"/>
    </row>
    <row r="22" spans="1:15" ht="21.75" customHeight="1">
      <c r="A22" s="35" t="s">
        <v>52</v>
      </c>
      <c r="B22" s="59"/>
      <c r="C22" s="35"/>
      <c r="D22" s="46"/>
      <c r="E22" s="49"/>
      <c r="H22" s="46">
        <v>-17222</v>
      </c>
      <c r="I22" s="49"/>
      <c r="J22" s="46">
        <v>-19136</v>
      </c>
      <c r="K22" s="49"/>
      <c r="L22" s="46">
        <v>-197222</v>
      </c>
      <c r="M22" s="44"/>
      <c r="N22" s="46">
        <v>-124136</v>
      </c>
      <c r="O22" s="29"/>
    </row>
    <row r="23" spans="1:15" ht="21.75" customHeight="1">
      <c r="A23" s="35" t="s">
        <v>132</v>
      </c>
      <c r="B23" s="59"/>
      <c r="C23" s="35"/>
      <c r="D23" s="46"/>
      <c r="E23" s="49"/>
      <c r="H23" s="46">
        <v>-35015</v>
      </c>
      <c r="I23" s="49"/>
      <c r="J23" s="46">
        <v>-29546</v>
      </c>
      <c r="K23" s="49"/>
      <c r="L23" s="46">
        <v>-34922</v>
      </c>
      <c r="M23" s="49"/>
      <c r="N23" s="46">
        <v>-29530</v>
      </c>
      <c r="O23" s="29"/>
    </row>
    <row r="24" spans="1:15" ht="21.75" customHeight="1">
      <c r="A24" s="35" t="s">
        <v>133</v>
      </c>
      <c r="B24" s="59"/>
      <c r="C24" s="35"/>
      <c r="D24" s="49"/>
      <c r="E24" s="49"/>
      <c r="H24" s="54">
        <v>183868</v>
      </c>
      <c r="I24" s="49"/>
      <c r="J24" s="54">
        <v>222239</v>
      </c>
      <c r="K24" s="49"/>
      <c r="L24" s="54">
        <v>92834</v>
      </c>
      <c r="M24" s="49"/>
      <c r="N24" s="54">
        <v>120499</v>
      </c>
      <c r="O24" s="29"/>
    </row>
    <row r="25" spans="1:15" ht="21.75" customHeight="1">
      <c r="A25" s="75" t="s">
        <v>89</v>
      </c>
      <c r="B25" s="59"/>
      <c r="C25" s="35"/>
      <c r="D25" s="46"/>
      <c r="E25" s="46"/>
      <c r="H25" s="49"/>
      <c r="I25" s="49"/>
      <c r="J25" s="49"/>
      <c r="K25" s="49"/>
      <c r="L25" s="49"/>
      <c r="M25" s="49"/>
      <c r="N25" s="49"/>
      <c r="O25" s="29"/>
    </row>
    <row r="26" spans="1:15" ht="21.75" customHeight="1">
      <c r="A26" s="75" t="s">
        <v>90</v>
      </c>
      <c r="B26" s="59"/>
      <c r="C26" s="35"/>
      <c r="D26" s="46"/>
      <c r="E26" s="46"/>
      <c r="H26" s="46">
        <f>SUM(H9:H24)</f>
        <v>1603879</v>
      </c>
      <c r="I26" s="49"/>
      <c r="J26" s="46">
        <f>SUM(J9:J24)</f>
        <v>1986261</v>
      </c>
      <c r="K26" s="46"/>
      <c r="L26" s="46">
        <f>SUM(L9:L24)</f>
        <v>1038391</v>
      </c>
      <c r="M26" s="49"/>
      <c r="N26" s="46">
        <f>SUM(N9:N24)</f>
        <v>1397425</v>
      </c>
      <c r="O26" s="29"/>
    </row>
    <row r="27" spans="1:15" ht="21.75" customHeight="1">
      <c r="A27" s="75" t="s">
        <v>91</v>
      </c>
      <c r="B27" s="59"/>
      <c r="C27" s="35"/>
      <c r="D27" s="46"/>
      <c r="E27" s="46"/>
      <c r="H27" s="49"/>
      <c r="I27" s="49"/>
      <c r="J27" s="49"/>
      <c r="K27" s="49"/>
      <c r="L27" s="49"/>
      <c r="M27" s="49"/>
      <c r="N27" s="49"/>
      <c r="O27" s="29"/>
    </row>
    <row r="28" spans="1:15" ht="21.75" customHeight="1">
      <c r="A28" s="35" t="s">
        <v>183</v>
      </c>
      <c r="B28" s="59"/>
      <c r="C28" s="35"/>
      <c r="D28" s="46"/>
      <c r="E28" s="46"/>
      <c r="H28" s="46">
        <v>-77480</v>
      </c>
      <c r="I28" s="49"/>
      <c r="J28" s="46">
        <v>107795</v>
      </c>
      <c r="K28" s="49"/>
      <c r="L28" s="46">
        <v>-212363</v>
      </c>
      <c r="M28" s="49"/>
      <c r="N28" s="46">
        <v>180607</v>
      </c>
      <c r="O28" s="29"/>
    </row>
    <row r="29" spans="1:15" ht="21.75" customHeight="1">
      <c r="A29" s="35" t="s">
        <v>92</v>
      </c>
      <c r="B29" s="59"/>
      <c r="C29" s="35"/>
      <c r="D29" s="46"/>
      <c r="E29" s="46"/>
      <c r="H29" s="46">
        <v>-38064</v>
      </c>
      <c r="I29" s="49"/>
      <c r="J29" s="46">
        <v>130553</v>
      </c>
      <c r="K29" s="49"/>
      <c r="L29" s="46">
        <v>-38064</v>
      </c>
      <c r="M29" s="49"/>
      <c r="N29" s="46">
        <v>130553</v>
      </c>
      <c r="O29" s="29"/>
    </row>
    <row r="30" spans="1:15" ht="21.75" customHeight="1">
      <c r="A30" s="35" t="s">
        <v>12</v>
      </c>
      <c r="B30" s="59"/>
      <c r="C30" s="35"/>
      <c r="D30" s="46"/>
      <c r="E30" s="46"/>
      <c r="H30" s="46">
        <v>-1934842</v>
      </c>
      <c r="I30" s="49"/>
      <c r="J30" s="46">
        <v>-2185385</v>
      </c>
      <c r="K30" s="49"/>
      <c r="L30" s="46">
        <v>-1895648</v>
      </c>
      <c r="M30" s="49"/>
      <c r="N30" s="46">
        <v>-2080334</v>
      </c>
      <c r="O30" s="29"/>
    </row>
    <row r="31" spans="1:15" ht="21.75" customHeight="1">
      <c r="A31" s="35" t="s">
        <v>222</v>
      </c>
      <c r="B31" s="59"/>
      <c r="C31" s="35"/>
      <c r="D31" s="46"/>
      <c r="E31" s="46"/>
      <c r="H31" s="46">
        <v>-109584</v>
      </c>
      <c r="I31" s="49"/>
      <c r="J31" s="46">
        <v>-84360</v>
      </c>
      <c r="K31" s="49"/>
      <c r="L31" s="46">
        <v>-109584</v>
      </c>
      <c r="M31" s="49"/>
      <c r="N31" s="46">
        <v>-84360</v>
      </c>
      <c r="O31" s="29"/>
    </row>
    <row r="32" spans="1:15" ht="21.75" customHeight="1">
      <c r="A32" s="35" t="s">
        <v>162</v>
      </c>
      <c r="B32" s="59"/>
      <c r="C32" s="35"/>
      <c r="D32" s="46"/>
      <c r="E32" s="46"/>
      <c r="H32" s="46">
        <v>-4862</v>
      </c>
      <c r="I32" s="49"/>
      <c r="J32" s="46">
        <v>43992</v>
      </c>
      <c r="K32" s="49"/>
      <c r="L32" s="46">
        <v>0</v>
      </c>
      <c r="M32" s="49"/>
      <c r="N32" s="46">
        <v>0</v>
      </c>
      <c r="O32" s="29"/>
    </row>
    <row r="33" spans="1:15" ht="21.75" customHeight="1">
      <c r="A33" s="35" t="s">
        <v>13</v>
      </c>
      <c r="B33" s="59"/>
      <c r="C33" s="35"/>
      <c r="D33" s="46"/>
      <c r="E33" s="46"/>
      <c r="H33" s="46">
        <v>3633</v>
      </c>
      <c r="I33" s="49"/>
      <c r="J33" s="46">
        <v>96109</v>
      </c>
      <c r="K33" s="49"/>
      <c r="L33" s="46">
        <v>-2169</v>
      </c>
      <c r="M33" s="49"/>
      <c r="N33" s="46">
        <v>77990</v>
      </c>
      <c r="O33" s="29"/>
    </row>
    <row r="34" spans="1:15" ht="21.75" customHeight="1">
      <c r="A34" s="35" t="s">
        <v>19</v>
      </c>
      <c r="B34" s="59"/>
      <c r="C34" s="35"/>
      <c r="D34" s="46"/>
      <c r="E34" s="46"/>
      <c r="H34" s="46">
        <v>-21778</v>
      </c>
      <c r="I34" s="49"/>
      <c r="J34" s="46">
        <v>24671</v>
      </c>
      <c r="K34" s="49"/>
      <c r="L34" s="46">
        <v>-21778</v>
      </c>
      <c r="M34" s="49"/>
      <c r="N34" s="46">
        <v>30063</v>
      </c>
      <c r="O34" s="29"/>
    </row>
    <row r="35" spans="1:15" ht="21.75" customHeight="1">
      <c r="A35" s="75" t="s">
        <v>93</v>
      </c>
      <c r="B35" s="59"/>
      <c r="C35" s="35"/>
      <c r="D35" s="46"/>
      <c r="E35" s="46"/>
      <c r="H35" s="46"/>
      <c r="I35" s="49"/>
      <c r="J35" s="46"/>
      <c r="K35" s="49"/>
      <c r="L35" s="46"/>
      <c r="M35" s="49"/>
      <c r="N35" s="46"/>
      <c r="O35" s="29"/>
    </row>
    <row r="36" spans="1:15" ht="21.75" customHeight="1">
      <c r="A36" s="35" t="s">
        <v>184</v>
      </c>
      <c r="B36" s="59"/>
      <c r="C36" s="35"/>
      <c r="D36" s="46"/>
      <c r="E36" s="46"/>
      <c r="H36" s="46">
        <v>-531081</v>
      </c>
      <c r="I36" s="49"/>
      <c r="J36" s="46">
        <v>-825262</v>
      </c>
      <c r="K36" s="49"/>
      <c r="L36" s="46">
        <v>-204438</v>
      </c>
      <c r="M36" s="49"/>
      <c r="N36" s="46">
        <v>-857835</v>
      </c>
      <c r="O36" s="29"/>
    </row>
    <row r="37" spans="1:15" ht="21.75" customHeight="1">
      <c r="A37" s="35" t="s">
        <v>150</v>
      </c>
      <c r="B37" s="59"/>
      <c r="C37" s="35"/>
      <c r="D37" s="46"/>
      <c r="E37" s="46"/>
      <c r="H37" s="46">
        <v>-130615</v>
      </c>
      <c r="I37" s="49"/>
      <c r="J37" s="46">
        <v>-204115</v>
      </c>
      <c r="K37" s="49"/>
      <c r="L37" s="46">
        <v>-113583</v>
      </c>
      <c r="M37" s="49"/>
      <c r="N37" s="46">
        <v>-211914</v>
      </c>
      <c r="O37" s="29"/>
    </row>
    <row r="38" spans="1:15" ht="21.75" customHeight="1">
      <c r="A38" s="35" t="s">
        <v>223</v>
      </c>
      <c r="B38" s="59"/>
      <c r="C38" s="35"/>
      <c r="D38" s="46"/>
      <c r="E38" s="46"/>
      <c r="H38" s="46">
        <v>76742</v>
      </c>
      <c r="I38" s="49"/>
      <c r="J38" s="46">
        <v>4049</v>
      </c>
      <c r="K38" s="49"/>
      <c r="L38" s="46">
        <v>76742</v>
      </c>
      <c r="M38" s="49"/>
      <c r="N38" s="46">
        <v>4049</v>
      </c>
      <c r="O38" s="29"/>
    </row>
    <row r="39" spans="1:15" ht="21.75" customHeight="1">
      <c r="A39" s="35" t="s">
        <v>28</v>
      </c>
      <c r="B39" s="59"/>
      <c r="C39" s="35"/>
      <c r="D39" s="46"/>
      <c r="E39" s="46"/>
      <c r="H39" s="46">
        <v>10528</v>
      </c>
      <c r="I39" s="49"/>
      <c r="J39" s="46">
        <v>6265</v>
      </c>
      <c r="K39" s="49"/>
      <c r="L39" s="49">
        <v>-8331</v>
      </c>
      <c r="M39" s="49"/>
      <c r="N39" s="49">
        <v>-547</v>
      </c>
      <c r="O39" s="29"/>
    </row>
    <row r="40" spans="1:15" ht="21.75" customHeight="1">
      <c r="A40" s="35" t="s">
        <v>172</v>
      </c>
      <c r="B40" s="59"/>
      <c r="C40" s="35"/>
      <c r="D40" s="46"/>
      <c r="E40" s="46"/>
      <c r="H40" s="104">
        <f>SUM(H26:H39)</f>
        <v>-1153524</v>
      </c>
      <c r="I40" s="49"/>
      <c r="J40" s="104">
        <f>SUM(J26:J39)</f>
        <v>-899427</v>
      </c>
      <c r="K40" s="49"/>
      <c r="L40" s="104">
        <f>SUM(L26:L39)</f>
        <v>-1490825</v>
      </c>
      <c r="M40" s="49"/>
      <c r="N40" s="104">
        <f>SUM(N26:N39)</f>
        <v>-1414303</v>
      </c>
    </row>
    <row r="41" spans="1:15" ht="21.75" customHeight="1">
      <c r="A41" s="35" t="s">
        <v>94</v>
      </c>
      <c r="B41" s="59"/>
      <c r="C41" s="35"/>
      <c r="D41" s="46"/>
      <c r="E41" s="46"/>
      <c r="H41" s="46">
        <v>-19663</v>
      </c>
      <c r="I41" s="49"/>
      <c r="J41" s="46">
        <v>-7148</v>
      </c>
      <c r="K41" s="49"/>
      <c r="L41" s="46">
        <v>-1490</v>
      </c>
      <c r="M41" s="49"/>
      <c r="N41" s="46">
        <v>-327</v>
      </c>
    </row>
    <row r="42" spans="1:15" ht="21.75" customHeight="1">
      <c r="A42" s="35" t="s">
        <v>230</v>
      </c>
      <c r="B42" s="59"/>
      <c r="C42" s="35"/>
      <c r="D42" s="46"/>
      <c r="E42" s="46"/>
      <c r="H42" s="54">
        <v>-3823</v>
      </c>
      <c r="I42" s="49"/>
      <c r="J42" s="54">
        <v>-2832</v>
      </c>
      <c r="K42" s="49"/>
      <c r="L42" s="54">
        <v>-3256</v>
      </c>
      <c r="M42" s="49"/>
      <c r="N42" s="54">
        <v>-2475</v>
      </c>
    </row>
    <row r="43" spans="1:15" ht="21.75" customHeight="1">
      <c r="A43" s="75" t="s">
        <v>173</v>
      </c>
      <c r="B43" s="59"/>
      <c r="C43" s="35"/>
      <c r="D43" s="46"/>
      <c r="E43" s="46"/>
      <c r="H43" s="103">
        <f>SUM(H40:H42)</f>
        <v>-1177010</v>
      </c>
      <c r="I43" s="49"/>
      <c r="J43" s="103">
        <f>SUM(J40:J42)</f>
        <v>-909407</v>
      </c>
      <c r="K43" s="49"/>
      <c r="L43" s="103">
        <f>SUM(L40:L42)</f>
        <v>-1495571</v>
      </c>
      <c r="M43" s="49"/>
      <c r="N43" s="103">
        <f>SUM(N40:N42)</f>
        <v>-1417105</v>
      </c>
    </row>
    <row r="44" spans="1:15" ht="21.75" customHeight="1">
      <c r="A44" s="35"/>
      <c r="B44" s="59"/>
      <c r="C44" s="45"/>
      <c r="D44" s="35"/>
      <c r="E44" s="35"/>
      <c r="L44" s="29"/>
      <c r="N44" s="29"/>
    </row>
    <row r="45" spans="1:15" ht="21.75" customHeight="1">
      <c r="A45" s="29" t="s">
        <v>198</v>
      </c>
      <c r="B45" s="59"/>
      <c r="C45" s="45"/>
      <c r="D45" s="35"/>
      <c r="E45" s="35"/>
      <c r="L45" s="29"/>
      <c r="N45" s="29"/>
    </row>
    <row r="46" spans="1:15" ht="21.75" customHeight="1">
      <c r="N46" s="13" t="s">
        <v>45</v>
      </c>
    </row>
    <row r="47" spans="1:15" ht="21.75" customHeight="1">
      <c r="A47" s="52" t="s">
        <v>0</v>
      </c>
      <c r="B47" s="59"/>
      <c r="C47" s="45"/>
      <c r="D47" s="45"/>
      <c r="E47" s="45"/>
      <c r="L47" s="63"/>
      <c r="M47" s="63"/>
      <c r="N47" s="63"/>
    </row>
    <row r="48" spans="1:15" ht="21.75" customHeight="1">
      <c r="A48" s="74" t="s">
        <v>118</v>
      </c>
      <c r="B48" s="59"/>
      <c r="C48" s="45"/>
      <c r="D48" s="45"/>
      <c r="E48" s="45"/>
      <c r="L48" s="63"/>
      <c r="M48" s="63"/>
      <c r="N48" s="63"/>
    </row>
    <row r="49" spans="1:16" s="51" customFormat="1" ht="21.75" customHeight="1">
      <c r="A49" s="52" t="s">
        <v>210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109"/>
      <c r="P49" s="23"/>
    </row>
    <row r="50" spans="1:16" ht="21.75" customHeight="1">
      <c r="G50" s="30"/>
      <c r="H50" s="30"/>
      <c r="I50" s="30"/>
      <c r="J50" s="30"/>
      <c r="K50" s="30"/>
      <c r="L50" s="45"/>
      <c r="N50" s="13" t="s">
        <v>2</v>
      </c>
      <c r="O50" s="13"/>
    </row>
    <row r="51" spans="1:16" ht="21.75" customHeight="1">
      <c r="G51" s="30"/>
      <c r="H51" s="127" t="s">
        <v>65</v>
      </c>
      <c r="I51" s="127"/>
      <c r="J51" s="127"/>
      <c r="K51" s="32"/>
      <c r="L51" s="127" t="s">
        <v>83</v>
      </c>
      <c r="M51" s="127"/>
      <c r="N51" s="127"/>
      <c r="O51" s="13"/>
    </row>
    <row r="52" spans="1:16" ht="21.75" customHeight="1">
      <c r="F52" s="30"/>
      <c r="G52" s="30"/>
      <c r="H52" s="53">
        <v>2025</v>
      </c>
      <c r="I52" s="32"/>
      <c r="J52" s="53">
        <v>2024</v>
      </c>
      <c r="K52" s="30"/>
      <c r="L52" s="53">
        <v>2025</v>
      </c>
      <c r="M52" s="32"/>
      <c r="N52" s="53">
        <v>2024</v>
      </c>
      <c r="O52" s="13"/>
    </row>
    <row r="53" spans="1:16" ht="21.75" customHeight="1">
      <c r="A53" s="75" t="s">
        <v>95</v>
      </c>
      <c r="B53" s="59"/>
      <c r="C53" s="35"/>
      <c r="D53" s="35"/>
      <c r="E53" s="35"/>
      <c r="L53" s="29"/>
      <c r="N53" s="29"/>
    </row>
    <row r="54" spans="1:16" ht="21.75" customHeight="1">
      <c r="A54" s="35" t="s">
        <v>168</v>
      </c>
      <c r="B54" s="59"/>
      <c r="C54" s="35"/>
      <c r="D54" s="35"/>
      <c r="E54" s="35"/>
      <c r="H54" s="46">
        <v>0</v>
      </c>
      <c r="I54" s="46"/>
      <c r="J54" s="46">
        <v>0</v>
      </c>
      <c r="K54" s="46"/>
      <c r="L54" s="46">
        <v>2500</v>
      </c>
      <c r="M54" s="46"/>
      <c r="N54" s="46">
        <v>3000</v>
      </c>
      <c r="O54" s="29"/>
    </row>
    <row r="55" spans="1:16" ht="21.75" customHeight="1">
      <c r="A55" s="35" t="s">
        <v>204</v>
      </c>
      <c r="B55" s="59"/>
      <c r="C55" s="35"/>
      <c r="D55" s="35"/>
      <c r="E55" s="35"/>
      <c r="H55" s="46">
        <v>-10000</v>
      </c>
      <c r="I55" s="46"/>
      <c r="J55" s="46">
        <v>0</v>
      </c>
      <c r="K55" s="46"/>
      <c r="L55" s="46">
        <v>-10000</v>
      </c>
      <c r="M55" s="46"/>
      <c r="N55" s="46">
        <v>0</v>
      </c>
      <c r="O55" s="29"/>
    </row>
    <row r="56" spans="1:16" ht="21.75" customHeight="1">
      <c r="A56" s="35" t="s">
        <v>242</v>
      </c>
      <c r="B56" s="59"/>
      <c r="C56" s="35"/>
      <c r="D56" s="35"/>
      <c r="E56" s="35"/>
      <c r="H56" s="46"/>
      <c r="I56" s="46"/>
      <c r="J56" s="46"/>
      <c r="K56" s="46"/>
      <c r="L56" s="46"/>
      <c r="M56" s="46"/>
      <c r="N56" s="46"/>
      <c r="O56" s="29"/>
    </row>
    <row r="57" spans="1:16" ht="21.75" customHeight="1">
      <c r="A57" s="35" t="s">
        <v>241</v>
      </c>
      <c r="B57" s="59"/>
      <c r="C57" s="35"/>
      <c r="D57" s="46"/>
      <c r="E57" s="49"/>
      <c r="H57" s="46">
        <v>-8575</v>
      </c>
      <c r="I57" s="46"/>
      <c r="J57" s="46">
        <v>-1528</v>
      </c>
      <c r="K57" s="46"/>
      <c r="L57" s="46">
        <v>-8575</v>
      </c>
      <c r="M57" s="46"/>
      <c r="N57" s="46">
        <v>-1528</v>
      </c>
      <c r="O57" s="29"/>
    </row>
    <row r="58" spans="1:16" ht="21.75" customHeight="1">
      <c r="A58" s="35" t="s">
        <v>104</v>
      </c>
      <c r="B58" s="59"/>
      <c r="C58" s="35"/>
      <c r="D58" s="46"/>
      <c r="E58" s="49"/>
      <c r="H58" s="46">
        <v>-167325</v>
      </c>
      <c r="I58" s="46"/>
      <c r="J58" s="46">
        <v>-212066</v>
      </c>
      <c r="K58" s="46"/>
      <c r="L58" s="46">
        <v>-124021</v>
      </c>
      <c r="M58" s="46"/>
      <c r="N58" s="46">
        <v>-131375</v>
      </c>
      <c r="O58" s="29"/>
    </row>
    <row r="59" spans="1:16" ht="21.75" customHeight="1">
      <c r="A59" s="35" t="s">
        <v>96</v>
      </c>
      <c r="B59" s="59"/>
      <c r="C59" s="35"/>
      <c r="D59" s="46"/>
      <c r="E59" s="49"/>
      <c r="H59" s="46">
        <v>15833</v>
      </c>
      <c r="I59" s="46"/>
      <c r="J59" s="46">
        <v>11190</v>
      </c>
      <c r="K59" s="46"/>
      <c r="L59" s="46">
        <v>14334</v>
      </c>
      <c r="M59" s="46"/>
      <c r="N59" s="46">
        <v>12075</v>
      </c>
      <c r="O59" s="29"/>
    </row>
    <row r="60" spans="1:16" ht="21.75" customHeight="1">
      <c r="A60" s="35" t="s">
        <v>135</v>
      </c>
      <c r="B60" s="59"/>
      <c r="C60" s="35"/>
      <c r="D60" s="64"/>
      <c r="E60" s="49"/>
      <c r="H60" s="46">
        <v>-231</v>
      </c>
      <c r="I60" s="46"/>
      <c r="J60" s="46">
        <v>-2849</v>
      </c>
      <c r="K60" s="46"/>
      <c r="L60" s="46">
        <v>-15</v>
      </c>
      <c r="M60" s="46"/>
      <c r="N60" s="46">
        <v>0</v>
      </c>
      <c r="O60" s="29"/>
    </row>
    <row r="61" spans="1:16" ht="21.75" customHeight="1">
      <c r="A61" s="35" t="s">
        <v>174</v>
      </c>
      <c r="B61" s="59"/>
      <c r="C61" s="35"/>
      <c r="D61" s="64"/>
      <c r="E61" s="49"/>
      <c r="H61" s="46">
        <v>-16563</v>
      </c>
      <c r="I61" s="46"/>
      <c r="J61" s="46">
        <v>1682</v>
      </c>
      <c r="K61" s="46"/>
      <c r="L61" s="46">
        <v>0</v>
      </c>
      <c r="M61" s="46"/>
      <c r="N61" s="46">
        <v>2497</v>
      </c>
      <c r="O61" s="29"/>
    </row>
    <row r="62" spans="1:16" ht="21.75" customHeight="1">
      <c r="A62" s="35" t="s">
        <v>156</v>
      </c>
      <c r="B62" s="59"/>
      <c r="C62" s="35"/>
      <c r="D62" s="64"/>
      <c r="E62" s="49"/>
      <c r="H62" s="46">
        <v>32677</v>
      </c>
      <c r="I62" s="46"/>
      <c r="J62" s="46">
        <v>39853</v>
      </c>
      <c r="K62" s="46"/>
      <c r="L62" s="46">
        <v>32584</v>
      </c>
      <c r="M62" s="46"/>
      <c r="N62" s="46">
        <v>39841</v>
      </c>
      <c r="O62" s="29"/>
    </row>
    <row r="63" spans="1:16" ht="21.75" customHeight="1">
      <c r="A63" s="35" t="s">
        <v>157</v>
      </c>
      <c r="B63" s="59"/>
      <c r="C63" s="35"/>
      <c r="D63" s="64"/>
      <c r="E63" s="49"/>
      <c r="H63" s="46">
        <v>7478</v>
      </c>
      <c r="I63" s="49"/>
      <c r="J63" s="46">
        <v>19136</v>
      </c>
      <c r="K63" s="44"/>
      <c r="L63" s="46">
        <v>187478</v>
      </c>
      <c r="M63" s="44"/>
      <c r="N63" s="46">
        <v>124136</v>
      </c>
      <c r="O63" s="29"/>
    </row>
    <row r="64" spans="1:16" ht="21.75" customHeight="1">
      <c r="A64" s="75" t="s">
        <v>224</v>
      </c>
      <c r="B64" s="59"/>
      <c r="C64" s="35"/>
      <c r="D64" s="64"/>
      <c r="E64" s="49"/>
      <c r="H64" s="65">
        <f>SUM(H54:H63)</f>
        <v>-146706</v>
      </c>
      <c r="I64" s="49"/>
      <c r="J64" s="65">
        <f>SUM(J54:J63)</f>
        <v>-144582</v>
      </c>
      <c r="K64" s="46"/>
      <c r="L64" s="65">
        <f>SUM(L54:L63)</f>
        <v>94285</v>
      </c>
      <c r="M64" s="46"/>
      <c r="N64" s="65">
        <f>SUM(N54:N63)</f>
        <v>48646</v>
      </c>
      <c r="O64" s="29"/>
    </row>
    <row r="65" spans="1:15" ht="21.75" customHeight="1">
      <c r="A65" s="75" t="s">
        <v>97</v>
      </c>
      <c r="B65" s="59"/>
      <c r="C65" s="35"/>
      <c r="D65" s="64"/>
      <c r="E65" s="49"/>
      <c r="H65" s="49"/>
      <c r="I65" s="49"/>
      <c r="J65" s="49"/>
      <c r="K65" s="49"/>
      <c r="L65" s="49"/>
      <c r="M65" s="49"/>
      <c r="N65" s="49"/>
      <c r="O65" s="29"/>
    </row>
    <row r="66" spans="1:15" ht="21.6" customHeight="1">
      <c r="A66" s="35" t="s">
        <v>140</v>
      </c>
      <c r="B66" s="59"/>
      <c r="C66" s="35"/>
      <c r="D66" s="64"/>
      <c r="E66" s="49"/>
      <c r="H66" s="49">
        <v>1726869</v>
      </c>
      <c r="I66" s="49"/>
      <c r="J66" s="49">
        <v>1029829</v>
      </c>
      <c r="K66" s="49"/>
      <c r="L66" s="49">
        <v>1726869</v>
      </c>
      <c r="M66" s="49"/>
      <c r="N66" s="49">
        <v>1029829</v>
      </c>
      <c r="O66" s="29"/>
    </row>
    <row r="67" spans="1:15" ht="21.75" customHeight="1">
      <c r="A67" s="47" t="s">
        <v>147</v>
      </c>
      <c r="B67" s="59"/>
      <c r="C67" s="35"/>
      <c r="D67" s="64"/>
      <c r="E67" s="49"/>
      <c r="H67" s="49">
        <v>443692</v>
      </c>
      <c r="I67" s="49"/>
      <c r="J67" s="49">
        <v>917218</v>
      </c>
      <c r="K67" s="49"/>
      <c r="L67" s="49">
        <v>319692</v>
      </c>
      <c r="M67" s="49"/>
      <c r="N67" s="49">
        <v>1040518</v>
      </c>
      <c r="O67" s="29"/>
    </row>
    <row r="68" spans="1:15" ht="21.75" customHeight="1">
      <c r="A68" s="47" t="s">
        <v>158</v>
      </c>
      <c r="B68" s="59"/>
      <c r="C68" s="35"/>
      <c r="D68" s="64"/>
      <c r="E68" s="49"/>
      <c r="H68" s="46"/>
      <c r="I68" s="46"/>
      <c r="J68" s="46"/>
      <c r="K68" s="46"/>
      <c r="L68" s="46"/>
      <c r="M68" s="49"/>
      <c r="N68" s="46"/>
      <c r="O68" s="29"/>
    </row>
    <row r="69" spans="1:15" ht="21.75" customHeight="1">
      <c r="A69" s="47" t="s">
        <v>134</v>
      </c>
      <c r="B69" s="59"/>
      <c r="C69" s="35"/>
      <c r="D69" s="64"/>
      <c r="E69" s="49"/>
      <c r="H69" s="46">
        <v>-49134</v>
      </c>
      <c r="I69" s="46"/>
      <c r="J69" s="46">
        <v>-46610</v>
      </c>
      <c r="K69" s="46"/>
      <c r="L69" s="46">
        <v>0</v>
      </c>
      <c r="M69" s="49"/>
      <c r="N69" s="46">
        <v>0</v>
      </c>
      <c r="O69" s="29"/>
    </row>
    <row r="70" spans="1:15" ht="21.75" customHeight="1">
      <c r="A70" s="47" t="s">
        <v>194</v>
      </c>
      <c r="B70" s="59"/>
      <c r="C70" s="35"/>
      <c r="D70" s="64"/>
      <c r="E70" s="49"/>
      <c r="H70" s="46">
        <v>129525</v>
      </c>
      <c r="I70" s="46"/>
      <c r="J70" s="46">
        <v>0</v>
      </c>
      <c r="K70" s="46"/>
      <c r="L70" s="46">
        <v>129525</v>
      </c>
      <c r="M70" s="49"/>
      <c r="N70" s="46">
        <v>0</v>
      </c>
      <c r="O70" s="29"/>
    </row>
    <row r="71" spans="1:15" ht="21.75" customHeight="1">
      <c r="A71" s="47" t="s">
        <v>195</v>
      </c>
      <c r="B71" s="59"/>
      <c r="C71" s="35"/>
      <c r="D71" s="64"/>
      <c r="E71" s="49"/>
      <c r="H71" s="46">
        <v>-258116</v>
      </c>
      <c r="I71" s="46"/>
      <c r="J71" s="46">
        <v>-351030</v>
      </c>
      <c r="K71" s="46"/>
      <c r="L71" s="46">
        <v>-203187</v>
      </c>
      <c r="M71" s="49"/>
      <c r="N71" s="46">
        <v>-316030</v>
      </c>
      <c r="O71" s="29"/>
    </row>
    <row r="72" spans="1:15" ht="21.75" customHeight="1">
      <c r="A72" s="47" t="s">
        <v>225</v>
      </c>
      <c r="B72" s="59"/>
      <c r="C72" s="35"/>
      <c r="D72" s="64"/>
      <c r="E72" s="49"/>
      <c r="H72" s="46">
        <v>-52660</v>
      </c>
      <c r="I72" s="46"/>
      <c r="J72" s="46">
        <v>-57697</v>
      </c>
      <c r="K72" s="46"/>
      <c r="L72" s="46">
        <v>-48032</v>
      </c>
      <c r="M72" s="49"/>
      <c r="N72" s="46">
        <v>-55814</v>
      </c>
      <c r="O72" s="29"/>
    </row>
    <row r="73" spans="1:15" ht="21.75" customHeight="1">
      <c r="A73" s="35" t="s">
        <v>98</v>
      </c>
      <c r="B73" s="59"/>
      <c r="C73" s="35"/>
      <c r="D73" s="64"/>
      <c r="E73" s="49"/>
      <c r="H73" s="46">
        <v>-177893</v>
      </c>
      <c r="I73" s="46"/>
      <c r="J73" s="46">
        <v>-213858</v>
      </c>
      <c r="K73" s="46"/>
      <c r="L73" s="46">
        <v>-87033</v>
      </c>
      <c r="M73" s="49"/>
      <c r="N73" s="46">
        <v>-112323</v>
      </c>
      <c r="O73" s="29"/>
    </row>
    <row r="74" spans="1:15" ht="21.75" customHeight="1">
      <c r="A74" s="35" t="s">
        <v>226</v>
      </c>
      <c r="B74" s="59"/>
      <c r="C74" s="35"/>
      <c r="D74" s="64"/>
      <c r="E74" s="49"/>
      <c r="H74" s="46">
        <v>-418817</v>
      </c>
      <c r="I74" s="46"/>
      <c r="J74" s="46">
        <v>-329995</v>
      </c>
      <c r="K74" s="46"/>
      <c r="L74" s="46">
        <v>-418817</v>
      </c>
      <c r="M74" s="49"/>
      <c r="N74" s="46">
        <v>-329995</v>
      </c>
      <c r="O74" s="29"/>
    </row>
    <row r="75" spans="1:15" ht="21.75" customHeight="1">
      <c r="A75" s="35" t="s">
        <v>189</v>
      </c>
      <c r="B75" s="59"/>
      <c r="C75" s="35"/>
      <c r="D75" s="64"/>
      <c r="E75" s="49"/>
      <c r="H75" s="46">
        <v>-7391</v>
      </c>
      <c r="I75" s="49"/>
      <c r="J75" s="46">
        <v>0</v>
      </c>
      <c r="K75" s="49"/>
      <c r="L75" s="46">
        <v>-7391</v>
      </c>
      <c r="M75" s="49"/>
      <c r="N75" s="46">
        <v>0</v>
      </c>
      <c r="O75" s="29"/>
    </row>
    <row r="76" spans="1:15" ht="21.75" customHeight="1">
      <c r="A76" s="75" t="s">
        <v>175</v>
      </c>
      <c r="B76" s="59"/>
      <c r="C76" s="35"/>
      <c r="D76" s="49"/>
      <c r="E76" s="49"/>
      <c r="F76" s="61"/>
      <c r="G76" s="61"/>
      <c r="H76" s="65">
        <f>SUM(H66:H75)</f>
        <v>1336075</v>
      </c>
      <c r="I76" s="46"/>
      <c r="J76" s="65">
        <f>SUM(J66:J75)</f>
        <v>947857</v>
      </c>
      <c r="K76" s="46"/>
      <c r="L76" s="65">
        <f>SUM(L66:L75)</f>
        <v>1411626</v>
      </c>
      <c r="M76" s="46"/>
      <c r="N76" s="65">
        <f>SUM(N66:N75)</f>
        <v>1256185</v>
      </c>
      <c r="O76" s="29"/>
    </row>
    <row r="77" spans="1:15" ht="21.75" customHeight="1">
      <c r="A77" s="75" t="s">
        <v>227</v>
      </c>
      <c r="B77" s="59"/>
      <c r="C77" s="35"/>
      <c r="D77" s="49"/>
      <c r="E77" s="49"/>
      <c r="F77" s="49"/>
      <c r="G77" s="49"/>
      <c r="H77" s="46">
        <f>SUM(H43,H64,H76)</f>
        <v>12359</v>
      </c>
      <c r="I77" s="49"/>
      <c r="J77" s="46">
        <f>SUM(J43,J64,J76)</f>
        <v>-106132</v>
      </c>
      <c r="K77" s="46"/>
      <c r="L77" s="46">
        <f>SUM(L43,L64,L76)</f>
        <v>10340</v>
      </c>
      <c r="M77" s="49"/>
      <c r="N77" s="46">
        <f>SUM(N43,N64,N76)</f>
        <v>-112274</v>
      </c>
      <c r="O77" s="29"/>
    </row>
    <row r="78" spans="1:15" ht="21.75" customHeight="1">
      <c r="A78" s="35" t="s">
        <v>99</v>
      </c>
      <c r="B78" s="59"/>
      <c r="C78" s="35"/>
      <c r="D78" s="49"/>
      <c r="E78" s="49"/>
      <c r="F78" s="49"/>
      <c r="G78" s="49"/>
      <c r="H78" s="46">
        <v>107159</v>
      </c>
      <c r="I78" s="49"/>
      <c r="J78" s="46">
        <v>189548</v>
      </c>
      <c r="K78" s="49"/>
      <c r="L78" s="46">
        <v>77111</v>
      </c>
      <c r="M78" s="49"/>
      <c r="N78" s="46">
        <v>165902</v>
      </c>
      <c r="O78" s="29"/>
    </row>
    <row r="79" spans="1:15" ht="21.75" customHeight="1" thickBot="1">
      <c r="A79" s="75" t="s">
        <v>100</v>
      </c>
      <c r="B79" s="59"/>
      <c r="C79" s="35"/>
      <c r="D79" s="49"/>
      <c r="E79" s="49"/>
      <c r="F79" s="49"/>
      <c r="G79" s="49"/>
      <c r="H79" s="105">
        <f>SUM(H77:H78)</f>
        <v>119518</v>
      </c>
      <c r="I79" s="49"/>
      <c r="J79" s="105">
        <f>SUM(J77:J78)</f>
        <v>83416</v>
      </c>
      <c r="K79" s="49"/>
      <c r="L79" s="105">
        <f>SUM(L77:L78)</f>
        <v>87451</v>
      </c>
      <c r="M79" s="49"/>
      <c r="N79" s="105">
        <f>SUM(N77:N78)</f>
        <v>53628</v>
      </c>
      <c r="O79" s="29"/>
    </row>
    <row r="80" spans="1:15" ht="21.75" customHeight="1" thickTop="1">
      <c r="B80" s="59"/>
      <c r="C80" s="35"/>
      <c r="D80" s="49"/>
      <c r="E80" s="49"/>
      <c r="F80" s="49"/>
      <c r="G80" s="49"/>
      <c r="H80" s="49">
        <f>SUM(H79-BS_E!H11)</f>
        <v>0</v>
      </c>
      <c r="I80" s="49"/>
      <c r="J80" s="49"/>
      <c r="K80" s="49"/>
      <c r="L80" s="49">
        <f>SUM(L79-BS_E!L11)</f>
        <v>0</v>
      </c>
      <c r="M80" s="49"/>
      <c r="N80" s="49"/>
      <c r="O80" s="29"/>
    </row>
    <row r="81" spans="1:16" ht="21.75" customHeight="1">
      <c r="A81" s="75" t="s">
        <v>101</v>
      </c>
      <c r="B81" s="59"/>
      <c r="C81" s="35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29"/>
    </row>
    <row r="82" spans="1:16" ht="21.75" customHeight="1">
      <c r="A82" s="35" t="s">
        <v>102</v>
      </c>
      <c r="B82" s="59"/>
      <c r="C82" s="35"/>
      <c r="D82" s="49"/>
      <c r="E82" s="49"/>
      <c r="F82" s="49"/>
      <c r="G82" s="49"/>
      <c r="H82" s="49"/>
      <c r="I82" s="46"/>
      <c r="J82" s="49"/>
      <c r="K82" s="46"/>
      <c r="L82" s="46"/>
      <c r="M82" s="46"/>
      <c r="N82" s="46"/>
      <c r="O82" s="29"/>
    </row>
    <row r="83" spans="1:16" ht="21.75" customHeight="1">
      <c r="A83" s="35" t="s">
        <v>236</v>
      </c>
      <c r="B83" s="59"/>
      <c r="C83" s="35"/>
      <c r="D83" s="49"/>
      <c r="E83" s="49"/>
      <c r="F83" s="49"/>
      <c r="G83" s="49"/>
      <c r="H83" s="49">
        <v>9744</v>
      </c>
      <c r="I83" s="46"/>
      <c r="J83" s="49">
        <v>0</v>
      </c>
      <c r="K83" s="46"/>
      <c r="L83" s="46">
        <v>9744</v>
      </c>
      <c r="M83" s="46"/>
      <c r="N83" s="46">
        <v>0</v>
      </c>
      <c r="O83" s="29"/>
    </row>
    <row r="84" spans="1:16" ht="21.75" customHeight="1">
      <c r="A84" s="35" t="s">
        <v>196</v>
      </c>
      <c r="B84" s="59"/>
      <c r="C84" s="35"/>
      <c r="D84" s="49"/>
      <c r="E84" s="49"/>
      <c r="F84" s="49"/>
      <c r="G84" s="49"/>
      <c r="H84" s="49">
        <v>3104</v>
      </c>
      <c r="I84" s="46"/>
      <c r="J84" s="49">
        <v>0</v>
      </c>
      <c r="K84" s="46"/>
      <c r="L84" s="46">
        <v>3104</v>
      </c>
      <c r="M84" s="46"/>
      <c r="N84" s="46">
        <v>0</v>
      </c>
      <c r="O84" s="29"/>
    </row>
    <row r="85" spans="1:16" ht="21.75" customHeight="1">
      <c r="A85" s="35" t="s">
        <v>197</v>
      </c>
      <c r="B85" s="59"/>
      <c r="C85" s="35"/>
      <c r="D85" s="49"/>
      <c r="E85" s="49"/>
      <c r="F85" s="49"/>
      <c r="G85" s="49"/>
      <c r="H85" s="49"/>
      <c r="I85" s="46"/>
      <c r="J85" s="49"/>
      <c r="K85" s="46"/>
      <c r="L85" s="46"/>
      <c r="M85" s="46"/>
      <c r="N85" s="46"/>
      <c r="O85" s="29"/>
    </row>
    <row r="86" spans="1:16" ht="21.75" customHeight="1">
      <c r="A86" s="35" t="s">
        <v>148</v>
      </c>
      <c r="B86" s="59"/>
      <c r="C86" s="35"/>
      <c r="D86" s="49"/>
      <c r="E86" s="49"/>
      <c r="F86" s="49"/>
      <c r="G86" s="49"/>
      <c r="H86" s="49">
        <v>-63731</v>
      </c>
      <c r="I86" s="46"/>
      <c r="J86" s="49">
        <v>-97928</v>
      </c>
      <c r="K86" s="46"/>
      <c r="L86" s="46">
        <v>-41829</v>
      </c>
      <c r="M86" s="46"/>
      <c r="N86" s="46">
        <v>-54493</v>
      </c>
      <c r="O86" s="29"/>
    </row>
    <row r="87" spans="1:16" ht="21.75" customHeight="1">
      <c r="A87" s="35" t="s">
        <v>136</v>
      </c>
      <c r="B87" s="59"/>
      <c r="C87" s="35"/>
      <c r="D87" s="49"/>
      <c r="E87" s="49"/>
      <c r="F87" s="49"/>
      <c r="G87" s="49"/>
      <c r="H87" s="49">
        <v>3850</v>
      </c>
      <c r="I87" s="49"/>
      <c r="J87" s="49">
        <v>66984</v>
      </c>
      <c r="K87" s="44"/>
      <c r="L87" s="44">
        <v>3850</v>
      </c>
      <c r="M87" s="44"/>
      <c r="N87" s="44">
        <v>66385</v>
      </c>
      <c r="O87" s="49"/>
      <c r="P87" s="76"/>
    </row>
    <row r="88" spans="1:16" ht="21.75" customHeight="1">
      <c r="A88" s="35" t="s">
        <v>166</v>
      </c>
      <c r="H88" s="46">
        <v>0</v>
      </c>
      <c r="I88" s="49"/>
      <c r="J88" s="46">
        <v>6060</v>
      </c>
      <c r="K88" s="44"/>
      <c r="L88" s="46">
        <v>0</v>
      </c>
      <c r="M88" s="44"/>
      <c r="N88" s="46">
        <v>6060</v>
      </c>
    </row>
    <row r="89" spans="1:16" ht="21.75" customHeight="1">
      <c r="A89" s="35" t="s">
        <v>231</v>
      </c>
      <c r="H89" s="46">
        <v>3858</v>
      </c>
      <c r="I89" s="49"/>
      <c r="J89" s="46">
        <v>5952</v>
      </c>
      <c r="K89" s="44"/>
      <c r="L89" s="46">
        <v>0</v>
      </c>
      <c r="M89" s="44"/>
      <c r="N89" s="46">
        <v>5952</v>
      </c>
    </row>
    <row r="90" spans="1:16" ht="21.75" customHeight="1">
      <c r="A90" s="35" t="s">
        <v>244</v>
      </c>
      <c r="H90" s="46">
        <v>52198</v>
      </c>
      <c r="I90" s="49"/>
      <c r="J90" s="46">
        <v>0</v>
      </c>
      <c r="K90" s="44"/>
      <c r="L90" s="46">
        <v>42572</v>
      </c>
      <c r="M90" s="44"/>
      <c r="N90" s="46">
        <v>0</v>
      </c>
    </row>
    <row r="91" spans="1:16" ht="21.75" customHeight="1">
      <c r="A91" s="35" t="s">
        <v>200</v>
      </c>
      <c r="H91" s="46"/>
      <c r="I91" s="49"/>
      <c r="J91" s="46"/>
      <c r="K91" s="44"/>
      <c r="L91" s="46"/>
      <c r="M91" s="44"/>
      <c r="N91" s="46"/>
    </row>
    <row r="92" spans="1:16" ht="21.75" customHeight="1">
      <c r="A92" s="35" t="s">
        <v>167</v>
      </c>
      <c r="H92" s="46">
        <v>13800</v>
      </c>
      <c r="I92" s="49"/>
      <c r="J92" s="46">
        <v>390197</v>
      </c>
      <c r="K92" s="44"/>
      <c r="L92" s="46">
        <v>13805</v>
      </c>
      <c r="M92" s="44"/>
      <c r="N92" s="46">
        <v>390926</v>
      </c>
    </row>
    <row r="93" spans="1:16" ht="21.75" customHeight="1">
      <c r="A93" s="35" t="s">
        <v>243</v>
      </c>
      <c r="H93" s="46"/>
      <c r="I93" s="49"/>
      <c r="J93" s="46"/>
      <c r="K93" s="44"/>
      <c r="L93" s="46"/>
      <c r="M93" s="44"/>
      <c r="N93" s="46"/>
    </row>
    <row r="94" spans="1:16" ht="21.75" customHeight="1">
      <c r="A94" s="35" t="s">
        <v>159</v>
      </c>
      <c r="H94" s="46">
        <v>31861</v>
      </c>
      <c r="I94" s="49"/>
      <c r="J94" s="46">
        <v>58447</v>
      </c>
      <c r="K94" s="44"/>
      <c r="L94" s="46">
        <v>31861</v>
      </c>
      <c r="M94" s="44"/>
      <c r="N94" s="46">
        <v>58447</v>
      </c>
    </row>
    <row r="95" spans="1:16" ht="21.75" customHeight="1">
      <c r="A95" s="35"/>
      <c r="H95" s="46"/>
      <c r="I95" s="38"/>
      <c r="J95" s="46"/>
      <c r="K95" s="48"/>
      <c r="L95" s="46"/>
      <c r="M95" s="48"/>
      <c r="N95" s="46"/>
    </row>
    <row r="96" spans="1:16" ht="21.75" customHeight="1">
      <c r="A96" s="29" t="s">
        <v>198</v>
      </c>
    </row>
    <row r="97" spans="1:1" ht="21.75" customHeight="1">
      <c r="A97" s="35"/>
    </row>
  </sheetData>
  <mergeCells count="4">
    <mergeCell ref="H51:J51"/>
    <mergeCell ref="L51:N51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3" ma:contentTypeDescription="Create a new document." ma:contentTypeScope="" ma:versionID="a84f9b5aca83bb40fc7238c306193ac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c85b33fd0f89dc8a014e4e6746b716ae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CD0AD2-ED18-423C-BB66-AC596F2EC1F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customXml/itemProps2.xml><?xml version="1.0" encoding="utf-8"?>
<ds:datastoreItem xmlns:ds="http://schemas.openxmlformats.org/officeDocument/2006/customXml" ds:itemID="{5F721CD9-A5C0-4DAC-8E10-B6D12C1078FB}"/>
</file>

<file path=customXml/itemProps3.xml><?xml version="1.0" encoding="utf-8"?>
<ds:datastoreItem xmlns:ds="http://schemas.openxmlformats.org/officeDocument/2006/customXml" ds:itemID="{C35DB0C3-A252-4EC7-BD22-F7EB90A81A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BS_E</vt:lpstr>
      <vt:lpstr>PL_E</vt:lpstr>
      <vt:lpstr>Conso_E</vt:lpstr>
      <vt:lpstr>Company_E</vt:lpstr>
      <vt:lpstr>CF_E</vt:lpstr>
      <vt:lpstr>BS_E!Print_Area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2025-08-07T05:53:40Z</cp:lastPrinted>
  <dcterms:created xsi:type="dcterms:W3CDTF">2019-08-02T12:46:56Z</dcterms:created>
  <dcterms:modified xsi:type="dcterms:W3CDTF">2025-08-07T05:53:42Z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