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016\Desktop\FS\2025\062025\Elid\"/>
    </mc:Choice>
  </mc:AlternateContent>
  <xr:revisionPtr revIDLastSave="0" documentId="13_ncr:1_{B1A5D959-BB71-4E4A-A2D7-E53A15C70148}" xr6:coauthVersionLast="47" xr6:coauthVersionMax="47" xr10:uidLastSave="{00000000-0000-0000-0000-000000000000}"/>
  <bookViews>
    <workbookView xWindow="43080" yWindow="-120" windowWidth="29040" windowHeight="15720" tabRatio="779" activeTab="6" xr2:uid="{B9008530-0DED-4347-96EB-B112101AB722}"/>
  </bookViews>
  <sheets>
    <sheet name="BS" sheetId="1" r:id="rId1"/>
    <sheet name="PL3M" sheetId="8" r:id="rId2"/>
    <sheet name="PL 9M" sheetId="9" state="hidden" r:id="rId3"/>
    <sheet name="PL6M" sheetId="10" r:id="rId4"/>
    <sheet name="Conso" sheetId="6" r:id="rId5"/>
    <sheet name="The Company" sheetId="7" r:id="rId6"/>
    <sheet name="CF" sheetId="3" r:id="rId7"/>
  </sheets>
  <definedNames>
    <definedName name="_xlnm.Print_Area" localSheetId="0">BS!$A$1:$J$94</definedName>
    <definedName name="_xlnm.Print_Area" localSheetId="6">CF!$A$1:$J$79</definedName>
    <definedName name="_xlnm.Print_Area" localSheetId="4">Conso!$A$1:$V$21</definedName>
    <definedName name="_xlnm.Print_Area" localSheetId="2">'PL 9M'!$A$1:$J$60</definedName>
    <definedName name="_xlnm.Print_Area" localSheetId="1">PL3M!$A$1:$J$58</definedName>
    <definedName name="_xlnm.Print_Area" localSheetId="3">PL6M!$A$1:$J$58</definedName>
    <definedName name="_xlnm.Print_Area" localSheetId="5">'The Company'!$A$1:$L$17</definedName>
    <definedName name="Z_70B1E187_2C74_4CE5_B1A1_8B33C5B641E8_.wvu.PrintArea" localSheetId="0">BS!$B$1:$J$94</definedName>
    <definedName name="Z_70B1E187_2C74_4CE5_B1A1_8B33C5B641E8_.wvu.PrintArea" localSheetId="6">CF!$B$1:$J$77</definedName>
    <definedName name="Z_70B1E187_2C74_4CE5_B1A1_8B33C5B641E8_.wvu.PrintArea" localSheetId="2">'PL 9M'!$B$1:$J$60</definedName>
    <definedName name="Z_70B1E187_2C74_4CE5_B1A1_8B33C5B641E8_.wvu.PrintArea" localSheetId="1">PL3M!$B$1:$J$58</definedName>
    <definedName name="Z_70B1E187_2C74_4CE5_B1A1_8B33C5B641E8_.wvu.PrintArea" localSheetId="3">PL6M!$B$1:$J$58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3" l="1"/>
  <c r="L22" i="6" l="1"/>
  <c r="L21" i="6"/>
  <c r="D21" i="10" l="1"/>
  <c r="D52" i="10"/>
  <c r="W47" i="8"/>
  <c r="W52" i="8" s="1"/>
  <c r="W33" i="8"/>
  <c r="W34" i="8" s="1"/>
  <c r="S52" i="8"/>
  <c r="U52" i="8"/>
  <c r="U48" i="8"/>
  <c r="U46" i="8" s="1"/>
  <c r="U56" i="8" s="1"/>
  <c r="S34" i="8"/>
  <c r="U34" i="8"/>
  <c r="U36" i="8" s="1"/>
  <c r="U53" i="8" s="1"/>
  <c r="W27" i="8"/>
  <c r="W25" i="8"/>
  <c r="W24" i="8"/>
  <c r="S22" i="8"/>
  <c r="W21" i="8"/>
  <c r="W20" i="8"/>
  <c r="W19" i="8"/>
  <c r="W18" i="8"/>
  <c r="W17" i="8"/>
  <c r="W16" i="8"/>
  <c r="S14" i="8"/>
  <c r="W13" i="8"/>
  <c r="W12" i="8"/>
  <c r="W11" i="8"/>
  <c r="W10" i="8"/>
  <c r="W9" i="8"/>
  <c r="Q27" i="8"/>
  <c r="Q25" i="8"/>
  <c r="Q24" i="8"/>
  <c r="M22" i="8"/>
  <c r="Q21" i="8"/>
  <c r="Q20" i="8"/>
  <c r="Q19" i="8"/>
  <c r="Q18" i="8"/>
  <c r="Q17" i="8"/>
  <c r="Q16" i="8"/>
  <c r="Q13" i="8"/>
  <c r="Q12" i="8"/>
  <c r="Q11" i="8"/>
  <c r="Q10" i="8"/>
  <c r="Q9" i="8"/>
  <c r="M14" i="8"/>
  <c r="M23" i="8" s="1"/>
  <c r="M26" i="8" s="1"/>
  <c r="M28" i="8" s="1"/>
  <c r="O22" i="8"/>
  <c r="O14" i="8"/>
  <c r="O23" i="8" s="1"/>
  <c r="O26" i="8" l="1"/>
  <c r="O28" i="8" s="1"/>
  <c r="U51" i="8"/>
  <c r="S23" i="8"/>
  <c r="S26" i="8" s="1"/>
  <c r="S28" i="8" s="1"/>
  <c r="S48" i="8" s="1"/>
  <c r="S46" i="8" s="1"/>
  <c r="S56" i="8" s="1"/>
  <c r="W14" i="8"/>
  <c r="W22" i="8"/>
  <c r="Q22" i="8"/>
  <c r="Q14" i="8"/>
  <c r="Q23" i="8" l="1"/>
  <c r="Q26" i="8" s="1"/>
  <c r="Q28" i="8" s="1"/>
  <c r="S36" i="8"/>
  <c r="S53" i="8" s="1"/>
  <c r="S51" i="8" s="1"/>
  <c r="W23" i="8"/>
  <c r="W26" i="8" s="1"/>
  <c r="W28" i="8" s="1"/>
  <c r="W36" i="8" l="1"/>
  <c r="W53" i="8" s="1"/>
  <c r="W51" i="8" s="1"/>
  <c r="W48" i="8"/>
  <c r="W46" i="8" s="1"/>
  <c r="W56" i="8" s="1"/>
  <c r="T17" i="6" l="1"/>
  <c r="T13" i="6"/>
  <c r="L17" i="6"/>
  <c r="L13" i="6"/>
  <c r="P13" i="6" s="1"/>
  <c r="A3" i="6"/>
  <c r="F52" i="10"/>
  <c r="J44" i="10"/>
  <c r="H44" i="10"/>
  <c r="F44" i="10"/>
  <c r="D44" i="10"/>
  <c r="A41" i="10"/>
  <c r="J34" i="10"/>
  <c r="H34" i="10"/>
  <c r="F34" i="10"/>
  <c r="D34" i="10"/>
  <c r="J22" i="10"/>
  <c r="H22" i="10"/>
  <c r="F22" i="10"/>
  <c r="D22" i="10"/>
  <c r="J14" i="10"/>
  <c r="H14" i="10"/>
  <c r="F14" i="10"/>
  <c r="D14" i="10"/>
  <c r="J22" i="8"/>
  <c r="D66" i="3"/>
  <c r="H23" i="10" l="1"/>
  <c r="H26" i="10" s="1"/>
  <c r="H28" i="10" s="1"/>
  <c r="H48" i="10" s="1"/>
  <c r="H46" i="10" s="1"/>
  <c r="D23" i="10"/>
  <c r="D26" i="10" s="1"/>
  <c r="J23" i="10"/>
  <c r="J26" i="10" s="1"/>
  <c r="F23" i="10"/>
  <c r="F26" i="10" s="1"/>
  <c r="D19" i="1"/>
  <c r="H36" i="10" l="1"/>
  <c r="H53" i="10" s="1"/>
  <c r="H8" i="3"/>
  <c r="H24" i="3" s="1"/>
  <c r="H37" i="3" s="1"/>
  <c r="J14" i="7"/>
  <c r="J28" i="10"/>
  <c r="J48" i="10" s="1"/>
  <c r="J46" i="10" s="1"/>
  <c r="J51" i="10" s="1"/>
  <c r="J8" i="3"/>
  <c r="J24" i="3" s="1"/>
  <c r="D28" i="10"/>
  <c r="D48" i="10" s="1"/>
  <c r="D46" i="10" s="1"/>
  <c r="D85" i="1" s="1"/>
  <c r="D8" i="3"/>
  <c r="D24" i="3" s="1"/>
  <c r="F28" i="10"/>
  <c r="F36" i="10" s="1"/>
  <c r="F53" i="10" s="1"/>
  <c r="F51" i="10" s="1"/>
  <c r="F8" i="3"/>
  <c r="F24" i="3" s="1"/>
  <c r="F37" i="3" s="1"/>
  <c r="H51" i="10"/>
  <c r="R12" i="6"/>
  <c r="V12" i="6" s="1"/>
  <c r="D36" i="10" l="1"/>
  <c r="D53" i="10" s="1"/>
  <c r="D51" i="10" s="1"/>
  <c r="D56" i="10"/>
  <c r="F48" i="10"/>
  <c r="F46" i="10" s="1"/>
  <c r="J36" i="10"/>
  <c r="D84" i="1"/>
  <c r="D82" i="1"/>
  <c r="D81" i="1"/>
  <c r="J53" i="10" l="1"/>
  <c r="J10" i="7"/>
  <c r="F56" i="10"/>
  <c r="J13" i="6"/>
  <c r="R13" i="6" s="1"/>
  <c r="J17" i="6"/>
  <c r="P16" i="6"/>
  <c r="D22" i="8"/>
  <c r="J18" i="6" l="1"/>
  <c r="H71" i="3"/>
  <c r="J49" i="3"/>
  <c r="H49" i="3"/>
  <c r="F49" i="3"/>
  <c r="D49" i="3"/>
  <c r="A41" i="8" l="1"/>
  <c r="J44" i="8"/>
  <c r="H44" i="8"/>
  <c r="F44" i="8"/>
  <c r="D44" i="8"/>
  <c r="J64" i="1"/>
  <c r="H64" i="1"/>
  <c r="D64" i="1"/>
  <c r="F64" i="1"/>
  <c r="J40" i="1"/>
  <c r="J73" i="1" s="1"/>
  <c r="F40" i="1"/>
  <c r="F73" i="1" s="1"/>
  <c r="D30" i="9" l="1"/>
  <c r="N18" i="6" l="1"/>
  <c r="H18" i="6"/>
  <c r="F18" i="6"/>
  <c r="D18" i="6"/>
  <c r="T18" i="6"/>
  <c r="D16" i="9" l="1"/>
  <c r="H22" i="8"/>
  <c r="J57" i="3"/>
  <c r="H57" i="3"/>
  <c r="F57" i="3"/>
  <c r="H14" i="8"/>
  <c r="D14" i="8" l="1"/>
  <c r="D23" i="8" s="1"/>
  <c r="D26" i="8" s="1"/>
  <c r="D34" i="8"/>
  <c r="D52" i="8" l="1"/>
  <c r="F52" i="8"/>
  <c r="H24" i="9" l="1"/>
  <c r="S22" i="6"/>
  <c r="Q22" i="6"/>
  <c r="K22" i="6"/>
  <c r="I22" i="6"/>
  <c r="G22" i="6"/>
  <c r="E22" i="6"/>
  <c r="H55" i="1" l="1"/>
  <c r="A43" i="9"/>
  <c r="A3" i="7"/>
  <c r="A3" i="3" s="1"/>
  <c r="F54" i="9"/>
  <c r="D54" i="9"/>
  <c r="J36" i="9"/>
  <c r="H36" i="9"/>
  <c r="F36" i="9"/>
  <c r="D36" i="9"/>
  <c r="J24" i="9"/>
  <c r="F24" i="9"/>
  <c r="D24" i="9"/>
  <c r="J16" i="9"/>
  <c r="H16" i="9"/>
  <c r="H25" i="9" s="1"/>
  <c r="H28" i="9" s="1"/>
  <c r="F16" i="9"/>
  <c r="L18" i="6" l="1"/>
  <c r="D25" i="9"/>
  <c r="F25" i="9"/>
  <c r="F28" i="9" s="1"/>
  <c r="J25" i="9"/>
  <c r="J28" i="9" s="1"/>
  <c r="D55" i="1"/>
  <c r="J30" i="9" l="1"/>
  <c r="J38" i="9" s="1"/>
  <c r="J55" i="9" s="1"/>
  <c r="F30" i="9"/>
  <c r="F50" i="9" s="1"/>
  <c r="F48" i="9" s="1"/>
  <c r="D28" i="9"/>
  <c r="F38" i="9" l="1"/>
  <c r="F55" i="9" s="1"/>
  <c r="F53" i="9" s="1"/>
  <c r="F58" i="9"/>
  <c r="J50" i="9"/>
  <c r="J48" i="9" s="1"/>
  <c r="H30" i="9"/>
  <c r="J53" i="9" l="1"/>
  <c r="D50" i="9"/>
  <c r="D48" i="9" s="1"/>
  <c r="D38" i="9"/>
  <c r="H38" i="9"/>
  <c r="H50" i="9"/>
  <c r="P17" i="6"/>
  <c r="D55" i="9" l="1"/>
  <c r="D53" i="9"/>
  <c r="D58" i="9"/>
  <c r="H48" i="9"/>
  <c r="H55" i="9"/>
  <c r="H66" i="3"/>
  <c r="H58" i="9" l="1"/>
  <c r="H53" i="9"/>
  <c r="F22" i="8"/>
  <c r="F14" i="8"/>
  <c r="A67" i="1" l="1"/>
  <c r="A92" i="1" s="1"/>
  <c r="A38" i="10" s="1"/>
  <c r="A58" i="10" s="1"/>
  <c r="A38" i="8" l="1"/>
  <c r="A58" i="8" s="1"/>
  <c r="A20" i="6" s="1"/>
  <c r="A17" i="7" s="1"/>
  <c r="A43" i="3" s="1"/>
  <c r="A79" i="3" s="1"/>
  <c r="A40" i="9"/>
  <c r="A60" i="9" s="1"/>
  <c r="H14" i="6"/>
  <c r="D14" i="6"/>
  <c r="F23" i="8"/>
  <c r="P12" i="6" l="1"/>
  <c r="R16" i="6" l="1"/>
  <c r="V16" i="6" s="1"/>
  <c r="P18" i="6"/>
  <c r="D65" i="1"/>
  <c r="D31" i="1"/>
  <c r="D71" i="3" l="1"/>
  <c r="L13" i="7" l="1"/>
  <c r="F66" i="3" l="1"/>
  <c r="N14" i="6" l="1"/>
  <c r="T14" i="6"/>
  <c r="D28" i="8" l="1"/>
  <c r="D37" i="3"/>
  <c r="D41" i="3" s="1"/>
  <c r="D68" i="3" s="1"/>
  <c r="D70" i="3" s="1"/>
  <c r="H19" i="1"/>
  <c r="D36" i="8" l="1"/>
  <c r="D53" i="8" s="1"/>
  <c r="D51" i="8" s="1"/>
  <c r="D48" i="8"/>
  <c r="D46" i="8" s="1"/>
  <c r="F14" i="6"/>
  <c r="R17" i="6" l="1"/>
  <c r="T22" i="6"/>
  <c r="D56" i="8"/>
  <c r="H22" i="6"/>
  <c r="V17" i="6" l="1"/>
  <c r="R18" i="6"/>
  <c r="V18" i="6" l="1"/>
  <c r="P22" i="6"/>
  <c r="J66" i="3"/>
  <c r="N22" i="6" l="1"/>
  <c r="J34" i="8" l="1"/>
  <c r="H34" i="8"/>
  <c r="F34" i="8"/>
  <c r="J14" i="8"/>
  <c r="J23" i="8" s="1"/>
  <c r="H23" i="8"/>
  <c r="H26" i="8" s="1"/>
  <c r="F26" i="8"/>
  <c r="L14" i="6" l="1"/>
  <c r="F28" i="8"/>
  <c r="H28" i="8"/>
  <c r="F48" i="8" l="1"/>
  <c r="F46" i="8" s="1"/>
  <c r="F36" i="8"/>
  <c r="F41" i="3"/>
  <c r="F68" i="3" s="1"/>
  <c r="H48" i="8"/>
  <c r="H46" i="8" s="1"/>
  <c r="D72" i="3"/>
  <c r="J26" i="8"/>
  <c r="J37" i="3" s="1"/>
  <c r="F70" i="3" l="1"/>
  <c r="F72" i="3" s="1"/>
  <c r="F56" i="8"/>
  <c r="D80" i="3"/>
  <c r="H51" i="8"/>
  <c r="H41" i="3"/>
  <c r="H36" i="8"/>
  <c r="H53" i="8" s="1"/>
  <c r="F53" i="8"/>
  <c r="F51" i="8" s="1"/>
  <c r="J28" i="8"/>
  <c r="H68" i="3" l="1"/>
  <c r="H70" i="3" s="1"/>
  <c r="J48" i="8"/>
  <c r="J46" i="8" s="1"/>
  <c r="J51" i="8" s="1"/>
  <c r="L14" i="7"/>
  <c r="J36" i="8"/>
  <c r="L15" i="7" l="1"/>
  <c r="J11" i="7"/>
  <c r="V13" i="6"/>
  <c r="J15" i="7"/>
  <c r="J53" i="8"/>
  <c r="J14" i="6" l="1"/>
  <c r="F11" i="7"/>
  <c r="F31" i="1" l="1"/>
  <c r="F19" i="1"/>
  <c r="J249" i="7" l="1"/>
  <c r="H15" i="7"/>
  <c r="F15" i="7"/>
  <c r="H82" i="1" s="1"/>
  <c r="D15" i="7"/>
  <c r="H81" i="1" s="1"/>
  <c r="H11" i="7"/>
  <c r="D11" i="7"/>
  <c r="J81" i="1" s="1"/>
  <c r="L10" i="7"/>
  <c r="L9" i="7"/>
  <c r="J247" i="6"/>
  <c r="F22" i="6"/>
  <c r="D22" i="6"/>
  <c r="P14" i="6"/>
  <c r="H56" i="10" l="1"/>
  <c r="H56" i="8"/>
  <c r="J56" i="10"/>
  <c r="J58" i="9"/>
  <c r="J56" i="8"/>
  <c r="H84" i="1"/>
  <c r="H87" i="1" s="1"/>
  <c r="H89" i="1" s="1"/>
  <c r="J84" i="1"/>
  <c r="L11" i="7"/>
  <c r="R14" i="6"/>
  <c r="V14" i="6" l="1"/>
  <c r="A46" i="3"/>
  <c r="H72" i="3" l="1"/>
  <c r="H80" i="3" l="1"/>
  <c r="J87" i="1"/>
  <c r="J89" i="1" s="1"/>
  <c r="F87" i="1"/>
  <c r="F89" i="1" s="1"/>
  <c r="J55" i="1"/>
  <c r="F55" i="1"/>
  <c r="J31" i="1"/>
  <c r="H31" i="1"/>
  <c r="J19" i="1"/>
  <c r="F80" i="3" l="1"/>
  <c r="H32" i="1"/>
  <c r="D32" i="1"/>
  <c r="F65" i="1"/>
  <c r="F90" i="1" s="1"/>
  <c r="H65" i="1"/>
  <c r="H90" i="1" s="1"/>
  <c r="H96" i="1" s="1"/>
  <c r="F32" i="1"/>
  <c r="J32" i="1"/>
  <c r="J65" i="1"/>
  <c r="J90" i="1" s="1"/>
  <c r="F96" i="1" l="1"/>
  <c r="J96" i="1"/>
  <c r="J41" i="3"/>
  <c r="J68" i="3" s="1"/>
  <c r="J70" i="3" s="1"/>
  <c r="J72" i="3" l="1"/>
  <c r="V22" i="6" l="1"/>
  <c r="J22" i="6" l="1"/>
  <c r="D87" i="1"/>
  <c r="D89" i="1" l="1"/>
  <c r="D90" i="1" l="1"/>
  <c r="D96" i="1" s="1"/>
</calcChain>
</file>

<file path=xl/sharedStrings.xml><?xml version="1.0" encoding="utf-8"?>
<sst xmlns="http://schemas.openxmlformats.org/spreadsheetml/2006/main" count="406" uniqueCount="217">
  <si>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</si>
  <si>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</si>
  <si>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</si>
  <si>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</si>
  <si>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</si>
  <si>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</si>
  <si>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</si>
  <si>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</si>
  <si>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</si>
  <si>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</si>
  <si>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</si>
  <si>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</si>
  <si>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</si>
  <si>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</si>
  <si>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</si>
  <si>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</si>
  <si>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</si>
  <si>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</si>
  <si>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</si>
  <si>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</si>
  <si>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</si>
  <si>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</si>
  <si>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</si>
  <si>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</si>
  <si>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</si>
  <si>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</si>
  <si>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</si>
  <si>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</si>
  <si>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</si>
  <si>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</si>
  <si>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</si>
  <si>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</si>
  <si>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</si>
  <si>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</si>
  <si>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</si>
  <si>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</si>
  <si>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</si>
  <si>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</si>
  <si>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</si>
  <si>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</si>
  <si>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</si>
  <si>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</si>
  <si>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</si>
  <si>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</si>
  <si>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</si>
  <si>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</si>
  <si>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</si>
  <si>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</si>
  <si>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</si>
  <si>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</si>
  <si>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</si>
  <si>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</si>
  <si>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</si>
  <si>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</si>
  <si>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</si>
  <si>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</si>
  <si>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</si>
  <si>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</si>
  <si>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</si>
  <si>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</si>
  <si>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</si>
  <si>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</si>
  <si>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</si>
  <si>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</si>
  <si>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</si>
  <si>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</si>
  <si>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</si>
  <si>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</si>
  <si>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</si>
  <si>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</si>
  <si>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</si>
  <si>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</si>
  <si>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</si>
  <si>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</si>
  <si>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</si>
  <si>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</si>
  <si>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</si>
  <si>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</si>
  <si>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</si>
  <si>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</si>
  <si>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</si>
  <si>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</si>
  <si>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</si>
  <si>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</si>
  <si>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</si>
  <si>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</si>
  <si>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</si>
  <si>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</si>
  <si>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</si>
  <si>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</si>
  <si>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</si>
  <si>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</si>
  <si>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</si>
  <si>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</si>
  <si>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</si>
  <si>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</si>
  <si>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</si>
  <si>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</si>
  <si>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</si>
  <si>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</si>
  <si>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</si>
  <si>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</si>
  <si>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</si>
  <si>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</si>
  <si>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</si>
  <si>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</si>
  <si>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</si>
  <si>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</si>
  <si>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</si>
  <si>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</si>
  <si>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</si>
  <si>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</si>
  <si>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</si>
  <si>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</si>
  <si>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</si>
  <si>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</si>
  <si>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</si>
  <si>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</si>
  <si>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</si>
  <si>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</si>
  <si>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</si>
  <si>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</si>
  <si>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</si>
  <si>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</si>
  <si>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</si>
  <si>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</si>
  <si>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</si>
  <si>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</si>
  <si>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</si>
  <si>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</si>
  <si>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</si>
  <si>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 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</si>
  <si>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</si>
  <si>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</si>
  <si>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</si>
  <si>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</si>
  <si>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</si>
  <si>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</si>
  <si>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</si>
  <si>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>กระแสเงินสดจากกิจกรรมจัดหาเงิน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</si>
  <si>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</si>
  <si>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เงินสดจ่ายชำระคืนหุ้นกู้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</si>
  <si>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</si>
  <si>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</si>
  <si>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</si>
  <si>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</si>
  <si>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กำไรจากอัตราแลกเปลี่ยน</t>
  </si>
  <si>
    <t>สินทรัพย์ทางการเงินหมุนเวียนอื่น</t>
  </si>
  <si>
    <t>กำไรขาดทุนเบ็ดเสร็จอื่น: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</si>
  <si>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</si>
  <si>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</si>
  <si>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</si>
  <si>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</si>
  <si>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31 ธันวาคม 2567</t>
  </si>
  <si>
    <t>ยอดคงเหลือ ณ วันที่ 1 มกราคม 2568</t>
  </si>
  <si>
    <t>ส่วนที่เป็นผู้ถือหุ้นของบริษัทฯ</t>
  </si>
  <si>
    <t xml:space="preserve">   หนี้สินที่เกิดจากสัญญา - หมุนเวียน</t>
  </si>
  <si>
    <t>ขาดทุนจากการประเมินมูลค่าสินทรัพย์ดิจิทัล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</si>
  <si>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</si>
  <si>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จัดสรรแล้ว - สำรองตามกฎหมาย</t>
  </si>
  <si>
    <t>กำไร (ขาดทุน) สะสม</t>
  </si>
  <si>
    <t>จัดสรรแล้ว -</t>
  </si>
  <si>
    <t xml:space="preserve">      หุ้นสามัญ 659,999,962 หุ้น มูลค่าหุ้นละ 1 บาท</t>
  </si>
  <si>
    <t xml:space="preserve">      หุ้นสามัญ 659,999,862 หุ้น มูลค่าหุ้นละ 1 บาท</t>
  </si>
  <si>
    <t xml:space="preserve">   จากกิจกรรมดำเนินงาน</t>
  </si>
  <si>
    <t xml:space="preserve">   ประมาณการหนี้สินผลประโยชน์พนักงาน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</si>
  <si>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</si>
  <si>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</si>
  <si>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</si>
  <si>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กระแสเงินสดสุทธิจาก (ใช้ไปใน) กิจกรรมจัดหาเงิน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</si>
  <si>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</si>
  <si>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ต้นทุนทางการเงิน</t>
  </si>
  <si>
    <t xml:space="preserve">   เงินฝากธนาคารที่มีภาระค้ำประกันเพิ่มขึ้น</t>
  </si>
  <si>
    <t xml:space="preserve">   เงินสดจ่ายชำระคืนเงินต้นของหนี้สินตามสัญญาเช่า 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</si>
  <si>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</si>
  <si>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</si>
  <si>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</si>
  <si>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</si>
  <si>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</si>
  <si>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</si>
  <si>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ส่วนได้เสียที่ไม่มีอำนาจควบคุมของบริษัทย่อย</t>
  </si>
  <si>
    <t>กำไร (ขาดทุน) ต่อหุ้น</t>
  </si>
  <si>
    <t>ทุนที่ออกและ</t>
  </si>
  <si>
    <t>ชำระแล้ว</t>
  </si>
  <si>
    <t xml:space="preserve">รายการปรับกระทบยอดกำไร (ขาดทุน) ก่อนภาษีเป็นเงินสดรับ (จ่าย) </t>
  </si>
  <si>
    <t xml:space="preserve">   กลับรายการเงินกู้ยืมระยะสั้นและดอกเบี้ยค้างจ่ายจากบุคคลอื่น</t>
  </si>
  <si>
    <t xml:space="preserve">   ประมาณการผลขาดทุนของโครงการก่อสร้าง (กลับรายการ)</t>
  </si>
  <si>
    <t xml:space="preserve">   สินทรัพย์ดิจิทัล</t>
  </si>
  <si>
    <t xml:space="preserve">   เงินสดจ่ายดอกเบี้ย</t>
  </si>
  <si>
    <t xml:space="preserve">   เงินสดรับ (จ่าย) ภาษีเงินได้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</si>
  <si>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</si>
  <si>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</si>
  <si>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>กระแสเงินสดสุทธิจาก (ใช้ไปใน) กิจกรรมลงทุน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</si>
  <si>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</si>
  <si>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 xml:space="preserve">   เงินสดจ่ายชำระคืนเงินกู้ยืมระยะสั้นจากกิจการที่เกี่ยวข้องกัน</t>
  </si>
  <si>
    <t xml:space="preserve">   เงินสดจ่ายชำระคืนเงินกู้ยืมระยะยาวจากสถาบันการเงิน</t>
  </si>
  <si>
    <t xml:space="preserve">   เงินสดจ่ายชำระคืนเงินระยะสั้นจากบุคคลอื่น</t>
  </si>
  <si>
    <t>ผลต่างจากการแปลงค่างบการเงินเพิ่มขึ้น (ลดลง)</t>
  </si>
  <si>
    <t xml:space="preserve">  ก่อนผลกระทบของอัตราแลกเปลี่ยน</t>
  </si>
  <si>
    <t xml:space="preserve">   ซื้อสินทรัพย์เป็นเงินเชื่อ</t>
  </si>
  <si>
    <t>สำรองตามกฎหมาย</t>
  </si>
  <si>
    <t>สินทรัพย์ที่จัดประเภทเป็นสินทรัพย์ที่มีไว้เพื่อขาย</t>
  </si>
  <si>
    <t>หนี้สินทางการเงินหมุนเวียนอื่น</t>
  </si>
  <si>
    <t>Q2 6M</t>
  </si>
  <si>
    <t>Q2 3M</t>
  </si>
  <si>
    <t>Q1 3M</t>
  </si>
  <si>
    <t>Separate</t>
  </si>
  <si>
    <t>Conso</t>
  </si>
  <si>
    <t>ขาดทุนจากการประเมินมูลค่าสินทรัพย์ดิจิทัล (กลับรายการ)</t>
  </si>
  <si>
    <t xml:space="preserve">   ผลขาดทุนจากการด้อยค่าทรัพย์สิน</t>
  </si>
  <si>
    <t xml:space="preserve">   เงินสดรับจากการจำหน่ายอุปกรณ์</t>
  </si>
  <si>
    <t>เงินสดและรายการเทียบเท่าเงินสดลดลงสุทธิ</t>
  </si>
  <si>
    <t>กระแสเงินสดสุทธิจาก (ใช้ไปใน) กิจกรรมดำเนินงาน</t>
  </si>
  <si>
    <t>กระแสเงินสดจาก (ใช้ไปใน) การดำเนินงาน</t>
  </si>
  <si>
    <t xml:space="preserve">   ขาดทุนจากการเปลี่ยนแปลงมูลค่าสินทรัพย์ดิจิทัล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</si>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</sst>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  <numFmt numFmtId="193" formatCode="_(* #,##0.0000_);_(* \(#,##0.0000\);_(* &quot;-&quot;_);_(@_)"/>
    <numFmt numFmtId="194" formatCode="#,##0.0000"/>
  </numFmts>
  <fonts count="10"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strike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37" fontId="1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89" fontId="3" fillId="0" borderId="1" xfId="0" applyNumberFormat="1" applyFont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189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189" fontId="3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89" fontId="3" fillId="0" borderId="1" xfId="0" applyNumberFormat="1" applyFont="1" applyBorder="1" applyAlignment="1">
      <alignment horizontal="center" vertical="top"/>
    </xf>
    <xf numFmtId="18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89" fontId="3" fillId="0" borderId="3" xfId="0" applyNumberFormat="1" applyFont="1" applyBorder="1" applyAlignment="1">
      <alignment horizontal="center" vertical="top"/>
    </xf>
    <xf numFmtId="189" fontId="3" fillId="0" borderId="5" xfId="0" applyNumberFormat="1" applyFont="1" applyBorder="1" applyAlignment="1">
      <alignment horizontal="center" vertical="top"/>
    </xf>
    <xf numFmtId="193" fontId="3" fillId="0" borderId="3" xfId="0" applyNumberFormat="1" applyFont="1" applyBorder="1" applyAlignment="1">
      <alignment vertical="top"/>
    </xf>
    <xf numFmtId="191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87" fontId="3" fillId="0" borderId="1" xfId="0" applyNumberFormat="1" applyFont="1" applyBorder="1" applyAlignment="1">
      <alignment horizontal="center" vertical="top"/>
    </xf>
    <xf numFmtId="187" fontId="3" fillId="0" borderId="2" xfId="0" applyNumberFormat="1" applyFont="1" applyBorder="1" applyAlignment="1">
      <alignment horizontal="center" vertical="top"/>
    </xf>
    <xf numFmtId="187" fontId="3" fillId="0" borderId="1" xfId="0" applyNumberFormat="1" applyFont="1" applyBorder="1" applyAlignment="1">
      <alignment vertical="top"/>
    </xf>
    <xf numFmtId="187" fontId="3" fillId="0" borderId="5" xfId="0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right" vertical="top"/>
    </xf>
    <xf numFmtId="192" fontId="3" fillId="0" borderId="0" xfId="0" applyNumberFormat="1" applyFont="1" applyAlignment="1">
      <alignment vertical="top"/>
    </xf>
    <xf numFmtId="192" fontId="3" fillId="0" borderId="0" xfId="0" applyNumberFormat="1" applyFont="1" applyAlignment="1">
      <alignment horizontal="center" vertical="top"/>
    </xf>
    <xf numFmtId="192" fontId="1" fillId="0" borderId="0" xfId="0" applyNumberFormat="1" applyFont="1" applyAlignment="1">
      <alignment horizontal="center" vertical="top"/>
    </xf>
    <xf numFmtId="192" fontId="3" fillId="0" borderId="1" xfId="0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88" fontId="3" fillId="0" borderId="0" xfId="0" applyNumberFormat="1" applyFont="1" applyAlignment="1">
      <alignment vertical="top"/>
    </xf>
    <xf numFmtId="192" fontId="3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92" fontId="9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87" fontId="8" fillId="0" borderId="0" xfId="0" applyNumberFormat="1" applyFont="1" applyAlignment="1">
      <alignment vertical="top"/>
    </xf>
    <xf numFmtId="192" fontId="8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top"/>
    </xf>
    <xf numFmtId="187" fontId="3" fillId="0" borderId="3" xfId="0" applyNumberFormat="1" applyFont="1" applyBorder="1" applyAlignment="1">
      <alignment horizontal="center" vertical="top"/>
    </xf>
    <xf numFmtId="193" fontId="3" fillId="0" borderId="0" xfId="0" applyNumberFormat="1" applyFont="1" applyAlignment="1">
      <alignment vertical="top"/>
    </xf>
    <xf numFmtId="193" fontId="3" fillId="0" borderId="3" xfId="0" applyNumberFormat="1" applyFont="1" applyBorder="1" applyAlignment="1">
      <alignment horizontal="center" vertical="top"/>
    </xf>
    <xf numFmtId="37" fontId="3" fillId="0" borderId="9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3" fillId="0" borderId="10" xfId="0" applyNumberFormat="1" applyFont="1" applyBorder="1" applyAlignment="1">
      <alignment horizontal="center" vertical="top"/>
    </xf>
    <xf numFmtId="37" fontId="3" fillId="0" borderId="9" xfId="0" applyNumberFormat="1" applyFont="1" applyBorder="1" applyAlignment="1">
      <alignment vertical="top"/>
    </xf>
    <xf numFmtId="37" fontId="3" fillId="0" borderId="10" xfId="0" applyNumberFormat="1" applyFont="1" applyBorder="1" applyAlignment="1">
      <alignment vertical="top"/>
    </xf>
    <xf numFmtId="187" fontId="3" fillId="0" borderId="11" xfId="0" applyNumberFormat="1" applyFont="1" applyBorder="1" applyAlignment="1">
      <alignment horizontal="center" vertical="top"/>
    </xf>
    <xf numFmtId="187" fontId="3" fillId="0" borderId="12" xfId="0" applyNumberFormat="1" applyFont="1" applyBorder="1" applyAlignment="1">
      <alignment horizontal="center" vertical="top"/>
    </xf>
    <xf numFmtId="187" fontId="3" fillId="0" borderId="9" xfId="0" applyNumberFormat="1" applyFont="1" applyBorder="1" applyAlignment="1">
      <alignment horizontal="center" vertical="top"/>
    </xf>
    <xf numFmtId="187" fontId="3" fillId="0" borderId="10" xfId="0" applyNumberFormat="1" applyFont="1" applyBorder="1" applyAlignment="1">
      <alignment horizontal="center" vertical="top"/>
    </xf>
    <xf numFmtId="187" fontId="3" fillId="0" borderId="7" xfId="0" applyNumberFormat="1" applyFont="1" applyBorder="1" applyAlignment="1">
      <alignment horizontal="center" vertical="top"/>
    </xf>
    <xf numFmtId="187" fontId="3" fillId="0" borderId="4" xfId="0" applyNumberFormat="1" applyFont="1" applyBorder="1" applyAlignment="1">
      <alignment horizontal="center" vertical="top"/>
    </xf>
    <xf numFmtId="187" fontId="3" fillId="0" borderId="8" xfId="0" applyNumberFormat="1" applyFont="1" applyBorder="1" applyAlignment="1">
      <alignment horizontal="center" vertical="top"/>
    </xf>
    <xf numFmtId="37" fontId="3" fillId="0" borderId="13" xfId="0" applyNumberFormat="1" applyFont="1" applyBorder="1" applyAlignment="1">
      <alignment vertical="top"/>
    </xf>
    <xf numFmtId="37" fontId="3" fillId="0" borderId="1" xfId="0" applyNumberFormat="1" applyFont="1" applyBorder="1" applyAlignment="1">
      <alignment vertical="top"/>
    </xf>
    <xf numFmtId="37" fontId="3" fillId="0" borderId="14" xfId="0" applyNumberFormat="1" applyFont="1" applyBorder="1" applyAlignment="1">
      <alignment vertical="top"/>
    </xf>
    <xf numFmtId="187" fontId="3" fillId="0" borderId="13" xfId="0" applyNumberFormat="1" applyFont="1" applyBorder="1" applyAlignment="1">
      <alignment horizontal="center" vertical="top"/>
    </xf>
    <xf numFmtId="187" fontId="3" fillId="0" borderId="14" xfId="0" applyNumberFormat="1" applyFont="1" applyBorder="1" applyAlignment="1">
      <alignment horizontal="center" vertical="top"/>
    </xf>
    <xf numFmtId="187" fontId="3" fillId="0" borderId="15" xfId="0" applyNumberFormat="1" applyFont="1" applyBorder="1" applyAlignment="1">
      <alignment horizontal="center" vertical="top"/>
    </xf>
    <xf numFmtId="187" fontId="3" fillId="0" borderId="16" xfId="0" applyNumberFormat="1" applyFont="1" applyBorder="1" applyAlignment="1">
      <alignment horizontal="center" vertical="top"/>
    </xf>
    <xf numFmtId="187" fontId="3" fillId="0" borderId="17" xfId="0" applyNumberFormat="1" applyFont="1" applyBorder="1" applyAlignment="1">
      <alignment horizontal="center" vertical="top"/>
    </xf>
    <xf numFmtId="187" fontId="3" fillId="0" borderId="18" xfId="0" applyNumberFormat="1" applyFont="1" applyBorder="1" applyAlignment="1">
      <alignment horizontal="center" vertical="top"/>
    </xf>
    <xf numFmtId="193" fontId="3" fillId="0" borderId="15" xfId="0" applyNumberFormat="1" applyFont="1" applyBorder="1" applyAlignment="1">
      <alignment horizontal="center" vertical="top"/>
    </xf>
    <xf numFmtId="193" fontId="3" fillId="0" borderId="16" xfId="0" applyNumberFormat="1" applyFont="1" applyBorder="1" applyAlignment="1">
      <alignment horizontal="center" vertical="top"/>
    </xf>
    <xf numFmtId="37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 wrapText="1"/>
    </xf>
    <xf numFmtId="187" fontId="3" fillId="0" borderId="0" xfId="0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187" fontId="3" fillId="0" borderId="4" xfId="0" applyNumberFormat="1" applyFont="1" applyBorder="1" applyAlignment="1">
      <alignment horizontal="right" vertical="top"/>
    </xf>
    <xf numFmtId="187" fontId="3" fillId="0" borderId="5" xfId="0" applyNumberFormat="1" applyFont="1" applyBorder="1" applyAlignment="1">
      <alignment vertical="top"/>
    </xf>
    <xf numFmtId="40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/>
    </xf>
    <xf numFmtId="37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189" fontId="3" fillId="0" borderId="1" xfId="0" applyNumberFormat="1" applyFont="1" applyBorder="1" applyAlignment="1">
      <alignment horizontal="right" vertical="top"/>
    </xf>
    <xf numFmtId="3" fontId="3" fillId="0" borderId="2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190" fontId="3" fillId="0" borderId="0" xfId="0" applyNumberFormat="1" applyFont="1" applyAlignment="1">
      <alignment vertical="top"/>
    </xf>
    <xf numFmtId="37" fontId="3" fillId="0" borderId="6" xfId="0" applyNumberFormat="1" applyFont="1" applyBorder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37" fontId="3" fillId="0" borderId="7" xfId="0" applyNumberFormat="1" applyFont="1" applyBorder="1" applyAlignment="1">
      <alignment horizontal="center" vertical="top"/>
    </xf>
    <xf numFmtId="37" fontId="3" fillId="0" borderId="4" xfId="0" applyNumberFormat="1" applyFont="1" applyBorder="1" applyAlignment="1">
      <alignment horizontal="center" vertical="top"/>
    </xf>
    <xf numFmtId="37" fontId="3" fillId="0" borderId="8" xfId="0" applyNumberFormat="1" applyFont="1" applyBorder="1" applyAlignment="1">
      <alignment horizontal="center" vertical="top"/>
    </xf>
    <xf numFmtId="192" fontId="1" fillId="0" borderId="1" xfId="0" applyNumberFormat="1" applyFont="1" applyBorder="1" applyAlignment="1">
      <alignment horizontal="center" vertical="top"/>
    </xf>
    <xf numFmtId="192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92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BD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5006B97-4565-480E-A19D-A6450C07A950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CE10071-2262-4A2B-BC6B-64AB88C31369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J96"/>
  <sheetViews>
    <sheetView showGridLines="0" view="pageBreakPreview" topLeftCell="A46" zoomScale="85" zoomScaleNormal="85" zoomScaleSheetLayoutView="85" workbookViewId="0">
      <selection activeCell="A50" sqref="A50"/>
    </sheetView>
  </sheetViews>
  <sheetFormatPr defaultColWidth="10.84375" defaultRowHeight="24" customHeight="1"/>
  <cols>
    <col min="1" max="1" width="55.69140625" style="4" customWidth="1"/>
    <col min="2" max="2" width="8.69140625" style="19" customWidth="1"/>
    <col min="3" max="3" width="1.69140625" style="19" customWidth="1"/>
    <col min="4" max="4" width="15.69140625" style="6" customWidth="1"/>
    <col min="5" max="5" width="1.69140625" style="4" customWidth="1"/>
    <col min="6" max="6" width="15.69140625" style="4" customWidth="1"/>
    <col min="7" max="7" width="1.69140625" style="4" customWidth="1"/>
    <col min="8" max="8" width="15.69140625" style="6" customWidth="1"/>
    <col min="9" max="9" width="1.69140625" style="6" customWidth="1"/>
    <col min="10" max="10" width="15.69140625" style="6" customWidth="1"/>
    <col min="11" max="11" width="10.84375" style="4"/>
    <col min="12" max="12" width="12" style="4" bestFit="1" customWidth="1"/>
    <col min="13" max="16384" width="10.84375" style="4"/>
  </cols>
  <sheetData>
    <row r="1" spans="1:10" ht="24" customHeight="1">
      <c r="A1" s="3" t="s">
        <v>0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174</v>
      </c>
      <c r="B3" s="2"/>
      <c r="C3" s="2"/>
      <c r="D3" s="2"/>
      <c r="E3" s="2"/>
      <c r="F3" s="2"/>
      <c r="G3" s="2"/>
      <c r="H3" s="2"/>
      <c r="I3" s="2"/>
      <c r="J3" s="2"/>
    </row>
    <row r="4" spans="1:10" ht="24" customHeight="1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s="3" customFormat="1" ht="24" customHeight="1">
      <c r="B5" s="14"/>
      <c r="C5" s="14"/>
      <c r="D5" s="111" t="s">
        <v>3</v>
      </c>
      <c r="E5" s="111"/>
      <c r="F5" s="111"/>
      <c r="G5" s="15"/>
      <c r="H5" s="111" t="s">
        <v>4</v>
      </c>
      <c r="I5" s="111"/>
      <c r="J5" s="111"/>
    </row>
    <row r="6" spans="1:10" ht="24" customHeight="1">
      <c r="B6" s="16" t="s">
        <v>5</v>
      </c>
      <c r="C6" s="16"/>
      <c r="D6" s="98" t="s">
        <v>175</v>
      </c>
      <c r="E6" s="17"/>
      <c r="F6" s="98" t="s">
        <v>153</v>
      </c>
      <c r="G6" s="18"/>
      <c r="H6" s="98" t="s">
        <v>175</v>
      </c>
      <c r="I6" s="17"/>
      <c r="J6" s="98" t="s">
        <v>153</v>
      </c>
    </row>
    <row r="7" spans="1:10" ht="24" customHeight="1">
      <c r="B7" s="16"/>
      <c r="C7" s="16"/>
      <c r="D7" s="40" t="s">
        <v>6</v>
      </c>
      <c r="E7" s="17"/>
      <c r="F7" s="40" t="s">
        <v>7</v>
      </c>
      <c r="G7" s="18"/>
      <c r="H7" s="40" t="s">
        <v>6</v>
      </c>
      <c r="I7" s="17"/>
      <c r="J7" s="40" t="s">
        <v>7</v>
      </c>
    </row>
    <row r="8" spans="1:10" ht="24" customHeight="1">
      <c r="B8" s="16"/>
      <c r="C8" s="16"/>
      <c r="D8" s="40" t="s">
        <v>8</v>
      </c>
      <c r="E8" s="17"/>
      <c r="F8" s="99"/>
      <c r="G8" s="18"/>
      <c r="H8" s="40" t="s">
        <v>8</v>
      </c>
      <c r="I8" s="17"/>
      <c r="J8" s="99"/>
    </row>
    <row r="9" spans="1:10" ht="24" customHeight="1">
      <c r="A9" s="13" t="s">
        <v>9</v>
      </c>
      <c r="D9" s="41"/>
      <c r="E9" s="41"/>
      <c r="F9" s="41"/>
      <c r="G9" s="41"/>
      <c r="H9" s="41"/>
      <c r="I9" s="41"/>
      <c r="J9" s="41"/>
    </row>
    <row r="10" spans="1:10" ht="24" customHeight="1">
      <c r="A10" s="3" t="s">
        <v>10</v>
      </c>
      <c r="D10" s="41"/>
      <c r="E10" s="41"/>
      <c r="F10" s="41"/>
      <c r="G10" s="41"/>
      <c r="H10" s="41"/>
      <c r="I10" s="41"/>
      <c r="J10" s="41"/>
    </row>
    <row r="11" spans="1:10" ht="24" customHeight="1">
      <c r="A11" s="100" t="s">
        <v>11</v>
      </c>
      <c r="D11" s="101">
        <v>47062518</v>
      </c>
      <c r="E11" s="92"/>
      <c r="F11" s="101">
        <v>148757068</v>
      </c>
      <c r="G11" s="92"/>
      <c r="H11" s="101">
        <v>17047642</v>
      </c>
      <c r="I11" s="92"/>
      <c r="J11" s="101">
        <v>31853275</v>
      </c>
    </row>
    <row r="12" spans="1:10" ht="24" customHeight="1">
      <c r="A12" s="90" t="s">
        <v>12</v>
      </c>
      <c r="B12" s="19" t="s">
        <v>13</v>
      </c>
      <c r="D12" s="101">
        <v>1057399208</v>
      </c>
      <c r="E12" s="92"/>
      <c r="F12" s="101">
        <v>916694598</v>
      </c>
      <c r="G12" s="92"/>
      <c r="H12" s="101">
        <v>38370537</v>
      </c>
      <c r="I12" s="92"/>
      <c r="J12" s="101">
        <v>27493299</v>
      </c>
    </row>
    <row r="13" spans="1:10" ht="24" customHeight="1">
      <c r="A13" s="90" t="s">
        <v>14</v>
      </c>
      <c r="B13" s="19">
        <v>6</v>
      </c>
      <c r="D13" s="101">
        <v>694109269</v>
      </c>
      <c r="E13" s="97"/>
      <c r="F13" s="101">
        <v>777812444</v>
      </c>
      <c r="G13" s="97"/>
      <c r="H13" s="97">
        <v>0</v>
      </c>
      <c r="I13" s="92"/>
      <c r="J13" s="97">
        <v>0</v>
      </c>
    </row>
    <row r="14" spans="1:10" ht="24" customHeight="1">
      <c r="A14" s="4" t="s">
        <v>15</v>
      </c>
      <c r="B14" s="19">
        <v>4</v>
      </c>
      <c r="D14" s="97">
        <v>0</v>
      </c>
      <c r="E14" s="97"/>
      <c r="F14" s="97">
        <v>0</v>
      </c>
      <c r="G14" s="97"/>
      <c r="H14" s="101">
        <v>719200000</v>
      </c>
      <c r="I14" s="92"/>
      <c r="J14" s="101">
        <v>649000000</v>
      </c>
    </row>
    <row r="15" spans="1:10" ht="24" customHeight="1">
      <c r="A15" s="4" t="s">
        <v>16</v>
      </c>
      <c r="D15" s="101">
        <v>25398384</v>
      </c>
      <c r="E15" s="97"/>
      <c r="F15" s="101">
        <v>48763230</v>
      </c>
      <c r="G15" s="97"/>
      <c r="H15" s="97">
        <v>0</v>
      </c>
      <c r="I15" s="92"/>
      <c r="J15" s="97">
        <v>0</v>
      </c>
    </row>
    <row r="16" spans="1:10" ht="24" customHeight="1">
      <c r="A16" s="4" t="s">
        <v>17</v>
      </c>
      <c r="D16" s="101">
        <v>47702859</v>
      </c>
      <c r="E16" s="97"/>
      <c r="F16" s="101">
        <v>61600899</v>
      </c>
      <c r="G16" s="97"/>
      <c r="H16" s="97">
        <v>0</v>
      </c>
      <c r="I16" s="92"/>
      <c r="J16" s="97">
        <v>0</v>
      </c>
    </row>
    <row r="17" spans="1:10" ht="24" customHeight="1">
      <c r="A17" s="4" t="s">
        <v>147</v>
      </c>
      <c r="B17" s="19">
        <v>18</v>
      </c>
      <c r="D17" s="97">
        <v>0</v>
      </c>
      <c r="E17" s="97"/>
      <c r="F17" s="101">
        <v>2909079</v>
      </c>
      <c r="G17" s="97"/>
      <c r="H17" s="97">
        <v>0</v>
      </c>
      <c r="I17" s="92"/>
      <c r="J17" s="97">
        <v>0</v>
      </c>
    </row>
    <row r="18" spans="1:10" ht="24" hidden="1" customHeight="1">
      <c r="A18" s="4" t="s">
        <v>201</v>
      </c>
      <c r="D18" s="101"/>
      <c r="E18" s="97"/>
      <c r="F18" s="97">
        <v>0</v>
      </c>
      <c r="G18" s="97"/>
      <c r="H18" s="102">
        <v>0</v>
      </c>
      <c r="I18" s="92"/>
      <c r="J18" s="97">
        <v>0</v>
      </c>
    </row>
    <row r="19" spans="1:10" ht="24" customHeight="1">
      <c r="A19" s="3" t="s">
        <v>18</v>
      </c>
      <c r="D19" s="103">
        <f>SUM(D11:D18)</f>
        <v>1871672238</v>
      </c>
      <c r="E19" s="92"/>
      <c r="F19" s="103">
        <f>SUM(F11:F18)</f>
        <v>1956537318</v>
      </c>
      <c r="G19" s="92"/>
      <c r="H19" s="103">
        <f>SUM(H11:H18)</f>
        <v>774618179</v>
      </c>
      <c r="I19" s="92"/>
      <c r="J19" s="103">
        <f>SUM(J11:J18)</f>
        <v>708346574</v>
      </c>
    </row>
    <row r="20" spans="1:10" ht="24" customHeight="1">
      <c r="A20" s="3" t="s">
        <v>19</v>
      </c>
      <c r="D20" s="97"/>
      <c r="E20" s="97"/>
      <c r="F20" s="97"/>
      <c r="G20" s="97"/>
      <c r="H20" s="97"/>
      <c r="I20" s="92"/>
      <c r="J20" s="97"/>
    </row>
    <row r="21" spans="1:10" ht="24" customHeight="1">
      <c r="A21" s="90" t="s">
        <v>20</v>
      </c>
      <c r="D21" s="101">
        <v>7639255</v>
      </c>
      <c r="E21" s="97">
        <v>0</v>
      </c>
      <c r="F21" s="101">
        <v>5578909</v>
      </c>
      <c r="G21" s="97"/>
      <c r="H21" s="97">
        <v>0</v>
      </c>
      <c r="I21" s="92"/>
      <c r="J21" s="97">
        <v>0</v>
      </c>
    </row>
    <row r="22" spans="1:10" ht="24" customHeight="1">
      <c r="A22" s="90" t="s">
        <v>21</v>
      </c>
      <c r="B22" s="19">
        <v>7</v>
      </c>
      <c r="D22" s="97">
        <v>0</v>
      </c>
      <c r="E22" s="97"/>
      <c r="F22" s="97">
        <v>0</v>
      </c>
      <c r="G22" s="97"/>
      <c r="H22" s="101">
        <v>1588999770</v>
      </c>
      <c r="I22" s="92"/>
      <c r="J22" s="101">
        <v>1588999770</v>
      </c>
    </row>
    <row r="23" spans="1:10" ht="24" customHeight="1">
      <c r="A23" s="90" t="s">
        <v>22</v>
      </c>
      <c r="C23" s="90"/>
      <c r="D23" s="101">
        <v>3252787</v>
      </c>
      <c r="E23" s="97">
        <v>0</v>
      </c>
      <c r="F23" s="101">
        <v>3252787</v>
      </c>
      <c r="G23" s="97"/>
      <c r="H23" s="97">
        <v>0</v>
      </c>
      <c r="I23" s="92"/>
      <c r="J23" s="97">
        <v>0</v>
      </c>
    </row>
    <row r="24" spans="1:10" ht="24" customHeight="1">
      <c r="A24" s="100" t="s">
        <v>23</v>
      </c>
      <c r="B24" s="19">
        <v>8</v>
      </c>
      <c r="D24" s="101">
        <v>834536292</v>
      </c>
      <c r="E24" s="97">
        <v>0</v>
      </c>
      <c r="F24" s="101">
        <v>906928873</v>
      </c>
      <c r="G24" s="97"/>
      <c r="H24" s="101">
        <v>11738410</v>
      </c>
      <c r="I24" s="92"/>
      <c r="J24" s="101">
        <v>12301633</v>
      </c>
    </row>
    <row r="25" spans="1:10" ht="24" customHeight="1">
      <c r="A25" s="100" t="s">
        <v>24</v>
      </c>
      <c r="B25" s="19">
        <v>9</v>
      </c>
      <c r="D25" s="101">
        <v>111417365</v>
      </c>
      <c r="E25" s="97">
        <v>0</v>
      </c>
      <c r="F25" s="101">
        <v>114250010</v>
      </c>
      <c r="G25" s="97"/>
      <c r="H25" s="97">
        <v>0</v>
      </c>
      <c r="I25" s="92"/>
      <c r="J25" s="97">
        <v>0</v>
      </c>
    </row>
    <row r="26" spans="1:10" ht="24" customHeight="1">
      <c r="A26" s="100" t="s">
        <v>25</v>
      </c>
      <c r="D26" s="101">
        <v>28962643</v>
      </c>
      <c r="E26" s="97">
        <v>0</v>
      </c>
      <c r="F26" s="101">
        <v>34189154</v>
      </c>
      <c r="G26" s="97"/>
      <c r="H26" s="101">
        <v>4813928</v>
      </c>
      <c r="I26" s="92"/>
      <c r="J26" s="101">
        <v>5751799</v>
      </c>
    </row>
    <row r="27" spans="1:10" ht="24" customHeight="1">
      <c r="A27" s="90" t="s">
        <v>26</v>
      </c>
      <c r="B27" s="19">
        <v>10</v>
      </c>
      <c r="D27" s="101">
        <v>2070148</v>
      </c>
      <c r="E27" s="97">
        <v>0</v>
      </c>
      <c r="F27" s="101">
        <v>2261911</v>
      </c>
      <c r="G27" s="97"/>
      <c r="H27" s="101">
        <v>6361</v>
      </c>
      <c r="I27" s="92"/>
      <c r="J27" s="101">
        <v>9770</v>
      </c>
    </row>
    <row r="28" spans="1:10" ht="24" customHeight="1">
      <c r="A28" s="90" t="s">
        <v>27</v>
      </c>
      <c r="B28" s="19">
        <v>11</v>
      </c>
      <c r="D28" s="101">
        <v>191936444</v>
      </c>
      <c r="E28" s="97">
        <v>0</v>
      </c>
      <c r="F28" s="101">
        <v>223638282</v>
      </c>
      <c r="G28" s="97"/>
      <c r="H28" s="97">
        <v>0</v>
      </c>
      <c r="I28" s="92"/>
      <c r="J28" s="97">
        <v>0</v>
      </c>
    </row>
    <row r="29" spans="1:10" ht="24" customHeight="1">
      <c r="A29" s="4" t="s">
        <v>28</v>
      </c>
      <c r="D29" s="101">
        <v>92439934</v>
      </c>
      <c r="E29" s="97"/>
      <c r="F29" s="101">
        <v>72370623</v>
      </c>
      <c r="G29" s="97"/>
      <c r="H29" s="101">
        <v>300088</v>
      </c>
      <c r="I29" s="92"/>
      <c r="J29" s="101">
        <v>268547</v>
      </c>
    </row>
    <row r="30" spans="1:10" ht="24" customHeight="1">
      <c r="A30" s="4" t="s">
        <v>29</v>
      </c>
      <c r="D30" s="101">
        <v>66965407</v>
      </c>
      <c r="E30" s="97"/>
      <c r="F30" s="101">
        <v>96973017</v>
      </c>
      <c r="G30" s="97"/>
      <c r="H30" s="101">
        <v>1257702</v>
      </c>
      <c r="I30" s="92"/>
      <c r="J30" s="101">
        <v>956729</v>
      </c>
    </row>
    <row r="31" spans="1:10" ht="24" customHeight="1">
      <c r="A31" s="3" t="s">
        <v>30</v>
      </c>
      <c r="D31" s="104">
        <f>SUM(D21:D30)</f>
        <v>1339220275</v>
      </c>
      <c r="E31" s="92"/>
      <c r="F31" s="104">
        <f>SUM(F21:F30)</f>
        <v>1459443566</v>
      </c>
      <c r="G31" s="92"/>
      <c r="H31" s="104">
        <f>SUM(H21:H30)</f>
        <v>1607116259</v>
      </c>
      <c r="I31" s="92"/>
      <c r="J31" s="104">
        <f>SUM(J21:J30)</f>
        <v>1608288248</v>
      </c>
    </row>
    <row r="32" spans="1:10" ht="24" customHeight="1" thickBot="1">
      <c r="A32" s="3" t="s">
        <v>31</v>
      </c>
      <c r="D32" s="105">
        <f>SUM(D19,D31)</f>
        <v>3210892513</v>
      </c>
      <c r="E32" s="92"/>
      <c r="F32" s="105">
        <f>SUM(F19,F31)</f>
        <v>3415980884</v>
      </c>
      <c r="G32" s="92"/>
      <c r="H32" s="105">
        <f>SUM(H19,H31)</f>
        <v>2381734438</v>
      </c>
      <c r="I32" s="92"/>
      <c r="J32" s="105">
        <f>SUM(J19,J31)</f>
        <v>2316634822</v>
      </c>
    </row>
    <row r="33" spans="1:10" ht="24" customHeight="1" thickTop="1">
      <c r="A33" s="3"/>
      <c r="D33" s="92"/>
      <c r="E33" s="92"/>
      <c r="F33" s="92"/>
      <c r="G33" s="92"/>
      <c r="H33" s="92"/>
      <c r="I33" s="92"/>
      <c r="J33" s="92"/>
    </row>
    <row r="34" spans="1:10" ht="24" customHeight="1">
      <c r="A34" s="4" t="s">
        <v>158</v>
      </c>
      <c r="C34" s="6"/>
      <c r="D34" s="4"/>
      <c r="F34" s="6"/>
      <c r="G34" s="6"/>
      <c r="H34" s="4"/>
      <c r="I34" s="4"/>
      <c r="J34" s="4"/>
    </row>
    <row r="35" spans="1:10" ht="24" customHeight="1">
      <c r="A35" s="3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4" customHeight="1">
      <c r="A36" s="13" t="s">
        <v>32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4" customHeight="1">
      <c r="A37" s="13" t="s">
        <v>174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>
      <c r="A38" s="110" t="s">
        <v>2</v>
      </c>
      <c r="B38" s="110"/>
      <c r="C38" s="110"/>
      <c r="D38" s="110"/>
      <c r="E38" s="110"/>
      <c r="F38" s="110"/>
      <c r="G38" s="110"/>
      <c r="H38" s="110"/>
      <c r="I38" s="110"/>
      <c r="J38" s="110"/>
    </row>
    <row r="39" spans="1:10" s="3" customFormat="1" ht="24" customHeight="1">
      <c r="B39" s="14"/>
      <c r="C39" s="14"/>
      <c r="D39" s="111" t="s">
        <v>3</v>
      </c>
      <c r="E39" s="111"/>
      <c r="F39" s="111"/>
      <c r="G39" s="15"/>
      <c r="H39" s="111" t="s">
        <v>4</v>
      </c>
      <c r="I39" s="111"/>
      <c r="J39" s="111"/>
    </row>
    <row r="40" spans="1:10" ht="24" customHeight="1">
      <c r="B40" s="16" t="s">
        <v>5</v>
      </c>
      <c r="C40" s="16"/>
      <c r="D40" s="98" t="s">
        <v>175</v>
      </c>
      <c r="E40" s="17"/>
      <c r="F40" s="98" t="str">
        <f>+F6</f>
        <v>31 ธันวาคม 2567</v>
      </c>
      <c r="G40" s="18"/>
      <c r="H40" s="98" t="s">
        <v>175</v>
      </c>
      <c r="I40" s="17"/>
      <c r="J40" s="98" t="str">
        <f>+J6</f>
        <v>31 ธันวาคม 2567</v>
      </c>
    </row>
    <row r="41" spans="1:10" ht="24" customHeight="1">
      <c r="B41" s="16"/>
      <c r="C41" s="16"/>
      <c r="D41" s="40" t="s">
        <v>6</v>
      </c>
      <c r="E41" s="17"/>
      <c r="F41" s="40" t="s">
        <v>7</v>
      </c>
      <c r="G41" s="18"/>
      <c r="H41" s="40" t="s">
        <v>6</v>
      </c>
      <c r="I41" s="17"/>
      <c r="J41" s="40" t="s">
        <v>7</v>
      </c>
    </row>
    <row r="42" spans="1:10" ht="24" customHeight="1">
      <c r="B42" s="16"/>
      <c r="C42" s="16"/>
      <c r="D42" s="40" t="s">
        <v>8</v>
      </c>
      <c r="E42" s="17"/>
      <c r="F42" s="99"/>
      <c r="G42" s="18"/>
      <c r="H42" s="40" t="s">
        <v>8</v>
      </c>
      <c r="I42" s="17"/>
      <c r="J42" s="99"/>
    </row>
    <row r="43" spans="1:10" ht="24" customHeight="1">
      <c r="A43" s="3" t="s">
        <v>33</v>
      </c>
      <c r="D43" s="42"/>
      <c r="E43" s="42"/>
      <c r="F43" s="42"/>
      <c r="G43" s="42"/>
      <c r="H43" s="42"/>
      <c r="I43" s="42"/>
      <c r="J43" s="42"/>
    </row>
    <row r="44" spans="1:10" ht="24" customHeight="1">
      <c r="A44" s="3" t="s">
        <v>34</v>
      </c>
      <c r="D44" s="41"/>
      <c r="E44" s="41"/>
      <c r="F44" s="41"/>
      <c r="G44" s="41"/>
      <c r="H44" s="41"/>
      <c r="I44" s="41"/>
      <c r="J44" s="41"/>
    </row>
    <row r="45" spans="1:10" ht="24" customHeight="1">
      <c r="A45" s="4" t="s">
        <v>35</v>
      </c>
      <c r="B45" s="19">
        <v>12</v>
      </c>
      <c r="D45" s="101">
        <v>95811851</v>
      </c>
      <c r="E45" s="97">
        <v>0</v>
      </c>
      <c r="F45" s="101">
        <v>112301925</v>
      </c>
      <c r="G45" s="97"/>
      <c r="H45" s="97">
        <v>0</v>
      </c>
      <c r="I45" s="97"/>
      <c r="J45" s="97">
        <v>0</v>
      </c>
    </row>
    <row r="46" spans="1:10" ht="24" customHeight="1">
      <c r="A46" s="4" t="s">
        <v>36</v>
      </c>
      <c r="B46" s="19" t="s">
        <v>37</v>
      </c>
      <c r="D46" s="101">
        <v>820045329</v>
      </c>
      <c r="E46" s="97">
        <v>0</v>
      </c>
      <c r="F46" s="101">
        <v>779331750</v>
      </c>
      <c r="G46" s="97"/>
      <c r="H46" s="101">
        <v>11071742</v>
      </c>
      <c r="I46" s="41"/>
      <c r="J46" s="101">
        <v>9801515</v>
      </c>
    </row>
    <row r="47" spans="1:10" ht="24" customHeight="1">
      <c r="A47" s="4" t="s">
        <v>38</v>
      </c>
      <c r="B47" s="19">
        <v>4</v>
      </c>
      <c r="D47" s="97">
        <v>0</v>
      </c>
      <c r="E47" s="97"/>
      <c r="F47" s="97">
        <v>0</v>
      </c>
      <c r="G47" s="97"/>
      <c r="H47" s="101">
        <v>236000000</v>
      </c>
      <c r="I47" s="92"/>
      <c r="J47" s="101">
        <v>105000000</v>
      </c>
    </row>
    <row r="48" spans="1:10" ht="24" customHeight="1">
      <c r="A48" s="90" t="s">
        <v>39</v>
      </c>
      <c r="B48" s="19">
        <v>6</v>
      </c>
      <c r="D48" s="101">
        <v>48189066</v>
      </c>
      <c r="E48" s="97">
        <v>0</v>
      </c>
      <c r="F48" s="101">
        <v>67808736</v>
      </c>
      <c r="G48" s="97"/>
      <c r="H48" s="97">
        <v>0</v>
      </c>
      <c r="I48" s="97"/>
      <c r="J48" s="97">
        <v>0</v>
      </c>
    </row>
    <row r="49" spans="1:10" ht="24" customHeight="1">
      <c r="A49" s="90" t="s">
        <v>40</v>
      </c>
      <c r="D49" s="92"/>
      <c r="E49" s="97"/>
      <c r="F49" s="92"/>
      <c r="G49" s="97"/>
      <c r="H49" s="92"/>
      <c r="I49" s="5"/>
      <c r="J49" s="92"/>
    </row>
    <row r="50" spans="1:10" ht="24" customHeight="1">
      <c r="A50" s="90" t="s">
        <v>41</v>
      </c>
      <c r="B50" s="19">
        <v>14</v>
      </c>
      <c r="D50" s="101">
        <v>7800000</v>
      </c>
      <c r="E50" s="97">
        <v>0</v>
      </c>
      <c r="F50" s="101">
        <v>6000000</v>
      </c>
      <c r="G50" s="97"/>
      <c r="H50" s="97">
        <v>0</v>
      </c>
      <c r="I50" s="97"/>
      <c r="J50" s="97">
        <v>0</v>
      </c>
    </row>
    <row r="51" spans="1:10" ht="24" customHeight="1">
      <c r="A51" s="4" t="s">
        <v>42</v>
      </c>
      <c r="D51" s="101">
        <v>11392867</v>
      </c>
      <c r="E51" s="97">
        <v>0</v>
      </c>
      <c r="F51" s="101">
        <v>11916683</v>
      </c>
      <c r="G51" s="97"/>
      <c r="H51" s="101">
        <v>1906882</v>
      </c>
      <c r="I51" s="97"/>
      <c r="J51" s="101">
        <v>1849559</v>
      </c>
    </row>
    <row r="52" spans="1:10" ht="24" customHeight="1">
      <c r="A52" s="4" t="s">
        <v>43</v>
      </c>
      <c r="B52" s="19">
        <v>15</v>
      </c>
      <c r="D52" s="101">
        <v>288384514</v>
      </c>
      <c r="E52" s="97">
        <v>0</v>
      </c>
      <c r="F52" s="101">
        <v>134272087</v>
      </c>
      <c r="G52" s="97"/>
      <c r="H52" s="101">
        <v>288384514</v>
      </c>
      <c r="I52" s="97"/>
      <c r="J52" s="101">
        <v>134272087</v>
      </c>
    </row>
    <row r="53" spans="1:10" ht="24" customHeight="1">
      <c r="A53" s="90" t="s">
        <v>44</v>
      </c>
      <c r="D53" s="101">
        <v>582562</v>
      </c>
      <c r="E53" s="97">
        <v>0</v>
      </c>
      <c r="F53" s="101">
        <v>19721382</v>
      </c>
      <c r="G53" s="97"/>
      <c r="H53" s="101">
        <v>2918</v>
      </c>
      <c r="I53" s="97"/>
      <c r="J53" s="97">
        <v>0</v>
      </c>
    </row>
    <row r="54" spans="1:10" ht="24" customHeight="1">
      <c r="A54" s="90" t="s">
        <v>202</v>
      </c>
      <c r="B54" s="19">
        <v>18</v>
      </c>
      <c r="D54" s="101">
        <v>910887</v>
      </c>
      <c r="E54" s="97">
        <v>0</v>
      </c>
      <c r="F54" s="97">
        <v>0</v>
      </c>
      <c r="G54" s="97"/>
      <c r="H54" s="97">
        <v>0</v>
      </c>
      <c r="I54" s="97"/>
      <c r="J54" s="97">
        <v>0</v>
      </c>
    </row>
    <row r="55" spans="1:10" ht="24" customHeight="1">
      <c r="A55" s="3" t="s">
        <v>45</v>
      </c>
      <c r="D55" s="103">
        <f>SUM(D45:D54)</f>
        <v>1273117076</v>
      </c>
      <c r="E55" s="92"/>
      <c r="F55" s="103">
        <f>SUM(F45:F54)</f>
        <v>1131352563</v>
      </c>
      <c r="G55" s="92"/>
      <c r="H55" s="103">
        <f>SUM(H45:H54)</f>
        <v>537366056</v>
      </c>
      <c r="I55" s="92"/>
      <c r="J55" s="103">
        <f>SUM(J45:J54)</f>
        <v>250923161</v>
      </c>
    </row>
    <row r="56" spans="1:10" ht="24" customHeight="1">
      <c r="A56" s="3" t="s">
        <v>46</v>
      </c>
      <c r="D56" s="97"/>
      <c r="E56" s="97"/>
      <c r="F56" s="97"/>
      <c r="G56" s="97"/>
      <c r="H56" s="97"/>
      <c r="I56" s="97"/>
      <c r="J56" s="97"/>
    </row>
    <row r="57" spans="1:10" ht="24" customHeight="1">
      <c r="A57" s="42" t="s">
        <v>166</v>
      </c>
      <c r="B57" s="4"/>
      <c r="C57" s="4"/>
      <c r="D57" s="4"/>
      <c r="H57" s="4"/>
      <c r="I57" s="4"/>
      <c r="J57" s="4"/>
    </row>
    <row r="58" spans="1:10" ht="24" customHeight="1">
      <c r="A58" s="42" t="s">
        <v>41</v>
      </c>
      <c r="B58" s="19">
        <v>14</v>
      </c>
      <c r="D58" s="101">
        <v>109200000</v>
      </c>
      <c r="E58" s="97">
        <v>0</v>
      </c>
      <c r="F58" s="101">
        <v>114000000</v>
      </c>
      <c r="G58" s="92"/>
      <c r="H58" s="97">
        <v>0</v>
      </c>
      <c r="I58" s="97"/>
      <c r="J58" s="97">
        <v>0</v>
      </c>
    </row>
    <row r="59" spans="1:10" ht="24" customHeight="1">
      <c r="A59" s="42" t="s">
        <v>167</v>
      </c>
      <c r="D59" s="101">
        <v>22127250</v>
      </c>
      <c r="E59" s="97"/>
      <c r="F59" s="101">
        <v>26202598</v>
      </c>
      <c r="G59" s="92"/>
      <c r="H59" s="101">
        <v>3250250</v>
      </c>
      <c r="I59" s="97"/>
      <c r="J59" s="101">
        <v>4218240</v>
      </c>
    </row>
    <row r="60" spans="1:10" ht="24" customHeight="1">
      <c r="A60" s="42" t="s">
        <v>168</v>
      </c>
      <c r="B60" s="19">
        <v>15</v>
      </c>
      <c r="D60" s="101">
        <v>152763536</v>
      </c>
      <c r="E60" s="97"/>
      <c r="F60" s="101">
        <v>374391916</v>
      </c>
      <c r="G60" s="92"/>
      <c r="H60" s="101">
        <v>152763536</v>
      </c>
      <c r="I60" s="97"/>
      <c r="J60" s="101">
        <v>374391916</v>
      </c>
    </row>
    <row r="61" spans="1:10" ht="24" customHeight="1">
      <c r="A61" s="4" t="s">
        <v>47</v>
      </c>
      <c r="D61" s="101">
        <v>29372345</v>
      </c>
      <c r="E61" s="97"/>
      <c r="F61" s="101">
        <v>29965586</v>
      </c>
      <c r="G61" s="92"/>
      <c r="H61" s="97">
        <v>0</v>
      </c>
      <c r="I61" s="97"/>
      <c r="J61" s="97">
        <v>0</v>
      </c>
    </row>
    <row r="62" spans="1:10" ht="24" customHeight="1">
      <c r="A62" s="4" t="s">
        <v>48</v>
      </c>
      <c r="D62" s="101">
        <v>12125447</v>
      </c>
      <c r="E62" s="97"/>
      <c r="F62" s="101">
        <v>11102186</v>
      </c>
      <c r="G62" s="92"/>
      <c r="H62" s="101">
        <v>1207029</v>
      </c>
      <c r="I62" s="97"/>
      <c r="J62" s="101">
        <v>1075165</v>
      </c>
    </row>
    <row r="63" spans="1:10" ht="24" customHeight="1">
      <c r="A63" s="4" t="s">
        <v>49</v>
      </c>
      <c r="D63" s="101">
        <v>3308</v>
      </c>
      <c r="E63" s="97"/>
      <c r="F63" s="101">
        <v>3308</v>
      </c>
      <c r="G63" s="92"/>
      <c r="H63" s="97">
        <v>0</v>
      </c>
      <c r="I63" s="97"/>
      <c r="J63" s="97">
        <v>0</v>
      </c>
    </row>
    <row r="64" spans="1:10" ht="24" customHeight="1">
      <c r="A64" s="3" t="s">
        <v>50</v>
      </c>
      <c r="D64" s="103">
        <f>SUM(D58:D63)</f>
        <v>325591886</v>
      </c>
      <c r="E64" s="92"/>
      <c r="F64" s="103">
        <f>SUM(F58:F63)</f>
        <v>555665594</v>
      </c>
      <c r="G64" s="92"/>
      <c r="H64" s="103">
        <f>SUM(H58:H63)</f>
        <v>157220815</v>
      </c>
      <c r="I64" s="92"/>
      <c r="J64" s="103">
        <f>SUM(J58:J63)</f>
        <v>379685321</v>
      </c>
    </row>
    <row r="65" spans="1:10" ht="24" customHeight="1">
      <c r="A65" s="3" t="s">
        <v>51</v>
      </c>
      <c r="D65" s="103">
        <f>SUM(D55,D64)</f>
        <v>1598708962</v>
      </c>
      <c r="E65" s="28"/>
      <c r="F65" s="103">
        <f>SUM(F55,F64)</f>
        <v>1687018157</v>
      </c>
      <c r="G65" s="28"/>
      <c r="H65" s="103">
        <f>SUM(H55,H64)</f>
        <v>694586871</v>
      </c>
      <c r="I65" s="28"/>
      <c r="J65" s="103">
        <f>SUM(J55,J64)</f>
        <v>630608482</v>
      </c>
    </row>
    <row r="66" spans="1:10" ht="24" customHeight="1">
      <c r="A66" s="3"/>
      <c r="D66" s="28"/>
      <c r="E66" s="28"/>
      <c r="F66" s="28"/>
      <c r="G66" s="28"/>
      <c r="H66" s="28"/>
      <c r="I66" s="28"/>
      <c r="J66" s="28"/>
    </row>
    <row r="67" spans="1:10" ht="24" customHeight="1">
      <c r="A67" s="4" t="str">
        <f>+A34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67" s="6"/>
      <c r="D67" s="4"/>
      <c r="F67" s="6"/>
      <c r="G67" s="6"/>
      <c r="H67" s="4"/>
      <c r="I67" s="4"/>
      <c r="J67" s="4"/>
    </row>
    <row r="68" spans="1:10" ht="24" customHeight="1">
      <c r="A68" s="3" t="s">
        <v>0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ht="24" customHeight="1">
      <c r="A69" s="13" t="s">
        <v>32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ht="24" customHeight="1">
      <c r="A70" s="13" t="s">
        <v>174</v>
      </c>
      <c r="B70" s="2"/>
      <c r="C70" s="2"/>
      <c r="D70" s="2"/>
      <c r="E70" s="2"/>
      <c r="F70" s="2"/>
      <c r="G70" s="2"/>
      <c r="H70" s="2"/>
      <c r="I70" s="2"/>
      <c r="J70" s="2"/>
    </row>
    <row r="71" spans="1:10" ht="24" customHeight="1">
      <c r="A71" s="110" t="s">
        <v>2</v>
      </c>
      <c r="B71" s="110"/>
      <c r="C71" s="110"/>
      <c r="D71" s="110"/>
      <c r="E71" s="110"/>
      <c r="F71" s="110"/>
      <c r="G71" s="110"/>
      <c r="H71" s="110"/>
      <c r="I71" s="110"/>
      <c r="J71" s="110"/>
    </row>
    <row r="72" spans="1:10" s="3" customFormat="1" ht="24" customHeight="1">
      <c r="B72" s="14"/>
      <c r="C72" s="14"/>
      <c r="D72" s="111" t="s">
        <v>3</v>
      </c>
      <c r="E72" s="111"/>
      <c r="F72" s="111"/>
      <c r="G72" s="15"/>
      <c r="H72" s="111" t="s">
        <v>4</v>
      </c>
      <c r="I72" s="111"/>
      <c r="J72" s="111"/>
    </row>
    <row r="73" spans="1:10" ht="24" customHeight="1">
      <c r="B73" s="16"/>
      <c r="C73" s="16"/>
      <c r="D73" s="98" t="s">
        <v>175</v>
      </c>
      <c r="E73" s="17"/>
      <c r="F73" s="98" t="str">
        <f>+F40</f>
        <v>31 ธันวาคม 2567</v>
      </c>
      <c r="G73" s="18"/>
      <c r="H73" s="98" t="s">
        <v>175</v>
      </c>
      <c r="I73" s="17"/>
      <c r="J73" s="98" t="str">
        <f>+J40</f>
        <v>31 ธันวาคม 2567</v>
      </c>
    </row>
    <row r="74" spans="1:10" ht="24" customHeight="1">
      <c r="B74" s="16"/>
      <c r="C74" s="16"/>
      <c r="D74" s="40" t="s">
        <v>6</v>
      </c>
      <c r="E74" s="17"/>
      <c r="F74" s="40" t="s">
        <v>7</v>
      </c>
      <c r="G74" s="18"/>
      <c r="H74" s="40" t="s">
        <v>6</v>
      </c>
      <c r="I74" s="17"/>
      <c r="J74" s="40" t="s">
        <v>7</v>
      </c>
    </row>
    <row r="75" spans="1:10" ht="24" customHeight="1">
      <c r="B75" s="16"/>
      <c r="C75" s="16"/>
      <c r="D75" s="40" t="s">
        <v>8</v>
      </c>
      <c r="E75" s="17"/>
      <c r="F75" s="99"/>
      <c r="G75" s="18"/>
      <c r="H75" s="40" t="s">
        <v>8</v>
      </c>
      <c r="I75" s="17"/>
      <c r="J75" s="99"/>
    </row>
    <row r="76" spans="1:10" ht="24" customHeight="1">
      <c r="A76" s="3" t="s">
        <v>52</v>
      </c>
      <c r="D76" s="41"/>
      <c r="E76" s="41"/>
      <c r="F76" s="41"/>
      <c r="G76" s="41"/>
      <c r="H76" s="41"/>
      <c r="I76" s="41"/>
      <c r="J76" s="41"/>
    </row>
    <row r="77" spans="1:10" ht="24" customHeight="1">
      <c r="A77" s="4" t="s">
        <v>53</v>
      </c>
      <c r="D77" s="41"/>
      <c r="E77" s="41"/>
      <c r="F77" s="41"/>
      <c r="G77" s="41"/>
      <c r="H77" s="41"/>
      <c r="I77" s="41"/>
      <c r="J77" s="41"/>
    </row>
    <row r="78" spans="1:10" ht="24" customHeight="1">
      <c r="A78" s="4" t="s">
        <v>54</v>
      </c>
      <c r="D78" s="41"/>
      <c r="E78" s="41"/>
      <c r="F78" s="41"/>
      <c r="G78" s="41"/>
      <c r="H78" s="41"/>
      <c r="I78" s="41"/>
      <c r="J78" s="41"/>
    </row>
    <row r="79" spans="1:10" ht="24" customHeight="1" thickBot="1">
      <c r="A79" s="4" t="s">
        <v>162</v>
      </c>
      <c r="D79" s="106">
        <v>659999962</v>
      </c>
      <c r="E79" s="92"/>
      <c r="F79" s="106">
        <v>659999962</v>
      </c>
      <c r="G79" s="92"/>
      <c r="H79" s="106">
        <v>659999962</v>
      </c>
      <c r="I79" s="92"/>
      <c r="J79" s="106">
        <v>659999962</v>
      </c>
    </row>
    <row r="80" spans="1:10" ht="24" customHeight="1" thickTop="1">
      <c r="A80" s="4" t="s">
        <v>55</v>
      </c>
      <c r="D80" s="41"/>
      <c r="E80" s="92"/>
      <c r="F80" s="41"/>
      <c r="G80" s="92"/>
      <c r="H80" s="92"/>
      <c r="I80" s="92"/>
      <c r="J80" s="92"/>
    </row>
    <row r="81" spans="1:10" ht="24" customHeight="1">
      <c r="A81" s="4" t="s">
        <v>163</v>
      </c>
      <c r="D81" s="101">
        <f>Conso!D18</f>
        <v>659999862</v>
      </c>
      <c r="E81" s="92"/>
      <c r="F81" s="101">
        <v>659999862</v>
      </c>
      <c r="G81" s="92"/>
      <c r="H81" s="101">
        <f>'The Company'!D15</f>
        <v>659999862</v>
      </c>
      <c r="I81" s="92"/>
      <c r="J81" s="101">
        <f>'The Company'!D11</f>
        <v>659999862</v>
      </c>
    </row>
    <row r="82" spans="1:10" ht="24" customHeight="1">
      <c r="A82" s="4" t="s">
        <v>56</v>
      </c>
      <c r="D82" s="101">
        <f>Conso!F18</f>
        <v>369183857</v>
      </c>
      <c r="E82" s="92"/>
      <c r="F82" s="101">
        <v>369183857</v>
      </c>
      <c r="G82" s="92"/>
      <c r="H82" s="101">
        <f>'The Company'!F15</f>
        <v>369183857</v>
      </c>
      <c r="I82" s="92"/>
      <c r="J82" s="101">
        <v>369183857</v>
      </c>
    </row>
    <row r="83" spans="1:10" ht="24" customHeight="1">
      <c r="A83" s="4" t="s">
        <v>57</v>
      </c>
      <c r="D83" s="97"/>
      <c r="E83" s="97"/>
      <c r="F83" s="97"/>
      <c r="G83" s="97"/>
      <c r="H83" s="97"/>
      <c r="I83" s="97"/>
      <c r="J83" s="97"/>
    </row>
    <row r="84" spans="1:10" ht="24" customHeight="1">
      <c r="A84" s="4" t="s">
        <v>159</v>
      </c>
      <c r="D84" s="101">
        <f>Conso!H18</f>
        <v>66000000</v>
      </c>
      <c r="E84" s="92"/>
      <c r="F84" s="101">
        <v>66000000</v>
      </c>
      <c r="G84" s="92"/>
      <c r="H84" s="101">
        <f>'The Company'!H15</f>
        <v>66000000</v>
      </c>
      <c r="I84" s="92"/>
      <c r="J84" s="101">
        <f>'The Company'!H15</f>
        <v>66000000</v>
      </c>
    </row>
    <row r="85" spans="1:10" ht="24" customHeight="1">
      <c r="A85" s="4" t="s">
        <v>58</v>
      </c>
      <c r="C85" s="6"/>
      <c r="D85" s="101">
        <f>F85+PL6M!D46</f>
        <v>419215818</v>
      </c>
      <c r="E85" s="92"/>
      <c r="F85" s="101">
        <v>529938694</v>
      </c>
      <c r="G85" s="92"/>
      <c r="H85" s="101">
        <v>591963848</v>
      </c>
      <c r="I85" s="92"/>
      <c r="J85" s="101">
        <v>590842621</v>
      </c>
    </row>
    <row r="86" spans="1:10" ht="24" customHeight="1">
      <c r="A86" s="4" t="s">
        <v>59</v>
      </c>
      <c r="C86" s="6"/>
      <c r="D86" s="107">
        <v>90612083</v>
      </c>
      <c r="E86" s="97"/>
      <c r="F86" s="107">
        <v>96560769</v>
      </c>
      <c r="G86" s="97"/>
      <c r="H86" s="102">
        <v>0</v>
      </c>
      <c r="I86" s="97"/>
      <c r="J86" s="102">
        <v>0</v>
      </c>
    </row>
    <row r="87" spans="1:10" ht="24" customHeight="1">
      <c r="A87" s="4" t="s">
        <v>60</v>
      </c>
      <c r="C87" s="6"/>
      <c r="D87" s="101">
        <f>SUM(D81:D86)</f>
        <v>1605011620</v>
      </c>
      <c r="E87" s="92"/>
      <c r="F87" s="101">
        <f>SUM(F81:F86)</f>
        <v>1721683182</v>
      </c>
      <c r="G87" s="92"/>
      <c r="H87" s="101">
        <f>SUM(H81:H86)</f>
        <v>1687147567</v>
      </c>
      <c r="I87" s="92"/>
      <c r="J87" s="101">
        <f>SUM(J81:J86)</f>
        <v>1686026340</v>
      </c>
    </row>
    <row r="88" spans="1:10" ht="24" customHeight="1">
      <c r="A88" s="4" t="s">
        <v>180</v>
      </c>
      <c r="C88" s="6"/>
      <c r="D88" s="107">
        <v>7171931</v>
      </c>
      <c r="E88" s="97"/>
      <c r="F88" s="107">
        <v>7279545</v>
      </c>
      <c r="G88" s="97"/>
      <c r="H88" s="102">
        <v>0</v>
      </c>
      <c r="I88" s="97"/>
      <c r="J88" s="102">
        <v>0</v>
      </c>
    </row>
    <row r="89" spans="1:10" ht="24" customHeight="1">
      <c r="A89" s="3" t="s">
        <v>61</v>
      </c>
      <c r="C89" s="6"/>
      <c r="D89" s="101">
        <f>SUM(D87:D88)</f>
        <v>1612183551</v>
      </c>
      <c r="E89" s="92"/>
      <c r="F89" s="101">
        <f>SUM(F87:F88)</f>
        <v>1728962727</v>
      </c>
      <c r="G89" s="92"/>
      <c r="H89" s="101">
        <f>SUM(H87:H88)</f>
        <v>1687147567</v>
      </c>
      <c r="I89" s="92"/>
      <c r="J89" s="101">
        <f>SUM(J87:J88)</f>
        <v>1686026340</v>
      </c>
    </row>
    <row r="90" spans="1:10" ht="24" customHeight="1" thickBot="1">
      <c r="A90" s="3" t="s">
        <v>62</v>
      </c>
      <c r="C90" s="6"/>
      <c r="D90" s="105">
        <f>SUM(D89,D65)</f>
        <v>3210892513</v>
      </c>
      <c r="E90" s="92"/>
      <c r="F90" s="105">
        <f>SUM(F89,F65)</f>
        <v>3415980884</v>
      </c>
      <c r="G90" s="92"/>
      <c r="H90" s="105">
        <f>SUM(H89,H65)</f>
        <v>2381734438</v>
      </c>
      <c r="I90" s="92"/>
      <c r="J90" s="105">
        <f>SUM(J89,J65)</f>
        <v>2316634822</v>
      </c>
    </row>
    <row r="91" spans="1:10" ht="24" customHeight="1" thickTop="1">
      <c r="A91" s="3"/>
      <c r="C91" s="6"/>
      <c r="D91" s="4"/>
      <c r="H91" s="4"/>
      <c r="I91" s="4"/>
      <c r="J91" s="4"/>
    </row>
    <row r="92" spans="1:10" ht="24" customHeight="1">
      <c r="A92" s="4" t="str">
        <f>+A67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92" s="6"/>
      <c r="D92" s="4"/>
      <c r="E92" s="6"/>
      <c r="F92" s="6"/>
      <c r="G92" s="6"/>
      <c r="H92" s="4"/>
      <c r="I92" s="4"/>
      <c r="J92" s="4"/>
    </row>
    <row r="93" spans="1:10" ht="24" customHeight="1">
      <c r="C93" s="6"/>
      <c r="D93" s="108"/>
      <c r="E93" s="6"/>
      <c r="F93" s="108"/>
      <c r="G93" s="6"/>
      <c r="H93" s="108"/>
      <c r="I93" s="4"/>
      <c r="J93" s="108"/>
    </row>
    <row r="94" spans="1:10" ht="24" customHeight="1">
      <c r="A94" s="109"/>
      <c r="B94" s="90" t="s">
        <v>63</v>
      </c>
      <c r="C94" s="6"/>
      <c r="D94" s="4"/>
      <c r="E94" s="6"/>
      <c r="F94" s="6"/>
      <c r="G94" s="6"/>
      <c r="H94" s="4"/>
      <c r="I94" s="4"/>
      <c r="J94" s="4"/>
    </row>
    <row r="96" spans="1:10" ht="24" customHeight="1">
      <c r="D96" s="97">
        <f>+D90-D32</f>
        <v>0</v>
      </c>
      <c r="E96" s="97"/>
      <c r="F96" s="97">
        <f>+F90-F32</f>
        <v>0</v>
      </c>
      <c r="G96" s="97"/>
      <c r="H96" s="97">
        <f>+H90-H32</f>
        <v>0</v>
      </c>
      <c r="I96" s="97"/>
      <c r="J96" s="97">
        <f>+J90-J32</f>
        <v>0</v>
      </c>
    </row>
  </sheetData>
  <mergeCells count="9">
    <mergeCell ref="A71:J71"/>
    <mergeCell ref="D72:F72"/>
    <mergeCell ref="H72:J72"/>
    <mergeCell ref="A4:J4"/>
    <mergeCell ref="D5:F5"/>
    <mergeCell ref="H5:J5"/>
    <mergeCell ref="A38:J38"/>
    <mergeCell ref="D39:F39"/>
    <mergeCell ref="H39:J39"/>
  </mergeCells>
  <printOptions gridLinesSet="0"/>
  <pageMargins left="0.62992125984252001" right="0.39" top="0.65" bottom="0.39" header="0.196850393700787" footer="0.196850393700787"/>
  <pageSetup paperSize="9" scale="63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4" max="9" man="1"/>
    <brk id="67" max="16383" man="1"/>
  </rowBreaks>
  <ignoredErrors>
    <ignoredError sqref="B4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W58"/>
  <sheetViews>
    <sheetView showGridLines="0" view="pageBreakPreview" topLeftCell="A64" zoomScaleNormal="85" zoomScaleSheetLayoutView="100" workbookViewId="0">
      <selection activeCell="A9" sqref="A9"/>
    </sheetView>
  </sheetViews>
  <sheetFormatPr defaultColWidth="10.84375" defaultRowHeight="24" customHeight="1"/>
  <cols>
    <col min="1" max="1" width="55.69140625" style="4" customWidth="1"/>
    <col min="2" max="2" width="8.69140625" style="19" customWidth="1"/>
    <col min="3" max="3" width="1.69140625" style="19" customWidth="1"/>
    <col min="4" max="4" width="15.69140625" style="6" customWidth="1"/>
    <col min="5" max="5" width="1.69140625" style="4" customWidth="1"/>
    <col min="6" max="6" width="15.69140625" style="6" customWidth="1"/>
    <col min="7" max="7" width="1.69140625" style="4" customWidth="1"/>
    <col min="8" max="8" width="15.69140625" style="6" customWidth="1"/>
    <col min="9" max="9" width="1.69140625" style="4" customWidth="1"/>
    <col min="10" max="10" width="15.69140625" style="6" customWidth="1"/>
    <col min="11" max="12" width="10.84375" style="4"/>
    <col min="13" max="13" width="11.53515625" style="4" customWidth="1"/>
    <col min="14" max="14" width="4.4609375" style="4" customWidth="1"/>
    <col min="15" max="15" width="11.53515625" style="4" customWidth="1"/>
    <col min="16" max="16" width="4.4609375" style="4" customWidth="1"/>
    <col min="17" max="17" width="11.53515625" style="4" customWidth="1"/>
    <col min="18" max="18" width="6.4609375" style="4" customWidth="1"/>
    <col min="19" max="19" width="13.3046875" style="4" customWidth="1"/>
    <col min="20" max="20" width="4.4609375" style="4" customWidth="1"/>
    <col min="21" max="21" width="13.3046875" style="4" customWidth="1"/>
    <col min="22" max="22" width="4.4609375" style="4" customWidth="1"/>
    <col min="23" max="23" width="13.3046875" style="4" customWidth="1"/>
    <col min="24" max="16384" width="10.84375" style="4"/>
  </cols>
  <sheetData>
    <row r="1" spans="1:23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64</v>
      </c>
    </row>
    <row r="2" spans="1:23" ht="24" customHeight="1">
      <c r="A2" s="13" t="s">
        <v>65</v>
      </c>
      <c r="B2" s="10"/>
      <c r="C2" s="10"/>
      <c r="D2" s="11"/>
      <c r="E2" s="12"/>
      <c r="F2" s="11"/>
      <c r="G2" s="12"/>
      <c r="H2" s="11"/>
      <c r="I2" s="12"/>
      <c r="J2" s="11"/>
    </row>
    <row r="3" spans="1:23" ht="24" customHeight="1">
      <c r="A3" s="13" t="s">
        <v>176</v>
      </c>
      <c r="B3" s="10"/>
      <c r="C3" s="10"/>
      <c r="D3" s="11"/>
      <c r="E3" s="12"/>
      <c r="F3" s="11"/>
      <c r="G3" s="12"/>
      <c r="H3" s="11"/>
      <c r="I3" s="12"/>
      <c r="J3" s="11"/>
    </row>
    <row r="4" spans="1:23" ht="24" customHeight="1">
      <c r="B4" s="4"/>
      <c r="C4" s="4"/>
      <c r="D4" s="4"/>
      <c r="F4" s="4"/>
      <c r="H4" s="4"/>
      <c r="J4" s="2" t="s">
        <v>2</v>
      </c>
    </row>
    <row r="5" spans="1:23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23" ht="24" customHeight="1">
      <c r="B6" s="16"/>
      <c r="C6" s="16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23" ht="24" customHeight="1">
      <c r="A7" s="3" t="s">
        <v>66</v>
      </c>
      <c r="B7" s="30"/>
      <c r="C7" s="30"/>
      <c r="D7" s="17"/>
      <c r="E7" s="17"/>
      <c r="F7" s="4"/>
      <c r="H7" s="4"/>
      <c r="J7" s="4"/>
      <c r="M7" s="112" t="s">
        <v>206</v>
      </c>
      <c r="N7" s="113"/>
      <c r="O7" s="113"/>
      <c r="P7" s="113"/>
      <c r="Q7" s="114"/>
      <c r="S7" s="112" t="s">
        <v>207</v>
      </c>
      <c r="T7" s="113"/>
      <c r="U7" s="113"/>
      <c r="V7" s="113"/>
      <c r="W7" s="114"/>
    </row>
    <row r="8" spans="1:23" ht="24" customHeight="1">
      <c r="A8" s="3" t="s">
        <v>67</v>
      </c>
      <c r="B8" s="31"/>
      <c r="C8" s="31"/>
      <c r="M8" s="66" t="s">
        <v>205</v>
      </c>
      <c r="N8" s="67"/>
      <c r="O8" s="67" t="s">
        <v>203</v>
      </c>
      <c r="P8" s="67"/>
      <c r="Q8" s="68" t="s">
        <v>204</v>
      </c>
      <c r="S8" s="66" t="s">
        <v>205</v>
      </c>
      <c r="T8" s="67"/>
      <c r="U8" s="67" t="s">
        <v>203</v>
      </c>
      <c r="V8" s="67"/>
      <c r="W8" s="68" t="s">
        <v>204</v>
      </c>
    </row>
    <row r="9" spans="1:23" ht="24" customHeight="1">
      <c r="A9" s="4" t="s">
        <v>68</v>
      </c>
      <c r="B9" s="31"/>
      <c r="C9" s="31"/>
      <c r="D9" s="28">
        <v>139947012</v>
      </c>
      <c r="E9" s="9"/>
      <c r="F9" s="28">
        <v>179590409</v>
      </c>
      <c r="G9" s="28"/>
      <c r="H9" s="9">
        <v>0</v>
      </c>
      <c r="I9" s="9"/>
      <c r="J9" s="9">
        <v>0</v>
      </c>
      <c r="M9" s="69">
        <v>0</v>
      </c>
      <c r="O9" s="4">
        <v>0</v>
      </c>
      <c r="Q9" s="70">
        <f>O9-M9</f>
        <v>0</v>
      </c>
      <c r="S9" s="69">
        <v>135082466</v>
      </c>
      <c r="U9" s="4">
        <v>275029478</v>
      </c>
      <c r="W9" s="70">
        <f>U9-S9</f>
        <v>139947012</v>
      </c>
    </row>
    <row r="10" spans="1:23" ht="24" customHeight="1">
      <c r="A10" s="4" t="s">
        <v>69</v>
      </c>
      <c r="B10" s="31"/>
      <c r="C10" s="31"/>
      <c r="D10" s="28">
        <v>15115738</v>
      </c>
      <c r="E10" s="9"/>
      <c r="F10" s="28">
        <v>16720830</v>
      </c>
      <c r="G10" s="28"/>
      <c r="H10" s="28">
        <v>4048500</v>
      </c>
      <c r="I10" s="9"/>
      <c r="J10" s="28">
        <v>8097000</v>
      </c>
      <c r="M10" s="69">
        <v>4048500</v>
      </c>
      <c r="O10" s="4">
        <v>8097000</v>
      </c>
      <c r="Q10" s="70">
        <f t="shared" ref="Q10:Q13" si="0">O10-M10</f>
        <v>4048500</v>
      </c>
      <c r="S10" s="69">
        <v>51873676</v>
      </c>
      <c r="U10" s="4">
        <v>66989414</v>
      </c>
      <c r="W10" s="70">
        <f t="shared" ref="W10:W13" si="1">U10-S10</f>
        <v>15115738</v>
      </c>
    </row>
    <row r="11" spans="1:23" ht="24" customHeight="1">
      <c r="A11" s="4" t="s">
        <v>70</v>
      </c>
      <c r="B11" s="31"/>
      <c r="C11" s="31"/>
      <c r="D11" s="28">
        <v>98070448</v>
      </c>
      <c r="E11" s="9"/>
      <c r="F11" s="28">
        <v>127711389</v>
      </c>
      <c r="G11" s="28"/>
      <c r="H11" s="9">
        <v>0</v>
      </c>
      <c r="I11" s="9"/>
      <c r="J11" s="9">
        <v>0</v>
      </c>
      <c r="M11" s="69">
        <v>0</v>
      </c>
      <c r="O11" s="4">
        <v>0</v>
      </c>
      <c r="Q11" s="70">
        <f t="shared" si="0"/>
        <v>0</v>
      </c>
      <c r="S11" s="69">
        <v>88086510</v>
      </c>
      <c r="U11" s="4">
        <v>186156958</v>
      </c>
      <c r="W11" s="70">
        <f t="shared" si="1"/>
        <v>98070448</v>
      </c>
    </row>
    <row r="12" spans="1:23" ht="24" customHeight="1">
      <c r="A12" s="4" t="s">
        <v>146</v>
      </c>
      <c r="B12" s="31"/>
      <c r="C12" s="31"/>
      <c r="D12" s="28">
        <v>2253393</v>
      </c>
      <c r="E12" s="9"/>
      <c r="F12" s="9">
        <v>0</v>
      </c>
      <c r="G12" s="9"/>
      <c r="H12" s="9">
        <v>0</v>
      </c>
      <c r="I12" s="9"/>
      <c r="J12" s="9">
        <v>0</v>
      </c>
      <c r="M12" s="69">
        <v>0</v>
      </c>
      <c r="O12" s="4">
        <v>0</v>
      </c>
      <c r="Q12" s="70">
        <f t="shared" si="0"/>
        <v>0</v>
      </c>
      <c r="S12" s="69">
        <v>197115</v>
      </c>
      <c r="U12" s="4">
        <v>2450508</v>
      </c>
      <c r="W12" s="70">
        <f t="shared" si="1"/>
        <v>2253393</v>
      </c>
    </row>
    <row r="13" spans="1:23" ht="24" customHeight="1">
      <c r="A13" s="4" t="s">
        <v>73</v>
      </c>
      <c r="D13" s="43">
        <v>487046</v>
      </c>
      <c r="E13" s="28"/>
      <c r="F13" s="43">
        <v>39196037</v>
      </c>
      <c r="G13" s="28"/>
      <c r="H13" s="43">
        <v>1080000</v>
      </c>
      <c r="I13" s="9"/>
      <c r="J13" s="43">
        <v>1266849</v>
      </c>
      <c r="M13" s="69">
        <v>1080000</v>
      </c>
      <c r="O13" s="4">
        <v>2160000</v>
      </c>
      <c r="Q13" s="70">
        <f t="shared" si="0"/>
        <v>1080000</v>
      </c>
      <c r="S13" s="69">
        <v>120808</v>
      </c>
      <c r="U13" s="4">
        <v>607854</v>
      </c>
      <c r="W13" s="70">
        <f t="shared" si="1"/>
        <v>487046</v>
      </c>
    </row>
    <row r="14" spans="1:23" ht="24" customHeight="1">
      <c r="A14" s="3" t="s">
        <v>74</v>
      </c>
      <c r="B14" s="31"/>
      <c r="C14" s="31"/>
      <c r="D14" s="44">
        <f>SUM(D9:D13)</f>
        <v>255873637</v>
      </c>
      <c r="E14" s="28"/>
      <c r="F14" s="44">
        <f>SUM(F9:F13)</f>
        <v>363218665</v>
      </c>
      <c r="G14" s="28"/>
      <c r="H14" s="44">
        <f>SUM(H9:H13)</f>
        <v>5128500</v>
      </c>
      <c r="I14" s="28"/>
      <c r="J14" s="44">
        <f>SUM(J9:J13)</f>
        <v>9363849</v>
      </c>
      <c r="M14" s="71">
        <f>SUM(M9:M13)</f>
        <v>5128500</v>
      </c>
      <c r="O14" s="44">
        <f>SUM(O9:O13)</f>
        <v>10257000</v>
      </c>
      <c r="P14" s="28"/>
      <c r="Q14" s="72">
        <f>SUM(Q9:Q13)</f>
        <v>5128500</v>
      </c>
      <c r="S14" s="71">
        <f>SUM(S9:S13)</f>
        <v>275360575</v>
      </c>
      <c r="U14" s="44">
        <v>531234212</v>
      </c>
      <c r="V14" s="28"/>
      <c r="W14" s="72">
        <f>SUM(W9:W13)</f>
        <v>255873637</v>
      </c>
    </row>
    <row r="15" spans="1:23" ht="24" customHeight="1">
      <c r="A15" s="3" t="s">
        <v>75</v>
      </c>
      <c r="B15" s="31"/>
      <c r="C15" s="31"/>
      <c r="D15" s="9"/>
      <c r="E15" s="9"/>
      <c r="F15" s="9"/>
      <c r="G15" s="9"/>
      <c r="H15" s="9"/>
      <c r="I15" s="9"/>
      <c r="J15" s="9"/>
      <c r="M15" s="69"/>
      <c r="Q15" s="70"/>
      <c r="S15" s="69"/>
      <c r="W15" s="70"/>
    </row>
    <row r="16" spans="1:23" ht="24" customHeight="1">
      <c r="A16" s="4" t="s">
        <v>76</v>
      </c>
      <c r="B16" s="31"/>
      <c r="C16" s="31"/>
      <c r="D16" s="28">
        <v>146092230</v>
      </c>
      <c r="E16" s="9"/>
      <c r="F16" s="28">
        <v>187163457</v>
      </c>
      <c r="G16" s="28"/>
      <c r="H16" s="5">
        <v>0</v>
      </c>
      <c r="I16" s="9"/>
      <c r="J16" s="5">
        <v>0</v>
      </c>
      <c r="M16" s="69">
        <v>0</v>
      </c>
      <c r="O16" s="4">
        <v>0</v>
      </c>
      <c r="Q16" s="70">
        <f t="shared" ref="Q16:Q21" si="2">O16-M16</f>
        <v>0</v>
      </c>
      <c r="S16" s="69">
        <v>135885799</v>
      </c>
      <c r="U16" s="4">
        <v>281978029</v>
      </c>
      <c r="W16" s="70">
        <f t="shared" ref="W16:W21" si="3">U16-S16</f>
        <v>146092230</v>
      </c>
    </row>
    <row r="17" spans="1:23" ht="24" customHeight="1">
      <c r="A17" s="4" t="s">
        <v>77</v>
      </c>
      <c r="B17" s="31"/>
      <c r="C17" s="31"/>
      <c r="D17" s="28">
        <v>20685963</v>
      </c>
      <c r="E17" s="9"/>
      <c r="F17" s="28">
        <v>20310369</v>
      </c>
      <c r="G17" s="28"/>
      <c r="H17" s="28">
        <v>4998591</v>
      </c>
      <c r="I17" s="9"/>
      <c r="J17" s="28">
        <v>7401789</v>
      </c>
      <c r="M17" s="69">
        <v>3748629</v>
      </c>
      <c r="O17" s="4">
        <v>8747220</v>
      </c>
      <c r="Q17" s="70">
        <f t="shared" si="2"/>
        <v>4998591</v>
      </c>
      <c r="S17" s="69">
        <v>66295865</v>
      </c>
      <c r="U17" s="4">
        <v>86981828</v>
      </c>
      <c r="W17" s="70">
        <f t="shared" si="3"/>
        <v>20685963</v>
      </c>
    </row>
    <row r="18" spans="1:23" ht="24" customHeight="1">
      <c r="A18" s="4" t="s">
        <v>78</v>
      </c>
      <c r="B18" s="31"/>
      <c r="C18" s="31"/>
      <c r="D18" s="28">
        <v>108791305</v>
      </c>
      <c r="E18" s="9"/>
      <c r="F18" s="28">
        <v>97835422</v>
      </c>
      <c r="G18" s="28"/>
      <c r="H18" s="5">
        <v>0</v>
      </c>
      <c r="I18" s="9"/>
      <c r="J18" s="28">
        <v>0</v>
      </c>
      <c r="M18" s="69">
        <v>0</v>
      </c>
      <c r="O18" s="4">
        <v>0</v>
      </c>
      <c r="Q18" s="70">
        <f t="shared" si="2"/>
        <v>0</v>
      </c>
      <c r="S18" s="69">
        <v>97193732</v>
      </c>
      <c r="U18" s="4">
        <v>205985037</v>
      </c>
      <c r="W18" s="70">
        <f t="shared" si="3"/>
        <v>108791305</v>
      </c>
    </row>
    <row r="19" spans="1:23" ht="24" customHeight="1">
      <c r="A19" s="4" t="s">
        <v>208</v>
      </c>
      <c r="B19" s="31"/>
      <c r="C19" s="31"/>
      <c r="D19" s="28">
        <v>-337984</v>
      </c>
      <c r="E19" s="9"/>
      <c r="F19" s="28">
        <v>19348</v>
      </c>
      <c r="G19" s="28"/>
      <c r="H19" s="5">
        <v>0</v>
      </c>
      <c r="I19" s="9"/>
      <c r="J19" s="5">
        <v>0</v>
      </c>
      <c r="M19" s="69">
        <v>0</v>
      </c>
      <c r="O19" s="4">
        <v>0</v>
      </c>
      <c r="Q19" s="70">
        <f t="shared" si="2"/>
        <v>0</v>
      </c>
      <c r="S19" s="69">
        <v>3320361</v>
      </c>
      <c r="U19" s="4">
        <v>2982377</v>
      </c>
      <c r="W19" s="70">
        <f t="shared" si="3"/>
        <v>-337984</v>
      </c>
    </row>
    <row r="20" spans="1:23" ht="24" customHeight="1">
      <c r="A20" s="4" t="s">
        <v>80</v>
      </c>
      <c r="B20" s="31"/>
      <c r="C20" s="31"/>
      <c r="D20" s="5">
        <v>0</v>
      </c>
      <c r="E20" s="9"/>
      <c r="F20" s="28">
        <v>4413534</v>
      </c>
      <c r="G20" s="28"/>
      <c r="H20" s="5">
        <v>0</v>
      </c>
      <c r="I20" s="9"/>
      <c r="J20" s="5">
        <v>0</v>
      </c>
      <c r="M20" s="69">
        <v>0</v>
      </c>
      <c r="O20" s="4">
        <v>0</v>
      </c>
      <c r="Q20" s="70">
        <f t="shared" si="2"/>
        <v>0</v>
      </c>
      <c r="S20" s="69">
        <v>0</v>
      </c>
      <c r="U20" s="4">
        <v>0</v>
      </c>
      <c r="W20" s="70">
        <f t="shared" si="3"/>
        <v>0</v>
      </c>
    </row>
    <row r="21" spans="1:23" ht="24" customHeight="1">
      <c r="A21" s="4" t="s">
        <v>81</v>
      </c>
      <c r="B21" s="31"/>
      <c r="C21" s="31"/>
      <c r="D21" s="43">
        <v>29779777</v>
      </c>
      <c r="E21" s="28"/>
      <c r="F21" s="43">
        <v>29564623</v>
      </c>
      <c r="G21" s="28"/>
      <c r="H21" s="43">
        <v>2077175</v>
      </c>
      <c r="I21" s="9"/>
      <c r="J21" s="43">
        <v>-1252652</v>
      </c>
      <c r="M21" s="69">
        <v>2136355</v>
      </c>
      <c r="O21" s="4">
        <v>4213530</v>
      </c>
      <c r="Q21" s="70">
        <f t="shared" si="2"/>
        <v>2077175</v>
      </c>
      <c r="S21" s="69">
        <v>24615276</v>
      </c>
      <c r="U21" s="4">
        <v>54395053</v>
      </c>
      <c r="W21" s="70">
        <f t="shared" si="3"/>
        <v>29779777</v>
      </c>
    </row>
    <row r="22" spans="1:23" ht="24" customHeight="1">
      <c r="A22" s="3" t="s">
        <v>82</v>
      </c>
      <c r="B22" s="31"/>
      <c r="C22" s="31"/>
      <c r="D22" s="44">
        <f>SUM(D16:D21)</f>
        <v>305011291</v>
      </c>
      <c r="E22" s="28"/>
      <c r="F22" s="44">
        <f>SUM(F16:F21)</f>
        <v>339306753</v>
      </c>
      <c r="G22" s="28"/>
      <c r="H22" s="44">
        <f>SUM(H16:H21)</f>
        <v>7075766</v>
      </c>
      <c r="I22" s="28"/>
      <c r="J22" s="44">
        <f>SUM(J16:J21)</f>
        <v>6149137</v>
      </c>
      <c r="M22" s="71">
        <f>SUM(M16:M21)</f>
        <v>5884984</v>
      </c>
      <c r="O22" s="44">
        <f>SUM(O16:O21)</f>
        <v>12960750</v>
      </c>
      <c r="P22" s="28"/>
      <c r="Q22" s="72">
        <f>SUM(Q16:Q21)</f>
        <v>7075766</v>
      </c>
      <c r="S22" s="71">
        <f>SUM(S16:S21)</f>
        <v>327311033</v>
      </c>
      <c r="U22" s="44">
        <v>632322324</v>
      </c>
      <c r="V22" s="28"/>
      <c r="W22" s="72">
        <f>SUM(W16:W21)</f>
        <v>305011291</v>
      </c>
    </row>
    <row r="23" spans="1:23" ht="24" customHeight="1">
      <c r="A23" s="3" t="s">
        <v>83</v>
      </c>
      <c r="B23" s="31"/>
      <c r="C23" s="31"/>
      <c r="D23" s="28">
        <f>D14-D22</f>
        <v>-49137654</v>
      </c>
      <c r="E23" s="9"/>
      <c r="F23" s="28">
        <f>F14-F22</f>
        <v>23911912</v>
      </c>
      <c r="G23" s="9"/>
      <c r="H23" s="28">
        <f>H14-H22</f>
        <v>-1947266</v>
      </c>
      <c r="I23" s="9"/>
      <c r="J23" s="28">
        <f>J14-J22</f>
        <v>3214712</v>
      </c>
      <c r="M23" s="73">
        <f>M14-M22</f>
        <v>-756484</v>
      </c>
      <c r="O23" s="28">
        <f>O14-O22</f>
        <v>-2703750</v>
      </c>
      <c r="Q23" s="74">
        <f>Q14-Q22</f>
        <v>-1947266</v>
      </c>
      <c r="S23" s="73">
        <f>S14-S22</f>
        <v>-51950458</v>
      </c>
      <c r="U23" s="28">
        <v>-101088112</v>
      </c>
      <c r="W23" s="74">
        <f>W14-W22</f>
        <v>-49137654</v>
      </c>
    </row>
    <row r="24" spans="1:23" ht="24" customHeight="1">
      <c r="A24" s="4" t="s">
        <v>84</v>
      </c>
      <c r="B24" s="31"/>
      <c r="C24" s="31"/>
      <c r="D24" s="28">
        <v>30519</v>
      </c>
      <c r="E24" s="9"/>
      <c r="F24" s="28">
        <v>121906</v>
      </c>
      <c r="G24" s="28"/>
      <c r="H24" s="28">
        <v>12634881</v>
      </c>
      <c r="I24" s="28"/>
      <c r="J24" s="28">
        <v>11732077</v>
      </c>
      <c r="M24" s="69">
        <v>12375323</v>
      </c>
      <c r="O24" s="4">
        <v>25010204</v>
      </c>
      <c r="Q24" s="70">
        <f t="shared" ref="Q24:Q27" si="4">O24-M24</f>
        <v>12634881</v>
      </c>
      <c r="S24" s="69">
        <v>68689</v>
      </c>
      <c r="U24" s="4">
        <v>99208</v>
      </c>
      <c r="W24" s="70">
        <f t="shared" ref="W24:W25" si="5">U24-S24</f>
        <v>30519</v>
      </c>
    </row>
    <row r="25" spans="1:23" ht="24" customHeight="1">
      <c r="A25" s="4" t="s">
        <v>85</v>
      </c>
      <c r="B25" s="31"/>
      <c r="C25" s="31"/>
      <c r="D25" s="43">
        <v>-16098341</v>
      </c>
      <c r="E25" s="9"/>
      <c r="F25" s="43">
        <v>-13763930</v>
      </c>
      <c r="G25" s="9"/>
      <c r="H25" s="43">
        <v>-10424169</v>
      </c>
      <c r="I25" s="9"/>
      <c r="J25" s="43">
        <v>-11980181</v>
      </c>
      <c r="M25" s="69">
        <v>-10504128</v>
      </c>
      <c r="O25" s="4">
        <v>-20928297</v>
      </c>
      <c r="Q25" s="70">
        <f t="shared" si="4"/>
        <v>-10424169</v>
      </c>
      <c r="S25" s="69">
        <v>-14251200</v>
      </c>
      <c r="U25" s="4">
        <v>-30349541</v>
      </c>
      <c r="W25" s="70">
        <f t="shared" si="5"/>
        <v>-16098341</v>
      </c>
    </row>
    <row r="26" spans="1:23" ht="24" customHeight="1">
      <c r="A26" s="3" t="s">
        <v>86</v>
      </c>
      <c r="B26" s="31"/>
      <c r="C26" s="31"/>
      <c r="D26" s="28">
        <f>SUM(D23:D25)</f>
        <v>-65205476</v>
      </c>
      <c r="E26" s="9"/>
      <c r="F26" s="28">
        <f>SUM(F23:F25)</f>
        <v>10269888</v>
      </c>
      <c r="G26" s="9"/>
      <c r="H26" s="28">
        <f>SUM(H23:H25)</f>
        <v>263446</v>
      </c>
      <c r="I26" s="9"/>
      <c r="J26" s="28">
        <f>SUM(J23:J25)</f>
        <v>2966608</v>
      </c>
      <c r="M26" s="75">
        <f>SUM(M23:M25)</f>
        <v>1114711</v>
      </c>
      <c r="O26" s="76">
        <f>SUM(O23:O25)</f>
        <v>1378157</v>
      </c>
      <c r="P26" s="28"/>
      <c r="Q26" s="77">
        <f>SUM(Q23:Q25)</f>
        <v>263446</v>
      </c>
      <c r="S26" s="75">
        <f>SUM(S23:S25)</f>
        <v>-66132969</v>
      </c>
      <c r="U26" s="76">
        <v>-131338445</v>
      </c>
      <c r="V26" s="28"/>
      <c r="W26" s="77">
        <f>SUM(W23:W25)</f>
        <v>-65205476</v>
      </c>
    </row>
    <row r="27" spans="1:23" ht="24" customHeight="1">
      <c r="A27" s="4" t="s">
        <v>87</v>
      </c>
      <c r="D27" s="28">
        <v>10125244</v>
      </c>
      <c r="E27" s="9"/>
      <c r="F27" s="28">
        <v>-4239749</v>
      </c>
      <c r="G27" s="9"/>
      <c r="H27" s="43">
        <v>-19348</v>
      </c>
      <c r="I27" s="9"/>
      <c r="J27" s="28">
        <v>-580875</v>
      </c>
      <c r="M27" s="78">
        <v>-237582</v>
      </c>
      <c r="O27" s="79">
        <v>-256930</v>
      </c>
      <c r="Q27" s="80">
        <f t="shared" si="4"/>
        <v>-19348</v>
      </c>
      <c r="S27" s="78">
        <v>10382712</v>
      </c>
      <c r="U27" s="79">
        <v>20507956</v>
      </c>
      <c r="W27" s="80">
        <f t="shared" ref="W27" si="6">U27-S27</f>
        <v>10125244</v>
      </c>
    </row>
    <row r="28" spans="1:23" ht="24" customHeight="1">
      <c r="A28" s="3" t="s">
        <v>88</v>
      </c>
      <c r="B28" s="31"/>
      <c r="C28" s="31"/>
      <c r="D28" s="44">
        <f>SUM(D26:D27)</f>
        <v>-55080232</v>
      </c>
      <c r="E28" s="9"/>
      <c r="F28" s="44">
        <f>SUM(F26:F27)</f>
        <v>6030139</v>
      </c>
      <c r="G28" s="28"/>
      <c r="H28" s="44">
        <f>SUM(H26:H27)</f>
        <v>244098</v>
      </c>
      <c r="I28" s="9"/>
      <c r="J28" s="44">
        <f>SUM(J26:J27)</f>
        <v>2385733</v>
      </c>
      <c r="M28" s="81">
        <f>SUM(M26:M27)</f>
        <v>877129</v>
      </c>
      <c r="O28" s="43">
        <f>SUM(O26:O27)</f>
        <v>1121227</v>
      </c>
      <c r="P28" s="28"/>
      <c r="Q28" s="82">
        <f>SUM(Q26:Q27)</f>
        <v>244098</v>
      </c>
      <c r="S28" s="81">
        <f>SUM(S26:S27)</f>
        <v>-55750257</v>
      </c>
      <c r="U28" s="43">
        <v>-110830489</v>
      </c>
      <c r="V28" s="28"/>
      <c r="W28" s="82">
        <f>SUM(W26:W27)</f>
        <v>-55080232</v>
      </c>
    </row>
    <row r="29" spans="1:23" ht="24" customHeight="1">
      <c r="A29" s="3"/>
      <c r="B29" s="31"/>
      <c r="C29" s="31"/>
      <c r="D29" s="33"/>
      <c r="E29" s="9"/>
      <c r="F29" s="33"/>
      <c r="G29" s="9"/>
      <c r="H29" s="33"/>
      <c r="I29" s="9"/>
      <c r="J29" s="33"/>
      <c r="M29" s="69"/>
      <c r="Q29" s="70"/>
      <c r="S29" s="69"/>
      <c r="W29" s="70"/>
    </row>
    <row r="30" spans="1:23" ht="24" customHeight="1">
      <c r="A30" s="34" t="s">
        <v>148</v>
      </c>
      <c r="B30" s="31"/>
      <c r="C30" s="31"/>
      <c r="D30" s="33"/>
      <c r="E30" s="9"/>
      <c r="F30" s="33"/>
      <c r="G30" s="9"/>
      <c r="H30" s="33"/>
      <c r="I30" s="9"/>
      <c r="J30" s="33"/>
      <c r="M30" s="69"/>
      <c r="Q30" s="70"/>
      <c r="S30" s="69"/>
      <c r="W30" s="70"/>
    </row>
    <row r="31" spans="1:23" ht="24" customHeight="1">
      <c r="A31" s="22" t="s">
        <v>89</v>
      </c>
      <c r="B31" s="31"/>
      <c r="C31" s="31"/>
      <c r="D31" s="33"/>
      <c r="E31" s="9"/>
      <c r="F31" s="33"/>
      <c r="G31" s="9"/>
      <c r="H31" s="33"/>
      <c r="I31" s="9"/>
      <c r="J31" s="33"/>
      <c r="M31" s="78"/>
      <c r="N31" s="79"/>
      <c r="O31" s="79"/>
      <c r="P31" s="79"/>
      <c r="Q31" s="80"/>
      <c r="S31" s="69"/>
      <c r="W31" s="70"/>
    </row>
    <row r="32" spans="1:23" ht="24" customHeight="1">
      <c r="A32" s="35" t="s">
        <v>90</v>
      </c>
      <c r="B32" s="31"/>
      <c r="C32" s="31"/>
      <c r="D32" s="33"/>
      <c r="E32" s="9"/>
      <c r="F32" s="33"/>
      <c r="G32" s="9"/>
      <c r="H32" s="33"/>
      <c r="I32" s="9"/>
      <c r="J32" s="33"/>
      <c r="S32" s="69"/>
      <c r="W32" s="70"/>
    </row>
    <row r="33" spans="1:23" ht="24" customHeight="1">
      <c r="A33" s="35" t="s">
        <v>91</v>
      </c>
      <c r="B33" s="31"/>
      <c r="C33" s="31"/>
      <c r="D33" s="43">
        <v>-5374861</v>
      </c>
      <c r="E33" s="9"/>
      <c r="F33" s="43">
        <v>-2019370</v>
      </c>
      <c r="G33" s="9"/>
      <c r="H33" s="7">
        <v>0</v>
      </c>
      <c r="I33" s="9"/>
      <c r="J33" s="7">
        <v>0</v>
      </c>
      <c r="S33" s="69">
        <v>-573825</v>
      </c>
      <c r="U33" s="4">
        <v>-5948686</v>
      </c>
      <c r="W33" s="70">
        <f>U33-S33</f>
        <v>-5374861</v>
      </c>
    </row>
    <row r="34" spans="1:23" ht="24" customHeight="1">
      <c r="A34" s="3" t="s">
        <v>92</v>
      </c>
      <c r="D34" s="43">
        <f>SUM(D33:D33)</f>
        <v>-5374861</v>
      </c>
      <c r="E34" s="9"/>
      <c r="F34" s="44">
        <f>SUM(F33:F33)</f>
        <v>-2019370</v>
      </c>
      <c r="G34" s="9"/>
      <c r="H34" s="32">
        <f>SUM(H33:H33)</f>
        <v>0</v>
      </c>
      <c r="I34" s="9"/>
      <c r="J34" s="32">
        <f>SUM(J33:J33)</f>
        <v>0</v>
      </c>
      <c r="S34" s="71">
        <f>SUM(S33:S33)</f>
        <v>-573825</v>
      </c>
      <c r="U34" s="44">
        <f>SUM(U33:U33)</f>
        <v>-5948686</v>
      </c>
      <c r="W34" s="72">
        <f>SUM(W33:W33)</f>
        <v>-5374861</v>
      </c>
    </row>
    <row r="35" spans="1:23" ht="24" customHeight="1">
      <c r="D35" s="9"/>
      <c r="E35" s="9"/>
      <c r="F35" s="9"/>
      <c r="G35" s="9"/>
      <c r="H35" s="9"/>
      <c r="I35" s="9"/>
      <c r="J35" s="9"/>
      <c r="S35" s="69"/>
      <c r="W35" s="70"/>
    </row>
    <row r="36" spans="1:23" ht="24" customHeight="1" thickBot="1">
      <c r="A36" s="3" t="s">
        <v>93</v>
      </c>
      <c r="D36" s="63">
        <f>D28+D34</f>
        <v>-60455093</v>
      </c>
      <c r="E36" s="9"/>
      <c r="F36" s="63">
        <f>F28+F34</f>
        <v>4010769</v>
      </c>
      <c r="G36" s="9"/>
      <c r="H36" s="63">
        <f>H28+H34</f>
        <v>244098</v>
      </c>
      <c r="I36" s="9"/>
      <c r="J36" s="63">
        <f>J28+J34</f>
        <v>2385733</v>
      </c>
      <c r="S36" s="83">
        <f>S28+S34</f>
        <v>-56324082</v>
      </c>
      <c r="U36" s="63">
        <f>U28+U34</f>
        <v>-116779175</v>
      </c>
      <c r="W36" s="84">
        <f>W28+W34</f>
        <v>-60455093</v>
      </c>
    </row>
    <row r="37" spans="1:23" ht="24" customHeight="1" thickTop="1">
      <c r="A37" s="3"/>
      <c r="D37" s="28"/>
      <c r="E37" s="28"/>
      <c r="F37" s="28"/>
      <c r="G37" s="28"/>
      <c r="H37" s="28"/>
      <c r="I37" s="28"/>
      <c r="J37" s="28"/>
      <c r="S37" s="69"/>
      <c r="W37" s="70"/>
    </row>
    <row r="38" spans="1:23" ht="24" customHeight="1">
      <c r="A38" s="4" t="str">
        <f>+BS!A92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8" s="28"/>
      <c r="E38" s="28"/>
      <c r="F38" s="28"/>
      <c r="G38" s="28"/>
      <c r="H38" s="28"/>
      <c r="I38" s="28"/>
      <c r="J38" s="28"/>
      <c r="S38" s="69"/>
      <c r="W38" s="70"/>
    </row>
    <row r="39" spans="1:23" ht="24" customHeight="1">
      <c r="A39" s="3" t="s">
        <v>0</v>
      </c>
      <c r="B39" s="10"/>
      <c r="C39" s="10"/>
      <c r="D39" s="11"/>
      <c r="E39" s="12"/>
      <c r="F39" s="11"/>
      <c r="G39" s="12"/>
      <c r="H39" s="11"/>
      <c r="I39" s="12"/>
      <c r="J39" s="8" t="s">
        <v>64</v>
      </c>
      <c r="S39" s="69"/>
      <c r="W39" s="70"/>
    </row>
    <row r="40" spans="1:23" ht="24" customHeight="1">
      <c r="A40" s="13" t="s">
        <v>94</v>
      </c>
      <c r="B40" s="10"/>
      <c r="C40" s="10"/>
      <c r="D40" s="11"/>
      <c r="E40" s="12"/>
      <c r="F40" s="11"/>
      <c r="G40" s="12"/>
      <c r="H40" s="11"/>
      <c r="I40" s="12"/>
      <c r="J40" s="11"/>
      <c r="S40" s="69"/>
      <c r="W40" s="70"/>
    </row>
    <row r="41" spans="1:23" ht="24" customHeight="1">
      <c r="A41" s="13" t="str">
        <f>+A3</f>
        <v>สำหรับงวดสามเดือนสิ้นสุดวันที่ 30 มิถุนายน 2568</v>
      </c>
      <c r="B41" s="10"/>
      <c r="C41" s="10"/>
      <c r="D41" s="11"/>
      <c r="E41" s="12"/>
      <c r="F41" s="11"/>
      <c r="G41" s="12"/>
      <c r="H41" s="11"/>
      <c r="I41" s="12"/>
      <c r="J41" s="11"/>
      <c r="S41" s="69"/>
      <c r="W41" s="70"/>
    </row>
    <row r="42" spans="1:23" ht="24" customHeight="1">
      <c r="B42" s="4"/>
      <c r="C42" s="4"/>
      <c r="D42" s="4"/>
      <c r="F42" s="4"/>
      <c r="H42" s="4"/>
      <c r="J42" s="2" t="s">
        <v>2</v>
      </c>
      <c r="S42" s="69"/>
      <c r="W42" s="70"/>
    </row>
    <row r="43" spans="1:23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  <c r="S43" s="69"/>
      <c r="W43" s="70"/>
    </row>
    <row r="44" spans="1:23" ht="24" customHeight="1">
      <c r="B44" s="16"/>
      <c r="C44" s="16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  <c r="S44" s="69"/>
      <c r="W44" s="70"/>
    </row>
    <row r="45" spans="1:23" ht="24" customHeight="1">
      <c r="A45" s="3" t="s">
        <v>95</v>
      </c>
      <c r="D45" s="28"/>
      <c r="E45" s="28"/>
      <c r="F45" s="28"/>
      <c r="G45" s="28"/>
      <c r="H45" s="28"/>
      <c r="I45" s="28"/>
      <c r="J45" s="28"/>
      <c r="S45" s="69"/>
      <c r="W45" s="70"/>
    </row>
    <row r="46" spans="1:23" ht="24" customHeight="1">
      <c r="A46" s="4" t="s">
        <v>155</v>
      </c>
      <c r="D46" s="28">
        <f>D48-D47</f>
        <v>-55054680</v>
      </c>
      <c r="E46" s="9"/>
      <c r="F46" s="28">
        <f>F48-F47</f>
        <v>5457726</v>
      </c>
      <c r="G46" s="9"/>
      <c r="H46" s="28">
        <f>H48-H47</f>
        <v>244098</v>
      </c>
      <c r="J46" s="28">
        <f>J48-J47</f>
        <v>2385733</v>
      </c>
      <c r="S46" s="73">
        <f>S48-S47</f>
        <v>-55668195</v>
      </c>
      <c r="U46" s="28">
        <f>U48-U47</f>
        <v>-110722875</v>
      </c>
      <c r="W46" s="74">
        <f>W48-W47</f>
        <v>-55054680</v>
      </c>
    </row>
    <row r="47" spans="1:23" ht="24" customHeight="1">
      <c r="A47" s="4" t="s">
        <v>180</v>
      </c>
      <c r="D47" s="28">
        <v>-25552</v>
      </c>
      <c r="E47" s="9"/>
      <c r="F47" s="28">
        <v>572413</v>
      </c>
      <c r="G47" s="9"/>
      <c r="H47" s="32">
        <v>0</v>
      </c>
      <c r="I47" s="9"/>
      <c r="J47" s="32">
        <v>0</v>
      </c>
      <c r="S47" s="69">
        <v>-82062</v>
      </c>
      <c r="U47" s="28">
        <v>-107614</v>
      </c>
      <c r="W47" s="70">
        <f t="shared" ref="W47" si="7">U47-S47</f>
        <v>-25552</v>
      </c>
    </row>
    <row r="48" spans="1:23" ht="24" customHeight="1" thickBot="1">
      <c r="D48" s="46">
        <f>D28</f>
        <v>-55080232</v>
      </c>
      <c r="E48" s="9"/>
      <c r="F48" s="46">
        <f>F28</f>
        <v>6030139</v>
      </c>
      <c r="G48" s="9"/>
      <c r="H48" s="46">
        <f>H28</f>
        <v>244098</v>
      </c>
      <c r="I48" s="9"/>
      <c r="J48" s="63">
        <f>SUM(J28)</f>
        <v>2385733</v>
      </c>
      <c r="S48" s="85">
        <f>S28</f>
        <v>-55750257</v>
      </c>
      <c r="U48" s="46">
        <f>U28</f>
        <v>-110830489</v>
      </c>
      <c r="W48" s="86">
        <f>W28</f>
        <v>-55080232</v>
      </c>
    </row>
    <row r="49" spans="1:23" ht="24" customHeight="1" thickTop="1">
      <c r="A49" s="3"/>
      <c r="D49" s="9"/>
      <c r="E49" s="9"/>
      <c r="F49" s="9"/>
      <c r="G49" s="9"/>
      <c r="H49" s="9"/>
      <c r="I49" s="9"/>
      <c r="J49" s="9"/>
      <c r="S49" s="69"/>
      <c r="U49" s="9"/>
      <c r="W49" s="70"/>
    </row>
    <row r="50" spans="1:23" ht="24" customHeight="1">
      <c r="A50" s="3" t="s">
        <v>96</v>
      </c>
      <c r="D50" s="9"/>
      <c r="E50" s="9"/>
      <c r="F50" s="9"/>
      <c r="G50" s="9"/>
      <c r="H50" s="9"/>
      <c r="I50" s="9"/>
      <c r="J50" s="9"/>
      <c r="S50" s="69"/>
      <c r="U50" s="9"/>
      <c r="W50" s="70"/>
    </row>
    <row r="51" spans="1:23" ht="24" customHeight="1">
      <c r="A51" s="4" t="s">
        <v>155</v>
      </c>
      <c r="D51" s="28">
        <f>D53-D52</f>
        <v>-60429541</v>
      </c>
      <c r="E51" s="9"/>
      <c r="F51" s="28">
        <f>F53-F52</f>
        <v>3438356</v>
      </c>
      <c r="G51" s="9"/>
      <c r="H51" s="28">
        <f>H46</f>
        <v>244098</v>
      </c>
      <c r="J51" s="28">
        <f>+J46</f>
        <v>2385733</v>
      </c>
      <c r="S51" s="73">
        <f>S53-S52</f>
        <v>-56242020</v>
      </c>
      <c r="U51" s="28">
        <f>U53-U52</f>
        <v>-116671561</v>
      </c>
      <c r="W51" s="74">
        <f>W53-W52</f>
        <v>-60429541</v>
      </c>
    </row>
    <row r="52" spans="1:23" ht="24" customHeight="1">
      <c r="A52" s="4" t="s">
        <v>180</v>
      </c>
      <c r="D52" s="28">
        <f>+D47</f>
        <v>-25552</v>
      </c>
      <c r="E52" s="9"/>
      <c r="F52" s="28">
        <f>+F47</f>
        <v>572413</v>
      </c>
      <c r="G52" s="9"/>
      <c r="H52" s="32">
        <v>0</v>
      </c>
      <c r="I52" s="9"/>
      <c r="J52" s="32">
        <v>0</v>
      </c>
      <c r="S52" s="73">
        <f>+S47</f>
        <v>-82062</v>
      </c>
      <c r="U52" s="28">
        <f>+U47</f>
        <v>-107614</v>
      </c>
      <c r="W52" s="74">
        <f>+W47</f>
        <v>-25552</v>
      </c>
    </row>
    <row r="53" spans="1:23" ht="24" customHeight="1" thickBot="1">
      <c r="D53" s="46">
        <f>D36</f>
        <v>-60455093</v>
      </c>
      <c r="E53" s="9"/>
      <c r="F53" s="46">
        <f>F36</f>
        <v>4010769</v>
      </c>
      <c r="G53" s="9"/>
      <c r="H53" s="46">
        <f>H36</f>
        <v>244098</v>
      </c>
      <c r="I53" s="9"/>
      <c r="J53" s="63">
        <f>J36</f>
        <v>2385733</v>
      </c>
      <c r="S53" s="85">
        <f>S36</f>
        <v>-56324082</v>
      </c>
      <c r="U53" s="46">
        <f>U36</f>
        <v>-116779175</v>
      </c>
      <c r="W53" s="86">
        <f>W36</f>
        <v>-60455093</v>
      </c>
    </row>
    <row r="54" spans="1:23" ht="24" customHeight="1" thickTop="1">
      <c r="A54" s="3" t="s">
        <v>181</v>
      </c>
      <c r="D54" s="28"/>
      <c r="E54" s="28"/>
      <c r="F54" s="28"/>
      <c r="G54" s="28"/>
      <c r="H54" s="28"/>
      <c r="I54" s="28"/>
      <c r="J54" s="28"/>
      <c r="S54" s="69"/>
      <c r="W54" s="70"/>
    </row>
    <row r="55" spans="1:23" ht="24" customHeight="1">
      <c r="A55" s="3" t="s">
        <v>97</v>
      </c>
      <c r="S55" s="69"/>
      <c r="W55" s="70"/>
    </row>
    <row r="56" spans="1:23" ht="24" customHeight="1" thickBot="1">
      <c r="A56" s="4" t="s">
        <v>98</v>
      </c>
      <c r="D56" s="38">
        <f>D46/BS!D81</f>
        <v>-8.3416199259750759E-2</v>
      </c>
      <c r="E56" s="64"/>
      <c r="F56" s="65">
        <f>F46/BS!F81</f>
        <v>8.2692835472138321E-3</v>
      </c>
      <c r="G56" s="64"/>
      <c r="H56" s="65">
        <f>H46/BS!H81</f>
        <v>3.6984553187679304E-4</v>
      </c>
      <c r="I56" s="64"/>
      <c r="J56" s="38">
        <f>J46/BS!J81</f>
        <v>3.614747725507858E-3</v>
      </c>
      <c r="S56" s="87">
        <f>S46/BS!$D$81</f>
        <v>-8.4345767635933239E-2</v>
      </c>
      <c r="U56" s="65">
        <f>U46/BS!$D$81</f>
        <v>-0.16776196689568398</v>
      </c>
      <c r="W56" s="88">
        <f>W46/BS!$D$81</f>
        <v>-8.3416199259750759E-2</v>
      </c>
    </row>
    <row r="57" spans="1:23" ht="24" customHeight="1" thickTop="1">
      <c r="D57" s="5"/>
      <c r="E57" s="39"/>
      <c r="F57" s="5"/>
      <c r="G57" s="39"/>
      <c r="H57" s="5"/>
      <c r="I57" s="39"/>
      <c r="J57" s="5"/>
      <c r="S57" s="78"/>
      <c r="T57" s="79"/>
      <c r="U57" s="79"/>
      <c r="V57" s="79"/>
      <c r="W57" s="80"/>
    </row>
    <row r="58" spans="1:23" ht="24" customHeight="1">
      <c r="A58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mergeCells count="2">
    <mergeCell ref="M7:Q7"/>
    <mergeCell ref="S7:W7"/>
  </mergeCells>
  <printOptions gridLinesSet="0"/>
  <pageMargins left="0.65" right="0.35" top="0.65" bottom="0.39" header="0.196850393700787" footer="0.196850393700787"/>
  <pageSetup paperSize="9" scale="66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2"/>
  <sheetViews>
    <sheetView showGridLines="0" view="pageBreakPreview" topLeftCell="A67" zoomScaleNormal="70" zoomScaleSheetLayoutView="100" workbookViewId="0">
      <selection activeCell="A53" sqref="A53:A54"/>
    </sheetView>
  </sheetViews>
  <sheetFormatPr defaultColWidth="10.84375" defaultRowHeight="24" customHeight="1"/>
  <cols>
    <col min="1" max="1" width="50.07421875" style="4" customWidth="1"/>
    <col min="2" max="2" width="7.3046875" style="19" customWidth="1"/>
    <col min="3" max="3" width="2" style="19" customWidth="1"/>
    <col min="4" max="4" width="16.3046875" style="6" bestFit="1" customWidth="1"/>
    <col min="5" max="5" width="2" style="4" customWidth="1"/>
    <col min="6" max="6" width="16.3046875" style="6" bestFit="1" customWidth="1"/>
    <col min="7" max="7" width="2" style="4" customWidth="1"/>
    <col min="8" max="8" width="15.53515625" style="6" customWidth="1"/>
    <col min="9" max="9" width="2" style="4" customWidth="1"/>
    <col min="10" max="10" width="15.53515625" style="6" customWidth="1"/>
    <col min="11" max="11" width="14.4609375" style="23" bestFit="1" customWidth="1"/>
    <col min="12" max="12" width="13.53515625" style="4" customWidth="1"/>
    <col min="13" max="16384" width="10.84375" style="4"/>
  </cols>
  <sheetData>
    <row r="1" spans="1:12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64</v>
      </c>
    </row>
    <row r="2" spans="1:12" ht="24" customHeight="1">
      <c r="A2" s="13" t="s">
        <v>65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99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4"/>
      <c r="C4" s="4"/>
      <c r="D4" s="4"/>
      <c r="F4" s="4"/>
      <c r="H4" s="4"/>
      <c r="J4" s="2" t="s">
        <v>2</v>
      </c>
    </row>
    <row r="5" spans="1:12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  <c r="K5" s="26"/>
    </row>
    <row r="6" spans="1:12" ht="24" customHeight="1">
      <c r="B6" s="16" t="s">
        <v>5</v>
      </c>
      <c r="C6" s="21"/>
      <c r="D6" s="17">
        <v>2567</v>
      </c>
      <c r="E6" s="17"/>
      <c r="F6" s="17">
        <v>2566</v>
      </c>
      <c r="G6" s="18"/>
      <c r="H6" s="17">
        <v>2567</v>
      </c>
      <c r="I6" s="17"/>
      <c r="J6" s="17">
        <v>2566</v>
      </c>
    </row>
    <row r="7" spans="1:12" ht="24" customHeight="1">
      <c r="A7" s="3" t="s">
        <v>66</v>
      </c>
      <c r="B7" s="30"/>
      <c r="C7" s="21"/>
      <c r="D7" s="17"/>
      <c r="E7" s="17"/>
      <c r="F7" s="4"/>
      <c r="H7" s="4"/>
      <c r="J7" s="4"/>
    </row>
    <row r="8" spans="1:12" ht="24" customHeight="1">
      <c r="A8" s="3" t="s">
        <v>67</v>
      </c>
      <c r="B8" s="31"/>
    </row>
    <row r="9" spans="1:12" ht="24" customHeight="1">
      <c r="A9" s="4" t="s">
        <v>68</v>
      </c>
      <c r="B9" s="31"/>
      <c r="D9" s="9">
        <v>564492113.45000005</v>
      </c>
      <c r="E9" s="9"/>
      <c r="F9" s="9">
        <v>869406316.76999998</v>
      </c>
      <c r="G9" s="9"/>
      <c r="H9" s="9">
        <v>0</v>
      </c>
      <c r="I9" s="9"/>
      <c r="J9" s="9">
        <v>0</v>
      </c>
    </row>
    <row r="10" spans="1:12" ht="24" customHeight="1">
      <c r="A10" s="4" t="s">
        <v>69</v>
      </c>
      <c r="B10" s="31"/>
      <c r="D10" s="9">
        <v>41094044.080000006</v>
      </c>
      <c r="E10" s="9"/>
      <c r="F10" s="9">
        <v>79912058.930000007</v>
      </c>
      <c r="G10" s="9"/>
      <c r="H10" s="9">
        <v>12145500</v>
      </c>
      <c r="I10" s="9"/>
      <c r="J10" s="9">
        <v>0</v>
      </c>
    </row>
    <row r="11" spans="1:12" ht="24" customHeight="1">
      <c r="A11" s="4" t="s">
        <v>70</v>
      </c>
      <c r="B11" s="31"/>
      <c r="D11" s="9">
        <v>420302697.63000005</v>
      </c>
      <c r="E11" s="9"/>
      <c r="F11" s="9">
        <v>122256755.68000001</v>
      </c>
      <c r="G11" s="9"/>
      <c r="H11" s="9">
        <v>0</v>
      </c>
      <c r="I11" s="9"/>
      <c r="J11" s="9">
        <v>0</v>
      </c>
    </row>
    <row r="12" spans="1:12" ht="24" customHeight="1">
      <c r="A12" s="4" t="s">
        <v>71</v>
      </c>
      <c r="B12" s="31"/>
      <c r="D12" s="9">
        <v>0</v>
      </c>
      <c r="E12" s="9"/>
      <c r="F12" s="9">
        <v>177209984</v>
      </c>
      <c r="G12" s="9"/>
      <c r="H12" s="9">
        <v>0</v>
      </c>
      <c r="I12" s="9"/>
      <c r="J12" s="9">
        <v>177209984</v>
      </c>
    </row>
    <row r="13" spans="1:12" ht="24" customHeight="1">
      <c r="A13" s="4" t="s">
        <v>72</v>
      </c>
      <c r="B13" s="31"/>
      <c r="D13" s="9">
        <v>0</v>
      </c>
      <c r="E13" s="9"/>
      <c r="F13" s="9">
        <v>6584607.2599999998</v>
      </c>
      <c r="G13" s="9"/>
      <c r="H13" s="9">
        <v>0</v>
      </c>
      <c r="I13" s="9"/>
      <c r="J13" s="9">
        <v>0</v>
      </c>
    </row>
    <row r="14" spans="1:12" ht="24" customHeight="1">
      <c r="A14" s="4" t="s">
        <v>146</v>
      </c>
      <c r="B14" s="31"/>
      <c r="D14" s="9">
        <v>4154559.3153114785</v>
      </c>
      <c r="E14" s="9"/>
      <c r="F14" s="9">
        <v>0</v>
      </c>
      <c r="G14" s="9"/>
      <c r="H14" s="9">
        <v>0</v>
      </c>
      <c r="I14" s="9"/>
      <c r="J14" s="9">
        <v>0</v>
      </c>
    </row>
    <row r="15" spans="1:12" ht="24" customHeight="1">
      <c r="A15" s="4" t="s">
        <v>73</v>
      </c>
      <c r="B15" s="19">
        <v>14</v>
      </c>
      <c r="D15" s="9">
        <v>44966674.780000001</v>
      </c>
      <c r="E15" s="9"/>
      <c r="F15" s="32">
        <v>4192915.2</v>
      </c>
      <c r="G15" s="9"/>
      <c r="H15" s="32">
        <v>4530847.6540000001</v>
      </c>
      <c r="I15" s="9"/>
      <c r="J15" s="32">
        <v>373831.53</v>
      </c>
      <c r="L15" s="29"/>
    </row>
    <row r="16" spans="1:12" ht="24" customHeight="1">
      <c r="A16" s="3" t="s">
        <v>74</v>
      </c>
      <c r="B16" s="31"/>
      <c r="D16" s="24">
        <f>SUM(D9:D15)</f>
        <v>1075010089.2553115</v>
      </c>
      <c r="E16" s="9"/>
      <c r="F16" s="32">
        <f>SUM(F9:F15)</f>
        <v>1259562637.8400002</v>
      </c>
      <c r="G16" s="9"/>
      <c r="H16" s="32">
        <f>SUM(H9:H15)</f>
        <v>16676347.653999999</v>
      </c>
      <c r="I16" s="9"/>
      <c r="J16" s="32">
        <f>SUM(J9:J15)</f>
        <v>177583815.53</v>
      </c>
    </row>
    <row r="17" spans="1:10" ht="24" customHeight="1">
      <c r="A17" s="3" t="s">
        <v>75</v>
      </c>
      <c r="B17" s="31"/>
      <c r="D17" s="9"/>
      <c r="E17" s="9"/>
      <c r="F17" s="9"/>
      <c r="G17" s="9"/>
      <c r="H17" s="9"/>
      <c r="I17" s="9"/>
      <c r="J17" s="9"/>
    </row>
    <row r="18" spans="1:10" ht="24" customHeight="1">
      <c r="A18" s="4" t="s">
        <v>76</v>
      </c>
      <c r="B18" s="31"/>
      <c r="D18" s="9">
        <v>574192828.16999996</v>
      </c>
      <c r="E18" s="9"/>
      <c r="F18" s="9">
        <v>768996734.70000005</v>
      </c>
      <c r="G18" s="9"/>
      <c r="H18" s="5">
        <v>0</v>
      </c>
      <c r="I18" s="9"/>
      <c r="J18" s="5">
        <v>0</v>
      </c>
    </row>
    <row r="19" spans="1:10" ht="24" customHeight="1">
      <c r="A19" s="4" t="s">
        <v>77</v>
      </c>
      <c r="B19" s="31"/>
      <c r="D19" s="9">
        <v>51729550.950000003</v>
      </c>
      <c r="E19" s="9"/>
      <c r="F19" s="9">
        <v>75706466.719999999</v>
      </c>
      <c r="G19" s="9"/>
      <c r="H19" s="5">
        <v>11613759.810000001</v>
      </c>
      <c r="I19" s="9"/>
      <c r="J19" s="5">
        <v>0</v>
      </c>
    </row>
    <row r="20" spans="1:10" ht="24" customHeight="1">
      <c r="A20" s="4" t="s">
        <v>78</v>
      </c>
      <c r="B20" s="31"/>
      <c r="D20" s="9">
        <v>297652555.01999998</v>
      </c>
      <c r="E20" s="9"/>
      <c r="F20" s="9">
        <v>183865514.31999999</v>
      </c>
      <c r="G20" s="9"/>
      <c r="H20" s="5">
        <v>0</v>
      </c>
      <c r="I20" s="9"/>
      <c r="J20" s="5">
        <v>0</v>
      </c>
    </row>
    <row r="21" spans="1:10" ht="24" customHeight="1">
      <c r="A21" s="4" t="s">
        <v>79</v>
      </c>
      <c r="B21" s="31"/>
      <c r="D21" s="9">
        <v>33267.32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4" customHeight="1">
      <c r="A22" s="4" t="s">
        <v>80</v>
      </c>
      <c r="B22" s="31"/>
      <c r="D22" s="9">
        <v>0</v>
      </c>
      <c r="E22" s="9"/>
      <c r="F22" s="9">
        <v>4260279.68</v>
      </c>
      <c r="G22" s="9"/>
      <c r="H22" s="5">
        <v>0</v>
      </c>
      <c r="I22" s="9"/>
      <c r="J22" s="5">
        <v>28990.65</v>
      </c>
    </row>
    <row r="23" spans="1:10" ht="24" customHeight="1">
      <c r="A23" s="4" t="s">
        <v>81</v>
      </c>
      <c r="B23" s="31"/>
      <c r="D23" s="9">
        <v>85858506.450000003</v>
      </c>
      <c r="E23" s="9"/>
      <c r="F23" s="9">
        <v>87803658.209999993</v>
      </c>
      <c r="G23" s="9"/>
      <c r="H23" s="5">
        <v>5786678.3700000001</v>
      </c>
      <c r="I23" s="9"/>
      <c r="J23" s="5">
        <v>18400404.98</v>
      </c>
    </row>
    <row r="24" spans="1:10" ht="24" customHeight="1">
      <c r="A24" s="3" t="s">
        <v>82</v>
      </c>
      <c r="B24" s="31"/>
      <c r="D24" s="24">
        <f>SUM(D18:D23)</f>
        <v>1009466707.9100001</v>
      </c>
      <c r="E24" s="9"/>
      <c r="F24" s="24">
        <f>SUM(F18:F23)</f>
        <v>1120632653.6299999</v>
      </c>
      <c r="G24" s="9"/>
      <c r="H24" s="24">
        <f>SUM(H18:H23)</f>
        <v>17400438.18</v>
      </c>
      <c r="I24" s="9"/>
      <c r="J24" s="24">
        <f>SUM(J18:J23)</f>
        <v>18429395.629999999</v>
      </c>
    </row>
    <row r="25" spans="1:10" ht="24" customHeight="1">
      <c r="A25" s="3" t="s">
        <v>83</v>
      </c>
      <c r="B25" s="31"/>
      <c r="D25" s="9">
        <f>D16-D24</f>
        <v>65543381.345311403</v>
      </c>
      <c r="E25" s="9"/>
      <c r="F25" s="9">
        <f>F16-F24</f>
        <v>138929984.21000028</v>
      </c>
      <c r="G25" s="9"/>
      <c r="H25" s="9">
        <f>H16-H24</f>
        <v>-724090.52600000054</v>
      </c>
      <c r="I25" s="9"/>
      <c r="J25" s="9">
        <f>J16-J24</f>
        <v>159154419.90000001</v>
      </c>
    </row>
    <row r="26" spans="1:10" ht="24" customHeight="1">
      <c r="A26" s="4" t="s">
        <v>84</v>
      </c>
      <c r="B26" s="31"/>
      <c r="D26" s="9">
        <v>160617.60999999999</v>
      </c>
      <c r="E26" s="9"/>
      <c r="F26" s="9">
        <v>172150.44</v>
      </c>
      <c r="G26" s="9"/>
      <c r="H26" s="9">
        <v>37138907.589999996</v>
      </c>
      <c r="I26" s="9"/>
      <c r="J26" s="9">
        <v>33532922.050000001</v>
      </c>
    </row>
    <row r="27" spans="1:10" ht="24" customHeight="1">
      <c r="A27" s="4" t="s">
        <v>85</v>
      </c>
      <c r="B27" s="31"/>
      <c r="D27" s="32">
        <v>-43170271.359999999</v>
      </c>
      <c r="E27" s="9"/>
      <c r="F27" s="32">
        <v>-43394556.920000002</v>
      </c>
      <c r="G27" s="9"/>
      <c r="H27" s="32">
        <v>-35471486.25</v>
      </c>
      <c r="I27" s="9"/>
      <c r="J27" s="32">
        <v>-36006056.75</v>
      </c>
    </row>
    <row r="28" spans="1:10" ht="24" customHeight="1">
      <c r="A28" s="3" t="s">
        <v>86</v>
      </c>
      <c r="B28" s="31"/>
      <c r="D28" s="9">
        <f>SUM(D25:D27)</f>
        <v>22533727.595311403</v>
      </c>
      <c r="E28" s="9"/>
      <c r="F28" s="9">
        <f>SUM(F25:F27)</f>
        <v>95707577.730000272</v>
      </c>
      <c r="G28" s="9"/>
      <c r="H28" s="9">
        <f>SUM(H25:H27)</f>
        <v>943330.81399999559</v>
      </c>
      <c r="I28" s="9"/>
      <c r="J28" s="9">
        <f>SUM(J25:J27)</f>
        <v>156681285.20000002</v>
      </c>
    </row>
    <row r="29" spans="1:10" ht="24" customHeight="1">
      <c r="A29" s="4" t="s">
        <v>87</v>
      </c>
      <c r="D29" s="9">
        <v>-13963084.18</v>
      </c>
      <c r="E29" s="9"/>
      <c r="F29" s="9">
        <v>-32749199.010000002</v>
      </c>
      <c r="G29" s="9"/>
      <c r="H29" s="32">
        <v>-205875.34</v>
      </c>
      <c r="I29" s="9"/>
      <c r="J29" s="32">
        <v>-30069816.559999999</v>
      </c>
    </row>
    <row r="30" spans="1:10" ht="24" customHeight="1">
      <c r="A30" s="3" t="s">
        <v>88</v>
      </c>
      <c r="B30" s="31"/>
      <c r="D30" s="24">
        <f>SUM(D28:D29)</f>
        <v>8570643.4153114036</v>
      </c>
      <c r="E30" s="9"/>
      <c r="F30" s="24">
        <f>SUM(F28:F29)</f>
        <v>62958378.720000267</v>
      </c>
      <c r="G30" s="9"/>
      <c r="H30" s="24">
        <f>SUM(H28:H29)</f>
        <v>737455.47399999562</v>
      </c>
      <c r="I30" s="9"/>
      <c r="J30" s="24">
        <f>SUM(J28:J29)</f>
        <v>126611468.64000002</v>
      </c>
    </row>
    <row r="31" spans="1:10" ht="24" customHeight="1">
      <c r="A31" s="3"/>
      <c r="B31" s="31"/>
      <c r="D31" s="33"/>
      <c r="E31" s="9"/>
      <c r="F31" s="33"/>
      <c r="G31" s="9"/>
      <c r="H31" s="33"/>
      <c r="I31" s="9"/>
      <c r="J31" s="33"/>
    </row>
    <row r="32" spans="1:10" ht="24" customHeight="1">
      <c r="A32" s="34" t="s">
        <v>148</v>
      </c>
      <c r="B32" s="31"/>
      <c r="D32" s="33"/>
      <c r="E32" s="9"/>
      <c r="F32" s="33"/>
      <c r="G32" s="9"/>
      <c r="H32" s="33"/>
      <c r="I32" s="9"/>
      <c r="J32" s="33"/>
    </row>
    <row r="33" spans="1:12" ht="24" customHeight="1">
      <c r="A33" s="22" t="s">
        <v>89</v>
      </c>
      <c r="B33" s="31"/>
      <c r="D33" s="33"/>
      <c r="E33" s="9"/>
      <c r="F33" s="33"/>
      <c r="G33" s="9"/>
      <c r="H33" s="33"/>
      <c r="I33" s="9"/>
      <c r="J33" s="33"/>
    </row>
    <row r="34" spans="1:12" ht="24" customHeight="1">
      <c r="A34" s="35" t="s">
        <v>90</v>
      </c>
      <c r="B34" s="31"/>
      <c r="D34" s="33"/>
      <c r="E34" s="9"/>
      <c r="F34" s="33"/>
      <c r="G34" s="9"/>
      <c r="H34" s="33"/>
      <c r="I34" s="9"/>
      <c r="J34" s="33"/>
    </row>
    <row r="35" spans="1:12" ht="24" customHeight="1">
      <c r="A35" s="35" t="s">
        <v>91</v>
      </c>
      <c r="B35" s="31"/>
      <c r="D35" s="32">
        <v>-6075450.0599999996</v>
      </c>
      <c r="E35" s="9"/>
      <c r="F35" s="32">
        <v>2052981.8</v>
      </c>
      <c r="G35" s="9"/>
      <c r="H35" s="7">
        <v>0</v>
      </c>
      <c r="I35" s="9"/>
      <c r="J35" s="7">
        <v>0</v>
      </c>
      <c r="L35" s="23"/>
    </row>
    <row r="36" spans="1:12" ht="24" customHeight="1">
      <c r="A36" s="3" t="s">
        <v>92</v>
      </c>
      <c r="D36" s="32">
        <f>SUM(D35:D35)</f>
        <v>-6075450.0599999996</v>
      </c>
      <c r="E36" s="9"/>
      <c r="F36" s="32">
        <f>SUM(F35:F35)</f>
        <v>2052981.8</v>
      </c>
      <c r="G36" s="9"/>
      <c r="H36" s="32">
        <f>SUM(H35:H35)</f>
        <v>0</v>
      </c>
      <c r="I36" s="9"/>
      <c r="J36" s="32">
        <f>SUM(J35:J35)</f>
        <v>0</v>
      </c>
    </row>
    <row r="37" spans="1:12" ht="24" customHeight="1">
      <c r="D37" s="9"/>
      <c r="E37" s="9"/>
      <c r="F37" s="9"/>
      <c r="G37" s="9"/>
      <c r="H37" s="9"/>
      <c r="I37" s="9"/>
      <c r="J37" s="9"/>
    </row>
    <row r="38" spans="1:12" ht="24" customHeight="1" thickBot="1">
      <c r="A38" s="3" t="s">
        <v>93</v>
      </c>
      <c r="D38" s="36">
        <f>D30+D36</f>
        <v>2495193.355311404</v>
      </c>
      <c r="E38" s="9"/>
      <c r="F38" s="36">
        <f>F30+F36</f>
        <v>65011360.520000264</v>
      </c>
      <c r="G38" s="9"/>
      <c r="H38" s="36">
        <f>H30+H36</f>
        <v>737455.47399999562</v>
      </c>
      <c r="I38" s="9"/>
      <c r="J38" s="36">
        <f>J30+J36</f>
        <v>126611468.64000002</v>
      </c>
    </row>
    <row r="39" spans="1:12" ht="24" customHeight="1" thickTop="1">
      <c r="A39" s="3"/>
      <c r="D39" s="28"/>
      <c r="E39" s="28"/>
      <c r="F39" s="28"/>
      <c r="G39" s="28"/>
      <c r="H39" s="28"/>
      <c r="I39" s="28"/>
      <c r="J39" s="28"/>
    </row>
    <row r="40" spans="1:12" ht="24" customHeight="1">
      <c r="A40" s="4" t="str">
        <f>+BS!A92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40" s="28"/>
      <c r="E40" s="28"/>
      <c r="F40" s="28"/>
      <c r="G40" s="28"/>
      <c r="H40" s="28"/>
      <c r="I40" s="28"/>
      <c r="J40" s="28"/>
    </row>
    <row r="41" spans="1:12" ht="24" customHeight="1">
      <c r="A41" s="3" t="s">
        <v>0</v>
      </c>
      <c r="B41" s="10"/>
      <c r="C41" s="10"/>
      <c r="D41" s="11"/>
      <c r="E41" s="12"/>
      <c r="F41" s="11"/>
      <c r="G41" s="12"/>
      <c r="H41" s="11"/>
      <c r="I41" s="12"/>
      <c r="J41" s="8" t="s">
        <v>64</v>
      </c>
    </row>
    <row r="42" spans="1:12" ht="24" customHeight="1">
      <c r="A42" s="13" t="s">
        <v>94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A43" s="13" t="str">
        <f>+A3</f>
        <v>สำหรับงวดเก้าเดือนสิ้นสุดวันที่ 30 กันยายน 2567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2" ht="24" customHeight="1">
      <c r="B44" s="4"/>
      <c r="C44" s="4"/>
      <c r="D44" s="4"/>
      <c r="F44" s="4"/>
      <c r="H44" s="4"/>
      <c r="J44" s="2" t="s">
        <v>2</v>
      </c>
    </row>
    <row r="45" spans="1:12" ht="24" customHeight="1">
      <c r="A45" s="3"/>
      <c r="B45" s="14"/>
      <c r="C45" s="14"/>
      <c r="D45" s="20"/>
      <c r="E45" s="1" t="s">
        <v>3</v>
      </c>
      <c r="F45" s="20"/>
      <c r="G45" s="15"/>
      <c r="H45" s="20"/>
      <c r="I45" s="1" t="s">
        <v>4</v>
      </c>
      <c r="J45" s="20"/>
    </row>
    <row r="46" spans="1:12" ht="24" customHeight="1">
      <c r="B46" s="16" t="s">
        <v>5</v>
      </c>
      <c r="C46" s="21"/>
      <c r="D46" s="17">
        <v>2567</v>
      </c>
      <c r="E46" s="17"/>
      <c r="F46" s="17">
        <v>2566</v>
      </c>
      <c r="G46" s="18"/>
      <c r="H46" s="17">
        <v>2567</v>
      </c>
      <c r="I46" s="17"/>
      <c r="J46" s="17">
        <v>2566</v>
      </c>
    </row>
    <row r="47" spans="1:12" ht="24" customHeight="1">
      <c r="A47" s="3" t="s">
        <v>95</v>
      </c>
      <c r="D47" s="28"/>
      <c r="E47" s="28"/>
      <c r="F47" s="28"/>
      <c r="G47" s="28"/>
      <c r="H47" s="28"/>
      <c r="I47" s="28"/>
      <c r="J47" s="28"/>
    </row>
    <row r="48" spans="1:12" ht="24" customHeight="1">
      <c r="A48" s="4" t="s">
        <v>151</v>
      </c>
      <c r="D48" s="9">
        <f>D50-D49</f>
        <v>7955380.8653114038</v>
      </c>
      <c r="E48" s="9"/>
      <c r="F48" s="9">
        <f>F50-F49</f>
        <v>62712260.950000264</v>
      </c>
      <c r="G48" s="9"/>
      <c r="H48" s="9">
        <f>H50-H49</f>
        <v>737455.47399999562</v>
      </c>
      <c r="J48" s="9">
        <f>J50-J49</f>
        <v>126611468.64000002</v>
      </c>
    </row>
    <row r="49" spans="1:11" ht="24" customHeight="1">
      <c r="A49" s="4" t="s">
        <v>152</v>
      </c>
      <c r="D49" s="9">
        <v>615262.55000000005</v>
      </c>
      <c r="E49" s="9"/>
      <c r="F49" s="9">
        <v>246117.77</v>
      </c>
      <c r="G49" s="9"/>
      <c r="H49" s="32">
        <v>0</v>
      </c>
      <c r="I49" s="9"/>
      <c r="J49" s="32">
        <v>0</v>
      </c>
      <c r="K49" s="25"/>
    </row>
    <row r="50" spans="1:11" ht="24" customHeight="1" thickBot="1">
      <c r="D50" s="37">
        <f>D30</f>
        <v>8570643.4153114036</v>
      </c>
      <c r="E50" s="9"/>
      <c r="F50" s="37">
        <f>F30</f>
        <v>62958378.720000267</v>
      </c>
      <c r="G50" s="9"/>
      <c r="H50" s="36">
        <f>H30</f>
        <v>737455.47399999562</v>
      </c>
      <c r="I50" s="9"/>
      <c r="J50" s="36">
        <f>SUM(J30)</f>
        <v>126611468.64000002</v>
      </c>
    </row>
    <row r="51" spans="1:11" ht="24" customHeight="1" thickTop="1">
      <c r="A51" s="3"/>
      <c r="D51" s="9"/>
      <c r="E51" s="9"/>
      <c r="F51" s="9"/>
      <c r="G51" s="9"/>
      <c r="H51" s="9"/>
      <c r="I51" s="9"/>
      <c r="J51" s="9"/>
    </row>
    <row r="52" spans="1:11" ht="24" customHeight="1">
      <c r="A52" s="3" t="s">
        <v>96</v>
      </c>
      <c r="D52" s="9"/>
      <c r="E52" s="9"/>
      <c r="F52" s="9"/>
      <c r="G52" s="9"/>
      <c r="H52" s="9"/>
      <c r="I52" s="9"/>
      <c r="J52" s="9"/>
    </row>
    <row r="53" spans="1:11" ht="24" customHeight="1">
      <c r="A53" s="4" t="s">
        <v>151</v>
      </c>
      <c r="D53" s="9">
        <f>D38-D54</f>
        <v>1879930.8053114039</v>
      </c>
      <c r="E53" s="9"/>
      <c r="F53" s="9">
        <f>F55-F54</f>
        <v>64765242.750000261</v>
      </c>
      <c r="G53" s="9"/>
      <c r="H53" s="9">
        <f>+H48</f>
        <v>737455.47399999562</v>
      </c>
      <c r="J53" s="9">
        <f>+J48</f>
        <v>126611468.64000002</v>
      </c>
      <c r="K53" s="25"/>
    </row>
    <row r="54" spans="1:11" ht="24" customHeight="1">
      <c r="A54" s="4" t="s">
        <v>152</v>
      </c>
      <c r="D54" s="9">
        <f>+D49</f>
        <v>615262.55000000005</v>
      </c>
      <c r="E54" s="9"/>
      <c r="F54" s="9">
        <f>+F49</f>
        <v>246117.77</v>
      </c>
      <c r="G54" s="9"/>
      <c r="H54" s="32">
        <v>0</v>
      </c>
      <c r="I54" s="9"/>
      <c r="J54" s="32">
        <v>0</v>
      </c>
      <c r="K54" s="25"/>
    </row>
    <row r="55" spans="1:11" ht="24" customHeight="1" thickBot="1">
      <c r="D55" s="37">
        <f>D38</f>
        <v>2495193.355311404</v>
      </c>
      <c r="E55" s="9"/>
      <c r="F55" s="37">
        <f>F38</f>
        <v>65011360.520000264</v>
      </c>
      <c r="G55" s="9"/>
      <c r="H55" s="36">
        <f>H38</f>
        <v>737455.47399999562</v>
      </c>
      <c r="I55" s="9"/>
      <c r="J55" s="36">
        <f>J38</f>
        <v>126611468.64000002</v>
      </c>
    </row>
    <row r="56" spans="1:11" ht="24" customHeight="1" thickTop="1">
      <c r="D56" s="28"/>
      <c r="E56" s="28"/>
      <c r="F56" s="28"/>
      <c r="G56" s="28"/>
      <c r="H56" s="28"/>
      <c r="I56" s="28"/>
      <c r="J56" s="28"/>
    </row>
    <row r="57" spans="1:11" ht="24" customHeight="1">
      <c r="A57" s="3" t="s">
        <v>97</v>
      </c>
    </row>
    <row r="58" spans="1:11" ht="24" customHeight="1" thickBot="1">
      <c r="A58" s="4" t="s">
        <v>98</v>
      </c>
      <c r="B58" s="19">
        <v>17</v>
      </c>
      <c r="D58" s="38">
        <f>D48/BS!D81</f>
        <v>1.2053609891984195E-2</v>
      </c>
      <c r="E58" s="5"/>
      <c r="F58" s="38">
        <f>F48/BS!F81</f>
        <v>9.5018597064494933E-2</v>
      </c>
      <c r="G58" s="5"/>
      <c r="H58" s="38">
        <f>H48/H62</f>
        <v>1.1173570124170657E-3</v>
      </c>
      <c r="I58" s="5"/>
      <c r="J58" s="38">
        <f>J48/BS!J81</f>
        <v>0.1918355986565343</v>
      </c>
      <c r="K58" s="27"/>
    </row>
    <row r="59" spans="1:11" ht="24" customHeight="1" thickTop="1">
      <c r="D59" s="5"/>
      <c r="E59" s="39"/>
      <c r="F59" s="5"/>
      <c r="G59" s="39"/>
      <c r="H59" s="5"/>
      <c r="I59" s="39"/>
      <c r="J59" s="5"/>
    </row>
    <row r="60" spans="1:11" ht="24" customHeight="1">
      <c r="A60" s="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62" spans="1:11" ht="24" hidden="1" customHeight="1">
      <c r="H62" s="6">
        <v>659999862</v>
      </c>
    </row>
  </sheetData>
  <printOptions gridLinesSet="0"/>
  <pageMargins left="0.65" right="0.35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4982-31AE-4C55-8C16-D11B7FBF1E49}">
  <dimension ref="A1:J58"/>
  <sheetViews>
    <sheetView showGridLines="0" view="pageBreakPreview" zoomScaleNormal="85" zoomScaleSheetLayoutView="100" workbookViewId="0">
      <selection activeCell="A5" sqref="A5"/>
    </sheetView>
  </sheetViews>
  <sheetFormatPr defaultColWidth="10.84375" defaultRowHeight="24" customHeight="1"/>
  <cols>
    <col min="1" max="1" width="55.69140625" style="4" customWidth="1"/>
    <col min="2" max="2" width="8.69140625" style="19" customWidth="1"/>
    <col min="3" max="3" width="1.69140625" style="19" customWidth="1"/>
    <col min="4" max="4" width="15.69140625" style="6" customWidth="1"/>
    <col min="5" max="5" width="1.69140625" style="4" customWidth="1"/>
    <col min="6" max="6" width="15.69140625" style="6" customWidth="1"/>
    <col min="7" max="7" width="1.69140625" style="4" customWidth="1"/>
    <col min="8" max="8" width="15.69140625" style="6" customWidth="1"/>
    <col min="9" max="9" width="1.69140625" style="4" customWidth="1"/>
    <col min="10" max="10" width="15.69140625" style="6" customWidth="1"/>
    <col min="11" max="16384" width="10.843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64</v>
      </c>
    </row>
    <row r="2" spans="1:10" ht="24" customHeight="1">
      <c r="A2" s="13" t="s">
        <v>65</v>
      </c>
      <c r="B2" s="10"/>
      <c r="C2" s="10"/>
      <c r="D2" s="11"/>
      <c r="E2" s="12"/>
      <c r="F2" s="11"/>
      <c r="G2" s="12"/>
      <c r="H2" s="11"/>
      <c r="I2" s="12"/>
      <c r="J2" s="11"/>
    </row>
    <row r="3" spans="1:10" ht="24" customHeight="1">
      <c r="A3" s="13" t="s">
        <v>177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16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66</v>
      </c>
      <c r="B7" s="30"/>
      <c r="C7" s="30"/>
      <c r="D7" s="17"/>
      <c r="E7" s="17"/>
      <c r="F7" s="4"/>
      <c r="H7" s="4"/>
      <c r="J7" s="4"/>
    </row>
    <row r="8" spans="1:10" ht="24" customHeight="1">
      <c r="A8" s="3" t="s">
        <v>67</v>
      </c>
      <c r="B8" s="31"/>
      <c r="C8" s="31"/>
    </row>
    <row r="9" spans="1:10" ht="24" customHeight="1">
      <c r="A9" s="4" t="s">
        <v>68</v>
      </c>
      <c r="B9" s="31"/>
      <c r="C9" s="31"/>
      <c r="D9" s="28">
        <v>275029478</v>
      </c>
      <c r="E9" s="9"/>
      <c r="F9" s="28">
        <v>301927044</v>
      </c>
      <c r="G9" s="28"/>
      <c r="H9" s="9">
        <v>0</v>
      </c>
      <c r="I9" s="9"/>
      <c r="J9" s="9">
        <v>0</v>
      </c>
    </row>
    <row r="10" spans="1:10" ht="24" customHeight="1">
      <c r="A10" s="4" t="s">
        <v>69</v>
      </c>
      <c r="B10" s="31"/>
      <c r="C10" s="31"/>
      <c r="D10" s="28">
        <v>66989414</v>
      </c>
      <c r="E10" s="9"/>
      <c r="F10" s="28">
        <v>35454541</v>
      </c>
      <c r="G10" s="28"/>
      <c r="H10" s="28">
        <v>8097000</v>
      </c>
      <c r="I10" s="9"/>
      <c r="J10" s="28">
        <v>8097000</v>
      </c>
    </row>
    <row r="11" spans="1:10" ht="24" customHeight="1">
      <c r="A11" s="4" t="s">
        <v>70</v>
      </c>
      <c r="B11" s="31"/>
      <c r="C11" s="31"/>
      <c r="D11" s="28">
        <v>186156958</v>
      </c>
      <c r="E11" s="9"/>
      <c r="F11" s="28">
        <v>343205468</v>
      </c>
      <c r="G11" s="28"/>
      <c r="H11" s="9">
        <v>0</v>
      </c>
      <c r="I11" s="9"/>
      <c r="J11" s="9">
        <v>0</v>
      </c>
    </row>
    <row r="12" spans="1:10" ht="24" customHeight="1">
      <c r="A12" s="4" t="s">
        <v>146</v>
      </c>
      <c r="B12" s="31"/>
      <c r="C12" s="31"/>
      <c r="D12" s="28">
        <v>2450508</v>
      </c>
      <c r="E12" s="9"/>
      <c r="F12" s="9">
        <v>0</v>
      </c>
      <c r="G12" s="9"/>
      <c r="H12" s="9">
        <v>0</v>
      </c>
      <c r="I12" s="9"/>
      <c r="J12" s="9">
        <v>0</v>
      </c>
    </row>
    <row r="13" spans="1:10" ht="24" customHeight="1">
      <c r="A13" s="4" t="s">
        <v>73</v>
      </c>
      <c r="D13" s="43">
        <v>607854</v>
      </c>
      <c r="E13" s="28"/>
      <c r="F13" s="43">
        <v>39497608</v>
      </c>
      <c r="G13" s="28"/>
      <c r="H13" s="43">
        <v>2160000</v>
      </c>
      <c r="I13" s="9"/>
      <c r="J13" s="43">
        <v>2649767</v>
      </c>
    </row>
    <row r="14" spans="1:10" ht="24" customHeight="1">
      <c r="A14" s="3" t="s">
        <v>74</v>
      </c>
      <c r="B14" s="31"/>
      <c r="C14" s="31"/>
      <c r="D14" s="44">
        <f>SUM(D9:D13)</f>
        <v>531234212</v>
      </c>
      <c r="E14" s="28"/>
      <c r="F14" s="44">
        <f>SUM(F9:F13)</f>
        <v>720084661</v>
      </c>
      <c r="G14" s="28"/>
      <c r="H14" s="44">
        <f>SUM(H9:H13)</f>
        <v>10257000</v>
      </c>
      <c r="I14" s="28"/>
      <c r="J14" s="44">
        <f>SUM(J9:J13)</f>
        <v>10746767</v>
      </c>
    </row>
    <row r="15" spans="1:10" ht="24" customHeight="1">
      <c r="A15" s="3" t="s">
        <v>75</v>
      </c>
      <c r="B15" s="31"/>
      <c r="C15" s="31"/>
      <c r="D15" s="9"/>
      <c r="E15" s="9"/>
      <c r="F15" s="9"/>
      <c r="G15" s="9"/>
      <c r="H15" s="9"/>
      <c r="I15" s="9"/>
      <c r="J15" s="9"/>
    </row>
    <row r="16" spans="1:10" ht="24" customHeight="1">
      <c r="A16" s="4" t="s">
        <v>76</v>
      </c>
      <c r="B16" s="31"/>
      <c r="C16" s="31"/>
      <c r="D16" s="28">
        <v>281978029</v>
      </c>
      <c r="E16" s="9"/>
      <c r="F16" s="28">
        <v>329782902</v>
      </c>
      <c r="G16" s="28"/>
      <c r="H16" s="5">
        <v>0</v>
      </c>
      <c r="I16" s="9"/>
      <c r="J16" s="5">
        <v>0</v>
      </c>
    </row>
    <row r="17" spans="1:10" ht="24" customHeight="1">
      <c r="A17" s="4" t="s">
        <v>77</v>
      </c>
      <c r="B17" s="31"/>
      <c r="C17" s="31"/>
      <c r="D17" s="28">
        <v>86981828</v>
      </c>
      <c r="E17" s="9"/>
      <c r="F17" s="28">
        <v>40185591</v>
      </c>
      <c r="G17" s="28"/>
      <c r="H17" s="28">
        <v>8747220</v>
      </c>
      <c r="I17" s="9"/>
      <c r="J17" s="28">
        <v>7401789</v>
      </c>
    </row>
    <row r="18" spans="1:10" ht="24" customHeight="1">
      <c r="A18" s="4" t="s">
        <v>78</v>
      </c>
      <c r="B18" s="31"/>
      <c r="C18" s="31"/>
      <c r="D18" s="28">
        <v>205985037</v>
      </c>
      <c r="E18" s="9"/>
      <c r="F18" s="28">
        <v>202310092</v>
      </c>
      <c r="G18" s="28"/>
      <c r="H18" s="5">
        <v>0</v>
      </c>
      <c r="I18" s="9"/>
      <c r="J18" s="5">
        <v>0</v>
      </c>
    </row>
    <row r="19" spans="1:10" ht="24" customHeight="1">
      <c r="A19" s="4" t="s">
        <v>157</v>
      </c>
      <c r="B19" s="31"/>
      <c r="C19" s="31"/>
      <c r="D19" s="28">
        <v>2982377</v>
      </c>
      <c r="E19" s="9"/>
      <c r="F19" s="28">
        <v>33267</v>
      </c>
      <c r="G19" s="28"/>
      <c r="H19" s="5">
        <v>0</v>
      </c>
      <c r="I19" s="9"/>
      <c r="J19" s="5">
        <v>0</v>
      </c>
    </row>
    <row r="20" spans="1:10" ht="24" customHeight="1">
      <c r="A20" s="4" t="s">
        <v>80</v>
      </c>
      <c r="B20" s="31"/>
      <c r="C20" s="31"/>
      <c r="D20" s="5">
        <v>0</v>
      </c>
      <c r="E20" s="9"/>
      <c r="F20" s="28">
        <v>9030250</v>
      </c>
      <c r="G20" s="28"/>
      <c r="H20" s="5">
        <v>0</v>
      </c>
      <c r="I20" s="9"/>
      <c r="J20" s="5">
        <v>0</v>
      </c>
    </row>
    <row r="21" spans="1:10" ht="24" customHeight="1">
      <c r="A21" s="4" t="s">
        <v>81</v>
      </c>
      <c r="B21" s="31"/>
      <c r="C21" s="31"/>
      <c r="D21" s="43">
        <f>54395053+1</f>
        <v>54395054</v>
      </c>
      <c r="E21" s="28"/>
      <c r="F21" s="43">
        <v>58989846</v>
      </c>
      <c r="G21" s="28"/>
      <c r="H21" s="43">
        <v>4213530</v>
      </c>
      <c r="I21" s="9"/>
      <c r="J21" s="43">
        <v>4024595</v>
      </c>
    </row>
    <row r="22" spans="1:10" ht="24" customHeight="1">
      <c r="A22" s="3" t="s">
        <v>82</v>
      </c>
      <c r="B22" s="31"/>
      <c r="C22" s="31"/>
      <c r="D22" s="44">
        <f>SUM(D16:D21)</f>
        <v>632322325</v>
      </c>
      <c r="E22" s="28"/>
      <c r="F22" s="44">
        <f>SUM(F16:F21)</f>
        <v>640331948</v>
      </c>
      <c r="G22" s="28"/>
      <c r="H22" s="44">
        <f>SUM(H16:H21)</f>
        <v>12960750</v>
      </c>
      <c r="I22" s="28"/>
      <c r="J22" s="44">
        <f>SUM(J16:J21)</f>
        <v>11426384</v>
      </c>
    </row>
    <row r="23" spans="1:10" ht="24" customHeight="1">
      <c r="A23" s="3" t="s">
        <v>83</v>
      </c>
      <c r="B23" s="31"/>
      <c r="C23" s="31"/>
      <c r="D23" s="28">
        <f>D14-D22</f>
        <v>-101088113</v>
      </c>
      <c r="E23" s="9"/>
      <c r="F23" s="28">
        <f>F14-F22</f>
        <v>79752713</v>
      </c>
      <c r="G23" s="9"/>
      <c r="H23" s="28">
        <f>H14-H22</f>
        <v>-2703750</v>
      </c>
      <c r="I23" s="9"/>
      <c r="J23" s="28">
        <f>J14-J22</f>
        <v>-679617</v>
      </c>
    </row>
    <row r="24" spans="1:10" ht="24" customHeight="1">
      <c r="A24" s="4" t="s">
        <v>84</v>
      </c>
      <c r="B24" s="31"/>
      <c r="C24" s="31"/>
      <c r="D24" s="28">
        <v>99208</v>
      </c>
      <c r="E24" s="9"/>
      <c r="F24" s="28">
        <v>153741</v>
      </c>
      <c r="G24" s="28"/>
      <c r="H24" s="28">
        <v>25010204</v>
      </c>
      <c r="I24" s="28"/>
      <c r="J24" s="28">
        <v>23979020</v>
      </c>
    </row>
    <row r="25" spans="1:10" ht="24" customHeight="1">
      <c r="A25" s="4" t="s">
        <v>85</v>
      </c>
      <c r="B25" s="31"/>
      <c r="C25" s="31"/>
      <c r="D25" s="43">
        <v>-30349541</v>
      </c>
      <c r="E25" s="9"/>
      <c r="F25" s="43">
        <v>-28696223</v>
      </c>
      <c r="G25" s="9"/>
      <c r="H25" s="43">
        <v>-20928297</v>
      </c>
      <c r="I25" s="9"/>
      <c r="J25" s="43">
        <v>-24066008</v>
      </c>
    </row>
    <row r="26" spans="1:10" ht="24" customHeight="1">
      <c r="A26" s="3" t="s">
        <v>86</v>
      </c>
      <c r="B26" s="31"/>
      <c r="C26" s="31"/>
      <c r="D26" s="28">
        <f>SUM(D23:D25)</f>
        <v>-131338446</v>
      </c>
      <c r="E26" s="9"/>
      <c r="F26" s="28">
        <f>SUM(F23:F25)</f>
        <v>51210231</v>
      </c>
      <c r="G26" s="9"/>
      <c r="H26" s="28">
        <f>SUM(H23:H25)</f>
        <v>1378157</v>
      </c>
      <c r="I26" s="9"/>
      <c r="J26" s="28">
        <f>SUM(J23:J25)</f>
        <v>-766605</v>
      </c>
    </row>
    <row r="27" spans="1:10" ht="24" customHeight="1">
      <c r="A27" s="4" t="s">
        <v>87</v>
      </c>
      <c r="D27" s="28">
        <v>20507956</v>
      </c>
      <c r="E27" s="9"/>
      <c r="F27" s="28">
        <v>-16460223</v>
      </c>
      <c r="G27" s="9"/>
      <c r="H27" s="43">
        <v>-256930</v>
      </c>
      <c r="I27" s="9"/>
      <c r="J27" s="28">
        <v>150938</v>
      </c>
    </row>
    <row r="28" spans="1:10" ht="24" customHeight="1">
      <c r="A28" s="3" t="s">
        <v>88</v>
      </c>
      <c r="B28" s="31"/>
      <c r="C28" s="31"/>
      <c r="D28" s="44">
        <f>SUM(D26:D27)</f>
        <v>-110830490</v>
      </c>
      <c r="E28" s="9"/>
      <c r="F28" s="44">
        <f>SUM(F26:F27)</f>
        <v>34750008</v>
      </c>
      <c r="G28" s="28"/>
      <c r="H28" s="44">
        <f>SUM(H26:H27)</f>
        <v>1121227</v>
      </c>
      <c r="I28" s="9"/>
      <c r="J28" s="44">
        <f>SUM(J26:J27)</f>
        <v>-615667</v>
      </c>
    </row>
    <row r="29" spans="1:10" ht="24" customHeight="1">
      <c r="A29" s="3"/>
      <c r="B29" s="31"/>
      <c r="C29" s="31"/>
      <c r="D29" s="33"/>
      <c r="E29" s="9"/>
      <c r="F29" s="33"/>
      <c r="G29" s="9"/>
      <c r="H29" s="33"/>
      <c r="I29" s="9"/>
      <c r="J29" s="33"/>
    </row>
    <row r="30" spans="1:10" ht="24" customHeight="1">
      <c r="A30" s="34" t="s">
        <v>148</v>
      </c>
      <c r="B30" s="31"/>
      <c r="C30" s="31"/>
      <c r="D30" s="33"/>
      <c r="E30" s="9"/>
      <c r="F30" s="33"/>
      <c r="G30" s="9"/>
      <c r="H30" s="33"/>
      <c r="I30" s="9"/>
      <c r="J30" s="33"/>
    </row>
    <row r="31" spans="1:10" ht="24" customHeight="1">
      <c r="A31" s="22" t="s">
        <v>89</v>
      </c>
      <c r="B31" s="31"/>
      <c r="C31" s="31"/>
      <c r="D31" s="33"/>
      <c r="E31" s="9"/>
      <c r="F31" s="33"/>
      <c r="G31" s="9"/>
      <c r="H31" s="33"/>
      <c r="I31" s="9"/>
      <c r="J31" s="33"/>
    </row>
    <row r="32" spans="1:10" ht="24" customHeight="1">
      <c r="A32" s="35" t="s">
        <v>90</v>
      </c>
      <c r="B32" s="31"/>
      <c r="C32" s="31"/>
      <c r="D32" s="33"/>
      <c r="E32" s="9"/>
      <c r="F32" s="33"/>
      <c r="G32" s="9"/>
      <c r="H32" s="33"/>
      <c r="I32" s="9"/>
      <c r="J32" s="33"/>
    </row>
    <row r="33" spans="1:10" ht="24" customHeight="1">
      <c r="A33" s="35" t="s">
        <v>91</v>
      </c>
      <c r="B33" s="31"/>
      <c r="C33" s="31"/>
      <c r="D33" s="43">
        <v>-5948686</v>
      </c>
      <c r="E33" s="9"/>
      <c r="F33" s="43">
        <v>2437022</v>
      </c>
      <c r="G33" s="9"/>
      <c r="H33" s="7">
        <v>0</v>
      </c>
      <c r="I33" s="9"/>
      <c r="J33" s="7">
        <v>0</v>
      </c>
    </row>
    <row r="34" spans="1:10" ht="24" customHeight="1">
      <c r="A34" s="3" t="s">
        <v>92</v>
      </c>
      <c r="D34" s="43">
        <f>SUM(D33:D33)</f>
        <v>-5948686</v>
      </c>
      <c r="E34" s="9"/>
      <c r="F34" s="44">
        <f>SUM(F33:F33)</f>
        <v>2437022</v>
      </c>
      <c r="G34" s="9"/>
      <c r="H34" s="32">
        <f>SUM(H33:H33)</f>
        <v>0</v>
      </c>
      <c r="I34" s="9"/>
      <c r="J34" s="32">
        <f>SUM(J33:J33)</f>
        <v>0</v>
      </c>
    </row>
    <row r="35" spans="1:10" ht="24" customHeight="1">
      <c r="D35" s="9"/>
      <c r="E35" s="9"/>
      <c r="F35" s="9"/>
      <c r="G35" s="9"/>
      <c r="H35" s="9"/>
      <c r="I35" s="9"/>
      <c r="J35" s="9"/>
    </row>
    <row r="36" spans="1:10" ht="24" customHeight="1" thickBot="1">
      <c r="A36" s="3" t="s">
        <v>93</v>
      </c>
      <c r="D36" s="63">
        <f>D28+D34</f>
        <v>-116779176</v>
      </c>
      <c r="E36" s="9"/>
      <c r="F36" s="63">
        <f>F28+F34</f>
        <v>37187030</v>
      </c>
      <c r="G36" s="9"/>
      <c r="H36" s="63">
        <f>H28+H34</f>
        <v>1121227</v>
      </c>
      <c r="I36" s="9"/>
      <c r="J36" s="63">
        <f>J28+J34</f>
        <v>-615667</v>
      </c>
    </row>
    <row r="37" spans="1:10" ht="24" customHeight="1" thickTop="1">
      <c r="A37" s="3"/>
      <c r="D37" s="28"/>
      <c r="E37" s="28"/>
      <c r="F37" s="28"/>
      <c r="G37" s="28"/>
      <c r="H37" s="28"/>
      <c r="I37" s="28"/>
      <c r="J37" s="28"/>
    </row>
    <row r="38" spans="1:10" ht="24" customHeight="1">
      <c r="A38" s="4" t="str">
        <f>+BS!A92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8" s="28"/>
      <c r="E38" s="28"/>
      <c r="F38" s="28"/>
      <c r="G38" s="28"/>
      <c r="H38" s="28"/>
      <c r="I38" s="28"/>
      <c r="J38" s="28"/>
    </row>
    <row r="39" spans="1:10" ht="24" customHeight="1">
      <c r="A39" s="3" t="s">
        <v>0</v>
      </c>
      <c r="B39" s="10"/>
      <c r="C39" s="10"/>
      <c r="D39" s="11"/>
      <c r="E39" s="12"/>
      <c r="F39" s="11"/>
      <c r="G39" s="12"/>
      <c r="H39" s="11"/>
      <c r="I39" s="12"/>
      <c r="J39" s="8" t="s">
        <v>64</v>
      </c>
    </row>
    <row r="40" spans="1:10" ht="24" customHeight="1">
      <c r="A40" s="13" t="s">
        <v>94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 t="str">
        <f>+A3</f>
        <v>สำหรับงวดหกเดือนสิ้นสุดวันที่ 30 มิถุนายน 2568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4"/>
      <c r="C42" s="4"/>
      <c r="D42" s="4"/>
      <c r="F42" s="4"/>
      <c r="H42" s="4"/>
      <c r="J42" s="2" t="s">
        <v>2</v>
      </c>
    </row>
    <row r="43" spans="1:10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</row>
    <row r="44" spans="1:10" ht="24" customHeight="1">
      <c r="B44" s="16"/>
      <c r="C44" s="16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</row>
    <row r="45" spans="1:10" ht="24" customHeight="1">
      <c r="A45" s="3" t="s">
        <v>95</v>
      </c>
      <c r="D45" s="28"/>
      <c r="E45" s="28"/>
      <c r="F45" s="28"/>
      <c r="G45" s="28"/>
      <c r="H45" s="28"/>
      <c r="I45" s="28"/>
      <c r="J45" s="28"/>
    </row>
    <row r="46" spans="1:10" ht="24" customHeight="1">
      <c r="A46" s="4" t="s">
        <v>155</v>
      </c>
      <c r="D46" s="28">
        <f>D48-D47</f>
        <v>-110722876</v>
      </c>
      <c r="E46" s="9"/>
      <c r="F46" s="28">
        <f>F48-F47</f>
        <v>34160644</v>
      </c>
      <c r="G46" s="9"/>
      <c r="H46" s="28">
        <f>H48-H47</f>
        <v>1121227</v>
      </c>
      <c r="J46" s="28">
        <f>J48-J47</f>
        <v>-615667</v>
      </c>
    </row>
    <row r="47" spans="1:10" ht="24" customHeight="1">
      <c r="A47" s="4" t="s">
        <v>180</v>
      </c>
      <c r="D47" s="28">
        <v>-107614</v>
      </c>
      <c r="E47" s="9"/>
      <c r="F47" s="28">
        <v>589364</v>
      </c>
      <c r="G47" s="9"/>
      <c r="H47" s="32">
        <v>0</v>
      </c>
      <c r="I47" s="9"/>
      <c r="J47" s="32">
        <v>0</v>
      </c>
    </row>
    <row r="48" spans="1:10" ht="24" customHeight="1" thickBot="1">
      <c r="D48" s="46">
        <f>D28</f>
        <v>-110830490</v>
      </c>
      <c r="E48" s="9"/>
      <c r="F48" s="46">
        <f>F28</f>
        <v>34750008</v>
      </c>
      <c r="G48" s="9"/>
      <c r="H48" s="46">
        <f>H28</f>
        <v>1121227</v>
      </c>
      <c r="I48" s="9"/>
      <c r="J48" s="63">
        <f>SUM(J28)</f>
        <v>-615667</v>
      </c>
    </row>
    <row r="49" spans="1:10" ht="24" customHeight="1" thickTop="1">
      <c r="A49" s="3"/>
      <c r="D49" s="9"/>
      <c r="E49" s="9"/>
      <c r="F49" s="9"/>
      <c r="G49" s="9"/>
      <c r="H49" s="9"/>
      <c r="I49" s="9"/>
      <c r="J49" s="9"/>
    </row>
    <row r="50" spans="1:10" ht="24" customHeight="1">
      <c r="A50" s="3" t="s">
        <v>96</v>
      </c>
      <c r="D50" s="9"/>
      <c r="E50" s="9"/>
      <c r="F50" s="9"/>
      <c r="G50" s="9"/>
      <c r="H50" s="9"/>
      <c r="I50" s="9"/>
      <c r="J50" s="9"/>
    </row>
    <row r="51" spans="1:10" ht="24" customHeight="1">
      <c r="A51" s="4" t="s">
        <v>155</v>
      </c>
      <c r="D51" s="28">
        <f>D53-D52</f>
        <v>-116671562</v>
      </c>
      <c r="E51" s="9"/>
      <c r="F51" s="28">
        <f>F53-F52</f>
        <v>36597666</v>
      </c>
      <c r="G51" s="9"/>
      <c r="H51" s="28">
        <f>H46</f>
        <v>1121227</v>
      </c>
      <c r="J51" s="28">
        <f>+J46</f>
        <v>-615667</v>
      </c>
    </row>
    <row r="52" spans="1:10" ht="24" customHeight="1">
      <c r="A52" s="4" t="s">
        <v>180</v>
      </c>
      <c r="D52" s="28">
        <f>+D47</f>
        <v>-107614</v>
      </c>
      <c r="E52" s="9"/>
      <c r="F52" s="28">
        <f>+F47</f>
        <v>589364</v>
      </c>
      <c r="G52" s="9"/>
      <c r="H52" s="32">
        <v>0</v>
      </c>
      <c r="I52" s="9"/>
      <c r="J52" s="32">
        <v>0</v>
      </c>
    </row>
    <row r="53" spans="1:10" ht="24" customHeight="1" thickBot="1">
      <c r="D53" s="46">
        <f>D36</f>
        <v>-116779176</v>
      </c>
      <c r="E53" s="9"/>
      <c r="F53" s="46">
        <f>F36</f>
        <v>37187030</v>
      </c>
      <c r="G53" s="9"/>
      <c r="H53" s="46">
        <f>H36</f>
        <v>1121227</v>
      </c>
      <c r="I53" s="9"/>
      <c r="J53" s="63">
        <f>J36</f>
        <v>-615667</v>
      </c>
    </row>
    <row r="54" spans="1:10" ht="24" customHeight="1" thickTop="1">
      <c r="A54" s="3" t="s">
        <v>181</v>
      </c>
      <c r="D54" s="28"/>
      <c r="E54" s="28"/>
      <c r="F54" s="28"/>
      <c r="G54" s="28"/>
      <c r="H54" s="28"/>
      <c r="I54" s="28"/>
      <c r="J54" s="28"/>
    </row>
    <row r="55" spans="1:10" ht="24" customHeight="1">
      <c r="A55" s="3" t="s">
        <v>97</v>
      </c>
    </row>
    <row r="56" spans="1:10" ht="24" customHeight="1" thickBot="1">
      <c r="A56" s="4" t="s">
        <v>98</v>
      </c>
      <c r="D56" s="38">
        <f>D46/BS!D81</f>
        <v>-0.16776196841083582</v>
      </c>
      <c r="E56" s="64"/>
      <c r="F56" s="65">
        <f>F46/BS!F81</f>
        <v>5.1758562337396369E-2</v>
      </c>
      <c r="G56" s="64"/>
      <c r="H56" s="65">
        <f>H46/BS!H81</f>
        <v>1.6988291430885178E-3</v>
      </c>
      <c r="I56" s="64"/>
      <c r="J56" s="38">
        <f>J46/BS!J81</f>
        <v>-9.3282898292484798E-4</v>
      </c>
    </row>
    <row r="57" spans="1:10" ht="24" customHeight="1" thickTop="1">
      <c r="D57" s="5"/>
      <c r="E57" s="39"/>
      <c r="F57" s="5"/>
      <c r="G57" s="39"/>
      <c r="H57" s="5"/>
      <c r="I57" s="39"/>
      <c r="J57" s="5"/>
    </row>
    <row r="58" spans="1:10" ht="24" customHeight="1">
      <c r="A58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6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sheetPr>
    <pageSetUpPr fitToPage="1"/>
  </sheetPr>
  <dimension ref="A1:W247"/>
  <sheetViews>
    <sheetView showGridLines="0" view="pageBreakPreview" zoomScaleNormal="64" zoomScaleSheetLayoutView="100" workbookViewId="0">
      <selection activeCell="D11" sqref="D11"/>
    </sheetView>
  </sheetViews>
  <sheetFormatPr defaultColWidth="9.07421875" defaultRowHeight="24" customHeight="1"/>
  <cols>
    <col min="1" max="1" width="32.69140625" style="42" customWidth="1"/>
    <col min="2" max="2" width="1.69140625" style="48" customWidth="1"/>
    <col min="3" max="3" width="1.69140625" style="42" customWidth="1"/>
    <col min="4" max="4" width="17.69140625" style="48" customWidth="1"/>
    <col min="5" max="5" width="1.69140625" style="48" customWidth="1"/>
    <col min="6" max="6" width="17.69140625" style="48" customWidth="1"/>
    <col min="7" max="7" width="1.69140625" style="48" customWidth="1"/>
    <col min="8" max="8" width="17.69140625" style="48" customWidth="1"/>
    <col min="9" max="9" width="1.69140625" style="48" customWidth="1"/>
    <col min="10" max="10" width="17.69140625" style="48" customWidth="1"/>
    <col min="11" max="11" width="1.69140625" style="48" customWidth="1"/>
    <col min="12" max="12" width="20.69140625" style="48" customWidth="1"/>
    <col min="13" max="13" width="1.69140625" style="48" customWidth="1"/>
    <col min="14" max="14" width="17.69140625" style="48" customWidth="1"/>
    <col min="15" max="15" width="1.69140625" style="48" customWidth="1"/>
    <col min="16" max="16" width="17.69140625" style="48" customWidth="1"/>
    <col min="17" max="17" width="1.69140625" style="48" customWidth="1"/>
    <col min="18" max="18" width="17.69140625" style="48" customWidth="1"/>
    <col min="19" max="19" width="1.69140625" style="48" customWidth="1"/>
    <col min="20" max="20" width="17.69140625" style="48" customWidth="1"/>
    <col min="21" max="21" width="1.69140625" style="48" customWidth="1"/>
    <col min="22" max="22" width="17.69140625" style="48" customWidth="1"/>
    <col min="23" max="23" width="14.84375" style="48" bestFit="1" customWidth="1"/>
    <col min="24" max="24" width="9" style="48" bestFit="1" customWidth="1"/>
    <col min="25" max="25" width="12.4609375" style="48" bestFit="1" customWidth="1"/>
    <col min="26" max="16384" width="9.07421875" style="48"/>
  </cols>
  <sheetData>
    <row r="1" spans="1:22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7" t="s">
        <v>64</v>
      </c>
    </row>
    <row r="2" spans="1:22" ht="24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4" customHeight="1">
      <c r="A3" s="3" t="str">
        <f>+PL6M!A3</f>
        <v>สำหรับงวดหกเดือนสิ้นสุดวันที่ 30 มิถุนายน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8" t="s">
        <v>2</v>
      </c>
    </row>
    <row r="5" spans="1:22" ht="24" customHeight="1">
      <c r="A5" s="40"/>
      <c r="B5" s="40"/>
      <c r="C5" s="40"/>
      <c r="D5" s="115" t="s">
        <v>3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</row>
    <row r="6" spans="1:22" ht="24" customHeight="1">
      <c r="A6" s="40"/>
      <c r="B6" s="40"/>
      <c r="C6" s="40"/>
      <c r="D6" s="116" t="s">
        <v>60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T6" s="56"/>
      <c r="U6" s="56"/>
      <c r="V6" s="56"/>
    </row>
    <row r="7" spans="1:22" ht="24" customHeight="1">
      <c r="A7" s="40"/>
      <c r="B7" s="49"/>
      <c r="C7" s="40"/>
      <c r="D7" s="49"/>
      <c r="E7" s="49"/>
      <c r="F7" s="49"/>
      <c r="G7" s="49"/>
      <c r="H7" s="49"/>
      <c r="I7" s="49"/>
      <c r="J7" s="49"/>
      <c r="K7" s="49"/>
      <c r="L7" s="117" t="s">
        <v>59</v>
      </c>
      <c r="M7" s="117"/>
      <c r="N7" s="117"/>
      <c r="O7" s="117"/>
      <c r="P7" s="117"/>
      <c r="Q7" s="40"/>
      <c r="R7" s="40"/>
      <c r="S7" s="49"/>
      <c r="T7" s="40"/>
      <c r="U7" s="49"/>
      <c r="V7" s="50"/>
    </row>
    <row r="8" spans="1:22" ht="24" customHeight="1">
      <c r="A8" s="40"/>
      <c r="B8" s="49"/>
      <c r="C8" s="40"/>
      <c r="D8" s="49"/>
      <c r="E8" s="49"/>
      <c r="F8" s="49"/>
      <c r="G8" s="49"/>
      <c r="H8" s="118" t="s">
        <v>160</v>
      </c>
      <c r="I8" s="118"/>
      <c r="J8" s="118"/>
      <c r="K8" s="49"/>
      <c r="L8" s="116" t="s">
        <v>101</v>
      </c>
      <c r="M8" s="116"/>
      <c r="N8" s="116"/>
      <c r="O8" s="49"/>
      <c r="P8" s="40" t="s">
        <v>102</v>
      </c>
      <c r="Q8" s="49"/>
      <c r="R8" s="49"/>
      <c r="S8" s="49"/>
      <c r="T8" s="49"/>
      <c r="V8" s="50"/>
    </row>
    <row r="9" spans="1:22" ht="24" customHeight="1">
      <c r="A9" s="40"/>
      <c r="B9" s="49"/>
      <c r="C9" s="40"/>
      <c r="E9" s="49"/>
      <c r="F9" s="49"/>
      <c r="G9" s="49"/>
      <c r="H9" s="49"/>
      <c r="I9" s="56"/>
      <c r="J9" s="58"/>
      <c r="K9" s="49"/>
      <c r="L9" s="40" t="s">
        <v>103</v>
      </c>
      <c r="M9" s="49"/>
      <c r="N9" s="49" t="s">
        <v>104</v>
      </c>
      <c r="O9" s="49"/>
      <c r="P9" s="40" t="s">
        <v>105</v>
      </c>
      <c r="Q9" s="40"/>
      <c r="R9" s="40" t="s">
        <v>102</v>
      </c>
      <c r="S9" s="40"/>
      <c r="T9" s="49" t="s">
        <v>106</v>
      </c>
      <c r="V9" s="50"/>
    </row>
    <row r="10" spans="1:22" s="49" customFormat="1" ht="24" customHeight="1">
      <c r="A10" s="40"/>
      <c r="C10" s="40"/>
      <c r="D10" s="52" t="s">
        <v>182</v>
      </c>
      <c r="H10" s="49" t="s">
        <v>161</v>
      </c>
      <c r="I10" s="48"/>
      <c r="J10" s="48"/>
      <c r="L10" s="40" t="s">
        <v>107</v>
      </c>
      <c r="N10" s="49" t="s">
        <v>108</v>
      </c>
      <c r="P10" s="49" t="s">
        <v>109</v>
      </c>
      <c r="Q10" s="40"/>
      <c r="R10" s="40" t="s">
        <v>52</v>
      </c>
      <c r="S10" s="40"/>
      <c r="T10" s="49" t="s">
        <v>110</v>
      </c>
      <c r="V10" s="49" t="s">
        <v>102</v>
      </c>
    </row>
    <row r="11" spans="1:22" s="49" customFormat="1" ht="24" customHeight="1">
      <c r="A11" s="40"/>
      <c r="B11" s="16"/>
      <c r="C11" s="40"/>
      <c r="D11" s="53" t="s">
        <v>183</v>
      </c>
      <c r="F11" s="51" t="s">
        <v>56</v>
      </c>
      <c r="H11" s="51" t="s">
        <v>200</v>
      </c>
      <c r="J11" s="51" t="s">
        <v>111</v>
      </c>
      <c r="L11" s="57" t="s">
        <v>112</v>
      </c>
      <c r="N11" s="51" t="s">
        <v>113</v>
      </c>
      <c r="P11" s="57" t="s">
        <v>114</v>
      </c>
      <c r="Q11" s="40"/>
      <c r="R11" s="57" t="s">
        <v>115</v>
      </c>
      <c r="S11" s="40"/>
      <c r="T11" s="51" t="s">
        <v>116</v>
      </c>
      <c r="V11" s="51" t="s">
        <v>52</v>
      </c>
    </row>
    <row r="12" spans="1:22" ht="24.65" customHeight="1">
      <c r="A12" s="54" t="s">
        <v>117</v>
      </c>
      <c r="B12" s="5"/>
      <c r="C12" s="54"/>
      <c r="D12" s="28">
        <v>659999862</v>
      </c>
      <c r="E12" s="41"/>
      <c r="F12" s="28">
        <v>369183857</v>
      </c>
      <c r="G12" s="41"/>
      <c r="H12" s="28">
        <v>66000000</v>
      </c>
      <c r="I12" s="41"/>
      <c r="J12" s="28">
        <v>587539841</v>
      </c>
      <c r="K12" s="41"/>
      <c r="L12" s="28">
        <v>702450</v>
      </c>
      <c r="M12" s="41"/>
      <c r="N12" s="28">
        <v>100896478</v>
      </c>
      <c r="O12" s="41"/>
      <c r="P12" s="28">
        <f>L12+N12</f>
        <v>101598928</v>
      </c>
      <c r="Q12" s="28"/>
      <c r="R12" s="28">
        <f>SUM(D12:J12,P12)</f>
        <v>1784322488</v>
      </c>
      <c r="S12" s="28"/>
      <c r="T12" s="28">
        <v>6746756</v>
      </c>
      <c r="U12" s="28"/>
      <c r="V12" s="28">
        <f>SUM(R12:T12)</f>
        <v>1791069244</v>
      </c>
    </row>
    <row r="13" spans="1:22" ht="24" customHeight="1">
      <c r="A13" s="42" t="s">
        <v>93</v>
      </c>
      <c r="B13" s="5"/>
      <c r="C13" s="54"/>
      <c r="D13" s="7">
        <v>0</v>
      </c>
      <c r="E13" s="5"/>
      <c r="F13" s="7">
        <v>0</v>
      </c>
      <c r="G13" s="5"/>
      <c r="H13" s="7">
        <v>0</v>
      </c>
      <c r="I13" s="5"/>
      <c r="J13" s="28">
        <f>+PL6M!F46</f>
        <v>34160644</v>
      </c>
      <c r="K13" s="41"/>
      <c r="L13" s="28">
        <f>+PL6M!F33</f>
        <v>2437022</v>
      </c>
      <c r="M13" s="5"/>
      <c r="N13" s="7">
        <v>0</v>
      </c>
      <c r="O13" s="5"/>
      <c r="P13" s="28">
        <f>L13+N13</f>
        <v>2437022</v>
      </c>
      <c r="Q13" s="5"/>
      <c r="R13" s="28">
        <f>SUM(D13:J13,P13)</f>
        <v>36597666</v>
      </c>
      <c r="S13" s="5"/>
      <c r="T13" s="28">
        <f>+PL6M!F47</f>
        <v>589364</v>
      </c>
      <c r="U13" s="5"/>
      <c r="V13" s="28">
        <f>SUM(R13:T13)</f>
        <v>37187030</v>
      </c>
    </row>
    <row r="14" spans="1:22" ht="24" customHeight="1" thickBot="1">
      <c r="A14" s="54" t="s">
        <v>178</v>
      </c>
      <c r="B14" s="5"/>
      <c r="C14" s="54"/>
      <c r="D14" s="46">
        <f>SUM(D12:D13)</f>
        <v>659999862</v>
      </c>
      <c r="E14" s="41"/>
      <c r="F14" s="46">
        <f>SUM(F12:F13)</f>
        <v>369183857</v>
      </c>
      <c r="G14" s="41"/>
      <c r="H14" s="46">
        <f>SUM(H12:H13)</f>
        <v>66000000</v>
      </c>
      <c r="I14" s="41"/>
      <c r="J14" s="46">
        <f>SUM(J12:J13)</f>
        <v>621700485</v>
      </c>
      <c r="K14" s="41"/>
      <c r="L14" s="46">
        <f>SUM(L12:L13)</f>
        <v>3139472</v>
      </c>
      <c r="M14" s="41"/>
      <c r="N14" s="46">
        <f>SUM(N12:N13)</f>
        <v>100896478</v>
      </c>
      <c r="O14" s="41"/>
      <c r="P14" s="46">
        <f>SUM(P12:P13)</f>
        <v>104035950</v>
      </c>
      <c r="Q14" s="41"/>
      <c r="R14" s="46">
        <f>SUM(R12:R13)</f>
        <v>1820920154</v>
      </c>
      <c r="S14" s="41"/>
      <c r="T14" s="46">
        <f>SUM(T12:T13)</f>
        <v>7336120</v>
      </c>
      <c r="U14" s="41"/>
      <c r="V14" s="46">
        <f>SUM(V12:V13)</f>
        <v>1828256274</v>
      </c>
    </row>
    <row r="15" spans="1:22" ht="24" customHeight="1" thickTop="1">
      <c r="A15" s="54"/>
      <c r="B15" s="41"/>
      <c r="C15" s="54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24" customHeight="1">
      <c r="A16" s="54" t="s">
        <v>154</v>
      </c>
      <c r="B16" s="5"/>
      <c r="C16" s="54"/>
      <c r="D16" s="28">
        <v>659999862</v>
      </c>
      <c r="E16" s="41"/>
      <c r="F16" s="28">
        <v>369183857</v>
      </c>
      <c r="G16" s="41"/>
      <c r="H16" s="28">
        <v>66000000</v>
      </c>
      <c r="I16" s="5"/>
      <c r="J16" s="28">
        <v>529938694</v>
      </c>
      <c r="K16" s="5"/>
      <c r="L16" s="28">
        <v>-4335709</v>
      </c>
      <c r="M16" s="5"/>
      <c r="N16" s="28">
        <v>100896478</v>
      </c>
      <c r="O16" s="41"/>
      <c r="P16" s="28">
        <f>L16+N16</f>
        <v>96560769</v>
      </c>
      <c r="Q16" s="41"/>
      <c r="R16" s="28">
        <f>SUM(D16:J16,P16)</f>
        <v>1721683182</v>
      </c>
      <c r="S16" s="41"/>
      <c r="T16" s="28">
        <v>7279545</v>
      </c>
      <c r="U16" s="41"/>
      <c r="V16" s="28">
        <f>SUM(R16:T16)</f>
        <v>1728962727</v>
      </c>
    </row>
    <row r="17" spans="1:23" ht="24" customHeight="1">
      <c r="A17" s="42" t="s">
        <v>93</v>
      </c>
      <c r="B17" s="5"/>
      <c r="C17" s="54"/>
      <c r="D17" s="7">
        <v>0</v>
      </c>
      <c r="E17" s="5"/>
      <c r="F17" s="7">
        <v>0</v>
      </c>
      <c r="G17" s="5"/>
      <c r="H17" s="7">
        <v>0</v>
      </c>
      <c r="I17" s="5"/>
      <c r="J17" s="45">
        <f>+PL6M!D46</f>
        <v>-110722876</v>
      </c>
      <c r="K17" s="5"/>
      <c r="L17" s="45">
        <f>+PL6M!D33</f>
        <v>-5948686</v>
      </c>
      <c r="M17" s="5"/>
      <c r="N17" s="7">
        <v>0</v>
      </c>
      <c r="O17" s="5"/>
      <c r="P17" s="45">
        <f>L17-N17</f>
        <v>-5948686</v>
      </c>
      <c r="Q17" s="41"/>
      <c r="R17" s="45">
        <f>SUM(D17:J17,P17)</f>
        <v>-116671562</v>
      </c>
      <c r="S17" s="41"/>
      <c r="T17" s="45">
        <f>+PL6M!D47</f>
        <v>-107614</v>
      </c>
      <c r="U17" s="41"/>
      <c r="V17" s="45">
        <f>SUM(R17:T17)</f>
        <v>-116779176</v>
      </c>
    </row>
    <row r="18" spans="1:23" ht="24" customHeight="1" thickBot="1">
      <c r="A18" s="54" t="s">
        <v>179</v>
      </c>
      <c r="B18" s="5"/>
      <c r="C18" s="54"/>
      <c r="D18" s="46">
        <f>SUM(D16:D17)</f>
        <v>659999862</v>
      </c>
      <c r="E18" s="41"/>
      <c r="F18" s="46">
        <f>SUM(F16:F17)</f>
        <v>369183857</v>
      </c>
      <c r="G18" s="41"/>
      <c r="H18" s="46">
        <f>SUM(H16:H17)</f>
        <v>66000000</v>
      </c>
      <c r="I18" s="5"/>
      <c r="J18" s="46">
        <f>SUM(J16:J17)</f>
        <v>419215818</v>
      </c>
      <c r="K18" s="5"/>
      <c r="L18" s="46">
        <f>SUM(L16:L17)</f>
        <v>-10284395</v>
      </c>
      <c r="M18" s="5"/>
      <c r="N18" s="46">
        <f>SUM(N16:N17)</f>
        <v>100896478</v>
      </c>
      <c r="O18" s="5"/>
      <c r="P18" s="46">
        <f>SUM(P16:P17)</f>
        <v>90612083</v>
      </c>
      <c r="Q18" s="5"/>
      <c r="R18" s="46">
        <f>SUM(R16:R17)</f>
        <v>1605011620</v>
      </c>
      <c r="S18" s="5"/>
      <c r="T18" s="46">
        <f>SUM(T16:T17)</f>
        <v>7171931</v>
      </c>
      <c r="U18" s="5"/>
      <c r="V18" s="46">
        <f>SUM(V16:V17)</f>
        <v>1612183551</v>
      </c>
    </row>
    <row r="19" spans="1:23" s="61" customFormat="1" ht="24" customHeight="1" thickTop="1">
      <c r="A19" s="59"/>
      <c r="B19" s="60"/>
      <c r="C19" s="59"/>
      <c r="D19" s="60"/>
      <c r="E19" s="60"/>
      <c r="F19" s="60"/>
      <c r="G19" s="60"/>
      <c r="H19" s="60"/>
      <c r="I19" s="60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3" ht="24" customHeight="1">
      <c r="A20" s="4" t="str">
        <f>+PL3M!A58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L20" s="47"/>
    </row>
    <row r="21" spans="1:23" ht="24" hidden="1" customHeight="1">
      <c r="D21" s="48">
        <v>659999862</v>
      </c>
      <c r="F21" s="48">
        <v>369183857</v>
      </c>
      <c r="H21" s="25">
        <v>66000000</v>
      </c>
      <c r="I21" s="25"/>
      <c r="J21" s="25">
        <v>621541395.55999994</v>
      </c>
      <c r="K21" s="25"/>
      <c r="L21" s="48">
        <f>L19-PL6M!D35</f>
        <v>0</v>
      </c>
      <c r="M21" s="25"/>
      <c r="N21" s="25">
        <v>100896478.09999999</v>
      </c>
      <c r="O21" s="25"/>
      <c r="P21" s="25">
        <v>104035951.06999999</v>
      </c>
      <c r="Q21" s="25"/>
      <c r="R21" s="25"/>
      <c r="S21" s="25"/>
      <c r="T21" s="25">
        <v>7495209.0499999998</v>
      </c>
      <c r="U21" s="25"/>
      <c r="V21" s="25">
        <v>1828256274.6700001</v>
      </c>
    </row>
    <row r="22" spans="1:23" ht="24" hidden="1" customHeight="1">
      <c r="D22" s="55">
        <f t="shared" ref="D22:K22" si="0">D21-D18</f>
        <v>0</v>
      </c>
      <c r="E22" s="55">
        <f t="shared" si="0"/>
        <v>0</v>
      </c>
      <c r="F22" s="55">
        <f t="shared" si="0"/>
        <v>0</v>
      </c>
      <c r="G22" s="55">
        <f t="shared" si="0"/>
        <v>0</v>
      </c>
      <c r="H22" s="55">
        <f t="shared" si="0"/>
        <v>0</v>
      </c>
      <c r="I22" s="55">
        <f t="shared" si="0"/>
        <v>0</v>
      </c>
      <c r="J22" s="55">
        <f>J21-J18</f>
        <v>202325577.55999994</v>
      </c>
      <c r="K22" s="55">
        <f t="shared" si="0"/>
        <v>0</v>
      </c>
      <c r="L22" s="48">
        <f>L20-PL6M!D36</f>
        <v>116779176</v>
      </c>
      <c r="M22" s="23"/>
      <c r="N22" s="55">
        <f>N21-N18</f>
        <v>9.9999994039535522E-2</v>
      </c>
      <c r="O22" s="23"/>
      <c r="P22" s="55">
        <f t="shared" ref="P22:V22" si="1">P21-P18</f>
        <v>13423868.069999993</v>
      </c>
      <c r="Q22" s="55">
        <f t="shared" si="1"/>
        <v>0</v>
      </c>
      <c r="R22" s="55"/>
      <c r="S22" s="55">
        <f t="shared" si="1"/>
        <v>0</v>
      </c>
      <c r="T22" s="55">
        <f t="shared" si="1"/>
        <v>323278.04999999981</v>
      </c>
      <c r="U22" s="5"/>
      <c r="V22" s="55">
        <f t="shared" si="1"/>
        <v>216072723.67000008</v>
      </c>
    </row>
    <row r="23" spans="1:23" ht="24" customHeight="1">
      <c r="E23" s="23"/>
      <c r="I23" s="23"/>
      <c r="K23" s="23"/>
      <c r="L23" s="28"/>
      <c r="M23" s="23"/>
      <c r="N23" s="28"/>
      <c r="O23" s="23"/>
      <c r="W23" s="5"/>
    </row>
    <row r="25" spans="1:23" s="62" customFormat="1" ht="24" customHeight="1"/>
    <row r="219" spans="10:10" ht="24" customHeight="1">
      <c r="J219" s="48">
        <v>-96927</v>
      </c>
    </row>
    <row r="247" spans="10:10" ht="24" customHeight="1">
      <c r="J247" s="48" t="e">
        <f>SUM(J246-#REF!)</f>
        <v>#REF!</v>
      </c>
    </row>
  </sheetData>
  <mergeCells count="5">
    <mergeCell ref="D5:V5"/>
    <mergeCell ref="D6:R6"/>
    <mergeCell ref="L7:P7"/>
    <mergeCell ref="L8:N8"/>
    <mergeCell ref="H8:J8"/>
  </mergeCells>
  <printOptions horizontalCentered="1"/>
  <pageMargins left="0.3" right="0.3" top="0.6" bottom="0.39" header="0.196850393700787" footer="0.196850393700787"/>
  <pageSetup paperSize="9" scale="58" firstPageNumber="9" orientation="landscape" useFirstPageNumber="1" r:id="rId1"/>
  <headerFooter alignWithMargins="0">
    <oddFooter>&amp;R&amp;"Angsana New,Regular"&amp;20&amp;P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N249"/>
  <sheetViews>
    <sheetView showGridLines="0" view="pageBreakPreview" zoomScaleNormal="77" zoomScaleSheetLayoutView="100" workbookViewId="0">
      <selection activeCell="B26" sqref="B26"/>
    </sheetView>
  </sheetViews>
  <sheetFormatPr defaultColWidth="9.07421875" defaultRowHeight="24" customHeight="1"/>
  <cols>
    <col min="1" max="1" width="35.69140625" style="48" customWidth="1"/>
    <col min="2" max="2" width="8.69140625" style="48" customWidth="1"/>
    <col min="3" max="3" width="1.69140625" style="48" customWidth="1"/>
    <col min="4" max="4" width="20.69140625" style="48" customWidth="1"/>
    <col min="5" max="5" width="1.69140625" style="48" customWidth="1"/>
    <col min="6" max="6" width="20.69140625" style="48" customWidth="1"/>
    <col min="7" max="7" width="1.69140625" style="48" customWidth="1"/>
    <col min="8" max="8" width="20.69140625" style="48" customWidth="1"/>
    <col min="9" max="9" width="1.69140625" style="48" customWidth="1"/>
    <col min="10" max="10" width="20.69140625" style="48" customWidth="1"/>
    <col min="11" max="11" width="1.69140625" style="48" customWidth="1"/>
    <col min="12" max="12" width="20.69140625" style="48" customWidth="1"/>
    <col min="13" max="13" width="5.4609375" style="48" bestFit="1" customWidth="1"/>
    <col min="14" max="14" width="9.4609375" style="48" bestFit="1" customWidth="1"/>
    <col min="15" max="16384" width="9.07421875" style="48"/>
  </cols>
  <sheetData>
    <row r="1" spans="1:14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7" t="s">
        <v>64</v>
      </c>
    </row>
    <row r="2" spans="1:14" ht="24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3" t="str">
        <f>+Conso!A3</f>
        <v>สำหรับงวดหกเดือนสิ้นสุดวันที่ 30 มิถุนายน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</row>
    <row r="4" spans="1:14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 t="s">
        <v>2</v>
      </c>
    </row>
    <row r="5" spans="1:14" ht="24" customHeight="1">
      <c r="A5" s="49"/>
      <c r="B5" s="40"/>
      <c r="C5" s="40"/>
      <c r="D5" s="115" t="s">
        <v>4</v>
      </c>
      <c r="E5" s="115"/>
      <c r="F5" s="115"/>
      <c r="G5" s="115"/>
      <c r="H5" s="115"/>
      <c r="I5" s="115"/>
      <c r="J5" s="115"/>
      <c r="K5" s="115"/>
      <c r="L5" s="115"/>
    </row>
    <row r="6" spans="1:14" ht="27" customHeight="1">
      <c r="A6" s="49"/>
      <c r="B6" s="40"/>
      <c r="C6" s="40"/>
      <c r="D6" s="50"/>
      <c r="E6" s="50"/>
      <c r="F6" s="50"/>
      <c r="G6" s="50"/>
      <c r="H6" s="118" t="s">
        <v>160</v>
      </c>
      <c r="I6" s="118"/>
      <c r="J6" s="118"/>
      <c r="K6" s="50"/>
      <c r="L6" s="50"/>
    </row>
    <row r="7" spans="1:14" s="49" customFormat="1" ht="24" customHeight="1">
      <c r="B7" s="40"/>
      <c r="C7" s="40"/>
      <c r="D7" s="52" t="s">
        <v>182</v>
      </c>
      <c r="H7" s="49" t="s">
        <v>161</v>
      </c>
      <c r="I7" s="48"/>
      <c r="J7" s="48"/>
      <c r="L7" s="49" t="s">
        <v>102</v>
      </c>
    </row>
    <row r="8" spans="1:14" s="49" customFormat="1" ht="24" customHeight="1">
      <c r="B8" s="16"/>
      <c r="C8" s="16"/>
      <c r="D8" s="53" t="s">
        <v>183</v>
      </c>
      <c r="F8" s="51" t="s">
        <v>56</v>
      </c>
      <c r="H8" s="51" t="s">
        <v>200</v>
      </c>
      <c r="J8" s="51" t="s">
        <v>111</v>
      </c>
      <c r="L8" s="51" t="s">
        <v>52</v>
      </c>
    </row>
    <row r="9" spans="1:14" ht="24" customHeight="1">
      <c r="A9" s="54" t="s">
        <v>117</v>
      </c>
      <c r="B9" s="49"/>
      <c r="C9" s="49"/>
      <c r="D9" s="28">
        <v>659999862</v>
      </c>
      <c r="E9" s="41"/>
      <c r="F9" s="28">
        <v>369183857</v>
      </c>
      <c r="G9" s="41"/>
      <c r="H9" s="28">
        <v>66000000</v>
      </c>
      <c r="I9" s="41"/>
      <c r="J9" s="28">
        <v>589565096</v>
      </c>
      <c r="K9" s="5">
        <v>0</v>
      </c>
      <c r="L9" s="28">
        <f>SUM(D9:K9)</f>
        <v>1684748815</v>
      </c>
    </row>
    <row r="10" spans="1:14" ht="24" customHeight="1">
      <c r="A10" s="42" t="s">
        <v>93</v>
      </c>
      <c r="B10" s="49"/>
      <c r="C10" s="49"/>
      <c r="D10" s="7">
        <v>0</v>
      </c>
      <c r="E10" s="9"/>
      <c r="F10" s="7">
        <v>0</v>
      </c>
      <c r="G10" s="5"/>
      <c r="H10" s="7">
        <v>0</v>
      </c>
      <c r="I10" s="5"/>
      <c r="J10" s="28">
        <f>+PL6M!J36</f>
        <v>-615667</v>
      </c>
      <c r="K10" s="41"/>
      <c r="L10" s="28">
        <f>SUM(D10:K10)</f>
        <v>-615667</v>
      </c>
    </row>
    <row r="11" spans="1:14" ht="24" customHeight="1" thickBot="1">
      <c r="A11" s="54" t="s">
        <v>178</v>
      </c>
      <c r="B11" s="16"/>
      <c r="C11" s="16"/>
      <c r="D11" s="46">
        <f>D10+D9</f>
        <v>659999862</v>
      </c>
      <c r="E11" s="41"/>
      <c r="F11" s="46">
        <f>SUM(F9:F10)</f>
        <v>369183857</v>
      </c>
      <c r="G11" s="41"/>
      <c r="H11" s="46">
        <f>H10+H9</f>
        <v>66000000</v>
      </c>
      <c r="I11" s="41"/>
      <c r="J11" s="46">
        <f>SUM(J9:J10)</f>
        <v>588949429</v>
      </c>
      <c r="K11" s="41"/>
      <c r="L11" s="46">
        <f>SUM(L9:L10)</f>
        <v>1684133148</v>
      </c>
    </row>
    <row r="12" spans="1:14" ht="24" customHeight="1" thickTop="1">
      <c r="A12" s="42"/>
      <c r="B12" s="5"/>
      <c r="C12" s="5"/>
      <c r="D12" s="41"/>
      <c r="E12" s="41"/>
      <c r="F12" s="41"/>
      <c r="G12" s="41"/>
      <c r="H12" s="41"/>
      <c r="I12" s="41"/>
      <c r="J12" s="41"/>
      <c r="K12" s="41"/>
      <c r="L12" s="41"/>
    </row>
    <row r="13" spans="1:14" ht="24" customHeight="1">
      <c r="A13" s="54" t="s">
        <v>154</v>
      </c>
      <c r="B13" s="5"/>
      <c r="C13" s="5"/>
      <c r="D13" s="28">
        <v>659999862</v>
      </c>
      <c r="E13" s="41"/>
      <c r="F13" s="28">
        <v>369183857</v>
      </c>
      <c r="G13" s="41"/>
      <c r="H13" s="28">
        <v>66000000</v>
      </c>
      <c r="I13" s="41"/>
      <c r="J13" s="28">
        <v>590842621</v>
      </c>
      <c r="K13" s="5"/>
      <c r="L13" s="28">
        <f>SUM(D13:K13)</f>
        <v>1686026340</v>
      </c>
    </row>
    <row r="14" spans="1:14" ht="24" customHeight="1">
      <c r="A14" s="42" t="s">
        <v>93</v>
      </c>
      <c r="B14" s="5"/>
      <c r="C14" s="5"/>
      <c r="D14" s="7">
        <v>0</v>
      </c>
      <c r="E14" s="9"/>
      <c r="F14" s="7">
        <v>0</v>
      </c>
      <c r="G14" s="5"/>
      <c r="H14" s="7">
        <v>0</v>
      </c>
      <c r="I14" s="5"/>
      <c r="J14" s="28">
        <f>+PL6M!H36</f>
        <v>1121227</v>
      </c>
      <c r="K14" s="41"/>
      <c r="L14" s="28">
        <f>SUM(D14:K14)</f>
        <v>1121227</v>
      </c>
    </row>
    <row r="15" spans="1:14" ht="24" customHeight="1" thickBot="1">
      <c r="A15" s="54" t="s">
        <v>179</v>
      </c>
      <c r="B15" s="5"/>
      <c r="C15" s="5"/>
      <c r="D15" s="46">
        <f>D14+D13</f>
        <v>659999862</v>
      </c>
      <c r="E15" s="41"/>
      <c r="F15" s="46">
        <f>SUM(F13:F14)</f>
        <v>369183857</v>
      </c>
      <c r="G15" s="41"/>
      <c r="H15" s="46">
        <f>H14+H13</f>
        <v>66000000</v>
      </c>
      <c r="I15" s="41"/>
      <c r="J15" s="46">
        <f>J14+J13</f>
        <v>591963848</v>
      </c>
      <c r="K15" s="41"/>
      <c r="L15" s="46">
        <f>L14+L13</f>
        <v>1687147567</v>
      </c>
      <c r="M15" s="41"/>
    </row>
    <row r="16" spans="1:14" ht="24" customHeight="1" thickTop="1">
      <c r="A16" s="42"/>
      <c r="B16" s="5"/>
      <c r="C16" s="5"/>
      <c r="D16" s="41"/>
      <c r="E16" s="41"/>
      <c r="F16" s="41"/>
      <c r="G16" s="41"/>
      <c r="H16" s="41"/>
      <c r="I16" s="41"/>
      <c r="J16" s="41"/>
      <c r="K16" s="41"/>
      <c r="L16" s="5"/>
    </row>
    <row r="17" spans="1:12" ht="24" customHeight="1">
      <c r="A17" s="4" t="str">
        <f>+Conso!A20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" s="5"/>
      <c r="C17" s="5"/>
      <c r="D17" s="41"/>
      <c r="E17" s="41"/>
      <c r="F17" s="41"/>
      <c r="G17" s="41"/>
      <c r="H17" s="41"/>
      <c r="I17" s="41"/>
      <c r="J17" s="41"/>
      <c r="K17" s="41"/>
      <c r="L17" s="5"/>
    </row>
    <row r="18" spans="1:12" ht="24" customHeight="1">
      <c r="B18" s="5"/>
      <c r="C18" s="5"/>
      <c r="J18" s="41"/>
      <c r="L18" s="41"/>
    </row>
    <row r="19" spans="1:12" ht="24" customHeight="1">
      <c r="B19" s="5"/>
      <c r="C19" s="5"/>
    </row>
    <row r="20" spans="1:12" ht="24" customHeight="1">
      <c r="B20" s="5"/>
      <c r="C20" s="5"/>
    </row>
    <row r="21" spans="1:12" ht="24" customHeight="1">
      <c r="B21" s="41"/>
      <c r="C21" s="41"/>
    </row>
    <row r="22" spans="1:12" ht="24" customHeight="1">
      <c r="B22" s="5"/>
      <c r="C22" s="5"/>
    </row>
    <row r="23" spans="1:12" ht="24" customHeight="1">
      <c r="B23" s="5"/>
      <c r="C23" s="5"/>
    </row>
    <row r="24" spans="1:12" ht="24" customHeight="1">
      <c r="B24" s="5"/>
      <c r="C24" s="5"/>
    </row>
    <row r="25" spans="1:12" ht="24" customHeight="1">
      <c r="B25" s="5"/>
      <c r="C25" s="5"/>
    </row>
    <row r="26" spans="1:12" ht="24" customHeight="1">
      <c r="B26" s="5"/>
      <c r="C26" s="5"/>
    </row>
    <row r="27" spans="1:12" ht="24" customHeight="1">
      <c r="B27" s="5"/>
      <c r="C27" s="5"/>
    </row>
    <row r="28" spans="1:12" ht="24" customHeight="1">
      <c r="B28" s="5"/>
      <c r="C28" s="5"/>
    </row>
    <row r="29" spans="1:12" ht="24" customHeight="1">
      <c r="B29" s="41"/>
      <c r="C29" s="41"/>
    </row>
    <row r="221" spans="10:10" ht="24" customHeight="1">
      <c r="J221" s="48">
        <v>-96927</v>
      </c>
    </row>
    <row r="249" spans="10:10" ht="24" customHeight="1">
      <c r="J249" s="48" t="e">
        <f>SUM(J248-J8)</f>
        <v>#VALUE!</v>
      </c>
    </row>
  </sheetData>
  <mergeCells count="2">
    <mergeCell ref="D5:L5"/>
    <mergeCell ref="H6:J6"/>
  </mergeCells>
  <printOptions horizontalCentered="1"/>
  <pageMargins left="0.511811023622047" right="0.511811023622047" top="0.6" bottom="0.39370078740157499" header="0.196850393700787" footer="0.196850393700787"/>
  <pageSetup paperSize="9" scale="80" firstPageNumber="10" orientation="landscape" useFirstPageNumber="1" r:id="rId1"/>
  <headerFooter alignWithMargins="0">
    <oddFooter>&amp;R&amp;"Angsana New,Regular"&amp;19&amp;P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L83"/>
  <sheetViews>
    <sheetView showGridLines="0" tabSelected="1" view="pageBreakPreview" zoomScaleNormal="100" zoomScaleSheetLayoutView="100" workbookViewId="0">
      <selection activeCell="D13" sqref="D13"/>
    </sheetView>
  </sheetViews>
  <sheetFormatPr defaultColWidth="10.84375" defaultRowHeight="24" customHeight="1"/>
  <cols>
    <col min="1" max="1" width="55.69140625" style="4" customWidth="1"/>
    <col min="2" max="2" width="8.69140625" style="19" customWidth="1"/>
    <col min="3" max="3" width="1.69140625" style="19" customWidth="1"/>
    <col min="4" max="4" width="15.69140625" style="6" customWidth="1"/>
    <col min="5" max="5" width="1.69140625" style="4" customWidth="1"/>
    <col min="6" max="6" width="15.69140625" style="6" customWidth="1"/>
    <col min="7" max="7" width="1.69140625" style="4" customWidth="1"/>
    <col min="8" max="8" width="15.69140625" style="6" customWidth="1"/>
    <col min="9" max="9" width="1.69140625" style="4" customWidth="1"/>
    <col min="10" max="10" width="15.69140625" style="6" customWidth="1"/>
    <col min="11" max="12" width="11" style="4" customWidth="1"/>
    <col min="13" max="14" width="11.84375" style="4" bestFit="1" customWidth="1"/>
    <col min="15" max="16384" width="10.843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64</v>
      </c>
    </row>
    <row r="2" spans="1:10" ht="24" customHeight="1">
      <c r="A2" s="13" t="s">
        <v>118</v>
      </c>
      <c r="B2" s="10"/>
      <c r="C2" s="10"/>
      <c r="D2" s="11"/>
      <c r="E2" s="12"/>
      <c r="F2" s="11"/>
      <c r="G2" s="12"/>
      <c r="H2" s="11"/>
      <c r="I2" s="89"/>
      <c r="J2" s="11"/>
    </row>
    <row r="3" spans="1:10" ht="24" customHeight="1">
      <c r="A3" s="13" t="str">
        <f>+'The Company'!A3</f>
        <v>สำหรับงวดหกเดือนสิ้นสุดวันที่ 30 มิถุนายน 2568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21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119</v>
      </c>
      <c r="G7" s="18"/>
      <c r="H7" s="17"/>
      <c r="I7" s="17"/>
      <c r="J7" s="17"/>
    </row>
    <row r="8" spans="1:10" ht="24" customHeight="1">
      <c r="A8" s="4" t="s">
        <v>86</v>
      </c>
      <c r="D8" s="28">
        <f>+PL6M!D26</f>
        <v>-131338446</v>
      </c>
      <c r="E8" s="28"/>
      <c r="F8" s="28">
        <f>+PL6M!F26</f>
        <v>51210231</v>
      </c>
      <c r="G8" s="28"/>
      <c r="H8" s="28">
        <f>+PL6M!H26</f>
        <v>1378157</v>
      </c>
      <c r="I8" s="28"/>
      <c r="J8" s="28">
        <f>+PL6M!J26</f>
        <v>-766605</v>
      </c>
    </row>
    <row r="9" spans="1:10" ht="24" customHeight="1">
      <c r="A9" s="4" t="s">
        <v>184</v>
      </c>
      <c r="D9" s="28"/>
      <c r="E9" s="28"/>
      <c r="F9" s="28"/>
      <c r="G9" s="28"/>
      <c r="H9" s="28"/>
      <c r="I9" s="28"/>
      <c r="J9" s="28"/>
    </row>
    <row r="10" spans="1:10" ht="24" customHeight="1">
      <c r="A10" s="4" t="s">
        <v>164</v>
      </c>
      <c r="D10" s="28"/>
      <c r="E10" s="28"/>
      <c r="F10" s="28"/>
      <c r="G10" s="28"/>
      <c r="H10" s="28"/>
      <c r="I10" s="28"/>
      <c r="J10" s="28"/>
    </row>
    <row r="11" spans="1:10" ht="24" customHeight="1">
      <c r="A11" s="4" t="s">
        <v>121</v>
      </c>
      <c r="D11" s="28">
        <v>80299472</v>
      </c>
      <c r="E11" s="28"/>
      <c r="F11" s="28">
        <v>78136383</v>
      </c>
      <c r="G11" s="28"/>
      <c r="H11" s="28">
        <v>1507858</v>
      </c>
      <c r="I11" s="28"/>
      <c r="J11" s="28">
        <v>1506330</v>
      </c>
    </row>
    <row r="12" spans="1:10" ht="24" customHeight="1">
      <c r="A12" s="4" t="s">
        <v>214</v>
      </c>
      <c r="D12" s="28">
        <v>2982377</v>
      </c>
      <c r="E12" s="28"/>
      <c r="F12" s="28">
        <v>33267</v>
      </c>
      <c r="G12" s="28"/>
      <c r="H12" s="28">
        <v>0</v>
      </c>
      <c r="I12" s="28"/>
      <c r="J12" s="28">
        <v>0</v>
      </c>
    </row>
    <row r="13" spans="1:10" ht="24" customHeight="1">
      <c r="A13" s="4" t="s">
        <v>185</v>
      </c>
      <c r="D13" s="28">
        <v>0</v>
      </c>
      <c r="E13" s="28"/>
      <c r="F13" s="28">
        <v>-38826453</v>
      </c>
      <c r="G13" s="28"/>
      <c r="H13" s="28">
        <v>0</v>
      </c>
      <c r="I13" s="28"/>
      <c r="J13" s="28">
        <v>0</v>
      </c>
    </row>
    <row r="14" spans="1:10" ht="24" customHeight="1">
      <c r="A14" s="4" t="s">
        <v>215</v>
      </c>
      <c r="D14" s="28">
        <v>-3951113</v>
      </c>
      <c r="E14" s="28"/>
      <c r="F14" s="28">
        <v>10281687</v>
      </c>
      <c r="G14" s="28"/>
      <c r="H14" s="28">
        <v>0</v>
      </c>
      <c r="I14" s="28"/>
      <c r="J14" s="28">
        <v>0</v>
      </c>
    </row>
    <row r="15" spans="1:10" ht="24" customHeight="1">
      <c r="A15" s="4" t="s">
        <v>149</v>
      </c>
      <c r="D15" s="28">
        <v>3819966</v>
      </c>
      <c r="E15" s="28"/>
      <c r="F15" s="28">
        <v>2506177</v>
      </c>
      <c r="G15" s="28"/>
      <c r="H15" s="28">
        <v>0</v>
      </c>
      <c r="I15" s="28"/>
      <c r="J15" s="28">
        <v>0</v>
      </c>
    </row>
    <row r="16" spans="1:10" ht="24" customHeight="1">
      <c r="A16" s="4" t="s">
        <v>186</v>
      </c>
      <c r="D16" s="28">
        <v>-565173</v>
      </c>
      <c r="E16" s="28"/>
      <c r="F16" s="28">
        <v>122734</v>
      </c>
      <c r="G16" s="28"/>
      <c r="H16" s="28">
        <v>0</v>
      </c>
      <c r="I16" s="28"/>
      <c r="J16" s="28">
        <v>0</v>
      </c>
    </row>
    <row r="17" spans="1:10" ht="24" customHeight="1">
      <c r="A17" s="4" t="s">
        <v>216</v>
      </c>
      <c r="D17" s="28">
        <v>668848</v>
      </c>
      <c r="E17" s="28"/>
      <c r="F17" s="28">
        <v>1124</v>
      </c>
      <c r="G17" s="28"/>
      <c r="H17" s="28">
        <v>0</v>
      </c>
      <c r="I17" s="28"/>
      <c r="J17" s="28">
        <v>0</v>
      </c>
    </row>
    <row r="18" spans="1:10" ht="24" customHeight="1">
      <c r="A18" s="4" t="s">
        <v>165</v>
      </c>
      <c r="D18" s="28">
        <v>1023261</v>
      </c>
      <c r="E18" s="28"/>
      <c r="F18" s="28">
        <v>1134140</v>
      </c>
      <c r="G18" s="28"/>
      <c r="H18" s="28">
        <v>131864</v>
      </c>
      <c r="I18" s="28"/>
      <c r="J18" s="28">
        <v>174268</v>
      </c>
    </row>
    <row r="19" spans="1:10" ht="24" customHeight="1">
      <c r="A19" s="90" t="s">
        <v>150</v>
      </c>
      <c r="D19" s="28">
        <v>-128702402</v>
      </c>
      <c r="E19" s="28"/>
      <c r="F19" s="28">
        <v>-232540159</v>
      </c>
      <c r="G19" s="28"/>
      <c r="H19" s="28">
        <v>0</v>
      </c>
      <c r="I19" s="28"/>
      <c r="J19" s="28">
        <v>0</v>
      </c>
    </row>
    <row r="20" spans="1:10" ht="24" customHeight="1">
      <c r="A20" s="4" t="s">
        <v>209</v>
      </c>
      <c r="D20" s="28">
        <v>3456825</v>
      </c>
      <c r="E20" s="28"/>
      <c r="F20" s="28">
        <v>0</v>
      </c>
      <c r="G20" s="28"/>
      <c r="H20" s="28">
        <v>0</v>
      </c>
      <c r="I20" s="28"/>
      <c r="J20" s="28">
        <v>0</v>
      </c>
    </row>
    <row r="21" spans="1:10" ht="24" customHeight="1">
      <c r="A21" s="4" t="s">
        <v>120</v>
      </c>
      <c r="D21" s="28">
        <v>-99208</v>
      </c>
      <c r="E21" s="28"/>
      <c r="F21" s="28">
        <v>-153741</v>
      </c>
      <c r="G21" s="28"/>
      <c r="H21" s="28">
        <v>-25010204</v>
      </c>
      <c r="I21" s="28"/>
      <c r="J21" s="28">
        <v>-23979020</v>
      </c>
    </row>
    <row r="22" spans="1:10" ht="24" customHeight="1">
      <c r="A22" s="4" t="s">
        <v>171</v>
      </c>
      <c r="D22" s="43">
        <v>30349541</v>
      </c>
      <c r="E22" s="28"/>
      <c r="F22" s="43">
        <v>28696223</v>
      </c>
      <c r="G22" s="28"/>
      <c r="H22" s="43">
        <v>20928297</v>
      </c>
      <c r="I22" s="28"/>
      <c r="J22" s="43">
        <v>24066008</v>
      </c>
    </row>
    <row r="23" spans="1:10" ht="24" customHeight="1">
      <c r="A23" s="91" t="s">
        <v>122</v>
      </c>
      <c r="D23" s="92"/>
      <c r="E23" s="28"/>
      <c r="F23" s="92"/>
      <c r="G23" s="28"/>
      <c r="H23" s="92"/>
      <c r="I23" s="28"/>
      <c r="J23" s="92"/>
    </row>
    <row r="24" spans="1:10" ht="24" customHeight="1">
      <c r="A24" s="4" t="s">
        <v>123</v>
      </c>
      <c r="D24" s="28">
        <f>SUM(D8:D22)</f>
        <v>-142056052</v>
      </c>
      <c r="E24" s="28"/>
      <c r="F24" s="28">
        <f>SUM(F8:F22)</f>
        <v>-99398387</v>
      </c>
      <c r="G24" s="28"/>
      <c r="H24" s="28">
        <f>SUM(H8:H22)</f>
        <v>-1064028</v>
      </c>
      <c r="I24" s="28"/>
      <c r="J24" s="28">
        <f>SUM(J8:J22)</f>
        <v>1000981</v>
      </c>
    </row>
    <row r="25" spans="1:10" ht="24" customHeight="1">
      <c r="A25" s="4" t="s">
        <v>124</v>
      </c>
      <c r="D25" s="92"/>
      <c r="E25" s="28"/>
      <c r="F25" s="92"/>
      <c r="G25" s="28"/>
      <c r="H25" s="92"/>
      <c r="I25" s="28"/>
      <c r="J25" s="92"/>
    </row>
    <row r="26" spans="1:10" ht="24" customHeight="1">
      <c r="A26" s="4" t="s">
        <v>125</v>
      </c>
      <c r="D26" s="28">
        <v>-131278077</v>
      </c>
      <c r="E26" s="28"/>
      <c r="F26" s="28">
        <v>-29457714</v>
      </c>
      <c r="G26" s="28"/>
      <c r="H26" s="28">
        <v>-9037410</v>
      </c>
      <c r="I26" s="28"/>
      <c r="J26" s="28">
        <v>-10759349</v>
      </c>
    </row>
    <row r="27" spans="1:10" ht="24" customHeight="1">
      <c r="A27" s="4" t="s">
        <v>126</v>
      </c>
      <c r="D27" s="28">
        <v>84798374</v>
      </c>
      <c r="E27" s="28"/>
      <c r="F27" s="28">
        <v>-976682</v>
      </c>
      <c r="G27" s="28"/>
      <c r="H27" s="28">
        <v>0</v>
      </c>
      <c r="I27" s="28"/>
      <c r="J27" s="28">
        <v>0</v>
      </c>
    </row>
    <row r="28" spans="1:10" ht="24" customHeight="1">
      <c r="A28" s="4" t="s">
        <v>187</v>
      </c>
      <c r="D28" s="28">
        <v>157421863</v>
      </c>
      <c r="E28" s="28"/>
      <c r="F28" s="28">
        <v>164296849</v>
      </c>
      <c r="G28" s="28"/>
      <c r="H28" s="28">
        <v>0</v>
      </c>
      <c r="I28" s="28"/>
      <c r="J28" s="28">
        <v>0</v>
      </c>
    </row>
    <row r="29" spans="1:10" ht="24" customHeight="1">
      <c r="A29" s="4" t="s">
        <v>127</v>
      </c>
      <c r="D29" s="28">
        <v>23364846</v>
      </c>
      <c r="E29" s="28"/>
      <c r="F29" s="28">
        <v>-825540</v>
      </c>
      <c r="G29" s="28"/>
      <c r="H29" s="28">
        <v>0</v>
      </c>
      <c r="I29" s="28"/>
      <c r="J29" s="28">
        <v>0</v>
      </c>
    </row>
    <row r="30" spans="1:10" ht="24" customHeight="1">
      <c r="A30" s="4" t="s">
        <v>128</v>
      </c>
      <c r="D30" s="28">
        <v>13898040</v>
      </c>
      <c r="E30" s="28"/>
      <c r="F30" s="28">
        <v>-44009048</v>
      </c>
      <c r="G30" s="28"/>
      <c r="H30" s="28">
        <v>0</v>
      </c>
      <c r="I30" s="28"/>
      <c r="J30" s="28">
        <v>0</v>
      </c>
    </row>
    <row r="31" spans="1:10" ht="24" customHeight="1">
      <c r="A31" s="4" t="s">
        <v>129</v>
      </c>
      <c r="D31" s="28">
        <v>0</v>
      </c>
      <c r="E31" s="28"/>
      <c r="F31" s="28">
        <v>-13892</v>
      </c>
      <c r="G31" s="28"/>
      <c r="H31" s="28">
        <v>0</v>
      </c>
      <c r="I31" s="28"/>
      <c r="J31" s="28">
        <v>0</v>
      </c>
    </row>
    <row r="32" spans="1:10" ht="24" customHeight="1">
      <c r="A32" s="4" t="s">
        <v>130</v>
      </c>
      <c r="D32" s="28">
        <v>5201486</v>
      </c>
      <c r="E32" s="28"/>
      <c r="F32" s="28">
        <v>-36324332</v>
      </c>
      <c r="G32" s="28"/>
      <c r="H32" s="28">
        <v>-300973</v>
      </c>
      <c r="I32" s="28"/>
      <c r="J32" s="28">
        <v>-716668</v>
      </c>
    </row>
    <row r="33" spans="1:10" ht="24" customHeight="1">
      <c r="A33" s="4" t="s">
        <v>131</v>
      </c>
      <c r="D33" s="28"/>
      <c r="E33" s="28"/>
      <c r="F33" s="28"/>
      <c r="G33" s="28"/>
      <c r="H33" s="28"/>
      <c r="I33" s="28"/>
      <c r="J33" s="28"/>
    </row>
    <row r="34" spans="1:10" ht="24" customHeight="1">
      <c r="A34" s="4" t="s">
        <v>132</v>
      </c>
      <c r="D34" s="28">
        <v>44664690</v>
      </c>
      <c r="E34" s="28"/>
      <c r="F34" s="28">
        <v>39938024</v>
      </c>
      <c r="G34" s="28"/>
      <c r="H34" s="28">
        <v>-196522</v>
      </c>
      <c r="I34" s="28"/>
      <c r="J34" s="28">
        <v>6119117</v>
      </c>
    </row>
    <row r="35" spans="1:10" ht="24" customHeight="1">
      <c r="A35" s="4" t="s">
        <v>156</v>
      </c>
      <c r="D35" s="28">
        <v>-19054497</v>
      </c>
      <c r="E35" s="28"/>
      <c r="F35" s="28">
        <v>-13454267</v>
      </c>
      <c r="G35" s="28"/>
      <c r="H35" s="28">
        <v>0</v>
      </c>
      <c r="I35" s="28"/>
      <c r="J35" s="28">
        <v>0</v>
      </c>
    </row>
    <row r="36" spans="1:10" ht="24" customHeight="1">
      <c r="A36" s="4" t="s">
        <v>133</v>
      </c>
      <c r="D36" s="28">
        <v>-10128346</v>
      </c>
      <c r="E36" s="28"/>
      <c r="F36" s="28">
        <v>825359</v>
      </c>
      <c r="G36" s="28"/>
      <c r="H36" s="43">
        <v>0</v>
      </c>
      <c r="I36" s="28"/>
      <c r="J36" s="43">
        <v>0</v>
      </c>
    </row>
    <row r="37" spans="1:10" ht="24" customHeight="1">
      <c r="A37" s="4" t="s">
        <v>213</v>
      </c>
      <c r="D37" s="76">
        <f>SUM(D24:D36)</f>
        <v>26832327</v>
      </c>
      <c r="E37" s="28"/>
      <c r="F37" s="76">
        <f>SUM(F24:F36)</f>
        <v>-19399630</v>
      </c>
      <c r="G37" s="28"/>
      <c r="H37" s="28">
        <f>SUM(H24:H36)</f>
        <v>-10598933</v>
      </c>
      <c r="I37" s="28"/>
      <c r="J37" s="28">
        <f>SUM(J24:J36)</f>
        <v>-4355919</v>
      </c>
    </row>
    <row r="38" spans="1:10" ht="24" customHeight="1">
      <c r="A38" s="4" t="s">
        <v>134</v>
      </c>
      <c r="D38" s="28">
        <v>2380086</v>
      </c>
      <c r="E38" s="28"/>
      <c r="F38" s="28">
        <v>649303</v>
      </c>
      <c r="G38" s="28"/>
      <c r="H38" s="28">
        <v>23170376</v>
      </c>
      <c r="I38" s="28"/>
      <c r="J38" s="28">
        <v>25266397</v>
      </c>
    </row>
    <row r="39" spans="1:10" ht="24" customHeight="1">
      <c r="A39" s="4" t="s">
        <v>188</v>
      </c>
      <c r="D39" s="28">
        <v>-28367852</v>
      </c>
      <c r="E39" s="28"/>
      <c r="F39" s="28">
        <v>-34247714</v>
      </c>
      <c r="G39" s="28"/>
      <c r="H39" s="28">
        <v>-19287415</v>
      </c>
      <c r="I39" s="28"/>
      <c r="J39" s="28">
        <v>-29279874</v>
      </c>
    </row>
    <row r="40" spans="1:10" ht="24" customHeight="1">
      <c r="A40" s="4" t="s">
        <v>189</v>
      </c>
      <c r="D40" s="43">
        <v>3515044</v>
      </c>
      <c r="E40" s="28"/>
      <c r="F40" s="43">
        <v>8011362</v>
      </c>
      <c r="G40" s="28"/>
      <c r="H40" s="43">
        <v>-285553</v>
      </c>
      <c r="I40" s="28"/>
      <c r="J40" s="43">
        <v>-252664</v>
      </c>
    </row>
    <row r="41" spans="1:10" ht="24" customHeight="1">
      <c r="A41" s="3" t="s">
        <v>212</v>
      </c>
      <c r="D41" s="44">
        <f>SUM(D37:D40)</f>
        <v>4359605</v>
      </c>
      <c r="E41" s="28"/>
      <c r="F41" s="44">
        <f>SUM(F37:F40)</f>
        <v>-44986679</v>
      </c>
      <c r="G41" s="28"/>
      <c r="H41" s="44">
        <f>SUM(H37:H40)</f>
        <v>-7001525</v>
      </c>
      <c r="I41" s="28"/>
      <c r="J41" s="44">
        <f>SUM(J37:J40)</f>
        <v>-8622060</v>
      </c>
    </row>
    <row r="42" spans="1:10" ht="24" customHeight="1">
      <c r="A42" s="3"/>
      <c r="D42" s="9"/>
      <c r="E42" s="9"/>
      <c r="F42" s="9"/>
      <c r="G42" s="9"/>
      <c r="H42" s="9"/>
      <c r="I42" s="9"/>
      <c r="J42" s="9"/>
    </row>
    <row r="43" spans="1:10" ht="24" customHeight="1">
      <c r="A43" s="4" t="str">
        <f>+'The Company'!A17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44" spans="1:10" ht="24" customHeight="1">
      <c r="A44" s="3" t="s">
        <v>0</v>
      </c>
      <c r="B44" s="10"/>
      <c r="C44" s="10"/>
      <c r="D44" s="11"/>
      <c r="E44" s="12"/>
      <c r="F44" s="11"/>
      <c r="G44" s="12"/>
      <c r="H44" s="11"/>
      <c r="I44" s="12"/>
      <c r="J44" s="8" t="s">
        <v>64</v>
      </c>
    </row>
    <row r="45" spans="1:10" ht="24" customHeight="1">
      <c r="A45" s="13" t="s">
        <v>135</v>
      </c>
      <c r="B45" s="10"/>
      <c r="C45" s="10"/>
      <c r="D45" s="11"/>
      <c r="E45" s="12"/>
      <c r="F45" s="11"/>
      <c r="G45" s="12"/>
      <c r="H45" s="11"/>
      <c r="I45" s="89"/>
      <c r="J45" s="11"/>
    </row>
    <row r="46" spans="1:10" ht="24" customHeight="1">
      <c r="A46" s="13" t="str">
        <f>A3</f>
        <v>สำหรับงวดหกเดือนสิ้นสุดวันที่ 30 มิถุนายน 2568</v>
      </c>
      <c r="B46" s="10"/>
      <c r="C46" s="10"/>
      <c r="D46" s="11"/>
      <c r="E46" s="12"/>
      <c r="F46" s="11"/>
      <c r="G46" s="12"/>
      <c r="H46" s="11"/>
      <c r="I46" s="12"/>
      <c r="J46" s="11"/>
    </row>
    <row r="47" spans="1:10" ht="24" customHeight="1">
      <c r="B47" s="4"/>
      <c r="C47" s="4"/>
      <c r="D47" s="4"/>
      <c r="F47" s="4"/>
      <c r="H47" s="4"/>
      <c r="J47" s="2" t="s">
        <v>2</v>
      </c>
    </row>
    <row r="48" spans="1:10" s="3" customFormat="1" ht="24" customHeight="1">
      <c r="B48" s="14"/>
      <c r="C48" s="14"/>
      <c r="D48" s="20"/>
      <c r="E48" s="1" t="s">
        <v>3</v>
      </c>
      <c r="F48" s="20"/>
      <c r="G48" s="15"/>
      <c r="H48" s="20"/>
      <c r="I48" s="1" t="s">
        <v>4</v>
      </c>
      <c r="J48" s="20"/>
    </row>
    <row r="49" spans="1:10" ht="24" customHeight="1">
      <c r="B49" s="16"/>
      <c r="C49" s="21"/>
      <c r="D49" s="17">
        <f>+D6</f>
        <v>2568</v>
      </c>
      <c r="E49" s="17"/>
      <c r="F49" s="17">
        <f>+F6</f>
        <v>2567</v>
      </c>
      <c r="G49" s="18"/>
      <c r="H49" s="17">
        <f>+H6</f>
        <v>2568</v>
      </c>
      <c r="I49" s="17"/>
      <c r="J49" s="17">
        <f>+J6</f>
        <v>2567</v>
      </c>
    </row>
    <row r="50" spans="1:10" ht="24" customHeight="1">
      <c r="A50" s="3" t="s">
        <v>136</v>
      </c>
      <c r="D50" s="67"/>
      <c r="F50" s="67"/>
      <c r="G50" s="18"/>
      <c r="H50" s="17"/>
      <c r="I50" s="17"/>
      <c r="J50" s="17"/>
    </row>
    <row r="51" spans="1:10" ht="24" customHeight="1">
      <c r="A51" s="4" t="s">
        <v>172</v>
      </c>
      <c r="D51" s="28">
        <v>-2060346</v>
      </c>
      <c r="E51" s="28"/>
      <c r="F51" s="28">
        <v>-580885</v>
      </c>
      <c r="G51" s="28"/>
      <c r="H51" s="28">
        <v>0</v>
      </c>
      <c r="I51" s="28"/>
      <c r="J51" s="28">
        <v>0</v>
      </c>
    </row>
    <row r="52" spans="1:10" ht="24" customHeight="1">
      <c r="A52" s="4" t="s">
        <v>137</v>
      </c>
      <c r="D52" s="28">
        <v>0</v>
      </c>
      <c r="E52" s="28"/>
      <c r="F52" s="28">
        <v>0</v>
      </c>
      <c r="G52" s="28"/>
      <c r="H52" s="28">
        <v>173500000</v>
      </c>
      <c r="I52" s="28"/>
      <c r="J52" s="28">
        <v>144000000</v>
      </c>
    </row>
    <row r="53" spans="1:10" ht="24" customHeight="1">
      <c r="A53" s="4" t="s">
        <v>138</v>
      </c>
      <c r="D53" s="28">
        <v>0</v>
      </c>
      <c r="E53" s="28"/>
      <c r="F53" s="28">
        <v>0</v>
      </c>
      <c r="G53" s="28"/>
      <c r="H53" s="28">
        <v>-243700000</v>
      </c>
      <c r="I53" s="28"/>
      <c r="J53" s="28">
        <v>-114000000</v>
      </c>
    </row>
    <row r="54" spans="1:10" ht="24" customHeight="1">
      <c r="A54" s="4" t="s">
        <v>190</v>
      </c>
      <c r="D54" s="28">
        <v>-4517148</v>
      </c>
      <c r="E54" s="28"/>
      <c r="F54" s="28">
        <v>-2413235</v>
      </c>
      <c r="G54" s="28"/>
      <c r="H54" s="28">
        <v>-3355</v>
      </c>
      <c r="I54" s="28"/>
      <c r="J54" s="28">
        <v>-53178</v>
      </c>
    </row>
    <row r="55" spans="1:10" ht="24" customHeight="1">
      <c r="A55" s="4" t="s">
        <v>191</v>
      </c>
      <c r="D55" s="28">
        <v>0</v>
      </c>
      <c r="E55" s="28"/>
      <c r="F55" s="28">
        <v>-42990</v>
      </c>
      <c r="G55" s="28"/>
      <c r="H55" s="28">
        <v>0</v>
      </c>
      <c r="I55" s="28"/>
      <c r="J55" s="28">
        <v>0</v>
      </c>
    </row>
    <row r="56" spans="1:10" ht="24" customHeight="1">
      <c r="A56" s="4" t="s">
        <v>210</v>
      </c>
      <c r="D56" s="43">
        <v>580374</v>
      </c>
      <c r="E56" s="28"/>
      <c r="F56" s="43">
        <v>0</v>
      </c>
      <c r="G56" s="28"/>
      <c r="H56" s="43">
        <v>0</v>
      </c>
      <c r="I56" s="28"/>
      <c r="J56" s="43">
        <v>0</v>
      </c>
    </row>
    <row r="57" spans="1:10" ht="24" customHeight="1">
      <c r="A57" s="3" t="s">
        <v>192</v>
      </c>
      <c r="B57" s="22"/>
      <c r="C57" s="22"/>
      <c r="D57" s="44">
        <f>SUM(D51:D56)</f>
        <v>-5997120</v>
      </c>
      <c r="E57" s="28"/>
      <c r="F57" s="44">
        <f>SUM(F51:F56)</f>
        <v>-3037110</v>
      </c>
      <c r="G57" s="28"/>
      <c r="H57" s="44">
        <f>SUM(H51:H56)</f>
        <v>-70203355</v>
      </c>
      <c r="I57" s="28"/>
      <c r="J57" s="44">
        <f>SUM(J51:J56)</f>
        <v>29946822</v>
      </c>
    </row>
    <row r="58" spans="1:10" ht="24" customHeight="1">
      <c r="A58" s="3" t="s">
        <v>139</v>
      </c>
      <c r="D58" s="28"/>
      <c r="E58" s="28"/>
      <c r="F58" s="28"/>
      <c r="G58" s="28"/>
      <c r="H58" s="28"/>
      <c r="I58" s="28"/>
      <c r="J58" s="28"/>
    </row>
    <row r="59" spans="1:10" ht="24" customHeight="1">
      <c r="A59" s="4" t="s">
        <v>193</v>
      </c>
      <c r="D59" s="28">
        <v>-16490074</v>
      </c>
      <c r="E59" s="28"/>
      <c r="F59" s="28">
        <v>63215045</v>
      </c>
      <c r="G59" s="28"/>
      <c r="H59" s="28">
        <v>0</v>
      </c>
      <c r="I59" s="28"/>
      <c r="J59" s="28">
        <v>0</v>
      </c>
    </row>
    <row r="60" spans="1:10" ht="24" customHeight="1">
      <c r="A60" s="4" t="s">
        <v>140</v>
      </c>
      <c r="D60" s="28">
        <v>0</v>
      </c>
      <c r="E60" s="28"/>
      <c r="F60" s="28">
        <v>0</v>
      </c>
      <c r="G60" s="28"/>
      <c r="H60" s="28">
        <v>190000000</v>
      </c>
      <c r="I60" s="28"/>
      <c r="J60" s="28">
        <v>77000000</v>
      </c>
    </row>
    <row r="61" spans="1:10" ht="24" customHeight="1">
      <c r="A61" s="4" t="s">
        <v>194</v>
      </c>
      <c r="D61" s="28">
        <v>0</v>
      </c>
      <c r="E61" s="28"/>
      <c r="F61" s="28">
        <v>0</v>
      </c>
      <c r="G61" s="28"/>
      <c r="H61" s="28">
        <v>-59000000</v>
      </c>
      <c r="I61" s="28"/>
      <c r="J61" s="28">
        <v>-51000000</v>
      </c>
    </row>
    <row r="62" spans="1:10" ht="24" customHeight="1">
      <c r="A62" s="4" t="s">
        <v>173</v>
      </c>
      <c r="D62" s="28">
        <v>-7102322</v>
      </c>
      <c r="E62" s="28"/>
      <c r="F62" s="28">
        <v>-5451818</v>
      </c>
      <c r="G62" s="28"/>
      <c r="H62" s="28">
        <v>-1084800</v>
      </c>
      <c r="I62" s="28"/>
      <c r="J62" s="28">
        <v>-859276</v>
      </c>
    </row>
    <row r="63" spans="1:10" ht="24" customHeight="1">
      <c r="A63" s="4" t="s">
        <v>195</v>
      </c>
      <c r="D63" s="28">
        <v>-3000000</v>
      </c>
      <c r="E63" s="92"/>
      <c r="F63" s="28">
        <v>-12000000</v>
      </c>
      <c r="G63" s="92"/>
      <c r="H63" s="28">
        <v>0</v>
      </c>
      <c r="I63" s="28"/>
      <c r="J63" s="28">
        <v>0</v>
      </c>
    </row>
    <row r="64" spans="1:10" ht="24" customHeight="1">
      <c r="A64" s="4" t="s">
        <v>196</v>
      </c>
      <c r="D64" s="28">
        <v>0</v>
      </c>
      <c r="E64" s="92"/>
      <c r="F64" s="28">
        <v>-40000000</v>
      </c>
      <c r="G64" s="92"/>
      <c r="H64" s="28">
        <v>0</v>
      </c>
      <c r="I64" s="28"/>
      <c r="J64" s="28">
        <v>0</v>
      </c>
    </row>
    <row r="65" spans="1:12" ht="24" customHeight="1">
      <c r="A65" s="4" t="s">
        <v>141</v>
      </c>
      <c r="D65" s="28">
        <v>-67515953</v>
      </c>
      <c r="E65" s="92"/>
      <c r="F65" s="28">
        <v>-77020000</v>
      </c>
      <c r="G65" s="92"/>
      <c r="H65" s="28">
        <v>-67515953</v>
      </c>
      <c r="I65" s="28"/>
      <c r="J65" s="28">
        <v>-77020000</v>
      </c>
    </row>
    <row r="66" spans="1:12" ht="24" customHeight="1">
      <c r="A66" s="3" t="s">
        <v>169</v>
      </c>
      <c r="D66" s="93">
        <f>SUM(D59:D65)</f>
        <v>-94108349</v>
      </c>
      <c r="E66" s="92"/>
      <c r="F66" s="93">
        <f>SUM(F59:F65)</f>
        <v>-71256773</v>
      </c>
      <c r="G66" s="92"/>
      <c r="H66" s="44">
        <f>SUM(H59:H65)</f>
        <v>62399247</v>
      </c>
      <c r="I66" s="28"/>
      <c r="J66" s="44">
        <f>SUM(J59:J65)</f>
        <v>-51879276</v>
      </c>
    </row>
    <row r="67" spans="1:12" ht="24" customHeight="1">
      <c r="A67" s="3" t="s">
        <v>211</v>
      </c>
      <c r="D67" s="94"/>
      <c r="E67" s="92"/>
      <c r="F67" s="94"/>
      <c r="G67" s="92"/>
      <c r="H67" s="94"/>
      <c r="I67" s="28"/>
      <c r="J67" s="94"/>
    </row>
    <row r="68" spans="1:12" ht="24" customHeight="1">
      <c r="A68" s="3" t="s">
        <v>198</v>
      </c>
      <c r="D68" s="92">
        <f>D41+D57+D66</f>
        <v>-95745864</v>
      </c>
      <c r="E68" s="92"/>
      <c r="F68" s="92">
        <f>F41+F57+F66</f>
        <v>-119280562</v>
      </c>
      <c r="G68" s="92"/>
      <c r="H68" s="92">
        <f>H41+H57+H66</f>
        <v>-14805633</v>
      </c>
      <c r="I68" s="28"/>
      <c r="J68" s="92">
        <f>J41+J57+J66</f>
        <v>-30554514</v>
      </c>
    </row>
    <row r="69" spans="1:12" ht="24" customHeight="1">
      <c r="A69" s="4" t="s">
        <v>197</v>
      </c>
      <c r="D69" s="45">
        <v>-5948686</v>
      </c>
      <c r="E69" s="41"/>
      <c r="F69" s="45">
        <v>2437022</v>
      </c>
      <c r="G69" s="41"/>
      <c r="H69" s="45">
        <v>0</v>
      </c>
      <c r="I69" s="41"/>
      <c r="J69" s="45">
        <v>0</v>
      </c>
    </row>
    <row r="70" spans="1:12" ht="24" customHeight="1">
      <c r="A70" s="3" t="s">
        <v>211</v>
      </c>
      <c r="D70" s="41">
        <f>D68+D69</f>
        <v>-101694550</v>
      </c>
      <c r="E70" s="41"/>
      <c r="F70" s="41">
        <f>F68+F69</f>
        <v>-116843540</v>
      </c>
      <c r="G70" s="41"/>
      <c r="H70" s="41">
        <f>H68+H69</f>
        <v>-14805633</v>
      </c>
      <c r="I70" s="41"/>
      <c r="J70" s="41">
        <f>J68+J69</f>
        <v>-30554514</v>
      </c>
    </row>
    <row r="71" spans="1:12" ht="24" customHeight="1">
      <c r="A71" s="4" t="s">
        <v>142</v>
      </c>
      <c r="D71" s="41">
        <f>+BS!F11</f>
        <v>148757068</v>
      </c>
      <c r="E71" s="41"/>
      <c r="F71" s="41">
        <v>213179968.09</v>
      </c>
      <c r="G71" s="41"/>
      <c r="H71" s="28">
        <f>BS!J11</f>
        <v>31853275</v>
      </c>
      <c r="I71" s="41"/>
      <c r="J71" s="28">
        <v>78888007.329999998</v>
      </c>
    </row>
    <row r="72" spans="1:12" ht="24" customHeight="1" thickBot="1">
      <c r="A72" s="3" t="s">
        <v>143</v>
      </c>
      <c r="D72" s="95">
        <f>SUM(D70:D71)</f>
        <v>47062518</v>
      </c>
      <c r="E72" s="41"/>
      <c r="F72" s="95">
        <f>SUM(F70:F71)</f>
        <v>96336428.090000004</v>
      </c>
      <c r="G72" s="41"/>
      <c r="H72" s="46">
        <f>SUM(H70:H71)</f>
        <v>17047642</v>
      </c>
      <c r="I72" s="41"/>
      <c r="J72" s="46">
        <f>SUM(J70:J71)</f>
        <v>48333493.329999998</v>
      </c>
    </row>
    <row r="73" spans="1:12" ht="24" customHeight="1" thickTop="1">
      <c r="D73" s="41"/>
      <c r="E73" s="41"/>
      <c r="F73" s="41"/>
      <c r="G73" s="41"/>
      <c r="H73" s="41"/>
      <c r="I73" s="41"/>
      <c r="J73" s="41"/>
    </row>
    <row r="74" spans="1:12" ht="24" customHeight="1">
      <c r="A74" s="3" t="s">
        <v>144</v>
      </c>
      <c r="D74" s="28"/>
      <c r="E74" s="28"/>
      <c r="F74" s="28"/>
      <c r="G74" s="28"/>
      <c r="H74" s="28"/>
      <c r="I74" s="28"/>
      <c r="J74" s="28"/>
    </row>
    <row r="75" spans="1:12" ht="24" customHeight="1">
      <c r="A75" s="4" t="s">
        <v>145</v>
      </c>
      <c r="D75" s="41"/>
      <c r="E75" s="28"/>
      <c r="F75" s="41"/>
      <c r="G75" s="28"/>
      <c r="H75" s="41"/>
      <c r="I75" s="28"/>
      <c r="J75" s="41"/>
      <c r="K75" s="119"/>
      <c r="L75" s="119"/>
    </row>
    <row r="76" spans="1:12" ht="24" customHeight="1">
      <c r="A76" s="4" t="s">
        <v>199</v>
      </c>
      <c r="D76" s="41">
        <v>3066069</v>
      </c>
      <c r="E76" s="28"/>
      <c r="F76" s="41">
        <v>4271041</v>
      </c>
      <c r="G76" s="28"/>
      <c r="H76" s="41">
        <v>0</v>
      </c>
      <c r="I76" s="28"/>
      <c r="J76" s="28">
        <v>0</v>
      </c>
      <c r="K76" s="67"/>
      <c r="L76" s="67"/>
    </row>
    <row r="77" spans="1:12" ht="24" customHeight="1">
      <c r="A77" s="4" t="s">
        <v>170</v>
      </c>
      <c r="D77" s="41">
        <v>1175946</v>
      </c>
      <c r="E77" s="41"/>
      <c r="F77" s="41">
        <v>1185381</v>
      </c>
      <c r="G77" s="41"/>
      <c r="H77" s="41">
        <v>0</v>
      </c>
      <c r="I77" s="41"/>
      <c r="J77" s="41">
        <v>1010620</v>
      </c>
    </row>
    <row r="79" spans="1:12" ht="24" customHeight="1">
      <c r="A79" s="4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80" spans="1:12" ht="24" hidden="1" customHeight="1">
      <c r="D80" s="96">
        <f>D81-D72</f>
        <v>49273909.829999998</v>
      </c>
      <c r="F80" s="96">
        <f>F81-F72</f>
        <v>181104206.80999997</v>
      </c>
      <c r="H80" s="23">
        <f>H81-H72</f>
        <v>31285850.840000004</v>
      </c>
    </row>
    <row r="81" spans="4:10" ht="24" hidden="1" customHeight="1">
      <c r="D81" s="97">
        <v>96336427.829999998</v>
      </c>
      <c r="E81" s="9"/>
      <c r="F81" s="97">
        <v>277440634.89999998</v>
      </c>
      <c r="G81" s="9"/>
      <c r="H81" s="97">
        <v>48333492.840000004</v>
      </c>
      <c r="I81" s="9"/>
      <c r="J81" s="97"/>
    </row>
    <row r="82" spans="4:10" ht="24" customHeight="1">
      <c r="D82" s="23"/>
      <c r="E82" s="23"/>
      <c r="F82" s="23"/>
      <c r="G82" s="23"/>
      <c r="H82" s="23"/>
      <c r="I82" s="23"/>
      <c r="J82" s="23"/>
    </row>
    <row r="83" spans="4:10" ht="24" customHeight="1">
      <c r="D83" s="96"/>
    </row>
  </sheetData>
  <mergeCells count="1">
    <mergeCell ref="K75:L75"/>
  </mergeCells>
  <printOptions gridLinesSet="0"/>
  <pageMargins left="0.6" right="0.35" top="0.6" bottom="0.39" header="0.196850393700787" footer="0.196850393700787"/>
  <pageSetup paperSize="9" scale="61" firstPageNumber="11" fitToHeight="6" orientation="portrait" useFirstPageNumber="1" r:id="rId1"/>
  <headerFooter alignWithMargins="0">
    <oddFooter>&amp;R&amp;"Angsana New,Regular"&amp;20&amp;P</oddFooter>
  </headerFooter>
  <rowBreaks count="1" manualBreakCount="1">
    <brk id="43" max="16383" man="1"/>
  </rowBreaks>
  <ignoredErrors>
    <ignoredError sqref="I66:J66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fc5c1b427f1b02519e2bd133956c8afe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90c702ff9e9416646724517344473c2c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A1C8C-2632-4CFB-92FB-CE28BF861783}">
  <ds:schemaRefs>
    <ds:schemaRef ds:uri="http://schemas.microsoft.com/office/2006/documentManagement/types"/>
    <ds:schemaRef ds:uri="http://schemas.microsoft.com/office/infopath/2007/PartnerControls"/>
    <ds:schemaRef ds:uri="0815b983-5a97-4142-8e72-dbd0b318a09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0144CF-B0AF-4416-9429-6A0333EEC4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PL3M</vt:lpstr>
      <vt:lpstr>PL 9M</vt:lpstr>
      <vt:lpstr>PL6M</vt:lpstr>
      <vt:lpstr>Conso</vt:lpstr>
      <vt:lpstr>The Company</vt:lpstr>
      <vt:lpstr>CF</vt:lpstr>
      <vt:lpstr>BS!Print_Area</vt:lpstr>
      <vt:lpstr>CF!Print_Area</vt:lpstr>
      <vt:lpstr>Conso!Print_Area</vt:lpstr>
      <vt:lpstr>'PL 9M'!Print_Area</vt:lpstr>
      <vt:lpstr>PL3M!Print_Area</vt:lpstr>
      <vt:lpstr>PL6M!Print_Area</vt:lpstr>
      <vt:lpstr>'The Company'!Print_Area</vt:lpstr>
      <vt:lpstr>BS!Z_70B1E187_2C74_4CE5_B1A1_8B33C5B641E8_.wvu.PrintArea</vt:lpstr>
      <vt:lpstr>CF!Z_70B1E187_2C74_4CE5_B1A1_8B33C5B641E8_.wvu.PrintArea</vt:lpstr>
      <vt:lpstr>'PL 9M'!Z_70B1E187_2C74_4CE5_B1A1_8B33C5B641E8_.wvu.PrintArea</vt:lpstr>
      <vt:lpstr>PL3M!Z_70B1E187_2C74_4CE5_B1A1_8B33C5B641E8_.wvu.PrintArea</vt:lpstr>
      <vt:lpstr>PL6M!Z_70B1E187_2C74_4CE5_B1A1_8B33C5B641E8_.wvu.PrintArea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Chitthiwa Jaroenpitak</cp:lastModifiedBy>
  <cp:revision/>
  <cp:lastPrinted>2025-08-01T06:14:05Z</cp:lastPrinted>
  <dcterms:created xsi:type="dcterms:W3CDTF">2023-04-28T10:14:53Z</dcterms:created>
  <dcterms:modified xsi:type="dcterms:W3CDTF">2025-08-07T10:47:16Z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