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016\Desktop\FS\2025\062025\Elid\"/>
    </mc:Choice>
  </mc:AlternateContent>
  <xr:revisionPtr revIDLastSave="0" documentId="13_ncr:1_{2BD84196-A306-4D4B-AAAA-30BEAE884040}" xr6:coauthVersionLast="47" xr6:coauthVersionMax="47" xr10:uidLastSave="{00000000-0000-0000-0000-000000000000}"/>
  <bookViews>
    <workbookView xWindow="43080" yWindow="-120" windowWidth="29040" windowHeight="15720" tabRatio="750" activeTab="6" xr2:uid="{00000000-000D-0000-FFFF-FFFF00000000}"/>
  </bookViews>
  <sheets>
    <sheet name="BS" sheetId="1" r:id="rId1"/>
    <sheet name="PL3M" sheetId="15" r:id="rId2"/>
    <sheet name="PL 9M" sheetId="16" state="hidden" r:id="rId3"/>
    <sheet name="PL6M" sheetId="17" r:id="rId4"/>
    <sheet name="Conso" sheetId="11" r:id="rId5"/>
    <sheet name="The Company" sheetId="12" r:id="rId6"/>
    <sheet name="CF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</externalReferences>
  <definedNames>
    <definedName name="\r">[1]MCMD95!$Q$121</definedName>
    <definedName name="_________h2">[2]เงินกู้ธนชาติ!$G$2</definedName>
    <definedName name="_________SCB1">'[3]SCB 1 - Current'!$F$10</definedName>
    <definedName name="_________SCB2">'[3]SCB 2 - Current'!$F$11</definedName>
    <definedName name="________h2">[2]เงินกู้ธนชาติ!$G$2</definedName>
    <definedName name="________SCB1">'[3]SCB 1 - Current'!$F$10</definedName>
    <definedName name="________SCB2">'[3]SCB 2 - Current'!$F$11</definedName>
    <definedName name="_______h2">[2]เงินกู้ธนชาติ!$G$2</definedName>
    <definedName name="_______SCB1">'[3]SCB 1 - Current'!$F$10</definedName>
    <definedName name="_______SCB2">'[3]SCB 2 - Current'!$F$11</definedName>
    <definedName name="______Act2">'[4]Actual-ＹＴＤ'!$E$11:$P$37</definedName>
    <definedName name="______h2">[2]เงินกู้ธนชาติ!$G$2</definedName>
    <definedName name="______SCB1">'[3]SCB 1 - Current'!$F$10</definedName>
    <definedName name="______SCB2">'[3]SCB 2 - Current'!$F$11</definedName>
    <definedName name="_____Act2">'[4]Actual-ＹＴＤ'!$E$11:$P$37</definedName>
    <definedName name="_____Bud1">'[4]Budget-Monthly'!$E$10:$S$36</definedName>
    <definedName name="_____Bud2">'[4]Budget-YTD'!$E$11:$P$37</definedName>
    <definedName name="_____h2">[2]เงินกู้ธนชาติ!$G$2</definedName>
    <definedName name="_____SCB1">'[3]SCB 1 - Current'!$F$10</definedName>
    <definedName name="_____SCB2">'[3]SCB 2 - Current'!$F$11</definedName>
    <definedName name="____Act2">'[5]Actual-ＹＴＤ'!$E$11:$P$37</definedName>
    <definedName name="____Bud1">'[4]Budget-Monthly'!$E$10:$S$36</definedName>
    <definedName name="____Bud2">'[4]Budget-YTD'!$E$11:$P$37</definedName>
    <definedName name="____h2">[2]เงินกู้ธนชาติ!$G$2</definedName>
    <definedName name="____SCB1">'[3]SCB 1 - Current'!$F$10</definedName>
    <definedName name="____SCB2">'[3]SCB 2 - Current'!$F$11</definedName>
    <definedName name="___Act2">'[5]Actual-ＹＴＤ'!$E$11:$P$37</definedName>
    <definedName name="___Bud1">'[5]Budget-Monthly'!$E$10:$S$36</definedName>
    <definedName name="___Bud2">'[5]Budget-YTD'!$E$11:$P$37</definedName>
    <definedName name="___h2">[2]เงินกู้ธนชาติ!$G$2</definedName>
    <definedName name="___OCT334">'[6]FF-3'!$A$1:$IV$8</definedName>
    <definedName name="___SCB1">'[3]SCB 1 - Current'!$F$10</definedName>
    <definedName name="___SCB2">'[3]SCB 2 - Current'!$F$11</definedName>
    <definedName name="__Act2">'[5]Actual-ＹＴＤ'!$E$11:$P$37</definedName>
    <definedName name="__AP110">[7]BPR!$F$11</definedName>
    <definedName name="__Bud1">'[5]Budget-Monthly'!$E$10:$S$36</definedName>
    <definedName name="__Bud2">'[5]Budget-YTD'!$E$11:$P$37</definedName>
    <definedName name="__h2">[2]เงินกู้ธนชาติ!$G$2</definedName>
    <definedName name="__IntlFixup">TRUE</definedName>
    <definedName name="__k2">[8]FORMC94!$A$6:$M$38</definedName>
    <definedName name="__OCT334">[9]FF_3!$A$1:$IV$8</definedName>
    <definedName name="__SCB1">'[3]SCB 1 - Current'!$F$10</definedName>
    <definedName name="__SCB2">'[3]SCB 2 - Current'!$F$11</definedName>
    <definedName name="_1Excel_BuiltIn_Print_Area_1_1">'[10]C 1'!$A$1:$H$177,'[10]C 1'!$A$1:$M$67,'[10]C 1'!$A$1:$M$67,'[10]C 1'!$A$1:$M$67,'[10]C 1'!$A$1:$M$67,'[10]C 1'!$A$1:$M$67,'[10]C 1'!$A$1:$M$67,'[10]C 1'!$A$1:$M$67</definedName>
    <definedName name="_AP110">[11]BPR!$F$11</definedName>
    <definedName name="_Bud1">'[5]Budget-Monthly'!$E$10:$S$36</definedName>
    <definedName name="_Bud2">'[5]Budget-YTD'!$E$11:$P$37</definedName>
    <definedName name="_Fill">'[12]C-1'!$C$81</definedName>
    <definedName name="_h2">[13]เงินกู้ธนชาติ!$G$2</definedName>
    <definedName name="_Order1">255</definedName>
    <definedName name="_Order2">255</definedName>
    <definedName name="_Pnl10">'[14]Pnl-10'!$A$1:$I$31</definedName>
    <definedName name="_Pnl20">'[14]20'!$A$1:$K$87</definedName>
    <definedName name="_Pnl30">'[14]30'!$A$1:$L$52</definedName>
    <definedName name="_Pnl70">'[14]70'!$A$1:$K$34</definedName>
    <definedName name="_Regression_Int">1</definedName>
    <definedName name="_SB1">[15]LOOSECHKLIST!$I$1069</definedName>
    <definedName name="_SB2">[15]LOOSECHKLIST!$A$888:$IV$888</definedName>
    <definedName name="_SB3">[15]LOOSECHKLIST!$A$828:$IV$828</definedName>
    <definedName name="_SB4">[15]LOOSECHKLIST!$A$395:$IV$395</definedName>
    <definedName name="_SCB1">'[16]SCB 1 - Current'!$F$10</definedName>
    <definedName name="_SCB2">'[16]SCB 2 - Current'!$F$11</definedName>
    <definedName name="_UB1" localSheetId="6">{"'Feb 99'!$A$1:$G$30"}</definedName>
    <definedName name="_UB1">{"'Feb 99'!$A$1:$G$30"}</definedName>
    <definedName name="_UB2" localSheetId="6">{"'Feb 99'!$A$1:$G$30"}</definedName>
    <definedName name="_UB2">{"'Feb 99'!$A$1:$G$30"}</definedName>
    <definedName name="a_18">[17]B!$C$7</definedName>
    <definedName name="a_19">[17]B!$C$7</definedName>
    <definedName name="a_20">[17]B!$C$7</definedName>
    <definedName name="a_20_1">[17]B!$C$7</definedName>
    <definedName name="a_3">[18]B!$C$7</definedName>
    <definedName name="a_30">[17]B!$C$7</definedName>
    <definedName name="a_31">[17]B!$C$7</definedName>
    <definedName name="a_32">[17]B!$C$7</definedName>
    <definedName name="a_34">[17]B!$C$7</definedName>
    <definedName name="a_36">[17]B!$C$7</definedName>
    <definedName name="a_37">[17]B!$C$7</definedName>
    <definedName name="a_37_1">[17]B!$C$7</definedName>
    <definedName name="a_39">[17]B!$C$7</definedName>
    <definedName name="a_4">[17]B!$C$7</definedName>
    <definedName name="a_5">[17]B!$C$7</definedName>
    <definedName name="aaaaa" localSheetId="6">{"'Eng (page2)'!$A$1:$D$52"}</definedName>
    <definedName name="aaaaa">{"'Eng (page2)'!$A$1:$D$52"}</definedName>
    <definedName name="AAClaim1">'[19]CA Sheet'!$R$36</definedName>
    <definedName name="Acc_Limit">'[20]0100'!$K$14:$K$106</definedName>
    <definedName name="Acc_Names">'[20]0100'!$A$14:$A$106</definedName>
    <definedName name="Acc_Numbers">'[20]0100'!$C$14:$C$106</definedName>
    <definedName name="ACT">[21]เงินกู้ธนชาติ!$F$15</definedName>
    <definedName name="adjnes">'[22]0100'!$C$14:$C$106</definedName>
    <definedName name="ADSdcsas">'[23]CA Sheet'!$R$36</definedName>
    <definedName name="afadfqwf">'[24]CA Sheet'!$Q$36</definedName>
    <definedName name="afadsfaad">'[25]CA Sheet'!$R$36</definedName>
    <definedName name="afafqwf">[26]CA!$Q$112</definedName>
    <definedName name="agaegew">[27]CA!$Q$112</definedName>
    <definedName name="ALI" localSheetId="6">{"'Feb 99'!$A$1:$G$30"}</definedName>
    <definedName name="ALI">{"'Feb 99'!$A$1:$G$30"}</definedName>
    <definedName name="AP_110">[14]AP110!$A$1:$F$50</definedName>
    <definedName name="AP110_72">[11]BPR!$F$11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d" localSheetId="6">Scheduled_Payment+Extra_Payment</definedName>
    <definedName name="asd" localSheetId="2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s" localSheetId="6">{"'Eng (page2)'!$A$1:$D$52"}</definedName>
    <definedName name="asds">{"'Eng (page2)'!$A$1:$D$52"}</definedName>
    <definedName name="asfafgeag">'[28]CA Sheet'!$Q$36</definedName>
    <definedName name="asfasfca">'[28]CA Sheet'!$R$36</definedName>
    <definedName name="asfasgfe">'[24]CA Sheet'!$R$36</definedName>
    <definedName name="asvbvadv">[29]B!$B$3</definedName>
    <definedName name="asvsa">[30]CA!$Q$112</definedName>
    <definedName name="audit">'[31]F-5'!$A$3</definedName>
    <definedName name="Austco">[32]details!$C$189</definedName>
    <definedName name="awps">'[33]FF-6'!$A$5:$K$9</definedName>
    <definedName name="ax" localSheetId="6">{"'Eng (page2)'!$A$1:$D$52"}</definedName>
    <definedName name="ax">{"'Eng (page2)'!$A$1:$D$52"}</definedName>
    <definedName name="b_18">[17]B!$D$7</definedName>
    <definedName name="b_19">[17]B!$D$7</definedName>
    <definedName name="b_20">[17]B!$D$7</definedName>
    <definedName name="b_20_1">[17]B!$D$7</definedName>
    <definedName name="B_2b">'[14]B-10'!$A$1:$K$56</definedName>
    <definedName name="b_3">[18]B!$D$7</definedName>
    <definedName name="b_30">[17]B!$D$7</definedName>
    <definedName name="b_31">[17]B!$D$7</definedName>
    <definedName name="b_32">[17]B!$D$7</definedName>
    <definedName name="b_34">[17]B!$D$7</definedName>
    <definedName name="b_36">[17]B!$D$7</definedName>
    <definedName name="b_37">[17]B!$D$7</definedName>
    <definedName name="b_37_1">[17]B!$D$7</definedName>
    <definedName name="b_39">[17]B!$D$7</definedName>
    <definedName name="b_4">[17]B!$D$7</definedName>
    <definedName name="b_5">[17]B!$D$7</definedName>
    <definedName name="BB_2a">'[14]BB-1'!$A$1:$I$62</definedName>
    <definedName name="bfd">'[22]0100'!$F$14:$G$106</definedName>
    <definedName name="BG_Del">15</definedName>
    <definedName name="BG_Ins">4</definedName>
    <definedName name="BG_Mod">6</definedName>
    <definedName name="bkon">'[34]tax-ss'!$Q$7:$Q$37</definedName>
    <definedName name="bll" localSheetId="6">Scheduled_Payment+Extra_Payment</definedName>
    <definedName name="bll" localSheetId="2">Scheduled_Payment+Extra_Payment</definedName>
    <definedName name="bll" localSheetId="1">Scheduled_Payment+Extra_Payment</definedName>
    <definedName name="bll" localSheetId="3">Scheduled_Payment+Extra_Payment</definedName>
    <definedName name="bll">Scheduled_Payment+Extra_Payment</definedName>
    <definedName name="BPR_Bloom">'[35]BPR-Bloom'!$A$1:$P$451</definedName>
    <definedName name="C_6a1">'[14]C-6a'!$A$1:$L$46</definedName>
    <definedName name="cat" localSheetId="6">{"'Eng (page2)'!$A$1:$D$52"}</definedName>
    <definedName name="cat">{"'Eng (page2)'!$A$1:$D$52"}</definedName>
    <definedName name="CC_1a">[14]CC!$A$1:$J$41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'[34]tax-ss'!$G$7:$G$37</definedName>
    <definedName name="cccccusuuus">'[34]tax-ss'!$K$7:$K$37</definedName>
    <definedName name="cccccuuuu">'[34]tax-ss'!$L$7:$L$37</definedName>
    <definedName name="cddddddddddd">'[34]tax-ss'!$N$7:$N$37</definedName>
    <definedName name="cdsioa">'[34]tax-ss'!$N$7:$N$37</definedName>
    <definedName name="Cis.Comm">[32]details!$C$138</definedName>
    <definedName name="client_name">"Reinhausen Asia-Pacific Sdn Bhd"</definedName>
    <definedName name="cname">[39]Info!$D$1</definedName>
    <definedName name="Col_Numbers">'[20]0100'!$D$109:$E$109</definedName>
    <definedName name="Col_Type">'[20]0100'!$D$110:$E$110</definedName>
    <definedName name="ColmNo">[40]Weights!$B$5:$K$5</definedName>
    <definedName name="Companyname">'[41]F-3'!$A$1</definedName>
    <definedName name="cost">'[42]addl cost'!$A$3:$M$37</definedName>
    <definedName name="CROK">[43]APCODE!$B$3:$C$602</definedName>
    <definedName name="csC">'[34]tax-ss'!$J$7:$J$37</definedName>
    <definedName name="csscc">'[34]tax-ss'!$C$7:$C$37</definedName>
    <definedName name="cty_code">[44]Rates!$B$6</definedName>
    <definedName name="cu">'[34]tax-ss'!$M$7:$M$37</definedName>
    <definedName name="cur" localSheetId="6">[45]Index!$M$6</definedName>
    <definedName name="cur">[46]Index!$M$6</definedName>
    <definedName name="current">'[31]F-5'!$B$7</definedName>
    <definedName name="current_ya">2001</definedName>
    <definedName name="CurrentYA" localSheetId="6">'[47]Company Info'!$B$6</definedName>
    <definedName name="CurrentYA">'[48]Company Info'!$B$6</definedName>
    <definedName name="cut" localSheetId="6">{"'Eng (page2)'!$A$1:$D$52"}</definedName>
    <definedName name="cut">{"'Eng (page2)'!$A$1:$D$52"}</definedName>
    <definedName name="cyear">[39]Info!$D$8</definedName>
    <definedName name="czu">'[34]tax-ss'!$H$7:$H$37</definedName>
    <definedName name="da">"TOA Paint (Malaysia) Sdn Bhd"</definedName>
    <definedName name="DASH">'[49]Cost centre expenditure'!$B$16</definedName>
    <definedName name="Data">[50]BPR!$F$11</definedName>
    <definedName name="Data_10">[51]BPR!$F$11</definedName>
    <definedName name="Data_11">[50]BPR!$F$11</definedName>
    <definedName name="Data_12">[50]BPR!$F$11</definedName>
    <definedName name="Data_13">[52]BPR!$F$11</definedName>
    <definedName name="Data_14">[50]BPR!$F$11</definedName>
    <definedName name="Data_15">[50]BPR!$F$11</definedName>
    <definedName name="Data_19">[53]BPR!$F$11</definedName>
    <definedName name="Data_20">[52]BPR!$F$11</definedName>
    <definedName name="Data_21">[52]BPR!$F$11</definedName>
    <definedName name="Data_22">[52]BPR!$F$11</definedName>
    <definedName name="Data_23">[52]BPR!$F$11</definedName>
    <definedName name="Data_23_1">[52]BPR!$F$11</definedName>
    <definedName name="Data_25">[52]BPR!$F$11</definedName>
    <definedName name="Data_29">[52]BPR!$F$11</definedName>
    <definedName name="Data_43">[52]BPR!$F$11</definedName>
    <definedName name="Data_47">[52]BPR!$F$11</definedName>
    <definedName name="Data_66">[52]BPR!$F$11</definedName>
    <definedName name="Data_72">[53]BPR!$F$11</definedName>
    <definedName name="Data_8">[51]BPR!$F$11</definedName>
    <definedName name="Data_9">[50]BPR!$F$11</definedName>
    <definedName name="date">[54]ตั๋วเงินรับ!$F$1</definedName>
    <definedName name="dd">[55]ตั๋วเงินรับ!$F$1</definedName>
    <definedName name="dddddd" localSheetId="6">{"'Eng (page2)'!$A$1:$D$52"}</definedName>
    <definedName name="dddddd">{"'Eng (page2)'!$A$1:$D$52"}</definedName>
    <definedName name="dfd">'[56]FF-3'!$A$9:$K$11</definedName>
    <definedName name="dfdsf">'[57]CA Sheet'!$R$36</definedName>
    <definedName name="dfdsfgfg">'[58]CA Sheet'!$R$36</definedName>
    <definedName name="dflt1">'[59]Customize Your Loan Manager'!$G$21</definedName>
    <definedName name="dfsdfes">'[57]CA Sheet'!$R$36</definedName>
    <definedName name="dfsfd">'[60]CA Sheet'!$R$36</definedName>
    <definedName name="Disc">[44]Rates!$B$2</definedName>
    <definedName name="div_code">[44]Rates!$B$7</definedName>
    <definedName name="DKK">'[61]ADJ - RATE'!$B$4</definedName>
    <definedName name="DM2_">'[62]Cum.91-93'!$AI$460:$AI$673</definedName>
    <definedName name="DM95_">'[62]Cum.91-93'!$AI$238:$AI$432</definedName>
    <definedName name="dooe" localSheetId="6">{"'Eng (page2)'!$A$1:$D$52"}</definedName>
    <definedName name="dooe">{"'Eng (page2)'!$A$1:$D$52"}</definedName>
    <definedName name="Edit_Area">'[20]0100'!$D$14:$E$106</definedName>
    <definedName name="Edit_Comp_1">'[20]0100'!$F$14:$G$106</definedName>
    <definedName name="Edit_Comp_2">'[20]0100'!$H$14:$I$106</definedName>
    <definedName name="Edit_Title_C1">'[20]0100'!$F$11:$F$11</definedName>
    <definedName name="Edit_Title_C2">'[20]0100'!$H$11:$H$11</definedName>
    <definedName name="Edit_Title_EA">'[20]0100'!$D$11:$D$11</definedName>
    <definedName name="eeee">[63]FORMC94!$A$6:$M$38</definedName>
    <definedName name="eeeeeeee">'[34]tax-ss'!$M$7:$M$37</definedName>
    <definedName name="eewgte">'[64]Gain Loss Calculation'!$X$3</definedName>
    <definedName name="efewff">'[24]CA Sheet'!$R$36</definedName>
    <definedName name="egewqgewqg">[65]B!$B$3</definedName>
    <definedName name="egfrgrewg">'[24]CA Sheet'!$Q$36</definedName>
    <definedName name="ejethuer">'[25]CA Sheet'!$Q$36</definedName>
    <definedName name="ended">36891</definedName>
    <definedName name="eryerhgerh">'[25]CA Sheet'!$Q$36</definedName>
    <definedName name="ethntrjnty">'[66]CA Sheet'!$Q$36</definedName>
    <definedName name="EVOL">[1]MCMD95!$U$130:$AO$151</definedName>
    <definedName name="exera">[67]FORMC94!$A$6:$M$38</definedName>
    <definedName name="exera_1">[68]FORMC94!$A$6:$M$38</definedName>
    <definedName name="exera_1_1">[68]FORMC94!$A$6:$M$38</definedName>
    <definedName name="exera_10">[69]FORMC94!$A$6:$M$38</definedName>
    <definedName name="exera_10_1">[69]FORMC94!$A$6:$M$38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[70]FORMC94!$A$6:$M$38</definedName>
    <definedName name="exera_14">[71]FORMC94!$A$6:$M$38</definedName>
    <definedName name="exera_14_1">[70]FORMC94!$A$6:$M$38</definedName>
    <definedName name="exera_15">[70]FORMC94!$A$6:$M$38</definedName>
    <definedName name="exera_15_1">[70]FORMC94!$A$6:$M$38</definedName>
    <definedName name="exera_16">[8]FORMC94!$A$6:$M$38</definedName>
    <definedName name="exera_16_1">[8]FORMC94!$A$6:$M$38</definedName>
    <definedName name="exera_16_72">[72]FORMC94!$A$6:$M$38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[72]FORMC94!$A$6:$M$38</definedName>
    <definedName name="exera_2">[70]FORMC94!$A$6:$M$38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[73]FORMC94!$A$6:$M$38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[74]FORMC94!$A$6:$M$38</definedName>
    <definedName name="exera_26">[8]FORMC94!$A$6:$M$38</definedName>
    <definedName name="exera_26_1">[75]FORMC94!$A$6:$M$38</definedName>
    <definedName name="exera_27">[8]FORMC94!$A$6:$M$38</definedName>
    <definedName name="exera_28">[8]FORMC94!$A$6:$M$38</definedName>
    <definedName name="exera_28_72">[76]FORMC94!$A$6:$M$38</definedName>
    <definedName name="exera_29">[8]FORMC94!$A$6:$M$38</definedName>
    <definedName name="exera_29_1">[8]FORMC94!$A$6:$M$38</definedName>
    <definedName name="exera_3">[68]FORMC94!$A$6:$M$38</definedName>
    <definedName name="exera_3_1">[68]FORMC94!$A$6:$M$38</definedName>
    <definedName name="exera_30">[77]FORMC94!$A$6:$M$38</definedName>
    <definedName name="exera_30_1">[8]FORMC94!$A$6:$M$38</definedName>
    <definedName name="exera_31">[63]FORMC94!$A$6:$M$38</definedName>
    <definedName name="exera_31_1">[63]FORMC94!$A$6:$M$38</definedName>
    <definedName name="exera_32">[8]FORMC94!$A$6:$M$38</definedName>
    <definedName name="exera_33">[8]FORMC94!$A$6:$M$38</definedName>
    <definedName name="exera_33_1">[76]FORMC94!$A$6:$M$38</definedName>
    <definedName name="exera_34">[8]FORMC94!$A$6:$M$38</definedName>
    <definedName name="exera_34_1">[8]FORMC94!$A$6:$M$38</definedName>
    <definedName name="exera_35">[78]FORMC94!$A$6:$M$38</definedName>
    <definedName name="exera_35_1">[79]FORMC94!$A$6:$M$38</definedName>
    <definedName name="exera_36">[8]FORMC94!$A$6:$M$38</definedName>
    <definedName name="exera_37">[77]FORMC94!$A$6:$M$38</definedName>
    <definedName name="exera_37_1">[63]FORMC94!$A$6:$M$38</definedName>
    <definedName name="exera_38">[78]FORMC94!$A$6:$M$38</definedName>
    <definedName name="exera_39">[80]FORMC94!$A$6:$M$38</definedName>
    <definedName name="exera_4">[81]FORMC94!$A$6:$M$38</definedName>
    <definedName name="exera_40">[8]FORMC94!$A$6:$M$38</definedName>
    <definedName name="exera_41">[82]FORMC94!$A$6:$M$38</definedName>
    <definedName name="exera_42">[8]FORMC94!$A$6:$M$38</definedName>
    <definedName name="exera_43">[82]FORMC94!$A$6:$M$38</definedName>
    <definedName name="exera_44">[82]FORMC94!$A$6:$M$38</definedName>
    <definedName name="exera_45">[8]FORMC94!$A$6:$M$38</definedName>
    <definedName name="exera_46">[82]FORMC94!$A$6:$M$38</definedName>
    <definedName name="exera_47">[74]FORMC94!$A$6:$M$38</definedName>
    <definedName name="exera_49">[83]FORMC94!$A$6:$M$38</definedName>
    <definedName name="exera_5">[70]FORMC94!$A$6:$M$38</definedName>
    <definedName name="exera_50">[83]FORMC94!$A$6:$M$38</definedName>
    <definedName name="exera_52">[8]FORMC94!$A$6:$M$38</definedName>
    <definedName name="exera_53">[8]FORMC94!$A$6:$M$38</definedName>
    <definedName name="exera_54">[78]FORMC94!$A$6:$M$38</definedName>
    <definedName name="exera_56">[78]FORMC94!$A$6:$M$38</definedName>
    <definedName name="exera_6">[70]FORMC94!$A$6:$M$38</definedName>
    <definedName name="exera_6_1">[70]FORMC94!$A$6:$M$38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[84]FORMC94!$A$6:$M$38</definedName>
    <definedName name="exera_70">[8]FORMC94!$A$6:$M$38</definedName>
    <definedName name="exera_71">[8]FORMC94!$A$6:$M$38</definedName>
    <definedName name="exera_72">[70]FORMC94!$A$6:$M$38</definedName>
    <definedName name="exera_79">[85]FORMC94!$A$6:$M$38</definedName>
    <definedName name="exera_8">[8]FORMC94!$A$6:$M$38</definedName>
    <definedName name="exera_8_1">[8]FORMC94!$A$6:$M$38</definedName>
    <definedName name="exera_9">[86]FORMC94!$A$6:$M$38</definedName>
    <definedName name="exera_9_1">[86]FORMC94!$A$6:$M$38</definedName>
    <definedName name="exera_9_72">[8]FORMC94!$A$6:$M$38</definedName>
    <definedName name="EXP">'[62]Dec 94'!$C$13:$AT$180</definedName>
    <definedName name="EXPBOR">'[62]Dec 94'!$D$1:$AT$12</definedName>
    <definedName name="EY" localSheetId="6">{"'Feb 99'!$A$1:$G$30"}</definedName>
    <definedName name="EY">{"'Feb 99'!$A$1:$G$30"}</definedName>
    <definedName name="F_12">'[14]F-1l2'!$A$1:$J$68</definedName>
    <definedName name="F_21">'[14]F-21'!$A$1:$F$22</definedName>
    <definedName name="F_4a">'[14]F-4'!$B$1:$L$74</definedName>
    <definedName name="F_9c">'[14]F-9c'!$A$1:$J$52</definedName>
    <definedName name="FA">[50]BPR!$F$11</definedName>
    <definedName name="FA_10">[51]BPR!$F$11</definedName>
    <definedName name="FA_11">[50]BPR!$F$11</definedName>
    <definedName name="FA_12">[50]BPR!$F$11</definedName>
    <definedName name="FA_13">[52]BPR!$F$11</definedName>
    <definedName name="FA_14">[50]BPR!$F$11</definedName>
    <definedName name="FA_15">[50]BPR!$F$11</definedName>
    <definedName name="FA_19">[53]BPR!$F$11</definedName>
    <definedName name="FA_20">[52]BPR!$F$11</definedName>
    <definedName name="FA_21">[52]BPR!$F$11</definedName>
    <definedName name="FA_22">[52]BPR!$F$11</definedName>
    <definedName name="FA_23">[52]BPR!$F$11</definedName>
    <definedName name="FA_23_1">[52]BPR!$F$11</definedName>
    <definedName name="FA_25">[52]BPR!$F$11</definedName>
    <definedName name="FA_29">[52]BPR!$F$11</definedName>
    <definedName name="FA_43">[52]BPR!$F$11</definedName>
    <definedName name="FA_47">[52]BPR!$F$11</definedName>
    <definedName name="FA_66">[52]BPR!$F$11</definedName>
    <definedName name="FA_72">[53]BPR!$F$11</definedName>
    <definedName name="FA_8">[51]BPR!$F$11</definedName>
    <definedName name="FA_9">[50]BPR!$F$11</definedName>
    <definedName name="faa">'[22]0100'!$I$3:$I$3</definedName>
    <definedName name="Fagsas">[26]CA!$Q$112</definedName>
    <definedName name="fdfdf">'[25]CA Sheet'!$R$36</definedName>
    <definedName name="fdgfd">'[28]CA Sheet'!$R$36</definedName>
    <definedName name="fdgfds">'[25]CA Sheet'!$R$36</definedName>
    <definedName name="fdgfdsgfds">'[23]CA Sheet'!$R$36</definedName>
    <definedName name="fdggdsf">[87]CBO0497!$B$12:$R$178</definedName>
    <definedName name="fdsf">'[25]CA Sheet'!$R$36</definedName>
    <definedName name="fe">[88]FORMC94!$A$6:$M$38</definedName>
    <definedName name="FF_1a">[14]FF!$A$1:$K$23</definedName>
    <definedName name="FF_2a">'[14]FF-2'!$A$1:$I$29</definedName>
    <definedName name="fff" localSheetId="6">{"'Eng (page2)'!$A$1:$D$52"}</definedName>
    <definedName name="fff">{"'Eng (page2)'!$A$1:$D$52"}</definedName>
    <definedName name="fs">'[22]0100'!$I$9:$I$9</definedName>
    <definedName name="fvdsv">'[57]CA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dsg">'[89]CA Sheet'!$R$36</definedName>
    <definedName name="gfdfdf">'[23]CA Sheet'!$Q$36</definedName>
    <definedName name="ggds">'[57]CA Sheet'!$R$36</definedName>
    <definedName name="ghuu" localSheetId="6">{"'Eng (page2)'!$A$1:$D$52"}</definedName>
    <definedName name="ghuu">{"'Eng (page2)'!$A$1:$D$52"}</definedName>
    <definedName name="gj">'[56]FF-3'!$A$9:$K$11</definedName>
    <definedName name="Group_M">'[90]P&amp;L'!$B$1:$B$65536</definedName>
    <definedName name="Group_O">'[90]P&amp;L'!$C$1:$C$65536</definedName>
    <definedName name="Gsc">'[91]CA Sheet'!$R$36</definedName>
    <definedName name="gwegwege">[30]CA!$Q$112</definedName>
    <definedName name="gz">'[22]0100'!$O$85:$P$102</definedName>
    <definedName name="Head_Amount">'[20]0100'!$I$9:$I$9</definedName>
    <definedName name="Head_Company">'[20]0100'!$A$3:$A$3</definedName>
    <definedName name="Head_Country">'[20]0100'!$A$2:$A$2</definedName>
    <definedName name="Head_Period">'[20]0100'!$A$8:$A$8</definedName>
    <definedName name="Head_Schedule_No">'[20]0100'!$I$2:$I$2</definedName>
    <definedName name="Head_Title">'[20]0100'!$A$5:$A$5</definedName>
    <definedName name="Head_Valid">'[20]0100'!$A$9:$A$9</definedName>
    <definedName name="Head_Version">'[20]0100'!$I$3:$I$3</definedName>
    <definedName name="HighTech">[32]details!$C$173</definedName>
    <definedName name="hijo" localSheetId="6">{"'Eng (page2)'!$A$1:$D$52"}</definedName>
    <definedName name="hijo">{"'Eng (page2)'!$A$1:$D$52"}</definedName>
    <definedName name="hjjd">'[34]tax-ss'!$T$7:$T$37</definedName>
    <definedName name="hr">'[22]0100'!$T$24:$U$26</definedName>
    <definedName name="HTML_CodePage">1252</definedName>
    <definedName name="HTML_Control" localSheetId="6">{"'Feb 99'!$A$1:$G$30"}</definedName>
    <definedName name="HTML_Control">{"'Feb 99'!$A$1:$G$30"}</definedName>
    <definedName name="HTML_Description">""</definedName>
    <definedName name="HTML_Email">""</definedName>
    <definedName name="HTML_Header">"Feb 99"</definedName>
    <definedName name="HTML_LastUpdate">"06/Apr/99"</definedName>
    <definedName name="HTML_LineAfter">FALSE</definedName>
    <definedName name="HTML_LineBefore">FALSE</definedName>
    <definedName name="HTML_Name">"DBMI"</definedName>
    <definedName name="HTML_OBDlg2">TRUE</definedName>
    <definedName name="HTML_OBDlg4">TRUE</definedName>
    <definedName name="HTML_OS">0</definedName>
    <definedName name="HTML_PathFile">"C:\Ali\Excel\BAAN\STOCK\MyHTML.htm"</definedName>
    <definedName name="HTML_Title">"4PAST_P"</definedName>
    <definedName name="HupLeeHing">[32]details!$C$165</definedName>
    <definedName name="ii" localSheetId="6">{"'Eng (page2)'!$A$1:$D$52"}</definedName>
    <definedName name="ii">{"'Eng (page2)'!$A$1:$D$52"}</definedName>
    <definedName name="index">[44]Rates!$E$12</definedName>
    <definedName name="Intellectronics">[32]details!$C$117</definedName>
    <definedName name="Interest_">1.02</definedName>
    <definedName name="JAKAR">'[62]Cum.91-93'!$AG$460:$AG$673</definedName>
    <definedName name="JAKAR95">'[62]Cum.91-93'!$AG$238:$AG$432</definedName>
    <definedName name="jakcnl">'[92]tax-ss'!$P$7:$P$37</definedName>
    <definedName name="Jas" localSheetId="6">{"'Feb 99'!$A$1:$G$30"}</definedName>
    <definedName name="Jas">{"'Feb 99'!$A$1:$G$30"}</definedName>
    <definedName name="jb">'[34]tax-ss'!$P$7:$P$37</definedName>
    <definedName name="Jebsen.Jessen">[32]details!$C$157</definedName>
    <definedName name="jfkd" localSheetId="6">{"'Eng (page2)'!$A$1:$D$52"}</definedName>
    <definedName name="jfkd">{"'Eng (page2)'!$A$1:$D$52"}</definedName>
    <definedName name="jg">'[56]FF-3'!$A$1:$IV$8</definedName>
    <definedName name="jhhj" localSheetId="6">OFFSET(CF!Full_Print,0,0,CF!Last_Row)</definedName>
    <definedName name="jhhj" localSheetId="2">OFFSET('PL 9M'!Full_Print,0,0,'PL 9M'!Last_Row)</definedName>
    <definedName name="jhhj" localSheetId="1">OFFSET(PL3M!Full_Print,0,0,PL3M!Last_Row)</definedName>
    <definedName name="jhhj" localSheetId="3">OFFSET(PL6M!Full_Print,0,0,PL6M!Last_Row)</definedName>
    <definedName name="jhhj">OFFSET(Full_Print,0,0,Last_Row)</definedName>
    <definedName name="jkmhcd" localSheetId="6">{"'Eng (page2)'!$A$1:$D$52"}</definedName>
    <definedName name="jkmhcd">{"'Eng (page2)'!$A$1:$D$52"}</definedName>
    <definedName name="K" localSheetId="6">Scheduled_Payment+Extra_Payment</definedName>
    <definedName name="K" localSheetId="2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Ken">[93]J2!$U$17</definedName>
    <definedName name="KESB95">'[62]Cum.91-93'!$AH$238:$AH$432</definedName>
    <definedName name="KESBAN">'[62]Cum.91-93'!$AH$460:$AH$673</definedName>
    <definedName name="kie" localSheetId="6">{"'Eng (page2)'!$A$1:$D$52"}</definedName>
    <definedName name="kie">{"'Eng (page2)'!$A$1:$D$52"}</definedName>
    <definedName name="kk" localSheetId="6">{"'Eng (page2)'!$A$1:$D$52"}</definedName>
    <definedName name="kk">{"'Eng (page2)'!$A$1:$D$52"}</definedName>
    <definedName name="kkk" localSheetId="6">{"'Eng (page2)'!$A$1:$D$52"}</definedName>
    <definedName name="kkk">{"'Eng (page2)'!$A$1:$D$52"}</definedName>
    <definedName name="klk" localSheetId="6">{"'Eng (page2)'!$A$1:$D$52"}</definedName>
    <definedName name="klk">{"'Eng (page2)'!$A$1:$D$52"}</definedName>
    <definedName name="KLO" localSheetId="6">{"'Eng (page2)'!$A$1:$D$52"}</definedName>
    <definedName name="KLO">{"'Eng (page2)'!$A$1:$D$52"}</definedName>
    <definedName name="kp" localSheetId="6">{"'Eng (page2)'!$A$1:$D$52"}</definedName>
    <definedName name="kp">{"'Eng (page2)'!$A$1:$D$52"}</definedName>
    <definedName name="L_1a">[14]L!$B$1:$J$24</definedName>
    <definedName name="LABUAN">'[62]Cum.91-93'!$AE$460:$AE$673</definedName>
    <definedName name="LABUAN95">'[62]Cum.91-93'!$AE$238:$AE$432</definedName>
    <definedName name="Last_Row" localSheetId="6">IF(CF!Values_Entered,CF!Header_Row+CF!Number_of_Payments,CF!Header_Row)</definedName>
    <definedName name="Last_Row" localSheetId="2">IF('PL 9M'!Values_Entered,'PL 9M'!Header_Row+'PL 9M'!Number_of_Payments,'PL 9M'!Header_Row)</definedName>
    <definedName name="Last_Row" localSheetId="1">IF(PL3M!Values_Entered,PL3M!Header_Row+PL3M!Number_of_Payments,PL3M!Header_Row)</definedName>
    <definedName name="Last_Row" localSheetId="3">IF(PL6M!Values_Entered,PL6M!Header_Row+PL6M!Number_of_Payments,PL6M!Header_Row)</definedName>
    <definedName name="Last_Row">IF(Values_Entered,Header_Row+Number_of_Payments,Header_Row)</definedName>
    <definedName name="Limit_Margin">0.07</definedName>
    <definedName name="LIT">'[61]ADJ - RATE'!$B$2</definedName>
    <definedName name="lll">'[34]tax-ss'!$B$50</definedName>
    <definedName name="Loan">[2]เงินกู้ธนชาติ!$B$4</definedName>
    <definedName name="Loan1">'[2]เงินกู้ MGC'!$B$4</definedName>
    <definedName name="loc_cur">[44]Rates!$B$5</definedName>
    <definedName name="Long">[2]เงินกู้ธนชาติ!$F$15</definedName>
    <definedName name="Long1">'[2]เงินกู้ MGC'!$F$15</definedName>
    <definedName name="MACRO">[65]B!$A$1</definedName>
    <definedName name="MACROS">[94]C!$A$1:$G$53</definedName>
    <definedName name="mat">'[95]10-1 Media:10-cut'!$A$1:$IV$5</definedName>
    <definedName name="mb">1000000</definedName>
    <definedName name="mdsmf">[96]cashflowcomp!$C$1:$J$67</definedName>
    <definedName name="meng">[97]FSA!$A$1</definedName>
    <definedName name="meng_72">[98]FSA!$A$1</definedName>
    <definedName name="min" localSheetId="6">{"'Feb 99'!$A$1:$G$30"}</definedName>
    <definedName name="min">{"'Feb 99'!$A$1:$G$30"}</definedName>
    <definedName name="Name_10">[99]FSA!$A$1</definedName>
    <definedName name="Name_11">[97]FSA!$A$1</definedName>
    <definedName name="Name_12">[97]FSA!$A$1</definedName>
    <definedName name="Name_13">[100]FSA!$A$1</definedName>
    <definedName name="Name_14">[97]FSA!$A$1</definedName>
    <definedName name="Name_15">[97]FSA!$A$1</definedName>
    <definedName name="Name_19">[98]FSA!$A$1</definedName>
    <definedName name="Name_20">[100]FSA!$A$1</definedName>
    <definedName name="Name_21">[100]FSA!$A$1</definedName>
    <definedName name="Name_22">[100]FSA!$A$1</definedName>
    <definedName name="Name_23">[100]FSA!$A$1</definedName>
    <definedName name="Name_23_1">[100]FSA!$A$1</definedName>
    <definedName name="Name_25">[100]FSA!$A$1</definedName>
    <definedName name="Name_29">[100]FSA!$A$1</definedName>
    <definedName name="Name_43">[100]FSA!$A$1</definedName>
    <definedName name="Name_47">[100]FSA!$A$1</definedName>
    <definedName name="Name_66">[100]FSA!$A$1</definedName>
    <definedName name="Name_72">[98]FSA!$A$1</definedName>
    <definedName name="Name_8">[99]FSA!$A$1</definedName>
    <definedName name="Name_9">[97]FSA!$A$1</definedName>
    <definedName name="NCode" localSheetId="6">'[101]B131 '!NCode</definedName>
    <definedName name="NCode" localSheetId="2">'[101]B131 '!NCode</definedName>
    <definedName name="NCode" localSheetId="1">'[101]B131 '!NCode</definedName>
    <definedName name="NCode" localSheetId="3">'[101]B131 '!NCode</definedName>
    <definedName name="NCode">'[101]B131 '!NCode</definedName>
    <definedName name="NCVR1">[102]O3!$I$172</definedName>
    <definedName name="NCVR2">[102]O4!$I$31</definedName>
    <definedName name="nesadj">'[22]0100'!$A$14:$A$106</definedName>
    <definedName name="NESMAL\FUNDS">[103]B!$B$3</definedName>
    <definedName name="next">'[104]Entity Data'!$H$8</definedName>
    <definedName name="Nexustel">[32]details!$C$197</definedName>
    <definedName name="nn" localSheetId="6">{"'Eng (page2)'!$A$1:$D$52"}</definedName>
    <definedName name="nn">{"'Eng (page2)'!$A$1:$D$52"}</definedName>
    <definedName name="noteAUDITED">'[105]ABR P&amp;L'!$A$1:$R$53</definedName>
    <definedName name="Number_of_Payments" localSheetId="6">MATCH(0.01,CF!End_Bal,-1)+1</definedName>
    <definedName name="Number_of_Payments" localSheetId="2">MATCH(0.01,'PL 9M'!End_Bal,-1)+1</definedName>
    <definedName name="Number_of_Payments" localSheetId="1">MATCH(0.01,PL3M!End_Bal,-1)+1</definedName>
    <definedName name="Number_of_Payments" localSheetId="3">MATCH(0.01,PL6M!End_Bal,-1)+1</definedName>
    <definedName name="Number_of_Payments">MATCH(0.01,End_Bal,-1)+1</definedName>
    <definedName name="OCT_15">[9]FF_3!$A$9:$K$11</definedName>
    <definedName name="OCT_19">[106]FF_3!$A$9:$K$11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[106]FF_3!$A$9:$K$11</definedName>
    <definedName name="OCT_8">[107]FF_3!$A$9:$K$11</definedName>
    <definedName name="OCT_9">[9]FF_3!$A$9:$K$11</definedName>
    <definedName name="OCT334_10">[107]FF_3!$A$1:$IV$8</definedName>
    <definedName name="OCT334_11">[9]FF_3!$A$1:$IV$8</definedName>
    <definedName name="OCT334_12">[9]FF_3!$A$1:$IV$8</definedName>
    <definedName name="OCT334_13">[6]FF_3!$A$1:$IV$8</definedName>
    <definedName name="OCT334_14">[9]FF_3!$A$1:$IV$8</definedName>
    <definedName name="OCT334_15">[9]FF_3!$A$1:$IV$8</definedName>
    <definedName name="OCT334_19">[106]FF_3!$A$1:$IV$8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[106]FF_3!$A$1:$IV$8</definedName>
    <definedName name="OCT334_8">[107]FF_3!$A$1:$IV$8</definedName>
    <definedName name="OCT334_9">[9]FF_3!$A$1:$IV$8</definedName>
    <definedName name="oi">[108]cashflowcomp!$C$1:$J$67</definedName>
    <definedName name="olj" localSheetId="6">{"'Eng (page2)'!$A$1:$D$52"}</definedName>
    <definedName name="olj">{"'Eng (page2)'!$A$1:$D$52"}</definedName>
    <definedName name="Open">TRUE</definedName>
    <definedName name="othcred" localSheetId="6">[0]!Visible</definedName>
    <definedName name="othcred" localSheetId="2">[0]!Visible</definedName>
    <definedName name="othcred" localSheetId="1">[0]!Visible</definedName>
    <definedName name="othcred" localSheetId="3">[0]!Visible</definedName>
    <definedName name="othcred">[0]!Visible</definedName>
    <definedName name="P_L">'[62]Dec 94'!$A$1:$AT$256</definedName>
    <definedName name="P9B">'[62]Cum.91-93'!$AJ$460:$AJ$673</definedName>
    <definedName name="P9B95">'[62]Cum.91-93'!$AJ$238:$AJ$432</definedName>
    <definedName name="pa">'[109]FF-2'!$A$1:$K$88</definedName>
    <definedName name="PAGE4">[110]D!$A$1:$K$86</definedName>
    <definedName name="PART">'[62]Cum.91-93'!$C$238:$E$398</definedName>
    <definedName name="Payables" localSheetId="6">[111]TB!$J$45</definedName>
    <definedName name="Payables">[112]TB!$J$45</definedName>
    <definedName name="Payment_Date">NA()</definedName>
    <definedName name="PayrollDatabase">[113]PAYROLL!$B$6:$K$44</definedName>
    <definedName name="PayrollDatabase1">[114]PAYROLL!$B$6:$K$44</definedName>
    <definedName name="Pelco">[32]details!$C$92</definedName>
    <definedName name="Period">"ACT"</definedName>
    <definedName name="Period_Month">12</definedName>
    <definedName name="Period_Year">1997</definedName>
    <definedName name="PeriodsInYear">[115]Sheet1!$G$6</definedName>
    <definedName name="pin">'[34]tax-ss'!$O$7:$O$37</definedName>
    <definedName name="_xlnm.Print_Area" localSheetId="0">BS!$A$1:$P$87</definedName>
    <definedName name="_xlnm.Print_Area" localSheetId="6">CF!$A$1:$O$82</definedName>
    <definedName name="_xlnm.Print_Area" localSheetId="4">Conso!$A$1:$W$23</definedName>
    <definedName name="_xlnm.Print_Area" localSheetId="2">'PL 9M'!$A$1:$P$63</definedName>
    <definedName name="_xlnm.Print_Area" localSheetId="1">PL3M!$A$1:$P$61</definedName>
    <definedName name="_xlnm.Print_Area" localSheetId="3">PL6M!$A$1:$P$61</definedName>
    <definedName name="_xlnm.Print_Area" localSheetId="5">'The Company'!$A$1:$M$18</definedName>
    <definedName name="Print_Area_MI_18">'[17]FF_2 _1_'!$A$10:$K$16</definedName>
    <definedName name="Print_Area_MI_19">'[17]FF_2 _1_'!$A$10:$K$16</definedName>
    <definedName name="Print_Area_MI_20">'[17]FF_2 _1_'!$A$10:$K$16</definedName>
    <definedName name="Print_Area_MI_20_1">'[17]FF_2 _1_'!$A$10:$K$16</definedName>
    <definedName name="Print_Area_MI_3">'[18]FF_2 _1_'!$A$10:$K$16</definedName>
    <definedName name="Print_Area_MI_30">'[17]FF_2 _1_'!$A$10:$K$16</definedName>
    <definedName name="Print_Area_MI_31">'[17]FF_2 _1_'!$A$10:$K$16</definedName>
    <definedName name="Print_Area_MI_32">'[17]FF_2 _1_'!$A$10:$K$16</definedName>
    <definedName name="Print_Area_MI_34">'[17]FF_2 _1_'!$A$10:$K$16</definedName>
    <definedName name="Print_Area_MI_36">'[17]FF_2 _1_'!$A$10:$K$16</definedName>
    <definedName name="Print_Area_MI_37">'[17]FF_2 _1_'!$A$10:$K$16</definedName>
    <definedName name="Print_Area_MI_37_1">'[17]FF_2 _1_'!$A$10:$K$16</definedName>
    <definedName name="Print_Area_MI_39">'[17]FF_2 _1_'!$A$10:$K$16</definedName>
    <definedName name="Print_Area_MI_4">'[17]FF_2 _1_'!$A$10:$K$16</definedName>
    <definedName name="Print_Area_MI_5">'[17]FF_2 _1_'!$A$10:$K$16</definedName>
    <definedName name="Print_Area_Reset" localSheetId="6">OFFSET(CF!Full_Print,0,0,CF!Last_Row)</definedName>
    <definedName name="Print_Area_Reset" localSheetId="2">OFFSET('PL 9M'!Full_Print,0,0,'PL 9M'!Last_Row)</definedName>
    <definedName name="Print_Area_Reset" localSheetId="1">OFFSET(PL3M!Full_Print,0,0,PL3M!Last_Row)</definedName>
    <definedName name="Print_Area_Reset" localSheetId="3">OFFSET(PL6M!Full_Print,0,0,PL6M!Last_Row)</definedName>
    <definedName name="Print_Area_Reset">OFFSET(Full_Print,0,0,Last_Row)</definedName>
    <definedName name="Print_Titles_MI_18">'[17]FF_2 _1_'!$A$1:$IV$9</definedName>
    <definedName name="Print_Titles_MI_19">'[17]FF_2 _1_'!$A$1:$IV$9</definedName>
    <definedName name="Print_Titles_MI_20">'[17]FF_2 _1_'!$A$1:$IV$9</definedName>
    <definedName name="Print_Titles_MI_20_1">'[17]FF_2 _1_'!$A$1:$IV$9</definedName>
    <definedName name="Print_Titles_MI_3">'[18]FF_2 _1_'!$A$1:$IV$9</definedName>
    <definedName name="Print_Titles_MI_30">'[17]FF_2 _1_'!$A$1:$IV$9</definedName>
    <definedName name="Print_Titles_MI_31">'[17]FF_2 _1_'!$A$1:$IV$9</definedName>
    <definedName name="Print_Titles_MI_32">'[17]FF_2 _1_'!$A$1:$IV$9</definedName>
    <definedName name="Print_Titles_MI_34">'[17]FF_2 _1_'!$A$1:$IV$9</definedName>
    <definedName name="Print_Titles_MI_36">'[17]FF_2 _1_'!$A$1:$IV$9</definedName>
    <definedName name="Print_Titles_MI_37">'[17]FF_2 _1_'!$A$1:$IV$9</definedName>
    <definedName name="Print_Titles_MI_37_1">'[17]FF_2 _1_'!$A$1:$IV$9</definedName>
    <definedName name="Print_Titles_MI_39">'[17]FF_2 _1_'!$A$1:$IV$9</definedName>
    <definedName name="Print_Titles_MI_4">'[17]FF_2 _1_'!$A$1:$IV$9</definedName>
    <definedName name="Print_Titles_MI_5">'[17]FF_2 _1_'!$A$1:$IV$9</definedName>
    <definedName name="PRJE1" localSheetId="6">{"'Eng (page2)'!$A$1:$D$52"}</definedName>
    <definedName name="PRJE1">{"'Eng (page2)'!$A$1:$D$52"}</definedName>
    <definedName name="PROFIT_AND_LOSS">'[116]P&amp;L'!$A$1</definedName>
    <definedName name="qgqege">[87]CBO0497!$A$1:$IV$11</definedName>
    <definedName name="qgqegeg">"Reinhausen Asia-Pacific Sdn Bhd"</definedName>
    <definedName name="qwreqwedqwr">'[23]CA Sheet'!$Q$36</definedName>
    <definedName name="range">[117]Sheet3!$A$1:$B$748</definedName>
    <definedName name="RatioP">[40]Weights!$B$3:$K$3</definedName>
    <definedName name="ReimDatabase">[113]Reimbursements!$A$3:$N$42</definedName>
    <definedName name="ReimDatabase1">[114]Reimbursements!$A$3:$N$42</definedName>
    <definedName name="RM">'[61]ADJ - RATE'!$B$5</definedName>
    <definedName name="sell" localSheetId="6">{"'Eng (page2)'!$A$1:$D$52"}</definedName>
    <definedName name="sell">{"'Eng (page2)'!$A$1:$D$52"}</definedName>
    <definedName name="sffa">'[118]Gain Loss Calculation'!$X$3</definedName>
    <definedName name="SFgf">[29]B!$B$3</definedName>
    <definedName name="Short">[2]เงินกู้ธนชาติ!$E$17</definedName>
    <definedName name="short1">'[2]เงินกู้ MGC'!$E$17</definedName>
    <definedName name="software" localSheetId="6">{"'Eng (page2)'!$A$1:$D$52"}</definedName>
    <definedName name="software">{"'Eng (page2)'!$A$1:$D$52"}</definedName>
    <definedName name="sp">[119]Rates!$C$12</definedName>
    <definedName name="sq">'[22]0100'!$I$2:$I$2</definedName>
    <definedName name="stamp" localSheetId="6">{"'Eng (page2)'!$A$1:$D$52"}</definedName>
    <definedName name="stamp">{"'Eng (page2)'!$A$1:$D$52"}</definedName>
    <definedName name="tb">'[120]TrialBalance Q3-2002'!$A$1:$H$301</definedName>
    <definedName name="THM">[97]FSA!$A$1</definedName>
    <definedName name="Total_Payment" localSheetId="6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rade_Debtors_Breakdown">[116]TBal!$A$3</definedName>
    <definedName name="tre4r564t" localSheetId="6">{"'Eng (page2)'!$A$1:$D$52"}</definedName>
    <definedName name="tre4r564t">{"'Eng (page2)'!$A$1:$D$52"}</definedName>
    <definedName name="TRF">'[121]1120'!$D$15:$D$67</definedName>
    <definedName name="Trial_balance">[116]TBal!$M$162</definedName>
    <definedName name="type">[122]TEMP!$I$1:$J$9</definedName>
    <definedName name="TYPE_INV">[123]GIVTR00P!$AJ$3:$AM$960</definedName>
    <definedName name="U">'[124]CA Sheet'!$A$7:$A$27</definedName>
    <definedName name="U_2a">'[14]U-2'!$A$1:$J$59</definedName>
    <definedName name="U_2b">'[14]U-2'!$A$1:$J$71</definedName>
    <definedName name="ujj" localSheetId="6">{"'Eng (page2)'!$A$1:$D$52"}</definedName>
    <definedName name="ujj">{"'Eng (page2)'!$A$1:$D$52"}</definedName>
    <definedName name="Uor" localSheetId="6">{"'Eng (page2)'!$A$1:$D$52"}</definedName>
    <definedName name="Uor">{"'Eng (page2)'!$A$1:$D$52"}</definedName>
    <definedName name="US">'[61]ADJ - RATE'!$B$3</definedName>
    <definedName name="uu" localSheetId="6">{"'Eng (page2)'!$A$1:$D$52"}</definedName>
    <definedName name="uu">{"'Eng (page2)'!$A$1:$D$52"}</definedName>
    <definedName name="Valid_Show" localSheetId="6">[0]!Visible</definedName>
    <definedName name="Valid_Show" localSheetId="2">[0]!Visible</definedName>
    <definedName name="Valid_Show" localSheetId="1">[0]!Visible</definedName>
    <definedName name="Valid_Show" localSheetId="3">[0]!Visible</definedName>
    <definedName name="Valid_Show">[0]!Visible</definedName>
    <definedName name="Values_Entered" localSheetId="6">IF(CF!Loan_Amount*CF!Interest_Rate*CF!Loan_Years*CF!Loan_Start&gt;0,1,0)</definedName>
    <definedName name="Values_Entered" localSheetId="2">IF('PL 9M'!Loan_Amount*'PL 9M'!Interest_Rate*'PL 9M'!Loan_Years*'PL 9M'!Loan_Start&gt;0,1,0)</definedName>
    <definedName name="Values_Entered" localSheetId="1">IF(PL3M!Loan_Amount*PL3M!Interest_Rate*PL3M!Loan_Years*PL3M!Loan_Start&gt;0,1,0)</definedName>
    <definedName name="Values_Entered" localSheetId="3">IF(PL6M!Loan_Amount*PL6M!Interest_Rate*PL6M!Loan_Years*PL6M!Loan_Start&gt;0,1,0)</definedName>
    <definedName name="Values_Entered">IF(Loan_Amount*Interest_Rate*Loan_Years*Loan_Start&gt;0,1,0)</definedName>
    <definedName name="VRP" localSheetId="6">{"'Feb 99'!$A$1:$G$30"}</definedName>
    <definedName name="VRP">{"'Feb 99'!$A$1:$G$30"}</definedName>
    <definedName name="wat">[93]J1!$L$10</definedName>
    <definedName name="we">'[22]0100'!$A$113:$G$113</definedName>
    <definedName name="weee" localSheetId="6">{"'Eng (page2)'!$A$1:$D$52"}</definedName>
    <definedName name="weee">{"'Eng (page2)'!$A$1:$D$52"}</definedName>
    <definedName name="weege">'[125](O3) CA Sheet'!$R$7:$R$31</definedName>
    <definedName name="wegtrwgre">'[25]CA Sheet'!$Q$36</definedName>
    <definedName name="wegwgweg">[26]CA!$Q$112</definedName>
    <definedName name="Wghts">[40]Weights!$A$10:$K$39</definedName>
    <definedName name="wps">'[126]FF-6'!$A$5:$K$9</definedName>
    <definedName name="wr">'[22]0100'!$K$14:$K$106</definedName>
    <definedName name="Wsalary">[8]FORMC94!$A$6:$M$38</definedName>
    <definedName name="Wsalary_1">[79]FORMC94!$A$6:$M$38</definedName>
    <definedName name="Wsalary_1_1">[79]FORMC94!$A$6:$M$38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[79]FORMC94!$A$6:$M$38</definedName>
    <definedName name="Wsalary_13_1">[79]FORMC94!$A$6:$M$38</definedName>
    <definedName name="Wsalary_14">[79]FORMC94!$A$6:$M$38</definedName>
    <definedName name="Wsalary_14_1">[79]FORMC94!$A$6:$M$38</definedName>
    <definedName name="Wsalary_15">[79]FORMC94!$A$6:$M$38</definedName>
    <definedName name="Wsalary_15_1">[79]FORMC94!$A$6:$M$38</definedName>
    <definedName name="Wsalary_16">[79]FORMC94!$A$6:$M$38</definedName>
    <definedName name="Wsalary_16_1">[79]FORMC94!$A$6:$M$38</definedName>
    <definedName name="Wsalary_16_72">[8]FORMC94!$A$6:$M$38</definedName>
    <definedName name="Wsalary_17">[79]FORMC94!$A$6:$M$38</definedName>
    <definedName name="Wsalary_17_1">[79]FORMC94!$A$6:$M$38</definedName>
    <definedName name="Wsalary_18">[79]FORMC94!$A$6:$M$38</definedName>
    <definedName name="Wsalary_18_1">[79]FORMC94!$A$6:$M$38</definedName>
    <definedName name="Wsalary_19">[79]FORMC94!$A$6:$M$38</definedName>
    <definedName name="Wsalary_19_72">[8]FORMC94!$A$6:$M$38</definedName>
    <definedName name="Wsalary_2">[79]FORMC94!$A$6:$M$38</definedName>
    <definedName name="Wsalary_20">[79]FORMC94!$A$6:$M$38</definedName>
    <definedName name="Wsalary_20_1">[79]FORMC94!$A$6:$M$38</definedName>
    <definedName name="Wsalary_21">[79]FORMC94!$A$6:$M$38</definedName>
    <definedName name="Wsalary_22">[8]FORMC94!$A$6:$M$38</definedName>
    <definedName name="Wsalary_23">[79]FORMC94!$A$6:$M$38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[79]FORMC94!$A$6:$M$38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[79]FORMC94!$A$6:$M$38</definedName>
    <definedName name="Wsalary_39">[8]FORMC94!$A$6:$M$38</definedName>
    <definedName name="Wsalary_5">[79]FORMC94!$A$6:$M$38</definedName>
    <definedName name="Wsalary_6">[79]FORMC94!$A$6:$M$38</definedName>
    <definedName name="Wsalary_7">[8]FORMC94!$A$6:$M$38</definedName>
    <definedName name="Wsalary_8">[8]FORMC94!$A$6:$M$38</definedName>
    <definedName name="Wsalary_9">[8]FORMC94!$A$6:$M$38</definedName>
    <definedName name="wtwyg43">[26]CA!$Q$112</definedName>
    <definedName name="xuus">'[34]tax-ss'!$J$7:$J$37</definedName>
    <definedName name="YCF">[32]details!$C$181</definedName>
    <definedName name="Ye">[97]FSA!$A$2</definedName>
    <definedName name="Ye_10">[99]FSA!$A$2</definedName>
    <definedName name="Ye_11">[97]FSA!$A$2</definedName>
    <definedName name="Ye_12">[97]FSA!$A$2</definedName>
    <definedName name="Ye_13">[100]FSA!$A$2</definedName>
    <definedName name="Ye_14">[97]FSA!$A$2</definedName>
    <definedName name="Ye_15">[97]FSA!$A$2</definedName>
    <definedName name="Ye_19">[98]FSA!$A$2</definedName>
    <definedName name="Ye_20">[100]FSA!$A$2</definedName>
    <definedName name="Ye_21">[100]FSA!$A$2</definedName>
    <definedName name="Ye_22">[100]FSA!$A$2</definedName>
    <definedName name="Ye_23">[100]FSA!$A$2</definedName>
    <definedName name="Ye_23_1">[100]FSA!$A$2</definedName>
    <definedName name="Ye_25">[100]FSA!$A$2</definedName>
    <definedName name="Ye_29">[100]FSA!$A$2</definedName>
    <definedName name="Ye_43">[100]FSA!$A$2</definedName>
    <definedName name="Ye_47">[100]FSA!$A$2</definedName>
    <definedName name="Ye_66">[100]FSA!$A$2</definedName>
    <definedName name="Ye_72">[98]FSA!$A$2</definedName>
    <definedName name="Ye_8">[99]FSA!$A$2</definedName>
    <definedName name="Ye_9">[97]FSA!$A$2</definedName>
    <definedName name="Yearend">'[41]F-3'!$A$2</definedName>
    <definedName name="yrprd">"year"</definedName>
    <definedName name="YTD_DEPRN">[42]accumdeprn!$A$3:$M$36</definedName>
    <definedName name="yyyy">[127]FORMC94!$A$6:$M$38</definedName>
    <definedName name="Zone">"02"</definedName>
    <definedName name="zz" localSheetId="6">{"'Eng (page2)'!$A$1:$D$52"}</definedName>
    <definedName name="zz">{"'Eng (page2)'!$A$1:$D$52"}</definedName>
    <definedName name="ยกไปเครดิต">'[128]งบทดลอง - ต.ค.2547'!$H$8:$H$305</definedName>
    <definedName name="ยกไปเดบิต">'[128]งบทดลอง - ต.ค.2547'!$G$8:$G$305</definedName>
    <definedName name="รหัสบัญชี">'[128]งบทดลอง - ต.ค.2547'!$A$8:$A$305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4" l="1"/>
  <c r="N20" i="1"/>
  <c r="O1" i="14" l="1"/>
  <c r="O45" i="14" s="1"/>
  <c r="M1" i="12"/>
  <c r="W1" i="11"/>
  <c r="P41" i="17"/>
  <c r="P1" i="17"/>
  <c r="P41" i="15"/>
  <c r="A16" i="12"/>
  <c r="A12" i="12"/>
  <c r="A3" i="12"/>
  <c r="U19" i="11"/>
  <c r="U15" i="11"/>
  <c r="M19" i="11"/>
  <c r="M15" i="11"/>
  <c r="A3" i="11"/>
  <c r="A61" i="17"/>
  <c r="L54" i="17"/>
  <c r="J54" i="17"/>
  <c r="P47" i="17"/>
  <c r="N47" i="17"/>
  <c r="L47" i="17"/>
  <c r="J47" i="17"/>
  <c r="A43" i="17"/>
  <c r="A40" i="17"/>
  <c r="P36" i="17"/>
  <c r="N36" i="17"/>
  <c r="L36" i="17"/>
  <c r="J36" i="17"/>
  <c r="P23" i="17"/>
  <c r="N23" i="17"/>
  <c r="L23" i="17"/>
  <c r="J23" i="17"/>
  <c r="P15" i="17"/>
  <c r="N15" i="17"/>
  <c r="L15" i="17"/>
  <c r="J15" i="17"/>
  <c r="I69" i="14"/>
  <c r="J24" i="17" l="1"/>
  <c r="J27" i="17" s="1"/>
  <c r="J29" i="17" s="1"/>
  <c r="J51" i="17" s="1"/>
  <c r="J49" i="17" s="1"/>
  <c r="L24" i="17"/>
  <c r="L27" i="17" s="1"/>
  <c r="N24" i="17"/>
  <c r="N27" i="17" s="1"/>
  <c r="P24" i="17"/>
  <c r="P27" i="17" s="1"/>
  <c r="A83" i="1"/>
  <c r="A61" i="15"/>
  <c r="A40" i="15"/>
  <c r="J38" i="17" l="1"/>
  <c r="J55" i="17" s="1"/>
  <c r="I9" i="14"/>
  <c r="I25" i="14" s="1"/>
  <c r="N29" i="17"/>
  <c r="N38" i="17" s="1"/>
  <c r="N51" i="17" s="1"/>
  <c r="N58" i="17" s="1"/>
  <c r="M9" i="14"/>
  <c r="M25" i="14" s="1"/>
  <c r="J58" i="17"/>
  <c r="K19" i="11"/>
  <c r="P29" i="17"/>
  <c r="P38" i="17" s="1"/>
  <c r="P53" i="17" s="1"/>
  <c r="O9" i="14"/>
  <c r="O25" i="14" s="1"/>
  <c r="L29" i="17"/>
  <c r="K9" i="14"/>
  <c r="K25" i="14" s="1"/>
  <c r="K38" i="14" s="1"/>
  <c r="M14" i="12"/>
  <c r="J56" i="1"/>
  <c r="L56" i="1"/>
  <c r="N56" i="1"/>
  <c r="P56" i="1"/>
  <c r="N49" i="17" l="1"/>
  <c r="K15" i="12" s="1"/>
  <c r="N55" i="17"/>
  <c r="J53" i="17"/>
  <c r="N53" i="17"/>
  <c r="L38" i="17"/>
  <c r="L51" i="17"/>
  <c r="L49" i="17" s="1"/>
  <c r="P55" i="17"/>
  <c r="P51" i="17"/>
  <c r="H42" i="1"/>
  <c r="O50" i="14"/>
  <c r="M50" i="14"/>
  <c r="K50" i="14"/>
  <c r="I50" i="14"/>
  <c r="P49" i="17" l="1"/>
  <c r="K11" i="12" s="1"/>
  <c r="P58" i="17"/>
  <c r="L58" i="17"/>
  <c r="K15" i="11"/>
  <c r="L55" i="17"/>
  <c r="L53" i="17"/>
  <c r="P47" i="15"/>
  <c r="N47" i="15"/>
  <c r="L47" i="15"/>
  <c r="J47" i="15"/>
  <c r="P42" i="1"/>
  <c r="N42" i="1"/>
  <c r="L42" i="1"/>
  <c r="J42" i="1"/>
  <c r="J64" i="1"/>
  <c r="L15" i="15" l="1"/>
  <c r="N15" i="15"/>
  <c r="J65" i="1" l="1"/>
  <c r="J15" i="15"/>
  <c r="I48" i="14" l="1"/>
  <c r="O59" i="14"/>
  <c r="M59" i="14"/>
  <c r="K59" i="14"/>
  <c r="I74" i="14" l="1"/>
  <c r="M74" i="14"/>
  <c r="P15" i="15"/>
  <c r="P64" i="1"/>
  <c r="N64" i="1"/>
  <c r="L64" i="1"/>
  <c r="O69" i="14" l="1"/>
  <c r="M69" i="14"/>
  <c r="K69" i="14"/>
  <c r="J56" i="16" l="1"/>
  <c r="J54" i="15"/>
  <c r="J20" i="1" l="1"/>
  <c r="P20" i="1"/>
  <c r="L20" i="1"/>
  <c r="L56" i="16" l="1"/>
  <c r="A45" i="16"/>
  <c r="N43" i="16"/>
  <c r="P38" i="16"/>
  <c r="N38" i="16"/>
  <c r="L38" i="16"/>
  <c r="J38" i="16"/>
  <c r="P25" i="16"/>
  <c r="N25" i="16"/>
  <c r="L25" i="16"/>
  <c r="J25" i="16"/>
  <c r="P17" i="16"/>
  <c r="N17" i="16"/>
  <c r="L17" i="16"/>
  <c r="J17" i="16"/>
  <c r="L54" i="15"/>
  <c r="P26" i="16" l="1"/>
  <c r="P29" i="16" s="1"/>
  <c r="P31" i="16" s="1"/>
  <c r="P40" i="16" s="1"/>
  <c r="P55" i="16" s="1"/>
  <c r="N26" i="16"/>
  <c r="N29" i="16" s="1"/>
  <c r="N31" i="16" s="1"/>
  <c r="N40" i="16" s="1"/>
  <c r="N55" i="16" s="1"/>
  <c r="J26" i="16"/>
  <c r="J29" i="16" s="1"/>
  <c r="J31" i="16" s="1"/>
  <c r="J53" i="16" s="1"/>
  <c r="J51" i="16" s="1"/>
  <c r="L26" i="16"/>
  <c r="L29" i="16" s="1"/>
  <c r="L31" i="16" l="1"/>
  <c r="N53" i="16"/>
  <c r="N60" i="16" s="1"/>
  <c r="P53" i="16"/>
  <c r="P60" i="16" s="1"/>
  <c r="P57" i="16"/>
  <c r="L53" i="16"/>
  <c r="L51" i="16" s="1"/>
  <c r="N57" i="16"/>
  <c r="J40" i="16"/>
  <c r="J57" i="16" s="1"/>
  <c r="L40" i="16"/>
  <c r="L55" i="16" s="1"/>
  <c r="J60" i="16"/>
  <c r="A3" i="14"/>
  <c r="A47" i="14" s="1"/>
  <c r="A43" i="15"/>
  <c r="N51" i="16" l="1"/>
  <c r="P51" i="16"/>
  <c r="L60" i="16"/>
  <c r="L57" i="16"/>
  <c r="J55" i="16"/>
  <c r="N65" i="1"/>
  <c r="U16" i="11" l="1"/>
  <c r="O16" i="11"/>
  <c r="P32" i="1" l="1"/>
  <c r="N32" i="1"/>
  <c r="N78" i="1" l="1"/>
  <c r="P36" i="15"/>
  <c r="N36" i="15"/>
  <c r="L36" i="15"/>
  <c r="J36" i="15"/>
  <c r="P23" i="15"/>
  <c r="N23" i="15"/>
  <c r="L23" i="15"/>
  <c r="J23" i="15"/>
  <c r="J24" i="15" s="1"/>
  <c r="A42" i="16"/>
  <c r="A63" i="16" s="1"/>
  <c r="Q15" i="11" l="1"/>
  <c r="M16" i="11"/>
  <c r="M20" i="11"/>
  <c r="Q19" i="11"/>
  <c r="S19" i="11" s="1"/>
  <c r="W19" i="11" s="1"/>
  <c r="J27" i="15"/>
  <c r="I38" i="14" s="1"/>
  <c r="I42" i="14" s="1"/>
  <c r="P24" i="15"/>
  <c r="P27" i="15" s="1"/>
  <c r="O38" i="14" s="1"/>
  <c r="L24" i="15"/>
  <c r="L27" i="15" s="1"/>
  <c r="N24" i="15"/>
  <c r="N27" i="15" s="1"/>
  <c r="M38" i="14" s="1"/>
  <c r="G12" i="12"/>
  <c r="G16" i="12"/>
  <c r="I73" i="14" l="1"/>
  <c r="I71" i="14"/>
  <c r="N29" i="15"/>
  <c r="L29" i="15"/>
  <c r="L51" i="15" s="1"/>
  <c r="L49" i="15" s="1"/>
  <c r="P29" i="15"/>
  <c r="J29" i="15"/>
  <c r="J38" i="15" s="1"/>
  <c r="A18" i="12"/>
  <c r="A44" i="14" s="1"/>
  <c r="A82" i="14" s="1"/>
  <c r="A23" i="11"/>
  <c r="O20" i="11"/>
  <c r="I20" i="11"/>
  <c r="G20" i="11"/>
  <c r="E20" i="11"/>
  <c r="M10" i="12"/>
  <c r="Q14" i="11"/>
  <c r="Q16" i="11" s="1"/>
  <c r="I16" i="12"/>
  <c r="E16" i="12"/>
  <c r="I12" i="12"/>
  <c r="E12" i="12"/>
  <c r="I16" i="11"/>
  <c r="G16" i="11"/>
  <c r="E16" i="11"/>
  <c r="P78" i="1"/>
  <c r="P80" i="1" s="1"/>
  <c r="N80" i="1"/>
  <c r="L78" i="1"/>
  <c r="L80" i="1" s="1"/>
  <c r="A38" i="1"/>
  <c r="L32" i="1"/>
  <c r="J32" i="1"/>
  <c r="P38" i="15" l="1"/>
  <c r="P51" i="15" s="1"/>
  <c r="K12" i="12"/>
  <c r="L58" i="15"/>
  <c r="N38" i="15"/>
  <c r="J51" i="15"/>
  <c r="J49" i="15" s="1"/>
  <c r="L38" i="15"/>
  <c r="S14" i="11"/>
  <c r="U20" i="11"/>
  <c r="P65" i="1"/>
  <c r="P81" i="1" s="1"/>
  <c r="N81" i="1"/>
  <c r="L65" i="1"/>
  <c r="L81" i="1" s="1"/>
  <c r="L33" i="1"/>
  <c r="N33" i="1"/>
  <c r="P33" i="1"/>
  <c r="J33" i="1"/>
  <c r="P53" i="15" l="1"/>
  <c r="P55" i="15"/>
  <c r="P88" i="1"/>
  <c r="N88" i="1"/>
  <c r="L88" i="1"/>
  <c r="N55" i="15"/>
  <c r="N53" i="15"/>
  <c r="N51" i="15"/>
  <c r="N49" i="15" s="1"/>
  <c r="P49" i="15"/>
  <c r="P58" i="15"/>
  <c r="J58" i="15"/>
  <c r="L53" i="15"/>
  <c r="L55" i="15"/>
  <c r="J53" i="15"/>
  <c r="J55" i="15"/>
  <c r="W14" i="11"/>
  <c r="Q20" i="11"/>
  <c r="J78" i="1" l="1"/>
  <c r="J80" i="1" s="1"/>
  <c r="N58" i="15"/>
  <c r="S15" i="11"/>
  <c r="K16" i="11"/>
  <c r="K20" i="11"/>
  <c r="M11" i="12"/>
  <c r="M12" i="12" s="1"/>
  <c r="K16" i="12"/>
  <c r="I75" i="14"/>
  <c r="M42" i="14"/>
  <c r="O42" i="14"/>
  <c r="O73" i="14" l="1"/>
  <c r="O75" i="14" s="1"/>
  <c r="O86" i="14" s="1"/>
  <c r="O71" i="14"/>
  <c r="M73" i="14"/>
  <c r="M75" i="14" s="1"/>
  <c r="M71" i="14"/>
  <c r="J81" i="1"/>
  <c r="J88" i="1" s="1"/>
  <c r="I86" i="14"/>
  <c r="W20" i="11"/>
  <c r="W24" i="11" s="1"/>
  <c r="S20" i="11"/>
  <c r="W15" i="11"/>
  <c r="W16" i="11" s="1"/>
  <c r="S16" i="11"/>
  <c r="M15" i="12"/>
  <c r="M16" i="12" s="1"/>
  <c r="M20" i="12" s="1"/>
  <c r="K42" i="14"/>
  <c r="K73" i="14" l="1"/>
  <c r="K75" i="14" s="1"/>
  <c r="K86" i="14" s="1"/>
  <c r="K71" i="14"/>
  <c r="M86" i="14"/>
</calcChain>
</file>

<file path=xl/sharedStrings.xml><?xml version="1.0" encoding="utf-8"?>
<sst xmlns="http://schemas.openxmlformats.org/spreadsheetml/2006/main" count="377" uniqueCount="222">
  <si>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</si>
  <si>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</si>
  <si>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</si>
  <si>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</si>
  <si>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</si>
  <si>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</si>
  <si>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</si>
  <si>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</si>
  <si>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</si>
  <si>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</si>
  <si>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</si>
  <si>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</si>
  <si>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</si>
  <si>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</si>
  <si>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</si>
  <si>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</si>
  <si>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</si>
  <si>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</si>
  <si>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Issued and paid share capital</t>
  </si>
  <si>
    <t>Share premium</t>
  </si>
  <si>
    <t>Retained earnings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</si>
  <si>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</si>
  <si>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</si>
  <si>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</si>
  <si>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</si>
  <si>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</si>
  <si>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</si>
  <si>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 capital</t>
  </si>
  <si>
    <t xml:space="preserve">Share premium on </t>
  </si>
  <si>
    <t>ordinary shares</t>
  </si>
  <si>
    <t>equity</t>
  </si>
  <si>
    <t>Total shareholders'</t>
  </si>
  <si>
    <t xml:space="preserve"> </t>
  </si>
  <si>
    <t>Tax (expense) income</t>
  </si>
  <si>
    <t>ASIA PRECISION PUBLIC COMPANY LIMITED AND ITS SUBSIDIARIES</t>
  </si>
  <si>
    <t>STATEMENTS OF COMPREHENSIVE INCOME</t>
  </si>
  <si>
    <t>Administrative expenses</t>
  </si>
  <si>
    <t>Right under the raw water distribution contract</t>
  </si>
  <si>
    <t>CASH FLOWS FROM OPERATING ACTIVITIES:</t>
  </si>
  <si>
    <t>CASH FLOWS FROM INVESTING ACTIVITIES:</t>
  </si>
  <si>
    <t>CASH FLOWS FROM FINANCING ACTIVITIES:</t>
  </si>
  <si>
    <t>Other components of shareholders' equity</t>
  </si>
  <si>
    <t>Total other</t>
  </si>
  <si>
    <t xml:space="preserve">components of </t>
  </si>
  <si>
    <t>shareholders' equity</t>
  </si>
  <si>
    <t xml:space="preserve">Current portion of lease liabilities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</si>
  <si>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</si>
  <si>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</si>
  <si>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</si>
  <si>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</si>
  <si>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</si>
  <si>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Investment property</t>
  </si>
  <si>
    <t>Deferred tax assets</t>
  </si>
  <si>
    <t>in subsidiary</t>
  </si>
  <si>
    <t xml:space="preserve">Change in </t>
  </si>
  <si>
    <t xml:space="preserve">the  interest of </t>
  </si>
  <si>
    <t>the parent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</si>
  <si>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</si>
  <si>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</si>
  <si>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</si>
  <si>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</si>
  <si>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</si>
  <si>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</si>
  <si>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</si>
  <si>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</si>
  <si>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</si>
  <si>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</si>
  <si>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</si>
  <si>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</si>
  <si>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</si>
  <si>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</si>
  <si>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</si>
  <si>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</si>
  <si>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</si>
  <si>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</si>
  <si>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loans to related parties</t>
  </si>
  <si>
    <t>Non-current liabilities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</si>
  <si>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</si>
  <si>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</si>
  <si>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</si>
  <si>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</si>
  <si>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</si>
  <si>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</si>
  <si>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</si>
  <si>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CASH AND CASH EQUIVALENTS AT BEGINNING OF PERIOD</t>
  </si>
  <si>
    <t>CASH AND CASH EQUIVALENTS END OF PERIOD</t>
  </si>
  <si>
    <t>Reversal allowance for impairment of digital assets</t>
  </si>
  <si>
    <t>Profit (Loss) for the period</t>
  </si>
  <si>
    <t>Profit (Loss) attributable to equity holders of the Company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</si>
  <si>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</si>
  <si>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</si>
  <si>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</si>
  <si>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</si>
  <si>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</si>
  <si>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</si>
  <si>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</si>
  <si>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</si>
  <si>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</si>
  <si>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Balance as at 1 January 2024</t>
  </si>
  <si>
    <t>Trade and other current receivables</t>
  </si>
  <si>
    <t>Current contract assets</t>
  </si>
  <si>
    <t>Current contract liabilities</t>
  </si>
  <si>
    <t>Loss from exchange rate</t>
  </si>
  <si>
    <t>EFFECT OF EXCHANGE RATES ON CASH AND CASH EQUIVALENTS</t>
  </si>
  <si>
    <t>Revenue from construction services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</si>
  <si>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</si>
  <si>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</si>
  <si>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</si>
  <si>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</si>
  <si>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Finance income</t>
  </si>
  <si>
    <t>Cash paid for interest expenses</t>
  </si>
  <si>
    <t xml:space="preserve">Cash received (paid) for corporate income tax </t>
  </si>
  <si>
    <t>Operating assets (increase) decrease</t>
  </si>
  <si>
    <t xml:space="preserve">  assets and liabilities   </t>
  </si>
  <si>
    <t>Operating liabilities increase (decrease)</t>
  </si>
  <si>
    <t>Cryptocurrency assets from mining</t>
  </si>
  <si>
    <t>4, 5</t>
  </si>
  <si>
    <t>4, 13</t>
  </si>
  <si>
    <t>Cash received from short-term loans to related parties</t>
  </si>
  <si>
    <t>Cash paid for short-term loans to related parties</t>
  </si>
  <si>
    <t>Repayment of principal portion of lease liabilities</t>
  </si>
  <si>
    <t>FOR THE NINE - MONTH PERIOD ENDED 30 SEPTEMBER 2024</t>
  </si>
  <si>
    <t>Gain on exchange rate</t>
  </si>
  <si>
    <t>legal reserve</t>
  </si>
  <si>
    <t xml:space="preserve">Provision for employee benefits obligation </t>
  </si>
  <si>
    <t>Other current financial assets</t>
  </si>
  <si>
    <t>Owners of parent</t>
  </si>
  <si>
    <t xml:space="preserve">Non – controlling interests </t>
  </si>
  <si>
    <t>31 December 2024</t>
  </si>
  <si>
    <t>Balance as at 1 January 2025</t>
  </si>
  <si>
    <t>Note</t>
  </si>
  <si>
    <t>Loss on digital assets valuation</t>
  </si>
  <si>
    <t>STATEMENT OF FINANCIAL POSITION</t>
  </si>
  <si>
    <t>Short-term borrowings from related parties</t>
  </si>
  <si>
    <t>Current portion of debentures</t>
  </si>
  <si>
    <t>Non-current provisions for employee benefits</t>
  </si>
  <si>
    <t>Equity attributable to owners of the Company</t>
  </si>
  <si>
    <t>STATEMENT OF COMPREHENSIVE INCOME</t>
  </si>
  <si>
    <t>STATEMENT OF CHANGES IN SHAREHOLDERS' EQUITY</t>
  </si>
  <si>
    <t>financial statements</t>
  </si>
  <si>
    <t xml:space="preserve">Total equity </t>
  </si>
  <si>
    <t xml:space="preserve">attributable to owners </t>
  </si>
  <si>
    <t>of the Company</t>
  </si>
  <si>
    <t>Corporate income tax payable</t>
  </si>
  <si>
    <t>Other non-current liabilities</t>
  </si>
  <si>
    <t>Total non-current liabilities</t>
  </si>
  <si>
    <t>Authorised share capital</t>
  </si>
  <si>
    <t>Profit (loss) attributable to:</t>
  </si>
  <si>
    <t>Loss on exchange rate</t>
  </si>
  <si>
    <t>Profit (loss) for the period</t>
  </si>
  <si>
    <t>Profit (loss) attributable to equity holders of the Company</t>
  </si>
  <si>
    <t xml:space="preserve">Non-controlling </t>
  </si>
  <si>
    <t>CASH FLOW STATEMENT</t>
  </si>
  <si>
    <t>Loss on changes in fair value of derivertives</t>
  </si>
  <si>
    <t>Profit (loss) from operating activities before changes in operating</t>
  </si>
  <si>
    <t>Cash received from interest income</t>
  </si>
  <si>
    <t>CASH FLOW STATEMENT (CONTINUED)</t>
  </si>
  <si>
    <t>Increase in restricted bank deposits</t>
  </si>
  <si>
    <t>Cash received from short-term borrowings from related parties</t>
  </si>
  <si>
    <t>Cash paid for short-term borrowings from related parties</t>
  </si>
  <si>
    <t>Repayment of long-term borrowings from financial institution</t>
  </si>
  <si>
    <t>Net cash flows from (used in) financing activities</t>
  </si>
  <si>
    <t>Supplemental cash flows information:</t>
  </si>
  <si>
    <t>Increase in right-of-use assets and lease liabilities</t>
  </si>
  <si>
    <t>Current portion of long-term borrowings from financial institution</t>
  </si>
  <si>
    <t>Long-term borrowings from financial institution - net of current portion</t>
  </si>
  <si>
    <t>Lease liabilities - net of current portion</t>
  </si>
  <si>
    <t>Depreciation and amortisation</t>
  </si>
  <si>
    <t>STATEMENT OF FINANCIAL POSITION (CONTINUED)</t>
  </si>
  <si>
    <t>Non-controlling interests of the subsidiaries</t>
  </si>
  <si>
    <t>Profit (loss) from operating activities</t>
  </si>
  <si>
    <t>STATEMENT OF COMPREHENSIVE INCOME (CONTINUED)</t>
  </si>
  <si>
    <t>Retained earnings (deficit)</t>
  </si>
  <si>
    <t>659,999,962 ordinary shares of Baht 1 each</t>
  </si>
  <si>
    <t>Appropriated - legal reserve</t>
  </si>
  <si>
    <t>Tax income (expense)</t>
  </si>
  <si>
    <t>Exchange differences on translation of financial statements</t>
  </si>
  <si>
    <t>Equity holders of the Company</t>
  </si>
  <si>
    <t>interests of the</t>
  </si>
  <si>
    <t>subsidiaries</t>
  </si>
  <si>
    <t>Appropriated -</t>
  </si>
  <si>
    <t>on translation of</t>
  </si>
  <si>
    <t>Adjustment to reconcile profit (loss) before tax to net cash</t>
  </si>
  <si>
    <t>provided by (paid from) operating activities:</t>
  </si>
  <si>
    <t xml:space="preserve">Cash paid for purchase property, plant and equipment </t>
  </si>
  <si>
    <t>Cash paid for purchase intangible assets</t>
  </si>
  <si>
    <t>Repayment of debentures</t>
  </si>
  <si>
    <t>Debentures - net of current portion</t>
  </si>
  <si>
    <t>The accompanying condensed notes to interim financial information are an integral part of the interim financial information.</t>
  </si>
  <si>
    <t>Decrease in bank overdrafts and short-term borrowings from</t>
  </si>
  <si>
    <t xml:space="preserve">  financial institutions </t>
  </si>
  <si>
    <t>AS AT 30 JUNE 2025</t>
  </si>
  <si>
    <t>30 June 2025</t>
  </si>
  <si>
    <t>FOR THE THREE-MONTH PERIOD ENDED 30 JUNE 2025</t>
  </si>
  <si>
    <t>FOR THE SIX-MONTH PERIOD ENDED 30 JUNE 2025</t>
  </si>
  <si>
    <t>Balance as at 30 June 2024</t>
  </si>
  <si>
    <t>Balance as at 30 June 2025</t>
  </si>
  <si>
    <t>(Unaudited</t>
  </si>
  <si>
    <t>but reviewed)</t>
  </si>
  <si>
    <t>(Audited)</t>
  </si>
  <si>
    <t>(UNAUDITED BUT REVIEWED)</t>
  </si>
  <si>
    <t>Revenue from construction contracts</t>
  </si>
  <si>
    <t>Profit (loss) before income tax expenses</t>
  </si>
  <si>
    <t>Earnings (loss) per share</t>
  </si>
  <si>
    <t>Issued and paid</t>
  </si>
  <si>
    <t>Reversal of short-term borrowings from other company</t>
  </si>
  <si>
    <t>Provision for loss on construction projects (reversal)</t>
  </si>
  <si>
    <t>Net cash flows from (used in) investing activities</t>
  </si>
  <si>
    <t xml:space="preserve">    BEFORE EFFECTS OF EXCHANGE RATES</t>
  </si>
  <si>
    <t>Purchase of assets on credit</t>
  </si>
  <si>
    <t>Cash paid to short-term borrowings from other company</t>
  </si>
  <si>
    <t>Non-cash transactions</t>
  </si>
  <si>
    <t>Assets classified as held for sale</t>
  </si>
  <si>
    <t>Other current financial liabilities</t>
  </si>
  <si>
    <t>(Reversal) loss on digital assets valuation</t>
  </si>
  <si>
    <t>Loss on impairment assets</t>
  </si>
  <si>
    <t>Unrealised (gain) loss on exchange rate</t>
  </si>
  <si>
    <t>Cash flows from (used in) operating activities</t>
  </si>
  <si>
    <t>Net cash flows from (used in) operating activities</t>
  </si>
  <si>
    <t>Proceeds from sales of equipment</t>
  </si>
  <si>
    <t>NET DECREASE IN CASH AND CASH EQUIVALENTS</t>
  </si>
  <si>
    <t>Loss on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</si>
</sst>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0_);_(* \(#,##0.0000\);_(* &quot;-&quot;??_);_(@_)"/>
    <numFmt numFmtId="192" formatCode="_(* #,##0.0000_);_(* \(#,##0.0000\);_(* &quot;-&quot;_);_(@_)"/>
    <numFmt numFmtId="193" formatCode="_-* #,##0.0000_-;\-* #,##0.0000_-;_-* &quot;-&quot;??_-;_-@_-"/>
    <numFmt numFmtId="194" formatCode="#,##0.0000"/>
  </numFmts>
  <fonts count="17" x14ac:knownFonts="1">
    <font>
      <sz val="14"/>
      <name val="Cordia New"/>
      <charset val="22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b/>
      <sz val="14"/>
      <name val="AngsanaUPC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16" fillId="0" borderId="0"/>
  </cellStyleXfs>
  <cellXfs count="158">
    <xf numFmtId="0" fontId="0" fillId="0" borderId="0" xfId="0"/>
    <xf numFmtId="190" fontId="1" fillId="0" borderId="0" xfId="0" applyNumberFormat="1" applyFont="1" applyAlignment="1">
      <alignment horizontal="right"/>
    </xf>
    <xf numFmtId="0" fontId="1" fillId="0" borderId="0" xfId="0" applyFont="1"/>
    <xf numFmtId="188" fontId="1" fillId="0" borderId="0" xfId="0" applyNumberFormat="1" applyFont="1"/>
    <xf numFmtId="188" fontId="1" fillId="0" borderId="0" xfId="0" applyNumberFormat="1" applyFont="1" applyAlignment="1">
      <alignment vertical="top"/>
    </xf>
    <xf numFmtId="191" fontId="1" fillId="0" borderId="0" xfId="0" applyNumberFormat="1" applyFont="1"/>
    <xf numFmtId="189" fontId="1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3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center"/>
    </xf>
    <xf numFmtId="190" fontId="1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90" fontId="1" fillId="0" borderId="0" xfId="0" applyNumberFormat="1" applyFont="1"/>
    <xf numFmtId="190" fontId="1" fillId="0" borderId="0" xfId="0" applyNumberFormat="1" applyFont="1" applyAlignment="1">
      <alignment vertical="top"/>
    </xf>
    <xf numFmtId="190" fontId="1" fillId="0" borderId="1" xfId="0" applyNumberFormat="1" applyFont="1" applyBorder="1"/>
    <xf numFmtId="190" fontId="1" fillId="0" borderId="2" xfId="0" applyNumberFormat="1" applyFont="1" applyBorder="1" applyAlignment="1">
      <alignment vertical="top"/>
    </xf>
    <xf numFmtId="190" fontId="1" fillId="0" borderId="2" xfId="0" applyNumberFormat="1" applyFont="1" applyBorder="1" applyAlignment="1">
      <alignment horizontal="right"/>
    </xf>
    <xf numFmtId="190" fontId="1" fillId="0" borderId="4" xfId="0" applyNumberFormat="1" applyFont="1" applyBorder="1"/>
    <xf numFmtId="0" fontId="2" fillId="0" borderId="0" xfId="0" applyFont="1" applyAlignment="1">
      <alignment horizontal="center" vertical="top"/>
    </xf>
    <xf numFmtId="190" fontId="1" fillId="0" borderId="2" xfId="0" applyNumberFormat="1" applyFont="1" applyBorder="1"/>
    <xf numFmtId="0" fontId="2" fillId="0" borderId="0" xfId="0" applyFont="1" applyAlignment="1">
      <alignment horizontal="left" vertical="top" wrapText="1"/>
    </xf>
    <xf numFmtId="190" fontId="1" fillId="0" borderId="5" xfId="0" applyNumberFormat="1" applyFont="1" applyBorder="1"/>
    <xf numFmtId="190" fontId="1" fillId="0" borderId="3" xfId="0" applyNumberFormat="1" applyFont="1" applyBorder="1"/>
    <xf numFmtId="190" fontId="1" fillId="0" borderId="0" xfId="0" applyNumberFormat="1" applyFont="1" applyAlignment="1">
      <alignment horizontal="left" vertical="top"/>
    </xf>
    <xf numFmtId="193" fontId="1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/>
    <xf numFmtId="192" fontId="1" fillId="0" borderId="5" xfId="0" applyNumberFormat="1" applyFont="1" applyBorder="1"/>
    <xf numFmtId="43" fontId="1" fillId="0" borderId="1" xfId="0" applyNumberFormat="1" applyFont="1" applyBorder="1" applyAlignment="1">
      <alignment horizontal="center"/>
    </xf>
    <xf numFmtId="43" fontId="1" fillId="0" borderId="2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0" fontId="9" fillId="2" borderId="0" xfId="0" applyFont="1" applyFill="1"/>
    <xf numFmtId="0" fontId="5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187" fontId="5" fillId="2" borderId="0" xfId="0" applyNumberFormat="1" applyFont="1" applyFill="1" applyAlignment="1">
      <alignment horizontal="center" vertical="top"/>
    </xf>
    <xf numFmtId="187" fontId="5" fillId="2" borderId="0" xfId="0" applyNumberFormat="1" applyFont="1" applyFill="1"/>
    <xf numFmtId="187" fontId="5" fillId="2" borderId="2" xfId="0" applyNumberFormat="1" applyFont="1" applyFill="1" applyBorder="1" applyAlignment="1">
      <alignment horizontal="center" vertical="top"/>
    </xf>
    <xf numFmtId="187" fontId="5" fillId="2" borderId="1" xfId="0" applyNumberFormat="1" applyFont="1" applyFill="1" applyBorder="1" applyAlignment="1">
      <alignment horizontal="center" vertical="top"/>
    </xf>
    <xf numFmtId="190" fontId="5" fillId="2" borderId="0" xfId="0" applyNumberFormat="1" applyFont="1" applyFill="1"/>
    <xf numFmtId="190" fontId="5" fillId="2" borderId="0" xfId="0" applyNumberFormat="1" applyFont="1" applyFill="1" applyAlignment="1">
      <alignment horizontal="center"/>
    </xf>
    <xf numFmtId="0" fontId="14" fillId="2" borderId="0" xfId="0" applyFont="1" applyFill="1"/>
    <xf numFmtId="187" fontId="5" fillId="2" borderId="0" xfId="0" applyNumberFormat="1" applyFont="1" applyFill="1" applyAlignment="1">
      <alignment vertical="top"/>
    </xf>
    <xf numFmtId="188" fontId="5" fillId="2" borderId="0" xfId="0" applyNumberFormat="1" applyFont="1" applyFill="1"/>
    <xf numFmtId="43" fontId="5" fillId="2" borderId="0" xfId="0" applyNumberFormat="1" applyFont="1" applyFill="1"/>
    <xf numFmtId="0" fontId="5" fillId="2" borderId="0" xfId="0" applyFont="1" applyFill="1" applyAlignment="1">
      <alignment horizontal="center" vertical="top"/>
    </xf>
    <xf numFmtId="190" fontId="5" fillId="2" borderId="0" xfId="0" applyNumberFormat="1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  <xf numFmtId="190" fontId="5" fillId="2" borderId="0" xfId="0" applyNumberFormat="1" applyFont="1" applyFill="1" applyAlignment="1">
      <alignment vertical="top"/>
    </xf>
    <xf numFmtId="190" fontId="5" fillId="2" borderId="2" xfId="0" applyNumberFormat="1" applyFont="1" applyFill="1" applyBorder="1" applyAlignment="1">
      <alignment vertical="top"/>
    </xf>
    <xf numFmtId="0" fontId="5" fillId="2" borderId="0" xfId="0" applyFont="1" applyFill="1" applyAlignment="1">
      <alignment horizontal="left" vertical="top" wrapText="1"/>
    </xf>
    <xf numFmtId="190" fontId="5" fillId="2" borderId="2" xfId="0" applyNumberFormat="1" applyFont="1" applyFill="1" applyBorder="1" applyAlignment="1">
      <alignment horizontal="center" vertical="top"/>
    </xf>
    <xf numFmtId="187" fontId="5" fillId="2" borderId="5" xfId="0" applyNumberFormat="1" applyFont="1" applyFill="1" applyBorder="1" applyAlignment="1">
      <alignment horizontal="center"/>
    </xf>
    <xf numFmtId="37" fontId="5" fillId="2" borderId="0" xfId="0" applyNumberFormat="1" applyFont="1" applyFill="1" applyAlignment="1">
      <alignment vertical="top"/>
    </xf>
    <xf numFmtId="187" fontId="5" fillId="2" borderId="3" xfId="0" applyNumberFormat="1" applyFont="1" applyFill="1" applyBorder="1" applyAlignment="1">
      <alignment horizontal="center" vertical="top"/>
    </xf>
    <xf numFmtId="187" fontId="5" fillId="2" borderId="5" xfId="0" applyNumberFormat="1" applyFont="1" applyFill="1" applyBorder="1" applyAlignment="1">
      <alignment horizontal="center" vertical="top"/>
    </xf>
    <xf numFmtId="187" fontId="5" fillId="2" borderId="4" xfId="0" applyNumberFormat="1" applyFont="1" applyFill="1" applyBorder="1" applyAlignment="1">
      <alignment horizontal="center" vertical="top"/>
    </xf>
    <xf numFmtId="3" fontId="5" fillId="2" borderId="4" xfId="0" applyNumberFormat="1" applyFont="1" applyFill="1" applyBorder="1" applyAlignment="1">
      <alignment horizontal="right" vertical="top"/>
    </xf>
    <xf numFmtId="192" fontId="5" fillId="2" borderId="5" xfId="0" applyNumberFormat="1" applyFont="1" applyFill="1" applyBorder="1" applyAlignment="1">
      <alignment horizontal="left" vertical="top" indent="1"/>
    </xf>
    <xf numFmtId="192" fontId="5" fillId="2" borderId="0" xfId="0" applyNumberFormat="1" applyFont="1" applyFill="1" applyAlignment="1">
      <alignment horizontal="left" vertical="top" indent="1"/>
    </xf>
    <xf numFmtId="192" fontId="5" fillId="2" borderId="0" xfId="0" applyNumberFormat="1" applyFont="1" applyFill="1" applyAlignment="1">
      <alignment vertical="top"/>
    </xf>
    <xf numFmtId="194" fontId="5" fillId="2" borderId="0" xfId="0" applyNumberFormat="1" applyFont="1" applyFill="1" applyAlignment="1">
      <alignment horizontal="right" vertical="top"/>
    </xf>
    <xf numFmtId="193" fontId="5" fillId="2" borderId="0" xfId="0" applyNumberFormat="1" applyFont="1" applyFill="1"/>
    <xf numFmtId="188" fontId="5" fillId="2" borderId="0" xfId="0" applyNumberFormat="1" applyFont="1" applyFill="1" applyAlignment="1">
      <alignment vertical="top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0" fillId="2" borderId="0" xfId="0" applyFont="1" applyFill="1"/>
    <xf numFmtId="187" fontId="5" fillId="2" borderId="2" xfId="0" applyNumberFormat="1" applyFont="1" applyFill="1" applyBorder="1" applyAlignment="1">
      <alignment vertical="top"/>
    </xf>
    <xf numFmtId="188" fontId="10" fillId="2" borderId="0" xfId="0" applyNumberFormat="1" applyFont="1" applyFill="1" applyAlignment="1">
      <alignment wrapText="1"/>
    </xf>
    <xf numFmtId="188" fontId="10" fillId="2" borderId="0" xfId="0" applyNumberFormat="1" applyFont="1" applyFill="1"/>
    <xf numFmtId="4" fontId="10" fillId="2" borderId="0" xfId="0" applyNumberFormat="1" applyFont="1" applyFill="1"/>
    <xf numFmtId="43" fontId="10" fillId="2" borderId="0" xfId="0" applyNumberFormat="1" applyFont="1" applyFill="1"/>
    <xf numFmtId="190" fontId="10" fillId="2" borderId="0" xfId="0" applyNumberFormat="1" applyFont="1" applyFill="1"/>
    <xf numFmtId="3" fontId="5" fillId="2" borderId="0" xfId="0" applyNumberFormat="1" applyFont="1" applyFill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187" fontId="11" fillId="2" borderId="0" xfId="0" applyNumberFormat="1" applyFont="1" applyFill="1"/>
    <xf numFmtId="187" fontId="5" fillId="2" borderId="3" xfId="0" applyNumberFormat="1" applyFont="1" applyFill="1" applyBorder="1"/>
    <xf numFmtId="0" fontId="15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11" fillId="0" borderId="0" xfId="0" applyFont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0" fontId="12" fillId="0" borderId="4" xfId="0" quotePrefix="1" applyNumberFormat="1" applyFont="1" applyBorder="1" applyAlignment="1">
      <alignment horizontal="center"/>
    </xf>
    <xf numFmtId="190" fontId="12" fillId="0" borderId="0" xfId="0" applyNumberFormat="1" applyFont="1" applyAlignment="1">
      <alignment horizontal="center"/>
    </xf>
    <xf numFmtId="190" fontId="5" fillId="0" borderId="0" xfId="0" applyNumberFormat="1" applyFont="1"/>
    <xf numFmtId="190" fontId="5" fillId="0" borderId="0" xfId="0" applyNumberFormat="1" applyFont="1" applyAlignment="1">
      <alignment vertical="top"/>
    </xf>
    <xf numFmtId="3" fontId="5" fillId="0" borderId="0" xfId="0" applyNumberFormat="1" applyFont="1" applyAlignment="1">
      <alignment horizontal="right" vertical="top"/>
    </xf>
    <xf numFmtId="187" fontId="5" fillId="0" borderId="0" xfId="0" applyNumberFormat="1" applyFont="1" applyAlignment="1">
      <alignment horizontal="right" vertical="top"/>
    </xf>
    <xf numFmtId="188" fontId="5" fillId="0" borderId="0" xfId="0" applyNumberFormat="1" applyFont="1"/>
    <xf numFmtId="188" fontId="11" fillId="0" borderId="0" xfId="0" applyNumberFormat="1" applyFont="1"/>
    <xf numFmtId="43" fontId="11" fillId="0" borderId="0" xfId="0" applyNumberFormat="1" applyFont="1"/>
    <xf numFmtId="37" fontId="13" fillId="0" borderId="0" xfId="0" applyNumberFormat="1" applyFont="1" applyAlignment="1">
      <alignment horizontal="center" vertical="top"/>
    </xf>
    <xf numFmtId="19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90" fontId="5" fillId="0" borderId="2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0" fontId="10" fillId="0" borderId="0" xfId="0" applyFont="1"/>
    <xf numFmtId="3" fontId="5" fillId="0" borderId="4" xfId="0" applyNumberFormat="1" applyFont="1" applyBorder="1" applyAlignment="1">
      <alignment horizontal="right" vertical="top"/>
    </xf>
    <xf numFmtId="3" fontId="5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center" vertical="top"/>
    </xf>
    <xf numFmtId="187" fontId="5" fillId="0" borderId="0" xfId="0" applyNumberFormat="1" applyFont="1" applyAlignment="1">
      <alignment vertical="top"/>
    </xf>
    <xf numFmtId="187" fontId="5" fillId="0" borderId="0" xfId="0" applyNumberFormat="1" applyFont="1" applyAlignment="1">
      <alignment horizontal="center" vertical="top"/>
    </xf>
    <xf numFmtId="3" fontId="5" fillId="0" borderId="5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right"/>
    </xf>
    <xf numFmtId="190" fontId="11" fillId="0" borderId="0" xfId="0" applyNumberFormat="1" applyFont="1"/>
    <xf numFmtId="0" fontId="5" fillId="0" borderId="6" xfId="0" applyFont="1" applyBorder="1"/>
    <xf numFmtId="0" fontId="11" fillId="0" borderId="6" xfId="0" applyFont="1" applyBorder="1" applyAlignment="1">
      <alignment horizontal="right"/>
    </xf>
    <xf numFmtId="190" fontId="11" fillId="0" borderId="6" xfId="0" applyNumberFormat="1" applyFont="1" applyBorder="1"/>
    <xf numFmtId="0" fontId="15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90" fontId="9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187" fontId="10" fillId="0" borderId="0" xfId="0" applyNumberFormat="1" applyFont="1"/>
    <xf numFmtId="187" fontId="5" fillId="0" borderId="0" xfId="0" applyNumberFormat="1" applyFont="1"/>
    <xf numFmtId="187" fontId="15" fillId="0" borderId="0" xfId="0" applyNumberFormat="1" applyFont="1" applyAlignment="1">
      <alignment horizontal="center" vertical="top"/>
    </xf>
    <xf numFmtId="187" fontId="5" fillId="0" borderId="2" xfId="0" applyNumberFormat="1" applyFont="1" applyBorder="1"/>
    <xf numFmtId="187" fontId="5" fillId="0" borderId="2" xfId="0" applyNumberFormat="1" applyFont="1" applyBorder="1" applyAlignment="1">
      <alignment horizontal="center" vertical="top"/>
    </xf>
    <xf numFmtId="187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187" fontId="5" fillId="0" borderId="1" xfId="0" applyNumberFormat="1" applyFont="1" applyBorder="1" applyAlignment="1">
      <alignment horizontal="center" vertical="top"/>
    </xf>
    <xf numFmtId="0" fontId="12" fillId="0" borderId="0" xfId="0" applyFont="1"/>
    <xf numFmtId="37" fontId="9" fillId="0" borderId="0" xfId="0" applyNumberFormat="1" applyFont="1"/>
    <xf numFmtId="0" fontId="14" fillId="0" borderId="0" xfId="0" applyFont="1"/>
    <xf numFmtId="187" fontId="14" fillId="0" borderId="0" xfId="0" applyNumberFormat="1" applyFont="1" applyAlignment="1">
      <alignment horizontal="center" wrapText="1"/>
    </xf>
    <xf numFmtId="187" fontId="15" fillId="0" borderId="2" xfId="0" applyNumberFormat="1" applyFont="1" applyBorder="1" applyAlignment="1">
      <alignment horizontal="center" wrapText="1"/>
    </xf>
    <xf numFmtId="187" fontId="15" fillId="0" borderId="0" xfId="0" applyNumberFormat="1" applyFont="1" applyAlignment="1">
      <alignment horizontal="center" wrapText="1"/>
    </xf>
    <xf numFmtId="187" fontId="5" fillId="0" borderId="3" xfId="0" applyNumberFormat="1" applyFont="1" applyBorder="1" applyAlignment="1">
      <alignment vertical="top"/>
    </xf>
    <xf numFmtId="43" fontId="5" fillId="0" borderId="0" xfId="0" applyNumberFormat="1" applyFont="1"/>
    <xf numFmtId="190" fontId="5" fillId="0" borderId="0" xfId="0" applyNumberFormat="1" applyFont="1" applyAlignment="1">
      <alignment horizontal="right"/>
    </xf>
    <xf numFmtId="190" fontId="9" fillId="0" borderId="2" xfId="0" applyNumberFormat="1" applyFont="1" applyBorder="1" applyAlignment="1">
      <alignment horizontal="center"/>
    </xf>
    <xf numFmtId="0" fontId="5" fillId="2" borderId="0" xfId="0" applyFont="1" applyFill="1"/>
    <xf numFmtId="190" fontId="5" fillId="2" borderId="0" xfId="0" applyNumberFormat="1" applyFont="1" applyFill="1" applyAlignment="1">
      <alignment horizontal="right"/>
    </xf>
    <xf numFmtId="190" fontId="9" fillId="2" borderId="2" xfId="0" applyNumberFormat="1" applyFont="1" applyFill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190" fontId="1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2">
    <cellStyle name="Normal" xfId="0" builtinId="0"/>
    <cellStyle name="Normal 10" xfId="1" xr:uid="{84ECA132-27CE-4A22-A506-6602F5C6529E}"/>
  </cellStyles>
  <dxfs count="0"/>
  <tableStyles count="0" defaultTableStyle="TableStyleMedium2" defaultPivotStyle="PivotStyleLight16"/>
  <colors>
    <mruColors>
      <color rgb="FFCCECFF"/>
      <color rgb="FF00FF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sharedStrings" Target="sharedStrings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calcChain" Target="calcChain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38100</xdr:rowOff>
    </xdr:from>
    <xdr:to>
      <xdr:col>20</xdr:col>
      <xdr:colOff>96840</xdr:colOff>
      <xdr:row>38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20</xdr:col>
      <xdr:colOff>3697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213247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EECB52E-2775-4C7A-BDF0-AB21DEBB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20</xdr:col>
      <xdr:colOff>3697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78A20A-0B08-4E04-BEEE-308640F3F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2114550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21109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Lead"/>
      <sheetName val="IBASE"/>
      <sheetName val="Write off"/>
      <sheetName val="List"/>
      <sheetName val="Details"/>
      <sheetName val="REC GROUP"/>
      <sheetName val="MMRR"/>
      <sheetName val="Main"/>
      <sheetName val="INV(未作成)"/>
      <sheetName val="CRITERIA1"/>
      <sheetName val="N-2"/>
      <sheetName val="Sale 0502"/>
      <sheetName val=""/>
      <sheetName val="Spa Sale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LRA"/>
      <sheetName val="#REF"/>
      <sheetName val="RPR3050"/>
      <sheetName val="Menu"/>
      <sheetName val="Parameters"/>
      <sheetName val="TB"/>
      <sheetName val="Detail_เงินให้กู้"/>
      <sheetName val="BANESCO"/>
      <sheetName val="pa_group1"/>
      <sheetName val="F1_Log_On1"/>
      <sheetName val="Write_off1"/>
      <sheetName val="ctTBA"/>
      <sheetName val="gVL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5f_x0003_㌏Joint"/>
      <sheetName val="Pd01 vsl sked"/>
      <sheetName val="IE UPS"/>
      <sheetName val="Newspaper"/>
      <sheetName val="_BANK.XLS뉮׾_x0003_㌏Joint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OOSECHKLIST"/>
      <sheetName val="RA-Grouping"/>
      <sheetName val="tb Q3'08"/>
      <sheetName val="K110_NFS"/>
      <sheetName val="InvPlan_NI and WIN 2017"/>
      <sheetName val="PRɉCE_LIST4"/>
      <sheetName val="Bill No. 2 - Carpark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B131 "/>
      <sheetName val="DPLA"/>
      <sheetName val="M_Maincomp"/>
      <sheetName val="StandingData"/>
      <sheetName val="gl"/>
      <sheetName val="BSI"/>
      <sheetName val="db"/>
      <sheetName val="REPORT"/>
      <sheetName val="[BANK.XLS뉮׾_x005f_x0003_㌏Joint"/>
      <sheetName val="CON_infrai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TMS2000"/>
      <sheetName val="10-1 Media:10-cut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111874</v>
          </cell>
        </row>
      </sheetData>
      <sheetData sheetId="104" refreshError="1"/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4">
          <cell r="B4">
            <v>111874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 refreshError="1"/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0">
          <cell r="F10">
            <v>1746.43</v>
          </cell>
        </row>
      </sheetData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 refreshError="1"/>
      <sheetData sheetId="218" refreshError="1"/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 refreshError="1"/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/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10">
          <cell r="F10">
            <v>1746.43</v>
          </cell>
        </row>
      </sheetData>
      <sheetData sheetId="1253"/>
      <sheetData sheetId="1254">
        <row r="10">
          <cell r="F10">
            <v>1746.43</v>
          </cell>
        </row>
      </sheetData>
      <sheetData sheetId="1255"/>
      <sheetData sheetId="1256"/>
      <sheetData sheetId="1257"/>
      <sheetData sheetId="1258"/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10">
          <cell r="F10">
            <v>1746.43</v>
          </cell>
        </row>
      </sheetData>
      <sheetData sheetId="1265">
        <row r="4">
          <cell r="B4">
            <v>111874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4">
          <cell r="B4">
            <v>111874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6.3812059999999997</v>
          </cell>
        </row>
      </sheetData>
      <sheetData sheetId="1294">
        <row r="10">
          <cell r="F10">
            <v>6.3812059999999997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6.3812059999999997</v>
          </cell>
        </row>
      </sheetData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/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 refreshError="1"/>
      <sheetData sheetId="1894" refreshError="1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8"/>
  <sheetViews>
    <sheetView showGridLines="0" view="pageBreakPreview" topLeftCell="A34" zoomScaleNormal="100" zoomScaleSheetLayoutView="100" zoomScalePageLayoutView="70" workbookViewId="0">
      <selection activeCell="G71" sqref="G71"/>
    </sheetView>
  </sheetViews>
  <sheetFormatPr defaultColWidth="9.08203125" defaultRowHeight="22.75" x14ac:dyDescent="0.8"/>
  <cols>
    <col min="1" max="1" width="1.08203125" style="90" customWidth="1"/>
    <col min="2" max="2" width="0.83203125" style="90" customWidth="1"/>
    <col min="3" max="3" width="1.33203125" style="90" customWidth="1"/>
    <col min="4" max="4" width="1" style="90" customWidth="1"/>
    <col min="5" max="5" width="2.58203125" style="90" customWidth="1"/>
    <col min="6" max="6" width="1.75" style="90" customWidth="1"/>
    <col min="7" max="7" width="55.75" style="90" customWidth="1"/>
    <col min="8" max="8" width="8.75" style="92" customWidth="1"/>
    <col min="9" max="9" width="1.75" style="90" customWidth="1"/>
    <col min="10" max="10" width="15.75" style="97" customWidth="1"/>
    <col min="11" max="11" width="1.75" style="97" customWidth="1"/>
    <col min="12" max="12" width="15.75" style="97" customWidth="1"/>
    <col min="13" max="13" width="1.75" style="97" customWidth="1"/>
    <col min="14" max="14" width="15.75" style="97" customWidth="1"/>
    <col min="15" max="15" width="1.75" style="97" customWidth="1"/>
    <col min="16" max="16" width="15.75" style="97" customWidth="1"/>
    <col min="17" max="17" width="0.83203125" style="90" customWidth="1"/>
    <col min="18" max="18" width="8.08203125" style="91" customWidth="1"/>
    <col min="19" max="19" width="9.08203125" style="91" bestFit="1" customWidth="1"/>
    <col min="20" max="20" width="9.08203125" style="91"/>
    <col min="21" max="21" width="10.75" style="91" customWidth="1"/>
    <col min="22" max="22" width="10.75" style="91" bestFit="1" customWidth="1"/>
    <col min="23" max="24" width="9.08203125" style="91"/>
    <col min="25" max="16384" width="9.08203125" style="90"/>
  </cols>
  <sheetData>
    <row r="1" spans="1:22" ht="24.75" customHeight="1" x14ac:dyDescent="0.85">
      <c r="A1" s="88" t="s">
        <v>34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22" ht="23.15" x14ac:dyDescent="0.85">
      <c r="A2" s="88" t="s">
        <v>132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22" ht="23.15" x14ac:dyDescent="0.85">
      <c r="A3" s="88" t="s">
        <v>191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22" x14ac:dyDescent="0.8">
      <c r="I4" s="92"/>
      <c r="J4" s="93"/>
      <c r="K4" s="93"/>
      <c r="L4" s="93"/>
      <c r="M4" s="93"/>
      <c r="N4" s="93"/>
      <c r="O4" s="93"/>
      <c r="P4" s="93"/>
    </row>
    <row r="5" spans="1:22" x14ac:dyDescent="0.8">
      <c r="I5" s="92"/>
      <c r="J5" s="144" t="s">
        <v>59</v>
      </c>
      <c r="K5" s="144"/>
      <c r="L5" s="144"/>
      <c r="M5" s="144"/>
      <c r="N5" s="144"/>
      <c r="O5" s="144"/>
      <c r="P5" s="144"/>
    </row>
    <row r="6" spans="1:22" ht="22.5" customHeight="1" x14ac:dyDescent="0.85">
      <c r="I6" s="92"/>
      <c r="J6" s="145" t="s">
        <v>1</v>
      </c>
      <c r="K6" s="145"/>
      <c r="L6" s="145"/>
      <c r="M6" s="93"/>
      <c r="N6" s="145" t="s">
        <v>2</v>
      </c>
      <c r="O6" s="145"/>
      <c r="P6" s="145"/>
    </row>
    <row r="7" spans="1:22" ht="21" customHeight="1" x14ac:dyDescent="0.8">
      <c r="H7" s="94" t="s">
        <v>130</v>
      </c>
      <c r="I7" s="94"/>
      <c r="J7" s="95" t="s">
        <v>192</v>
      </c>
      <c r="K7" s="96"/>
      <c r="L7" s="95" t="s">
        <v>128</v>
      </c>
      <c r="M7" s="96"/>
      <c r="N7" s="95" t="s">
        <v>192</v>
      </c>
      <c r="O7" s="96"/>
      <c r="P7" s="95" t="s">
        <v>128</v>
      </c>
    </row>
    <row r="8" spans="1:22" ht="22.5" customHeight="1" x14ac:dyDescent="0.8">
      <c r="I8" s="92"/>
      <c r="J8" s="93" t="s">
        <v>197</v>
      </c>
      <c r="L8" s="93" t="s">
        <v>199</v>
      </c>
      <c r="N8" s="93" t="s">
        <v>197</v>
      </c>
      <c r="P8" s="93" t="s">
        <v>199</v>
      </c>
    </row>
    <row r="9" spans="1:22" x14ac:dyDescent="0.8">
      <c r="I9" s="92"/>
      <c r="J9" s="93" t="s">
        <v>198</v>
      </c>
      <c r="M9" s="93"/>
      <c r="N9" s="93" t="s">
        <v>198</v>
      </c>
      <c r="O9" s="93"/>
    </row>
    <row r="10" spans="1:22" ht="23.15" x14ac:dyDescent="0.85">
      <c r="A10" s="89" t="s">
        <v>3</v>
      </c>
    </row>
    <row r="11" spans="1:22" ht="23.15" x14ac:dyDescent="0.85">
      <c r="A11" s="89" t="s">
        <v>4</v>
      </c>
      <c r="N11" s="98"/>
      <c r="P11" s="98"/>
    </row>
    <row r="12" spans="1:22" ht="22.5" customHeight="1" x14ac:dyDescent="0.8">
      <c r="A12" s="90" t="s">
        <v>5</v>
      </c>
      <c r="J12" s="99">
        <v>47062518</v>
      </c>
      <c r="K12" s="100"/>
      <c r="L12" s="99">
        <v>148757068</v>
      </c>
      <c r="M12" s="100"/>
      <c r="N12" s="99">
        <v>17047642</v>
      </c>
      <c r="O12" s="100"/>
      <c r="P12" s="99">
        <v>31853275</v>
      </c>
      <c r="Q12" s="101"/>
      <c r="R12" s="102"/>
      <c r="S12" s="103"/>
      <c r="T12" s="103"/>
      <c r="U12" s="103"/>
      <c r="V12" s="103"/>
    </row>
    <row r="13" spans="1:22" x14ac:dyDescent="0.8">
      <c r="A13" s="90" t="s">
        <v>99</v>
      </c>
      <c r="H13" s="104" t="s">
        <v>116</v>
      </c>
      <c r="J13" s="99">
        <v>1057399208</v>
      </c>
      <c r="K13" s="100"/>
      <c r="L13" s="99">
        <v>916694598</v>
      </c>
      <c r="M13" s="100"/>
      <c r="N13" s="99">
        <v>38370537</v>
      </c>
      <c r="O13" s="100"/>
      <c r="P13" s="99">
        <v>27493299</v>
      </c>
      <c r="Q13" s="101"/>
      <c r="R13" s="102"/>
      <c r="S13" s="103"/>
      <c r="T13" s="103"/>
      <c r="U13" s="103"/>
      <c r="V13" s="103"/>
    </row>
    <row r="14" spans="1:22" x14ac:dyDescent="0.8">
      <c r="A14" s="90" t="s">
        <v>100</v>
      </c>
      <c r="H14" s="104">
        <v>6</v>
      </c>
      <c r="J14" s="99">
        <v>694109269</v>
      </c>
      <c r="K14" s="105"/>
      <c r="L14" s="99">
        <v>777812444</v>
      </c>
      <c r="M14" s="105"/>
      <c r="N14" s="105">
        <v>0</v>
      </c>
      <c r="O14" s="100"/>
      <c r="P14" s="105">
        <v>0</v>
      </c>
      <c r="Q14" s="101"/>
      <c r="R14" s="102"/>
      <c r="S14" s="103"/>
      <c r="T14" s="103"/>
      <c r="U14" s="103"/>
      <c r="V14" s="103"/>
    </row>
    <row r="15" spans="1:22" x14ac:dyDescent="0.8">
      <c r="A15" s="90" t="s">
        <v>75</v>
      </c>
      <c r="H15" s="104">
        <v>4</v>
      </c>
      <c r="J15" s="105">
        <v>0</v>
      </c>
      <c r="K15" s="105"/>
      <c r="L15" s="105">
        <v>0</v>
      </c>
      <c r="M15" s="105"/>
      <c r="N15" s="99">
        <v>719200000</v>
      </c>
      <c r="O15" s="100"/>
      <c r="P15" s="99">
        <v>649000000</v>
      </c>
      <c r="Q15" s="101"/>
      <c r="R15" s="102"/>
      <c r="S15" s="103"/>
      <c r="T15" s="103"/>
      <c r="U15" s="103"/>
      <c r="V15" s="103"/>
    </row>
    <row r="16" spans="1:22" x14ac:dyDescent="0.8">
      <c r="A16" s="90" t="s">
        <v>6</v>
      </c>
      <c r="H16" s="106"/>
      <c r="J16" s="99">
        <v>25398384</v>
      </c>
      <c r="K16" s="105"/>
      <c r="L16" s="99">
        <v>48763230</v>
      </c>
      <c r="M16" s="105"/>
      <c r="N16" s="105">
        <v>0</v>
      </c>
      <c r="O16" s="100"/>
      <c r="P16" s="105">
        <v>0</v>
      </c>
      <c r="Q16" s="101"/>
      <c r="R16" s="102"/>
      <c r="S16" s="103"/>
      <c r="T16" s="103"/>
      <c r="U16" s="103"/>
      <c r="V16" s="103"/>
    </row>
    <row r="17" spans="1:22" x14ac:dyDescent="0.8">
      <c r="A17" s="90" t="s">
        <v>67</v>
      </c>
      <c r="H17" s="106"/>
      <c r="J17" s="99">
        <v>47702859</v>
      </c>
      <c r="K17" s="105"/>
      <c r="L17" s="99">
        <v>61600899</v>
      </c>
      <c r="M17" s="105"/>
      <c r="N17" s="105">
        <v>0</v>
      </c>
      <c r="O17" s="100"/>
      <c r="P17" s="105">
        <v>0</v>
      </c>
      <c r="Q17" s="101"/>
      <c r="R17" s="102"/>
      <c r="S17" s="103"/>
      <c r="T17" s="103"/>
      <c r="U17" s="103"/>
      <c r="V17" s="103"/>
    </row>
    <row r="18" spans="1:22" x14ac:dyDescent="0.8">
      <c r="A18" s="90" t="s">
        <v>125</v>
      </c>
      <c r="H18" s="104">
        <v>18</v>
      </c>
      <c r="J18" s="105">
        <v>0</v>
      </c>
      <c r="K18" s="105"/>
      <c r="L18" s="99">
        <v>2909079</v>
      </c>
      <c r="M18" s="105"/>
      <c r="N18" s="105">
        <v>0</v>
      </c>
      <c r="O18" s="100"/>
      <c r="P18" s="105">
        <v>0</v>
      </c>
      <c r="Q18" s="101"/>
      <c r="R18" s="102"/>
      <c r="S18" s="103"/>
      <c r="T18" s="103"/>
      <c r="U18" s="103"/>
      <c r="V18" s="103"/>
    </row>
    <row r="19" spans="1:22" hidden="1" x14ac:dyDescent="0.8">
      <c r="A19" s="90" t="s">
        <v>212</v>
      </c>
      <c r="H19" s="104"/>
      <c r="J19" s="99"/>
      <c r="K19" s="105"/>
      <c r="L19" s="107">
        <v>0</v>
      </c>
      <c r="M19" s="105"/>
      <c r="N19" s="107">
        <v>0</v>
      </c>
      <c r="O19" s="100"/>
      <c r="P19" s="105">
        <v>0</v>
      </c>
      <c r="Q19" s="101"/>
      <c r="R19" s="102"/>
      <c r="S19" s="103"/>
      <c r="T19" s="103"/>
      <c r="U19" s="103"/>
      <c r="V19" s="103"/>
    </row>
    <row r="20" spans="1:22" ht="23.15" x14ac:dyDescent="0.85">
      <c r="A20" s="89" t="s">
        <v>7</v>
      </c>
      <c r="J20" s="108">
        <f>SUM(J12:J19)</f>
        <v>1871672238</v>
      </c>
      <c r="K20" s="100"/>
      <c r="L20" s="108">
        <f>SUM(L12:L19)</f>
        <v>1956537318</v>
      </c>
      <c r="M20" s="100"/>
      <c r="N20" s="108">
        <f>SUM(N12:N19)</f>
        <v>774618179</v>
      </c>
      <c r="O20" s="100"/>
      <c r="P20" s="108">
        <f>SUM(P12:P19)</f>
        <v>708346574</v>
      </c>
      <c r="Q20" s="101"/>
      <c r="R20" s="102"/>
      <c r="S20" s="103"/>
      <c r="T20" s="103"/>
      <c r="U20" s="103"/>
      <c r="V20" s="103"/>
    </row>
    <row r="21" spans="1:22" ht="23.15" x14ac:dyDescent="0.85">
      <c r="A21" s="89" t="s">
        <v>71</v>
      </c>
      <c r="Q21" s="101"/>
      <c r="R21" s="102"/>
      <c r="S21" s="103"/>
      <c r="T21" s="103"/>
      <c r="U21" s="103"/>
      <c r="V21" s="103"/>
    </row>
    <row r="22" spans="1:22" x14ac:dyDescent="0.8">
      <c r="A22" s="90" t="s">
        <v>68</v>
      </c>
      <c r="H22" s="106"/>
      <c r="J22" s="99">
        <v>7639255</v>
      </c>
      <c r="K22" s="105">
        <v>0</v>
      </c>
      <c r="L22" s="99">
        <v>5578909</v>
      </c>
      <c r="M22" s="105"/>
      <c r="N22" s="105">
        <v>0</v>
      </c>
      <c r="O22" s="100"/>
      <c r="P22" s="105">
        <v>0</v>
      </c>
      <c r="Q22" s="101"/>
      <c r="R22" s="102"/>
      <c r="S22" s="103"/>
      <c r="T22" s="103"/>
      <c r="U22" s="103"/>
      <c r="V22" s="103"/>
    </row>
    <row r="23" spans="1:22" x14ac:dyDescent="0.8">
      <c r="A23" s="90" t="s">
        <v>8</v>
      </c>
      <c r="H23" s="104">
        <v>7</v>
      </c>
      <c r="J23" s="105">
        <v>0</v>
      </c>
      <c r="K23" s="105"/>
      <c r="L23" s="105">
        <v>0</v>
      </c>
      <c r="M23" s="105"/>
      <c r="N23" s="99">
        <v>1588999770</v>
      </c>
      <c r="O23" s="100"/>
      <c r="P23" s="99">
        <v>1588999770</v>
      </c>
      <c r="Q23" s="101"/>
      <c r="R23" s="102"/>
      <c r="S23" s="103"/>
      <c r="T23" s="103"/>
      <c r="U23" s="103"/>
      <c r="V23" s="103"/>
    </row>
    <row r="24" spans="1:22" x14ac:dyDescent="0.8">
      <c r="A24" s="90" t="s">
        <v>51</v>
      </c>
      <c r="H24" s="104"/>
      <c r="J24" s="99">
        <v>3252787</v>
      </c>
      <c r="K24" s="105">
        <v>0</v>
      </c>
      <c r="L24" s="99">
        <v>3252787</v>
      </c>
      <c r="M24" s="105"/>
      <c r="N24" s="105">
        <v>0</v>
      </c>
      <c r="O24" s="100"/>
      <c r="P24" s="105">
        <v>0</v>
      </c>
      <c r="Q24" s="101"/>
      <c r="R24" s="102"/>
      <c r="S24" s="103"/>
      <c r="T24" s="103"/>
      <c r="U24" s="103"/>
      <c r="V24" s="103"/>
    </row>
    <row r="25" spans="1:22" x14ac:dyDescent="0.8">
      <c r="A25" s="90" t="s">
        <v>9</v>
      </c>
      <c r="H25" s="104">
        <v>8</v>
      </c>
      <c r="J25" s="99">
        <v>834536292</v>
      </c>
      <c r="K25" s="105">
        <v>0</v>
      </c>
      <c r="L25" s="99">
        <v>906928873</v>
      </c>
      <c r="M25" s="105"/>
      <c r="N25" s="99">
        <v>11738410</v>
      </c>
      <c r="O25" s="100"/>
      <c r="P25" s="99">
        <v>12301633</v>
      </c>
      <c r="Q25" s="101"/>
      <c r="R25" s="102"/>
      <c r="S25" s="103"/>
      <c r="T25" s="103"/>
      <c r="U25" s="103"/>
      <c r="V25" s="103"/>
    </row>
    <row r="26" spans="1:22" x14ac:dyDescent="0.8">
      <c r="A26" s="109" t="s">
        <v>37</v>
      </c>
      <c r="H26" s="104">
        <v>9</v>
      </c>
      <c r="J26" s="99">
        <v>111417365</v>
      </c>
      <c r="K26" s="105">
        <v>0</v>
      </c>
      <c r="L26" s="99">
        <v>114250010</v>
      </c>
      <c r="M26" s="105"/>
      <c r="N26" s="105">
        <v>0</v>
      </c>
      <c r="O26" s="100"/>
      <c r="P26" s="105">
        <v>0</v>
      </c>
      <c r="Q26" s="101"/>
      <c r="R26" s="102"/>
      <c r="S26" s="103"/>
      <c r="T26" s="103"/>
      <c r="U26" s="103"/>
      <c r="V26" s="103"/>
    </row>
    <row r="27" spans="1:22" x14ac:dyDescent="0.8">
      <c r="A27" s="90" t="s">
        <v>69</v>
      </c>
      <c r="H27" s="104"/>
      <c r="J27" s="99">
        <v>28962643</v>
      </c>
      <c r="K27" s="105">
        <v>0</v>
      </c>
      <c r="L27" s="99">
        <v>34189154</v>
      </c>
      <c r="M27" s="105"/>
      <c r="N27" s="99">
        <v>4813928</v>
      </c>
      <c r="O27" s="100"/>
      <c r="P27" s="99">
        <v>5751799</v>
      </c>
      <c r="Q27" s="101"/>
      <c r="R27" s="102"/>
      <c r="S27" s="103"/>
      <c r="T27" s="103"/>
      <c r="U27" s="103"/>
      <c r="V27" s="103"/>
    </row>
    <row r="28" spans="1:22" x14ac:dyDescent="0.8">
      <c r="A28" s="90" t="s">
        <v>70</v>
      </c>
      <c r="H28" s="104">
        <v>10</v>
      </c>
      <c r="J28" s="99">
        <v>2070148</v>
      </c>
      <c r="K28" s="105">
        <v>0</v>
      </c>
      <c r="L28" s="99">
        <v>2261911</v>
      </c>
      <c r="M28" s="105"/>
      <c r="N28" s="99">
        <v>6361</v>
      </c>
      <c r="O28" s="100"/>
      <c r="P28" s="99">
        <v>9770</v>
      </c>
      <c r="Q28" s="101"/>
      <c r="R28" s="102"/>
      <c r="S28" s="103"/>
      <c r="T28" s="103"/>
      <c r="U28" s="103"/>
      <c r="V28" s="103"/>
    </row>
    <row r="29" spans="1:22" x14ac:dyDescent="0.8">
      <c r="A29" s="90" t="s">
        <v>58</v>
      </c>
      <c r="H29" s="104">
        <v>11</v>
      </c>
      <c r="J29" s="99">
        <v>191936444</v>
      </c>
      <c r="K29" s="105">
        <v>0</v>
      </c>
      <c r="L29" s="99">
        <v>223638282</v>
      </c>
      <c r="M29" s="105"/>
      <c r="N29" s="105">
        <v>0</v>
      </c>
      <c r="O29" s="100"/>
      <c r="P29" s="105">
        <v>0</v>
      </c>
      <c r="Q29" s="101"/>
      <c r="R29" s="102"/>
      <c r="S29" s="103"/>
      <c r="T29" s="103"/>
      <c r="U29" s="103"/>
      <c r="V29" s="103"/>
    </row>
    <row r="30" spans="1:22" x14ac:dyDescent="0.8">
      <c r="A30" s="90" t="s">
        <v>52</v>
      </c>
      <c r="H30" s="106"/>
      <c r="J30" s="99">
        <v>92439934</v>
      </c>
      <c r="K30" s="105"/>
      <c r="L30" s="99">
        <v>72370623</v>
      </c>
      <c r="M30" s="105"/>
      <c r="N30" s="99">
        <v>300088</v>
      </c>
      <c r="O30" s="100"/>
      <c r="P30" s="99">
        <v>268547</v>
      </c>
      <c r="Q30" s="101"/>
      <c r="R30" s="102"/>
      <c r="S30" s="103"/>
      <c r="T30" s="103"/>
      <c r="U30" s="103"/>
      <c r="V30" s="103"/>
    </row>
    <row r="31" spans="1:22" x14ac:dyDescent="0.8">
      <c r="A31" s="90" t="s">
        <v>72</v>
      </c>
      <c r="H31" s="106"/>
      <c r="J31" s="99">
        <v>66965407</v>
      </c>
      <c r="K31" s="105"/>
      <c r="L31" s="99">
        <v>96973017</v>
      </c>
      <c r="M31" s="105"/>
      <c r="N31" s="99">
        <v>1257702</v>
      </c>
      <c r="O31" s="100"/>
      <c r="P31" s="99">
        <v>956729</v>
      </c>
      <c r="Q31" s="101"/>
      <c r="R31" s="102"/>
      <c r="S31" s="103"/>
      <c r="T31" s="103"/>
      <c r="U31" s="103"/>
      <c r="V31" s="103"/>
    </row>
    <row r="32" spans="1:22" ht="22.5" customHeight="1" x14ac:dyDescent="0.85">
      <c r="A32" s="89" t="s">
        <v>73</v>
      </c>
      <c r="J32" s="110">
        <f>SUM(J22:J31)</f>
        <v>1339220275</v>
      </c>
      <c r="K32" s="100"/>
      <c r="L32" s="110">
        <f>SUM(L22:L31)</f>
        <v>1459443566</v>
      </c>
      <c r="M32" s="100"/>
      <c r="N32" s="110">
        <f>SUM(N22:N31)</f>
        <v>1607116259</v>
      </c>
      <c r="O32" s="100"/>
      <c r="P32" s="110">
        <f>SUM(P22:P31)</f>
        <v>1608288248</v>
      </c>
      <c r="Q32" s="101"/>
      <c r="R32" s="102"/>
      <c r="S32" s="103"/>
      <c r="T32" s="103"/>
      <c r="U32" s="103"/>
      <c r="V32" s="103"/>
    </row>
    <row r="33" spans="1:22" ht="22.5" customHeight="1" thickBot="1" x14ac:dyDescent="0.9">
      <c r="A33" s="89" t="s">
        <v>10</v>
      </c>
      <c r="J33" s="111">
        <f>+J20+J32</f>
        <v>3210892513</v>
      </c>
      <c r="K33" s="100"/>
      <c r="L33" s="111">
        <f>+L20+L32</f>
        <v>3415980884</v>
      </c>
      <c r="M33" s="100"/>
      <c r="N33" s="111">
        <f>+N20+N32</f>
        <v>2381734438</v>
      </c>
      <c r="O33" s="100"/>
      <c r="P33" s="111">
        <f>+P20+P32</f>
        <v>2316634822</v>
      </c>
      <c r="Q33" s="101"/>
      <c r="R33" s="102"/>
      <c r="S33" s="103"/>
      <c r="T33" s="103"/>
      <c r="U33" s="103"/>
      <c r="V33" s="103"/>
    </row>
    <row r="34" spans="1:22" ht="23.15" thickTop="1" x14ac:dyDescent="0.8">
      <c r="Q34" s="101"/>
      <c r="R34" s="102"/>
    </row>
    <row r="35" spans="1:22" x14ac:dyDescent="0.8">
      <c r="A35" s="90" t="s">
        <v>188</v>
      </c>
    </row>
    <row r="36" spans="1:22" ht="23.15" x14ac:dyDescent="0.85">
      <c r="A36" s="88" t="s">
        <v>34</v>
      </c>
      <c r="B36" s="88"/>
      <c r="C36" s="88"/>
      <c r="D36" s="88"/>
      <c r="E36" s="88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22" ht="23.15" x14ac:dyDescent="0.85">
      <c r="A37" s="88" t="s">
        <v>168</v>
      </c>
      <c r="B37" s="88"/>
      <c r="C37" s="88"/>
      <c r="D37" s="88"/>
      <c r="E37" s="88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1:22" ht="23.15" x14ac:dyDescent="0.85">
      <c r="A38" s="88" t="str">
        <f>+A3</f>
        <v>AS AT 30 JUNE 2025</v>
      </c>
      <c r="B38" s="88"/>
      <c r="C38" s="88"/>
      <c r="D38" s="88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1:22" ht="6" customHeight="1" x14ac:dyDescent="0.8"/>
    <row r="40" spans="1:22" x14ac:dyDescent="0.8">
      <c r="I40" s="92"/>
      <c r="J40" s="144" t="s">
        <v>59</v>
      </c>
      <c r="K40" s="144"/>
      <c r="L40" s="144"/>
      <c r="M40" s="144"/>
      <c r="N40" s="144"/>
      <c r="O40" s="144"/>
      <c r="P40" s="144"/>
    </row>
    <row r="41" spans="1:22" ht="21" customHeight="1" x14ac:dyDescent="0.85">
      <c r="I41" s="92"/>
      <c r="J41" s="145" t="s">
        <v>1</v>
      </c>
      <c r="K41" s="145"/>
      <c r="L41" s="145"/>
      <c r="M41" s="93"/>
      <c r="N41" s="145" t="s">
        <v>2</v>
      </c>
      <c r="O41" s="145"/>
      <c r="P41" s="145"/>
    </row>
    <row r="42" spans="1:22" ht="21" customHeight="1" x14ac:dyDescent="0.8">
      <c r="H42" s="94" t="str">
        <f>+H7</f>
        <v>Note</v>
      </c>
      <c r="I42" s="94"/>
      <c r="J42" s="95" t="str">
        <f>+J7</f>
        <v>30 June 2025</v>
      </c>
      <c r="K42" s="96"/>
      <c r="L42" s="95" t="str">
        <f>+L7</f>
        <v>31 December 2024</v>
      </c>
      <c r="M42" s="96"/>
      <c r="N42" s="95" t="str">
        <f>+N7</f>
        <v>30 June 2025</v>
      </c>
      <c r="O42" s="96"/>
      <c r="P42" s="95" t="str">
        <f>+P7</f>
        <v>31 December 2024</v>
      </c>
    </row>
    <row r="43" spans="1:22" ht="21" customHeight="1" x14ac:dyDescent="0.8">
      <c r="I43" s="92"/>
      <c r="J43" s="93" t="s">
        <v>197</v>
      </c>
      <c r="L43" s="93" t="s">
        <v>199</v>
      </c>
      <c r="N43" s="93" t="s">
        <v>197</v>
      </c>
      <c r="P43" s="93" t="s">
        <v>199</v>
      </c>
    </row>
    <row r="44" spans="1:22" x14ac:dyDescent="0.8">
      <c r="I44" s="92"/>
      <c r="J44" s="93" t="s">
        <v>198</v>
      </c>
      <c r="M44" s="93"/>
      <c r="N44" s="93" t="s">
        <v>198</v>
      </c>
      <c r="O44" s="93"/>
    </row>
    <row r="45" spans="1:22" ht="24" customHeight="1" x14ac:dyDescent="0.85">
      <c r="A45" s="89" t="s">
        <v>24</v>
      </c>
    </row>
    <row r="46" spans="1:22" ht="24" customHeight="1" x14ac:dyDescent="0.85">
      <c r="A46" s="89" t="s">
        <v>11</v>
      </c>
    </row>
    <row r="47" spans="1:22" ht="24" customHeight="1" x14ac:dyDescent="0.8">
      <c r="A47" s="90" t="s">
        <v>74</v>
      </c>
      <c r="H47" s="112">
        <v>12</v>
      </c>
      <c r="J47" s="99">
        <v>95811851</v>
      </c>
      <c r="K47" s="105">
        <v>0</v>
      </c>
      <c r="L47" s="99">
        <v>112301925</v>
      </c>
      <c r="M47" s="105"/>
      <c r="N47" s="105">
        <v>0</v>
      </c>
      <c r="O47" s="105"/>
      <c r="P47" s="105">
        <v>0</v>
      </c>
      <c r="R47" s="113"/>
      <c r="S47" s="103"/>
      <c r="T47" s="103"/>
      <c r="U47" s="103"/>
      <c r="V47" s="103"/>
    </row>
    <row r="48" spans="1:22" ht="24" customHeight="1" x14ac:dyDescent="0.8">
      <c r="A48" s="90" t="s">
        <v>12</v>
      </c>
      <c r="H48" s="114" t="s">
        <v>117</v>
      </c>
      <c r="J48" s="99">
        <v>820045329</v>
      </c>
      <c r="K48" s="105">
        <v>0</v>
      </c>
      <c r="L48" s="99">
        <v>779331750</v>
      </c>
      <c r="M48" s="105"/>
      <c r="N48" s="99">
        <v>11071742</v>
      </c>
      <c r="O48" s="115"/>
      <c r="P48" s="99">
        <v>9801515</v>
      </c>
      <c r="S48" s="103"/>
      <c r="T48" s="103"/>
      <c r="U48" s="103"/>
      <c r="V48" s="103"/>
    </row>
    <row r="49" spans="1:22" ht="24" customHeight="1" x14ac:dyDescent="0.8">
      <c r="A49" s="90" t="s">
        <v>133</v>
      </c>
      <c r="H49" s="114">
        <v>4</v>
      </c>
      <c r="J49" s="105">
        <v>0</v>
      </c>
      <c r="K49" s="105"/>
      <c r="L49" s="105">
        <v>0</v>
      </c>
      <c r="M49" s="105"/>
      <c r="N49" s="99">
        <v>236000000</v>
      </c>
      <c r="O49" s="100"/>
      <c r="P49" s="99">
        <v>105000000</v>
      </c>
      <c r="S49" s="103"/>
      <c r="T49" s="103"/>
      <c r="U49" s="103"/>
      <c r="V49" s="103"/>
    </row>
    <row r="50" spans="1:22" ht="24" customHeight="1" x14ac:dyDescent="0.8">
      <c r="A50" s="90" t="s">
        <v>101</v>
      </c>
      <c r="H50" s="104">
        <v>6</v>
      </c>
      <c r="J50" s="99">
        <v>48189066</v>
      </c>
      <c r="K50" s="105">
        <v>0</v>
      </c>
      <c r="L50" s="99">
        <v>67808736</v>
      </c>
      <c r="M50" s="105"/>
      <c r="N50" s="105">
        <v>0</v>
      </c>
      <c r="O50" s="105"/>
      <c r="P50" s="105">
        <v>0</v>
      </c>
      <c r="S50" s="103"/>
      <c r="T50" s="103"/>
      <c r="U50" s="103"/>
      <c r="V50" s="103"/>
    </row>
    <row r="51" spans="1:22" ht="24" customHeight="1" x14ac:dyDescent="0.8">
      <c r="A51" s="90" t="s">
        <v>164</v>
      </c>
      <c r="H51" s="114">
        <v>14</v>
      </c>
      <c r="J51" s="99">
        <v>7800000</v>
      </c>
      <c r="K51" s="105">
        <v>0</v>
      </c>
      <c r="L51" s="99">
        <v>6000000</v>
      </c>
      <c r="M51" s="105"/>
      <c r="N51" s="105">
        <v>0</v>
      </c>
      <c r="O51" s="105"/>
      <c r="P51" s="105">
        <v>0</v>
      </c>
      <c r="S51" s="103"/>
      <c r="T51" s="103"/>
      <c r="U51" s="103"/>
      <c r="V51" s="103"/>
    </row>
    <row r="52" spans="1:22" ht="24" customHeight="1" x14ac:dyDescent="0.8">
      <c r="A52" s="90" t="s">
        <v>45</v>
      </c>
      <c r="H52" s="114"/>
      <c r="J52" s="99">
        <v>11392867</v>
      </c>
      <c r="K52" s="105">
        <v>0</v>
      </c>
      <c r="L52" s="99">
        <v>11916683</v>
      </c>
      <c r="M52" s="105"/>
      <c r="N52" s="99">
        <v>1906882</v>
      </c>
      <c r="O52" s="105"/>
      <c r="P52" s="99">
        <v>1849559</v>
      </c>
      <c r="S52" s="103"/>
      <c r="T52" s="103"/>
      <c r="U52" s="103"/>
      <c r="V52" s="103"/>
    </row>
    <row r="53" spans="1:22" ht="24" customHeight="1" x14ac:dyDescent="0.8">
      <c r="A53" s="90" t="s">
        <v>134</v>
      </c>
      <c r="H53" s="114">
        <v>15</v>
      </c>
      <c r="J53" s="99">
        <v>288384514</v>
      </c>
      <c r="K53" s="105">
        <v>0</v>
      </c>
      <c r="L53" s="99">
        <v>134272087</v>
      </c>
      <c r="M53" s="105"/>
      <c r="N53" s="99">
        <v>288384514</v>
      </c>
      <c r="O53" s="105"/>
      <c r="P53" s="99">
        <v>134272087</v>
      </c>
      <c r="S53" s="103"/>
      <c r="T53" s="103"/>
      <c r="U53" s="103"/>
      <c r="V53" s="103"/>
    </row>
    <row r="54" spans="1:22" ht="24" customHeight="1" x14ac:dyDescent="0.8">
      <c r="A54" s="90" t="s">
        <v>143</v>
      </c>
      <c r="H54" s="114"/>
      <c r="J54" s="99">
        <v>582562</v>
      </c>
      <c r="K54" s="105">
        <v>0</v>
      </c>
      <c r="L54" s="99">
        <v>19721382</v>
      </c>
      <c r="M54" s="105"/>
      <c r="N54" s="99">
        <v>2918</v>
      </c>
      <c r="O54" s="105"/>
      <c r="P54" s="105">
        <v>0</v>
      </c>
      <c r="S54" s="103"/>
      <c r="T54" s="103"/>
      <c r="U54" s="103"/>
      <c r="V54" s="103"/>
    </row>
    <row r="55" spans="1:22" ht="24" customHeight="1" x14ac:dyDescent="0.8">
      <c r="A55" s="90" t="s">
        <v>213</v>
      </c>
      <c r="H55" s="114">
        <v>18</v>
      </c>
      <c r="J55" s="99">
        <v>910887</v>
      </c>
      <c r="K55" s="105">
        <v>0</v>
      </c>
      <c r="L55" s="105">
        <v>0</v>
      </c>
      <c r="M55" s="105"/>
      <c r="N55" s="105">
        <v>0</v>
      </c>
      <c r="O55" s="105"/>
      <c r="P55" s="105">
        <v>0</v>
      </c>
      <c r="S55" s="103"/>
      <c r="T55" s="103"/>
      <c r="U55" s="103"/>
      <c r="V55" s="103"/>
    </row>
    <row r="56" spans="1:22" ht="24" customHeight="1" x14ac:dyDescent="0.85">
      <c r="A56" s="89" t="s">
        <v>13</v>
      </c>
      <c r="J56" s="108">
        <f>SUM(J47:J55)</f>
        <v>1273117076</v>
      </c>
      <c r="K56" s="100"/>
      <c r="L56" s="108">
        <f>SUM(L47:L55)</f>
        <v>1131352563</v>
      </c>
      <c r="M56" s="100"/>
      <c r="N56" s="108">
        <f>SUM(N47:N55)</f>
        <v>537366056</v>
      </c>
      <c r="O56" s="100"/>
      <c r="P56" s="108">
        <f>SUM(P47:P55)</f>
        <v>250923161</v>
      </c>
      <c r="S56" s="103"/>
      <c r="T56" s="103"/>
      <c r="U56" s="103"/>
      <c r="V56" s="103"/>
    </row>
    <row r="57" spans="1:22" ht="24" customHeight="1" x14ac:dyDescent="0.85">
      <c r="A57" s="89" t="s">
        <v>76</v>
      </c>
      <c r="S57" s="103"/>
      <c r="T57" s="103"/>
      <c r="U57" s="103"/>
      <c r="V57" s="103"/>
    </row>
    <row r="58" spans="1:22" ht="24" customHeight="1" x14ac:dyDescent="0.8">
      <c r="A58" s="90" t="s">
        <v>165</v>
      </c>
      <c r="H58" s="112">
        <v>14</v>
      </c>
      <c r="J58" s="99">
        <v>109200000</v>
      </c>
      <c r="K58" s="105">
        <v>0</v>
      </c>
      <c r="L58" s="99">
        <v>114000000</v>
      </c>
      <c r="M58" s="100"/>
      <c r="N58" s="105">
        <v>0</v>
      </c>
      <c r="O58" s="105"/>
      <c r="P58" s="105">
        <v>0</v>
      </c>
      <c r="S58" s="103"/>
      <c r="T58" s="103"/>
      <c r="U58" s="103"/>
      <c r="V58" s="103"/>
    </row>
    <row r="59" spans="1:22" ht="24" customHeight="1" x14ac:dyDescent="0.8">
      <c r="A59" s="90" t="s">
        <v>166</v>
      </c>
      <c r="J59" s="99">
        <v>22127250</v>
      </c>
      <c r="K59" s="105"/>
      <c r="L59" s="99">
        <v>26202598</v>
      </c>
      <c r="M59" s="100"/>
      <c r="N59" s="99">
        <v>3250250</v>
      </c>
      <c r="O59" s="105"/>
      <c r="P59" s="99">
        <v>4218240</v>
      </c>
      <c r="S59" s="103"/>
      <c r="T59" s="103"/>
      <c r="U59" s="103"/>
      <c r="V59" s="103"/>
    </row>
    <row r="60" spans="1:22" ht="24" customHeight="1" x14ac:dyDescent="0.8">
      <c r="A60" s="90" t="s">
        <v>187</v>
      </c>
      <c r="H60" s="114">
        <v>15</v>
      </c>
      <c r="I60" s="114"/>
      <c r="J60" s="99">
        <v>152763536</v>
      </c>
      <c r="K60" s="105"/>
      <c r="L60" s="99">
        <v>374391916</v>
      </c>
      <c r="M60" s="100"/>
      <c r="N60" s="99">
        <v>152763536</v>
      </c>
      <c r="O60" s="105"/>
      <c r="P60" s="99">
        <v>374391916</v>
      </c>
      <c r="S60" s="103"/>
      <c r="T60" s="103"/>
      <c r="U60" s="103"/>
      <c r="V60" s="103"/>
    </row>
    <row r="61" spans="1:22" ht="24" customHeight="1" x14ac:dyDescent="0.8">
      <c r="A61" s="90" t="s">
        <v>14</v>
      </c>
      <c r="H61" s="106"/>
      <c r="J61" s="99">
        <v>29372345</v>
      </c>
      <c r="K61" s="105"/>
      <c r="L61" s="99">
        <v>29965586</v>
      </c>
      <c r="M61" s="100"/>
      <c r="N61" s="105">
        <v>0</v>
      </c>
      <c r="O61" s="105"/>
      <c r="P61" s="105">
        <v>0</v>
      </c>
      <c r="S61" s="103"/>
      <c r="T61" s="103"/>
      <c r="U61" s="103"/>
      <c r="V61" s="103"/>
    </row>
    <row r="62" spans="1:22" ht="24" customHeight="1" x14ac:dyDescent="0.8">
      <c r="A62" s="90" t="s">
        <v>135</v>
      </c>
      <c r="H62" s="106"/>
      <c r="J62" s="99">
        <v>12125447</v>
      </c>
      <c r="K62" s="105"/>
      <c r="L62" s="99">
        <v>11102186</v>
      </c>
      <c r="M62" s="100"/>
      <c r="N62" s="99">
        <v>1207029</v>
      </c>
      <c r="O62" s="105"/>
      <c r="P62" s="99">
        <v>1075165</v>
      </c>
      <c r="S62" s="103"/>
      <c r="T62" s="103"/>
      <c r="U62" s="103"/>
      <c r="V62" s="103"/>
    </row>
    <row r="63" spans="1:22" ht="24" customHeight="1" x14ac:dyDescent="0.8">
      <c r="A63" s="90" t="s">
        <v>144</v>
      </c>
      <c r="J63" s="99">
        <v>3308</v>
      </c>
      <c r="K63" s="105"/>
      <c r="L63" s="99">
        <v>3308</v>
      </c>
      <c r="M63" s="100"/>
      <c r="N63" s="105">
        <v>0</v>
      </c>
      <c r="O63" s="105"/>
      <c r="P63" s="105">
        <v>0</v>
      </c>
      <c r="R63" s="91" t="s">
        <v>57</v>
      </c>
      <c r="S63" s="103"/>
      <c r="T63" s="103"/>
      <c r="U63" s="103"/>
      <c r="V63" s="103"/>
    </row>
    <row r="64" spans="1:22" ht="24" customHeight="1" x14ac:dyDescent="0.85">
      <c r="A64" s="89" t="s">
        <v>145</v>
      </c>
      <c r="J64" s="108">
        <f>SUM(J58:J63)</f>
        <v>325591886</v>
      </c>
      <c r="K64" s="100">
        <v>0</v>
      </c>
      <c r="L64" s="108">
        <f>SUM(L58:L63)</f>
        <v>555665594</v>
      </c>
      <c r="M64" s="100">
        <v>0</v>
      </c>
      <c r="N64" s="108">
        <f>SUM(N58:N63)</f>
        <v>157220815</v>
      </c>
      <c r="O64" s="100">
        <v>0</v>
      </c>
      <c r="P64" s="108">
        <f>SUM(P58:P63)</f>
        <v>379685321</v>
      </c>
      <c r="S64" s="103"/>
      <c r="T64" s="103"/>
      <c r="U64" s="103"/>
      <c r="V64" s="103"/>
    </row>
    <row r="65" spans="1:22" ht="24" customHeight="1" x14ac:dyDescent="0.85">
      <c r="A65" s="89" t="s">
        <v>15</v>
      </c>
      <c r="J65" s="108">
        <f>+J56+J64</f>
        <v>1598708962</v>
      </c>
      <c r="K65" s="116"/>
      <c r="L65" s="108">
        <f>+L56+L64</f>
        <v>1687018157</v>
      </c>
      <c r="M65" s="116"/>
      <c r="N65" s="108">
        <f>+N56+N64</f>
        <v>694586871</v>
      </c>
      <c r="O65" s="116"/>
      <c r="P65" s="108">
        <f>+P56+P64</f>
        <v>630608482</v>
      </c>
      <c r="S65" s="103"/>
      <c r="T65" s="103"/>
      <c r="U65" s="103"/>
      <c r="V65" s="103"/>
    </row>
    <row r="66" spans="1:22" ht="7.95" customHeight="1" x14ac:dyDescent="0.8"/>
    <row r="67" spans="1:22" ht="20.25" customHeight="1" x14ac:dyDescent="0.85">
      <c r="A67" s="89" t="s">
        <v>16</v>
      </c>
      <c r="S67" s="109"/>
    </row>
    <row r="68" spans="1:22" ht="20.25" customHeight="1" x14ac:dyDescent="0.8">
      <c r="A68" s="90" t="s">
        <v>17</v>
      </c>
    </row>
    <row r="69" spans="1:22" ht="20.25" customHeight="1" x14ac:dyDescent="0.8">
      <c r="B69" s="90" t="s">
        <v>146</v>
      </c>
    </row>
    <row r="70" spans="1:22" ht="20.25" customHeight="1" thickBot="1" x14ac:dyDescent="0.85">
      <c r="C70" s="90" t="s">
        <v>173</v>
      </c>
      <c r="J70" s="117">
        <v>659999962</v>
      </c>
      <c r="K70" s="100"/>
      <c r="L70" s="117">
        <v>659999962</v>
      </c>
      <c r="M70" s="100"/>
      <c r="N70" s="117">
        <v>659999962</v>
      </c>
      <c r="O70" s="100"/>
      <c r="P70" s="117">
        <v>659999962</v>
      </c>
      <c r="S70" s="103"/>
      <c r="T70" s="103"/>
      <c r="U70" s="103"/>
      <c r="V70" s="103"/>
    </row>
    <row r="71" spans="1:22" ht="23.15" thickTop="1" x14ac:dyDescent="0.8">
      <c r="B71" s="90" t="s">
        <v>18</v>
      </c>
      <c r="J71" s="115"/>
      <c r="K71" s="100"/>
      <c r="L71" s="115"/>
      <c r="M71" s="100"/>
      <c r="N71" s="100"/>
      <c r="O71" s="100"/>
      <c r="P71" s="100"/>
      <c r="S71" s="103"/>
      <c r="T71" s="103"/>
      <c r="U71" s="103"/>
      <c r="V71" s="103"/>
    </row>
    <row r="72" spans="1:22" x14ac:dyDescent="0.8">
      <c r="C72" s="90" t="s">
        <v>173</v>
      </c>
      <c r="J72" s="99">
        <v>659999862</v>
      </c>
      <c r="K72" s="100"/>
      <c r="L72" s="99">
        <v>659999862</v>
      </c>
      <c r="M72" s="100"/>
      <c r="N72" s="99">
        <v>659999862</v>
      </c>
      <c r="O72" s="100"/>
      <c r="P72" s="99">
        <v>659999862</v>
      </c>
      <c r="S72" s="103"/>
      <c r="T72" s="103"/>
      <c r="U72" s="103"/>
      <c r="V72" s="103"/>
    </row>
    <row r="73" spans="1:22" x14ac:dyDescent="0.8">
      <c r="A73" s="90" t="s">
        <v>19</v>
      </c>
      <c r="J73" s="99">
        <v>369183857</v>
      </c>
      <c r="K73" s="100"/>
      <c r="L73" s="99">
        <v>369183857</v>
      </c>
      <c r="M73" s="100"/>
      <c r="N73" s="99">
        <v>369183857</v>
      </c>
      <c r="O73" s="100"/>
      <c r="P73" s="99">
        <v>369183857</v>
      </c>
      <c r="S73" s="103"/>
      <c r="T73" s="103"/>
      <c r="U73" s="103"/>
      <c r="V73" s="103"/>
    </row>
    <row r="74" spans="1:22" x14ac:dyDescent="0.8">
      <c r="A74" s="90" t="s">
        <v>20</v>
      </c>
      <c r="S74" s="103"/>
      <c r="T74" s="103"/>
      <c r="U74" s="103"/>
      <c r="V74" s="103"/>
    </row>
    <row r="75" spans="1:22" x14ac:dyDescent="0.8">
      <c r="C75" s="90" t="s">
        <v>174</v>
      </c>
      <c r="J75" s="99">
        <v>66000000</v>
      </c>
      <c r="K75" s="100"/>
      <c r="L75" s="99">
        <v>66000000</v>
      </c>
      <c r="M75" s="100"/>
      <c r="N75" s="99">
        <v>66000000</v>
      </c>
      <c r="O75" s="100"/>
      <c r="P75" s="99">
        <v>66000000</v>
      </c>
      <c r="S75" s="103"/>
      <c r="T75" s="103"/>
      <c r="U75" s="103"/>
      <c r="V75" s="103"/>
    </row>
    <row r="76" spans="1:22" x14ac:dyDescent="0.8">
      <c r="C76" s="90" t="s">
        <v>21</v>
      </c>
      <c r="J76" s="99">
        <v>419215818</v>
      </c>
      <c r="K76" s="100"/>
      <c r="L76" s="99">
        <v>529938694</v>
      </c>
      <c r="M76" s="100"/>
      <c r="N76" s="99">
        <v>591963848</v>
      </c>
      <c r="O76" s="100"/>
      <c r="P76" s="99">
        <v>590842621</v>
      </c>
      <c r="S76" s="103"/>
      <c r="T76" s="103"/>
      <c r="U76" s="103"/>
      <c r="V76" s="103"/>
    </row>
    <row r="77" spans="1:22" x14ac:dyDescent="0.8">
      <c r="A77" s="90" t="s">
        <v>41</v>
      </c>
      <c r="J77" s="118">
        <v>90612083</v>
      </c>
      <c r="K77" s="105"/>
      <c r="L77" s="118">
        <v>96560769</v>
      </c>
      <c r="M77" s="105"/>
      <c r="N77" s="107">
        <v>0</v>
      </c>
      <c r="O77" s="105"/>
      <c r="P77" s="107">
        <v>0</v>
      </c>
      <c r="S77" s="103"/>
      <c r="T77" s="103"/>
      <c r="U77" s="103"/>
      <c r="V77" s="103"/>
    </row>
    <row r="78" spans="1:22" x14ac:dyDescent="0.8">
      <c r="A78" s="90" t="s">
        <v>136</v>
      </c>
      <c r="J78" s="99">
        <f>SUM(J72:J77)</f>
        <v>1605011620</v>
      </c>
      <c r="K78" s="100"/>
      <c r="L78" s="99">
        <f>SUM(L72:L77)</f>
        <v>1721683182</v>
      </c>
      <c r="M78" s="100"/>
      <c r="N78" s="99">
        <f>SUM(N72:N77)</f>
        <v>1687147567</v>
      </c>
      <c r="O78" s="100"/>
      <c r="P78" s="99">
        <f>SUM(P72:P77)</f>
        <v>1686026340</v>
      </c>
      <c r="S78" s="103"/>
      <c r="T78" s="103"/>
      <c r="U78" s="103"/>
      <c r="V78" s="103"/>
    </row>
    <row r="79" spans="1:22" x14ac:dyDescent="0.8">
      <c r="A79" s="90" t="s">
        <v>169</v>
      </c>
      <c r="J79" s="118">
        <v>7171931</v>
      </c>
      <c r="K79" s="105"/>
      <c r="L79" s="118">
        <v>7279545</v>
      </c>
      <c r="M79" s="105"/>
      <c r="N79" s="107">
        <v>0</v>
      </c>
      <c r="O79" s="105"/>
      <c r="P79" s="107">
        <v>0</v>
      </c>
      <c r="S79" s="103"/>
      <c r="T79" s="103"/>
      <c r="U79" s="103"/>
      <c r="V79" s="103"/>
    </row>
    <row r="80" spans="1:22" ht="22.5" customHeight="1" x14ac:dyDescent="0.85">
      <c r="A80" s="89" t="s">
        <v>22</v>
      </c>
      <c r="J80" s="99">
        <f>SUM(J78:J79)</f>
        <v>1612183551</v>
      </c>
      <c r="K80" s="100"/>
      <c r="L80" s="99">
        <f>SUM(L78:L79)</f>
        <v>1728962727</v>
      </c>
      <c r="M80" s="100"/>
      <c r="N80" s="99">
        <f>SUM(N78:N79)</f>
        <v>1687147567</v>
      </c>
      <c r="O80" s="100"/>
      <c r="P80" s="99">
        <f>SUM(P78:P79)</f>
        <v>1686026340</v>
      </c>
      <c r="S80" s="103"/>
      <c r="T80" s="103"/>
      <c r="U80" s="103"/>
      <c r="V80" s="103"/>
    </row>
    <row r="81" spans="1:22" ht="23.6" thickBot="1" x14ac:dyDescent="0.9">
      <c r="A81" s="89" t="s">
        <v>23</v>
      </c>
      <c r="J81" s="111">
        <f>+J65+J80</f>
        <v>3210892513</v>
      </c>
      <c r="K81" s="100"/>
      <c r="L81" s="111">
        <f>+L65+L80</f>
        <v>3415980884</v>
      </c>
      <c r="M81" s="100"/>
      <c r="N81" s="111">
        <f>+N65+N80</f>
        <v>2381734438</v>
      </c>
      <c r="O81" s="100"/>
      <c r="P81" s="111">
        <f>+P65+P80</f>
        <v>2316634822</v>
      </c>
      <c r="S81" s="103"/>
      <c r="T81" s="103"/>
      <c r="U81" s="103"/>
      <c r="V81" s="103"/>
    </row>
    <row r="82" spans="1:22" ht="23.25" customHeight="1" thickTop="1" x14ac:dyDescent="0.85">
      <c r="A82" s="89"/>
      <c r="S82" s="103"/>
      <c r="T82" s="103"/>
      <c r="U82" s="103"/>
      <c r="V82" s="103"/>
    </row>
    <row r="83" spans="1:22" x14ac:dyDescent="0.8">
      <c r="A83" s="90" t="str">
        <f>A35</f>
        <v>The accompanying condensed notes to interim financial information are an integral part of the interim financial information.</v>
      </c>
    </row>
    <row r="84" spans="1:22" x14ac:dyDescent="0.8">
      <c r="H84" s="119"/>
      <c r="J84" s="120"/>
      <c r="K84" s="120"/>
      <c r="L84" s="120"/>
      <c r="M84" s="120"/>
      <c r="N84" s="120"/>
      <c r="O84" s="120"/>
      <c r="P84" s="120"/>
    </row>
    <row r="85" spans="1:22" x14ac:dyDescent="0.8">
      <c r="H85" s="119"/>
      <c r="J85" s="120"/>
      <c r="K85" s="120"/>
      <c r="L85" s="120"/>
      <c r="M85" s="120"/>
      <c r="N85" s="120"/>
      <c r="O85" s="120"/>
      <c r="P85" s="120"/>
    </row>
    <row r="86" spans="1:22" x14ac:dyDescent="0.8">
      <c r="A86" s="121"/>
      <c r="B86" s="121"/>
      <c r="C86" s="121"/>
      <c r="D86" s="121"/>
      <c r="E86" s="121"/>
      <c r="F86" s="121"/>
      <c r="G86" s="121"/>
      <c r="H86" s="122"/>
      <c r="I86" s="121"/>
      <c r="J86" s="123"/>
      <c r="K86" s="120"/>
      <c r="L86" s="97" t="s">
        <v>106</v>
      </c>
      <c r="M86" s="120"/>
      <c r="N86" s="120"/>
      <c r="O86" s="120"/>
      <c r="P86" s="120"/>
      <c r="Q86" s="120"/>
      <c r="R86" s="120"/>
    </row>
    <row r="87" spans="1:22" x14ac:dyDescent="0.8">
      <c r="J87" s="120"/>
      <c r="K87" s="120"/>
      <c r="L87" s="120"/>
      <c r="M87" s="120"/>
      <c r="N87" s="120"/>
      <c r="O87" s="120"/>
      <c r="P87" s="120"/>
    </row>
    <row r="88" spans="1:22" x14ac:dyDescent="0.8">
      <c r="J88" s="97">
        <f>+J81-J33</f>
        <v>0</v>
      </c>
      <c r="L88" s="97">
        <f>+L81-L33</f>
        <v>0</v>
      </c>
      <c r="N88" s="97">
        <f>+N81-N33</f>
        <v>0</v>
      </c>
      <c r="P88" s="97">
        <f>+P81-P33</f>
        <v>0</v>
      </c>
    </row>
  </sheetData>
  <mergeCells count="6">
    <mergeCell ref="J5:P5"/>
    <mergeCell ref="J6:L6"/>
    <mergeCell ref="N6:P6"/>
    <mergeCell ref="J40:P40"/>
    <mergeCell ref="J41:L41"/>
    <mergeCell ref="N41:P41"/>
  </mergeCells>
  <pageMargins left="0.65" right="0.35" top="0.6" bottom="0.39" header="0.31496062992126" footer="0.31496062992126"/>
  <pageSetup paperSize="9" scale="66" firstPageNumber="2" fitToWidth="0" fitToHeight="0" orientation="portrait" useFirstPageNumber="1" r:id="rId1"/>
  <headerFooter alignWithMargins="0">
    <oddFooter>&amp;R&amp;"Angsana New,Regular"&amp;20&amp;P</oddFooter>
  </headerFooter>
  <rowBreaks count="1" manualBreakCount="1">
    <brk id="35" max="16383" man="1"/>
  </rowBreaks>
  <ignoredErrors>
    <ignoredError sqref="H4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T130"/>
  <sheetViews>
    <sheetView view="pageBreakPreview" topLeftCell="A64" zoomScale="85" zoomScaleNormal="100" zoomScaleSheetLayoutView="85" workbookViewId="0">
      <selection activeCell="G51" sqref="G51"/>
    </sheetView>
  </sheetViews>
  <sheetFormatPr defaultColWidth="9.08203125" defaultRowHeight="22.75" x14ac:dyDescent="0.8"/>
  <cols>
    <col min="1" max="3" width="1.08203125" style="39" customWidth="1"/>
    <col min="4" max="4" width="1" style="39" customWidth="1"/>
    <col min="5" max="5" width="2.58203125" style="39" customWidth="1"/>
    <col min="6" max="6" width="1.83203125" style="39" customWidth="1"/>
    <col min="7" max="7" width="55.75" style="39" customWidth="1"/>
    <col min="8" max="8" width="8.75" style="39" customWidth="1"/>
    <col min="9" max="9" width="1.75" style="39" customWidth="1"/>
    <col min="10" max="10" width="15.75" style="39" customWidth="1"/>
    <col min="11" max="11" width="1.75" style="39" customWidth="1"/>
    <col min="12" max="12" width="15.75" style="39" customWidth="1"/>
    <col min="13" max="13" width="1.75" style="39" customWidth="1"/>
    <col min="14" max="14" width="15.75" style="39" customWidth="1"/>
    <col min="15" max="15" width="1.75" style="39" customWidth="1"/>
    <col min="16" max="16" width="15.75" style="39" customWidth="1"/>
    <col min="17" max="17" width="1.08203125" style="39" customWidth="1"/>
    <col min="18" max="18" width="9.08203125" style="53"/>
    <col min="19" max="16384" width="9.08203125" style="39"/>
  </cols>
  <sheetData>
    <row r="1" spans="1:20" ht="21.75" customHeight="1" x14ac:dyDescent="0.85">
      <c r="A1" s="41" t="s">
        <v>34</v>
      </c>
      <c r="B1" s="41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87" t="s">
        <v>200</v>
      </c>
      <c r="T1" s="50"/>
    </row>
    <row r="2" spans="1:20" ht="21.75" customHeight="1" x14ac:dyDescent="0.85">
      <c r="A2" s="41" t="s">
        <v>137</v>
      </c>
      <c r="B2" s="41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/>
      <c r="T2" s="50"/>
    </row>
    <row r="3" spans="1:20" ht="21.75" customHeight="1" x14ac:dyDescent="0.85">
      <c r="A3" s="41" t="s">
        <v>193</v>
      </c>
      <c r="B3" s="41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20" ht="21.75" customHeight="1" x14ac:dyDescent="0.8">
      <c r="J4" s="54"/>
    </row>
    <row r="5" spans="1:20" x14ac:dyDescent="0.8">
      <c r="H5" s="42"/>
      <c r="I5" s="42"/>
      <c r="J5" s="147" t="s">
        <v>59</v>
      </c>
      <c r="K5" s="147"/>
      <c r="L5" s="147"/>
      <c r="M5" s="147"/>
      <c r="N5" s="147"/>
      <c r="O5" s="147"/>
      <c r="P5" s="147"/>
    </row>
    <row r="6" spans="1:20" ht="23.15" x14ac:dyDescent="0.85">
      <c r="H6" s="42"/>
      <c r="I6" s="42"/>
      <c r="J6" s="148" t="s">
        <v>1</v>
      </c>
      <c r="K6" s="148"/>
      <c r="L6" s="148"/>
      <c r="M6" s="50"/>
      <c r="N6" s="148" t="s">
        <v>2</v>
      </c>
      <c r="O6" s="148"/>
      <c r="P6" s="148"/>
    </row>
    <row r="7" spans="1:20" x14ac:dyDescent="0.8">
      <c r="H7" s="44"/>
      <c r="I7" s="42"/>
      <c r="J7" s="43">
        <v>2025</v>
      </c>
      <c r="K7" s="44"/>
      <c r="L7" s="43">
        <v>2024</v>
      </c>
      <c r="M7" s="44"/>
      <c r="N7" s="43">
        <v>2025</v>
      </c>
      <c r="O7" s="44"/>
      <c r="P7" s="43">
        <v>2024</v>
      </c>
    </row>
    <row r="8" spans="1:20" ht="23.15" x14ac:dyDescent="0.85">
      <c r="A8" s="38" t="s">
        <v>60</v>
      </c>
      <c r="H8" s="42"/>
      <c r="I8" s="42"/>
      <c r="J8" s="42"/>
      <c r="K8" s="42"/>
      <c r="L8" s="42"/>
      <c r="M8" s="42"/>
      <c r="N8" s="42"/>
      <c r="O8" s="42"/>
      <c r="P8" s="42"/>
    </row>
    <row r="9" spans="1:20" ht="23.15" x14ac:dyDescent="0.85">
      <c r="A9" s="38" t="s">
        <v>61</v>
      </c>
      <c r="H9" s="42"/>
      <c r="I9" s="42"/>
      <c r="J9" s="42"/>
      <c r="K9" s="42"/>
      <c r="L9" s="42"/>
      <c r="M9" s="42"/>
      <c r="N9" s="42"/>
      <c r="O9" s="42"/>
      <c r="P9" s="42"/>
    </row>
    <row r="10" spans="1:20" x14ac:dyDescent="0.8">
      <c r="A10" s="39" t="s">
        <v>201</v>
      </c>
      <c r="H10" s="55"/>
      <c r="J10" s="45">
        <v>139947012</v>
      </c>
      <c r="K10" s="56"/>
      <c r="L10" s="45">
        <v>179590409</v>
      </c>
      <c r="M10" s="45"/>
      <c r="N10" s="45">
        <v>0</v>
      </c>
      <c r="O10" s="56"/>
      <c r="P10" s="56">
        <v>0</v>
      </c>
      <c r="S10" s="49"/>
    </row>
    <row r="11" spans="1:20" x14ac:dyDescent="0.8">
      <c r="A11" s="39" t="s">
        <v>89</v>
      </c>
      <c r="H11" s="55"/>
      <c r="J11" s="45">
        <v>15115738</v>
      </c>
      <c r="K11" s="56"/>
      <c r="L11" s="45">
        <v>16720830</v>
      </c>
      <c r="M11" s="45"/>
      <c r="N11" s="45">
        <v>4048500</v>
      </c>
      <c r="O11" s="56"/>
      <c r="P11" s="45">
        <v>8097000</v>
      </c>
      <c r="S11" s="49"/>
    </row>
    <row r="12" spans="1:20" x14ac:dyDescent="0.8">
      <c r="A12" s="39" t="s">
        <v>90</v>
      </c>
      <c r="H12" s="55"/>
      <c r="J12" s="45">
        <v>98070448</v>
      </c>
      <c r="K12" s="56"/>
      <c r="L12" s="45">
        <v>127711389</v>
      </c>
      <c r="M12" s="45"/>
      <c r="N12" s="56">
        <v>0</v>
      </c>
      <c r="O12" s="56"/>
      <c r="P12" s="56">
        <v>0</v>
      </c>
      <c r="S12" s="49"/>
    </row>
    <row r="13" spans="1:20" x14ac:dyDescent="0.8">
      <c r="A13" s="39" t="s">
        <v>122</v>
      </c>
      <c r="H13" s="55"/>
      <c r="J13" s="45">
        <v>2253393</v>
      </c>
      <c r="K13" s="56"/>
      <c r="L13" s="56">
        <v>0</v>
      </c>
      <c r="M13" s="56"/>
      <c r="N13" s="56">
        <v>0</v>
      </c>
      <c r="O13" s="56"/>
      <c r="P13" s="56">
        <v>0</v>
      </c>
      <c r="S13" s="49"/>
    </row>
    <row r="14" spans="1:20" x14ac:dyDescent="0.8">
      <c r="A14" s="39" t="s">
        <v>25</v>
      </c>
      <c r="H14" s="57"/>
      <c r="J14" s="47">
        <v>487046</v>
      </c>
      <c r="K14" s="45"/>
      <c r="L14" s="47">
        <v>39196037</v>
      </c>
      <c r="M14" s="45"/>
      <c r="N14" s="47">
        <v>1080000</v>
      </c>
      <c r="O14" s="56"/>
      <c r="P14" s="47">
        <v>1266849</v>
      </c>
      <c r="S14" s="49"/>
    </row>
    <row r="15" spans="1:20" ht="23.15" x14ac:dyDescent="0.85">
      <c r="A15" s="38" t="s">
        <v>62</v>
      </c>
      <c r="H15" s="55"/>
      <c r="J15" s="48">
        <f>SUM(J10:J14)</f>
        <v>255873637</v>
      </c>
      <c r="K15" s="45"/>
      <c r="L15" s="48">
        <f>SUM(L10:L14)</f>
        <v>363218665</v>
      </c>
      <c r="M15" s="45"/>
      <c r="N15" s="48">
        <f>SUM(N10:N14)</f>
        <v>5128500</v>
      </c>
      <c r="O15" s="45"/>
      <c r="P15" s="48">
        <f>SUM(P10:P14)</f>
        <v>9363849</v>
      </c>
      <c r="S15" s="49"/>
    </row>
    <row r="16" spans="1:20" ht="23.15" x14ac:dyDescent="0.85">
      <c r="A16" s="38" t="s">
        <v>63</v>
      </c>
      <c r="H16" s="55"/>
      <c r="J16" s="56"/>
      <c r="K16" s="56"/>
      <c r="L16" s="56"/>
      <c r="M16" s="56"/>
      <c r="N16" s="56"/>
      <c r="O16" s="56"/>
      <c r="P16" s="56"/>
      <c r="S16" s="49"/>
    </row>
    <row r="17" spans="1:19" x14ac:dyDescent="0.8">
      <c r="A17" s="39" t="s">
        <v>91</v>
      </c>
      <c r="H17" s="55"/>
      <c r="J17" s="45">
        <v>146092230</v>
      </c>
      <c r="K17" s="56"/>
      <c r="L17" s="45">
        <v>187163457</v>
      </c>
      <c r="M17" s="45"/>
      <c r="N17" s="58">
        <v>0</v>
      </c>
      <c r="O17" s="56"/>
      <c r="P17" s="58">
        <v>0</v>
      </c>
      <c r="S17" s="49"/>
    </row>
    <row r="18" spans="1:19" x14ac:dyDescent="0.8">
      <c r="A18" s="39" t="s">
        <v>92</v>
      </c>
      <c r="H18" s="55"/>
      <c r="J18" s="45">
        <v>20685963</v>
      </c>
      <c r="K18" s="56"/>
      <c r="L18" s="45">
        <v>20310369</v>
      </c>
      <c r="M18" s="45"/>
      <c r="N18" s="45">
        <v>4998591</v>
      </c>
      <c r="O18" s="56"/>
      <c r="P18" s="45">
        <v>7401789</v>
      </c>
      <c r="S18" s="49"/>
    </row>
    <row r="19" spans="1:19" x14ac:dyDescent="0.8">
      <c r="A19" s="39" t="s">
        <v>93</v>
      </c>
      <c r="H19" s="55"/>
      <c r="J19" s="45">
        <v>108791305</v>
      </c>
      <c r="K19" s="56"/>
      <c r="L19" s="45">
        <v>97835422</v>
      </c>
      <c r="M19" s="45"/>
      <c r="N19" s="58">
        <v>0</v>
      </c>
      <c r="O19" s="56"/>
      <c r="P19" s="58">
        <v>0</v>
      </c>
      <c r="S19" s="49"/>
    </row>
    <row r="20" spans="1:19" x14ac:dyDescent="0.8">
      <c r="A20" s="39" t="s">
        <v>214</v>
      </c>
      <c r="H20" s="55"/>
      <c r="J20" s="45">
        <v>-337984</v>
      </c>
      <c r="K20" s="56"/>
      <c r="L20" s="45">
        <v>19348</v>
      </c>
      <c r="M20" s="45"/>
      <c r="N20" s="58">
        <v>0</v>
      </c>
      <c r="O20" s="56"/>
      <c r="P20" s="58">
        <v>0</v>
      </c>
      <c r="S20" s="49"/>
    </row>
    <row r="21" spans="1:19" x14ac:dyDescent="0.8">
      <c r="A21" s="39" t="s">
        <v>148</v>
      </c>
      <c r="H21" s="55"/>
      <c r="J21" s="58">
        <v>0</v>
      </c>
      <c r="K21" s="56"/>
      <c r="L21" s="45">
        <v>4413534</v>
      </c>
      <c r="M21" s="45"/>
      <c r="N21" s="58">
        <v>0</v>
      </c>
      <c r="O21" s="56"/>
      <c r="P21" s="58">
        <v>0</v>
      </c>
      <c r="S21" s="49"/>
    </row>
    <row r="22" spans="1:19" x14ac:dyDescent="0.8">
      <c r="A22" s="39" t="s">
        <v>36</v>
      </c>
      <c r="H22" s="55"/>
      <c r="J22" s="47">
        <v>29779777</v>
      </c>
      <c r="K22" s="45"/>
      <c r="L22" s="47">
        <v>29564623</v>
      </c>
      <c r="M22" s="45"/>
      <c r="N22" s="47">
        <v>2077175</v>
      </c>
      <c r="O22" s="56"/>
      <c r="P22" s="47">
        <v>-1252652</v>
      </c>
      <c r="S22" s="49"/>
    </row>
    <row r="23" spans="1:19" ht="23.15" x14ac:dyDescent="0.85">
      <c r="A23" s="38" t="s">
        <v>64</v>
      </c>
      <c r="H23" s="42"/>
      <c r="J23" s="48">
        <f>SUM(J17:J22)</f>
        <v>305011291</v>
      </c>
      <c r="K23" s="45"/>
      <c r="L23" s="48">
        <f>SUM(L17:L22)</f>
        <v>339306753</v>
      </c>
      <c r="M23" s="45"/>
      <c r="N23" s="48">
        <f>SUM(N17:N22)</f>
        <v>7075766</v>
      </c>
      <c r="O23" s="45"/>
      <c r="P23" s="48">
        <f>SUM(P17:P22)</f>
        <v>6149137</v>
      </c>
      <c r="S23" s="49"/>
    </row>
    <row r="24" spans="1:19" ht="23.15" x14ac:dyDescent="0.85">
      <c r="A24" s="38" t="s">
        <v>170</v>
      </c>
      <c r="H24" s="42"/>
      <c r="J24" s="45">
        <f>J15-J23</f>
        <v>-49137654</v>
      </c>
      <c r="K24" s="56"/>
      <c r="L24" s="45">
        <f>L15-L23</f>
        <v>23911912</v>
      </c>
      <c r="M24" s="56"/>
      <c r="N24" s="45">
        <f>N15-N23</f>
        <v>-1947266</v>
      </c>
      <c r="O24" s="56"/>
      <c r="P24" s="45">
        <f>P15-P23</f>
        <v>3214712</v>
      </c>
      <c r="S24" s="49"/>
    </row>
    <row r="25" spans="1:19" x14ac:dyDescent="0.8">
      <c r="A25" s="39" t="s">
        <v>109</v>
      </c>
      <c r="H25" s="42"/>
      <c r="J25" s="45">
        <v>30519</v>
      </c>
      <c r="K25" s="56"/>
      <c r="L25" s="45">
        <v>121906</v>
      </c>
      <c r="M25" s="45"/>
      <c r="N25" s="45">
        <v>12634881</v>
      </c>
      <c r="O25" s="45"/>
      <c r="P25" s="45">
        <v>11732077</v>
      </c>
      <c r="S25" s="49"/>
    </row>
    <row r="26" spans="1:19" x14ac:dyDescent="0.8">
      <c r="A26" s="39" t="s">
        <v>26</v>
      </c>
      <c r="H26" s="42"/>
      <c r="J26" s="47">
        <v>-16098341</v>
      </c>
      <c r="K26" s="56"/>
      <c r="L26" s="47">
        <v>-13763930</v>
      </c>
      <c r="M26" s="56"/>
      <c r="N26" s="47">
        <v>-10424169</v>
      </c>
      <c r="O26" s="56"/>
      <c r="P26" s="47">
        <v>-11980181</v>
      </c>
      <c r="S26" s="49"/>
    </row>
    <row r="27" spans="1:19" ht="23.15" x14ac:dyDescent="0.85">
      <c r="A27" s="38" t="s">
        <v>202</v>
      </c>
      <c r="H27" s="42"/>
      <c r="J27" s="45">
        <f>SUM(J24:J26)</f>
        <v>-65205476</v>
      </c>
      <c r="K27" s="56"/>
      <c r="L27" s="45">
        <f>SUM(L24:L26)</f>
        <v>10269888</v>
      </c>
      <c r="M27" s="56"/>
      <c r="N27" s="45">
        <f>SUM(N24:N26)</f>
        <v>263446</v>
      </c>
      <c r="O27" s="56"/>
      <c r="P27" s="45">
        <f>SUM(P24:P26)</f>
        <v>2966608</v>
      </c>
      <c r="S27" s="49"/>
    </row>
    <row r="28" spans="1:19" x14ac:dyDescent="0.8">
      <c r="A28" s="39" t="s">
        <v>175</v>
      </c>
      <c r="H28" s="55"/>
      <c r="J28" s="45">
        <v>10125244</v>
      </c>
      <c r="K28" s="56"/>
      <c r="L28" s="45">
        <v>-4239749</v>
      </c>
      <c r="M28" s="56"/>
      <c r="N28" s="47">
        <v>-19348</v>
      </c>
      <c r="O28" s="56"/>
      <c r="P28" s="45">
        <v>-580875</v>
      </c>
      <c r="S28" s="49"/>
    </row>
    <row r="29" spans="1:19" ht="23.15" x14ac:dyDescent="0.85">
      <c r="A29" s="38" t="s">
        <v>149</v>
      </c>
      <c r="B29" s="38"/>
      <c r="H29" s="42"/>
      <c r="J29" s="48">
        <f>SUM(J27:J28)</f>
        <v>-55080232</v>
      </c>
      <c r="K29" s="56"/>
      <c r="L29" s="48">
        <f>SUM(L27:L28)</f>
        <v>6030139</v>
      </c>
      <c r="M29" s="45"/>
      <c r="N29" s="48">
        <f>SUM(N27:N28)</f>
        <v>244098</v>
      </c>
      <c r="O29" s="56"/>
      <c r="P29" s="48">
        <f>SUM(P27:P28)</f>
        <v>2385733</v>
      </c>
      <c r="S29" s="49"/>
    </row>
    <row r="30" spans="1:19" x14ac:dyDescent="0.8">
      <c r="H30" s="42"/>
      <c r="J30" s="49"/>
      <c r="K30" s="49"/>
      <c r="L30" s="49"/>
      <c r="M30" s="49"/>
      <c r="N30" s="49"/>
      <c r="O30" s="49"/>
      <c r="P30" s="49"/>
      <c r="S30" s="49"/>
    </row>
    <row r="31" spans="1:19" ht="23.15" x14ac:dyDescent="0.85">
      <c r="A31" s="38" t="s">
        <v>79</v>
      </c>
      <c r="B31" s="38"/>
      <c r="H31" s="42"/>
      <c r="J31" s="49"/>
      <c r="K31" s="49"/>
      <c r="L31" s="49"/>
      <c r="M31" s="49"/>
      <c r="N31" s="49"/>
      <c r="O31" s="49"/>
      <c r="P31" s="49"/>
      <c r="S31" s="49"/>
    </row>
    <row r="32" spans="1:19" ht="23.15" x14ac:dyDescent="0.85">
      <c r="A32" s="38"/>
      <c r="B32" s="51" t="s">
        <v>46</v>
      </c>
      <c r="H32" s="42"/>
      <c r="J32" s="49"/>
      <c r="K32" s="49"/>
      <c r="L32" s="49"/>
      <c r="M32" s="49"/>
      <c r="N32" s="49"/>
      <c r="O32" s="49"/>
      <c r="P32" s="49"/>
      <c r="S32" s="49"/>
    </row>
    <row r="33" spans="1:19" ht="23.15" x14ac:dyDescent="0.85">
      <c r="A33" s="38"/>
      <c r="C33" s="51" t="s">
        <v>47</v>
      </c>
      <c r="H33" s="42"/>
      <c r="J33" s="49"/>
      <c r="K33" s="49"/>
      <c r="L33" s="49"/>
      <c r="M33" s="49"/>
      <c r="N33" s="49"/>
      <c r="O33" s="49"/>
      <c r="P33" s="49"/>
      <c r="S33" s="49"/>
    </row>
    <row r="34" spans="1:19" ht="23.15" x14ac:dyDescent="0.85">
      <c r="A34" s="38"/>
      <c r="B34" s="39" t="s">
        <v>176</v>
      </c>
      <c r="H34" s="42"/>
      <c r="J34" s="49"/>
      <c r="K34" s="49"/>
      <c r="L34" s="49"/>
      <c r="M34" s="49"/>
      <c r="N34" s="49"/>
      <c r="O34" s="49"/>
      <c r="P34" s="49"/>
      <c r="S34" s="49"/>
    </row>
    <row r="35" spans="1:19" ht="23.15" x14ac:dyDescent="0.85">
      <c r="A35" s="38"/>
      <c r="B35" s="38"/>
      <c r="C35" s="39" t="s">
        <v>49</v>
      </c>
      <c r="H35" s="42"/>
      <c r="J35" s="47">
        <v>-5374861</v>
      </c>
      <c r="K35" s="56"/>
      <c r="L35" s="47">
        <v>-2019370</v>
      </c>
      <c r="M35" s="56"/>
      <c r="N35" s="59">
        <v>0</v>
      </c>
      <c r="O35" s="56"/>
      <c r="P35" s="59">
        <v>0</v>
      </c>
      <c r="S35" s="49"/>
    </row>
    <row r="36" spans="1:19" ht="23.15" x14ac:dyDescent="0.85">
      <c r="A36" s="38" t="s">
        <v>80</v>
      </c>
      <c r="B36" s="60"/>
      <c r="D36" s="60"/>
      <c r="E36" s="60"/>
      <c r="F36" s="60"/>
      <c r="G36" s="60"/>
      <c r="H36" s="42"/>
      <c r="J36" s="47">
        <f>SUM(J35:J35)</f>
        <v>-5374861</v>
      </c>
      <c r="K36" s="56"/>
      <c r="L36" s="48">
        <f>SUM(L35:L35)</f>
        <v>-2019370</v>
      </c>
      <c r="M36" s="56"/>
      <c r="N36" s="61">
        <f>SUM(N35:N35)</f>
        <v>0</v>
      </c>
      <c r="O36" s="56"/>
      <c r="P36" s="61">
        <f>SUM(P35:P35)</f>
        <v>0</v>
      </c>
      <c r="S36" s="49"/>
    </row>
    <row r="37" spans="1:19" ht="23.15" x14ac:dyDescent="0.85">
      <c r="A37" s="38"/>
      <c r="B37" s="60"/>
      <c r="D37" s="60"/>
      <c r="E37" s="60"/>
      <c r="F37" s="60"/>
      <c r="G37" s="60"/>
      <c r="H37" s="42"/>
      <c r="J37" s="56"/>
      <c r="K37" s="56"/>
      <c r="L37" s="56"/>
      <c r="M37" s="56"/>
      <c r="N37" s="56"/>
      <c r="O37" s="56"/>
      <c r="P37" s="56"/>
      <c r="S37" s="49"/>
    </row>
    <row r="38" spans="1:19" ht="20.399999999999999" customHeight="1" thickBot="1" x14ac:dyDescent="0.9">
      <c r="A38" s="38" t="s">
        <v>66</v>
      </c>
      <c r="B38" s="38"/>
      <c r="H38" s="42"/>
      <c r="J38" s="62">
        <f>SUM(J29,J36)</f>
        <v>-60455093</v>
      </c>
      <c r="K38" s="56"/>
      <c r="L38" s="62">
        <f>SUM(L29,L36)</f>
        <v>4010769</v>
      </c>
      <c r="M38" s="50"/>
      <c r="N38" s="62">
        <f>SUM(N29,N36)</f>
        <v>244098</v>
      </c>
      <c r="O38" s="50"/>
      <c r="P38" s="62">
        <f>SUM(P29,P36)</f>
        <v>2385733</v>
      </c>
      <c r="S38" s="49"/>
    </row>
    <row r="39" spans="1:19" ht="24.75" customHeight="1" thickTop="1" x14ac:dyDescent="0.85">
      <c r="A39" s="38"/>
      <c r="B39" s="38"/>
      <c r="H39" s="42"/>
      <c r="J39" s="49"/>
      <c r="K39" s="49"/>
      <c r="L39" s="49"/>
      <c r="M39" s="49"/>
      <c r="N39" s="49"/>
      <c r="O39" s="49"/>
      <c r="P39" s="49"/>
      <c r="S39" s="49"/>
    </row>
    <row r="40" spans="1:19" ht="23.15" x14ac:dyDescent="0.85">
      <c r="A40" s="39" t="str">
        <f>BS!A35</f>
        <v>The accompanying condensed notes to interim financial information are an integral part of the interim financial information.</v>
      </c>
      <c r="B40" s="38"/>
      <c r="H40" s="42"/>
      <c r="J40" s="49"/>
      <c r="K40" s="49"/>
      <c r="L40" s="49"/>
      <c r="M40" s="49"/>
      <c r="N40" s="49"/>
      <c r="O40" s="49"/>
      <c r="P40" s="49"/>
      <c r="S40" s="49"/>
    </row>
    <row r="41" spans="1:19" ht="21.75" customHeight="1" x14ac:dyDescent="0.85">
      <c r="A41" s="41" t="s">
        <v>34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87" t="str">
        <f>+P1</f>
        <v>(UNAUDITED BUT REVIEWED)</v>
      </c>
    </row>
    <row r="42" spans="1:19" ht="21.75" customHeight="1" x14ac:dyDescent="0.85">
      <c r="A42" s="41" t="s">
        <v>171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40"/>
    </row>
    <row r="43" spans="1:19" ht="21.75" customHeight="1" x14ac:dyDescent="0.85">
      <c r="A43" s="41" t="str">
        <f>+A3</f>
        <v>FOR THE THREE-MONTH PERIOD ENDED 30 JUNE 2025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9" ht="21.75" customHeight="1" x14ac:dyDescent="0.8">
      <c r="J44" s="54"/>
    </row>
    <row r="45" spans="1:19" x14ac:dyDescent="0.8">
      <c r="H45" s="42"/>
      <c r="I45" s="42"/>
      <c r="J45" s="147" t="s">
        <v>59</v>
      </c>
      <c r="K45" s="147"/>
      <c r="L45" s="147"/>
      <c r="M45" s="147"/>
      <c r="N45" s="147"/>
      <c r="O45" s="147"/>
      <c r="P45" s="147"/>
    </row>
    <row r="46" spans="1:19" ht="23.15" x14ac:dyDescent="0.85">
      <c r="H46" s="42"/>
      <c r="I46" s="42"/>
      <c r="J46" s="148" t="s">
        <v>1</v>
      </c>
      <c r="K46" s="148"/>
      <c r="L46" s="148"/>
      <c r="M46" s="50"/>
      <c r="N46" s="148" t="s">
        <v>2</v>
      </c>
      <c r="O46" s="148"/>
      <c r="P46" s="148"/>
    </row>
    <row r="47" spans="1:19" x14ac:dyDescent="0.8">
      <c r="H47" s="44"/>
      <c r="I47" s="44"/>
      <c r="J47" s="43">
        <f>+J7</f>
        <v>2025</v>
      </c>
      <c r="K47" s="44"/>
      <c r="L47" s="43">
        <f>+L7</f>
        <v>2024</v>
      </c>
      <c r="M47" s="44"/>
      <c r="N47" s="43">
        <f>+N7</f>
        <v>2025</v>
      </c>
      <c r="O47" s="44"/>
      <c r="P47" s="43">
        <f>+P7</f>
        <v>2024</v>
      </c>
    </row>
    <row r="48" spans="1:19" ht="23.15" x14ac:dyDescent="0.85">
      <c r="A48" s="38" t="s">
        <v>147</v>
      </c>
      <c r="H48" s="42"/>
      <c r="J48" s="49"/>
      <c r="K48" s="49"/>
      <c r="L48" s="49"/>
      <c r="M48" s="49"/>
      <c r="N48" s="49"/>
      <c r="O48" s="49"/>
      <c r="P48" s="49"/>
      <c r="S48" s="49"/>
    </row>
    <row r="49" spans="1:19" x14ac:dyDescent="0.8">
      <c r="A49" s="39" t="s">
        <v>177</v>
      </c>
      <c r="H49" s="42"/>
      <c r="J49" s="45">
        <f>J51-J50</f>
        <v>-55054680</v>
      </c>
      <c r="K49" s="56"/>
      <c r="L49" s="45">
        <f>L51-L50</f>
        <v>5457726</v>
      </c>
      <c r="M49" s="56"/>
      <c r="N49" s="45">
        <f>N51-N50</f>
        <v>244098</v>
      </c>
      <c r="O49" s="63"/>
      <c r="P49" s="45">
        <f>P51-P50</f>
        <v>2385733</v>
      </c>
      <c r="S49" s="49"/>
    </row>
    <row r="50" spans="1:19" x14ac:dyDescent="0.8">
      <c r="A50" s="39" t="s">
        <v>169</v>
      </c>
      <c r="H50" s="42"/>
      <c r="J50" s="45">
        <v>-25552</v>
      </c>
      <c r="K50" s="56"/>
      <c r="L50" s="45">
        <v>572413</v>
      </c>
      <c r="M50" s="56"/>
      <c r="N50" s="61">
        <v>0</v>
      </c>
      <c r="O50" s="56"/>
      <c r="P50" s="61">
        <v>0</v>
      </c>
      <c r="S50" s="49"/>
    </row>
    <row r="51" spans="1:19" ht="23.15" thickBot="1" x14ac:dyDescent="0.85">
      <c r="H51" s="42"/>
      <c r="J51" s="64">
        <f>J29</f>
        <v>-55080232</v>
      </c>
      <c r="K51" s="56"/>
      <c r="L51" s="64">
        <f>L29</f>
        <v>6030139</v>
      </c>
      <c r="M51" s="56"/>
      <c r="N51" s="64">
        <f>N38</f>
        <v>244098</v>
      </c>
      <c r="O51" s="56"/>
      <c r="P51" s="65">
        <f>P38</f>
        <v>2385733</v>
      </c>
      <c r="S51" s="49"/>
    </row>
    <row r="52" spans="1:19" ht="23.6" thickTop="1" x14ac:dyDescent="0.85">
      <c r="A52" s="38" t="s">
        <v>81</v>
      </c>
      <c r="H52" s="42"/>
      <c r="J52" s="56"/>
      <c r="K52" s="56"/>
      <c r="L52" s="56"/>
      <c r="M52" s="56"/>
      <c r="N52" s="56"/>
      <c r="O52" s="56"/>
      <c r="P52" s="56"/>
      <c r="S52" s="49"/>
    </row>
    <row r="53" spans="1:19" x14ac:dyDescent="0.8">
      <c r="A53" s="39" t="s">
        <v>177</v>
      </c>
      <c r="H53" s="42"/>
      <c r="J53" s="45">
        <f>J38-J54</f>
        <v>-60429541</v>
      </c>
      <c r="K53" s="56"/>
      <c r="L53" s="45">
        <f>L38-L54</f>
        <v>3438356</v>
      </c>
      <c r="M53" s="56"/>
      <c r="N53" s="45">
        <f>N38-N54</f>
        <v>244098</v>
      </c>
      <c r="O53" s="63"/>
      <c r="P53" s="45">
        <f>P38-P54</f>
        <v>2385733</v>
      </c>
      <c r="S53" s="49"/>
    </row>
    <row r="54" spans="1:19" x14ac:dyDescent="0.8">
      <c r="A54" s="39" t="s">
        <v>169</v>
      </c>
      <c r="H54" s="42"/>
      <c r="J54" s="45">
        <f>+J50</f>
        <v>-25552</v>
      </c>
      <c r="K54" s="56"/>
      <c r="L54" s="45">
        <f>+L50</f>
        <v>572413</v>
      </c>
      <c r="M54" s="56"/>
      <c r="N54" s="61">
        <v>0</v>
      </c>
      <c r="O54" s="56"/>
      <c r="P54" s="61">
        <v>0</v>
      </c>
      <c r="S54" s="49"/>
    </row>
    <row r="55" spans="1:19" ht="23.15" thickBot="1" x14ac:dyDescent="0.85">
      <c r="H55" s="42"/>
      <c r="J55" s="64">
        <f>J38</f>
        <v>-60455093</v>
      </c>
      <c r="K55" s="56"/>
      <c r="L55" s="64">
        <f>L38</f>
        <v>4010769</v>
      </c>
      <c r="M55" s="56"/>
      <c r="N55" s="64">
        <f>+N38</f>
        <v>244098</v>
      </c>
      <c r="O55" s="56"/>
      <c r="P55" s="65">
        <f>+P38</f>
        <v>2385733</v>
      </c>
      <c r="S55" s="49"/>
    </row>
    <row r="56" spans="1:19" ht="23.6" thickTop="1" x14ac:dyDescent="0.85">
      <c r="A56" s="38" t="s">
        <v>203</v>
      </c>
      <c r="J56" s="66"/>
      <c r="K56" s="56"/>
      <c r="L56" s="67"/>
      <c r="M56" s="56"/>
      <c r="N56" s="67"/>
      <c r="O56" s="56"/>
      <c r="P56" s="45"/>
      <c r="S56" s="49"/>
    </row>
    <row r="57" spans="1:19" ht="23.15" x14ac:dyDescent="0.85">
      <c r="A57" s="38" t="s">
        <v>96</v>
      </c>
      <c r="B57" s="38"/>
      <c r="H57" s="57"/>
      <c r="J57" s="45"/>
      <c r="K57" s="45"/>
      <c r="L57" s="45"/>
      <c r="M57" s="45"/>
      <c r="N57" s="45"/>
      <c r="O57" s="45"/>
      <c r="P57" s="45"/>
      <c r="S57" s="49"/>
    </row>
    <row r="58" spans="1:19" ht="23.15" thickBot="1" x14ac:dyDescent="0.85">
      <c r="A58" s="39" t="s">
        <v>150</v>
      </c>
      <c r="H58" s="57"/>
      <c r="J58" s="68">
        <f>(J49/BS!J70)</f>
        <v>-8.3416186620931962E-2</v>
      </c>
      <c r="K58" s="69"/>
      <c r="L58" s="68">
        <f>(L49/BS!L70)</f>
        <v>8.2692822942920102E-3</v>
      </c>
      <c r="M58" s="69"/>
      <c r="N58" s="68">
        <f>(N51/BS!N70)</f>
        <v>3.6984547583958799E-4</v>
      </c>
      <c r="O58" s="69"/>
      <c r="P58" s="68">
        <f>(P51/BS!P70)</f>
        <v>3.6147471778187768E-3</v>
      </c>
      <c r="S58" s="49"/>
    </row>
    <row r="59" spans="1:19" ht="23.15" thickTop="1" x14ac:dyDescent="0.8">
      <c r="H59" s="55"/>
      <c r="J59" s="70"/>
      <c r="K59" s="58"/>
      <c r="L59" s="71"/>
      <c r="M59" s="58"/>
      <c r="N59" s="71"/>
      <c r="O59" s="58"/>
      <c r="P59" s="70"/>
      <c r="S59" s="49"/>
    </row>
    <row r="60" spans="1:19" x14ac:dyDescent="0.8">
      <c r="H60" s="55"/>
      <c r="J60" s="49"/>
      <c r="K60" s="49"/>
      <c r="L60" s="49"/>
      <c r="M60" s="49"/>
      <c r="N60" s="49"/>
      <c r="O60" s="49"/>
      <c r="P60" s="49"/>
      <c r="S60" s="49"/>
    </row>
    <row r="61" spans="1:19" ht="23.15" x14ac:dyDescent="0.85">
      <c r="A61" s="39" t="str">
        <f>BS!A35</f>
        <v>The accompanying condensed notes to interim financial information are an integral part of the interim financial information.</v>
      </c>
      <c r="B61" s="38"/>
      <c r="H61" s="42"/>
      <c r="J61" s="49"/>
      <c r="K61" s="49"/>
      <c r="L61" s="49"/>
      <c r="M61" s="49"/>
      <c r="N61" s="49"/>
      <c r="O61" s="49"/>
      <c r="P61" s="49"/>
      <c r="S61" s="49"/>
    </row>
    <row r="62" spans="1:19" x14ac:dyDescent="0.8">
      <c r="H62" s="55"/>
      <c r="J62" s="49"/>
      <c r="K62" s="49"/>
      <c r="L62" s="49"/>
      <c r="M62" s="49"/>
      <c r="N62" s="49"/>
      <c r="O62" s="49"/>
      <c r="P62" s="49"/>
      <c r="S62" s="49"/>
    </row>
    <row r="63" spans="1:19" x14ac:dyDescent="0.8">
      <c r="H63" s="55"/>
      <c r="J63" s="49"/>
      <c r="K63" s="49"/>
      <c r="L63" s="49"/>
      <c r="M63" s="49"/>
      <c r="N63" s="49"/>
      <c r="O63" s="49"/>
      <c r="P63" s="49"/>
      <c r="S63" s="49"/>
    </row>
    <row r="64" spans="1:19" x14ac:dyDescent="0.8">
      <c r="H64" s="55"/>
      <c r="J64" s="49"/>
      <c r="K64" s="49"/>
      <c r="L64" s="49"/>
      <c r="M64" s="49"/>
      <c r="N64" s="49"/>
      <c r="O64" s="49"/>
      <c r="P64" s="49"/>
      <c r="S64" s="49"/>
    </row>
    <row r="65" spans="8:19" x14ac:dyDescent="0.8">
      <c r="H65" s="55"/>
      <c r="J65" s="49"/>
      <c r="K65" s="49"/>
      <c r="L65" s="49"/>
      <c r="M65" s="49"/>
      <c r="N65" s="49"/>
      <c r="O65" s="49"/>
      <c r="P65" s="49"/>
      <c r="S65" s="49"/>
    </row>
    <row r="66" spans="8:19" x14ac:dyDescent="0.8">
      <c r="H66" s="55"/>
      <c r="J66" s="49"/>
      <c r="K66" s="49"/>
      <c r="L66" s="49"/>
      <c r="M66" s="49"/>
      <c r="N66" s="49"/>
      <c r="O66" s="49"/>
      <c r="P66" s="49"/>
      <c r="S66" s="49"/>
    </row>
    <row r="67" spans="8:19" x14ac:dyDescent="0.8">
      <c r="H67" s="55"/>
      <c r="J67" s="49"/>
      <c r="K67" s="49"/>
      <c r="L67" s="49"/>
      <c r="M67" s="49"/>
      <c r="N67" s="49"/>
      <c r="O67" s="49"/>
      <c r="P67" s="49"/>
      <c r="S67" s="49"/>
    </row>
    <row r="68" spans="8:19" x14ac:dyDescent="0.8">
      <c r="H68" s="55"/>
      <c r="J68" s="49"/>
      <c r="K68" s="49"/>
      <c r="L68" s="49"/>
      <c r="M68" s="49"/>
      <c r="N68" s="49"/>
      <c r="O68" s="49"/>
      <c r="P68" s="49"/>
      <c r="S68" s="49"/>
    </row>
    <row r="69" spans="8:19" x14ac:dyDescent="0.8">
      <c r="H69" s="55"/>
      <c r="J69" s="49"/>
      <c r="K69" s="49"/>
      <c r="L69" s="49"/>
      <c r="M69" s="49"/>
      <c r="N69" s="49"/>
      <c r="O69" s="49"/>
      <c r="P69" s="49"/>
      <c r="S69" s="49"/>
    </row>
    <row r="71" spans="8:19" x14ac:dyDescent="0.8">
      <c r="J71" s="72"/>
      <c r="L71" s="72"/>
      <c r="N71" s="72"/>
      <c r="P71" s="72"/>
    </row>
    <row r="73" spans="8:19" ht="21" customHeight="1" x14ac:dyDescent="0.8">
      <c r="L73" s="73"/>
      <c r="P73" s="73"/>
    </row>
    <row r="74" spans="8:19" ht="21" customHeight="1" x14ac:dyDescent="0.8">
      <c r="L74" s="58"/>
      <c r="P74" s="58"/>
    </row>
    <row r="75" spans="8:19" ht="21" customHeight="1" x14ac:dyDescent="0.8">
      <c r="J75" s="54"/>
      <c r="L75" s="54"/>
      <c r="N75" s="54"/>
      <c r="P75" s="54"/>
    </row>
    <row r="76" spans="8:19" ht="21" customHeight="1" x14ac:dyDescent="0.8"/>
    <row r="77" spans="8:19" ht="21" customHeight="1" x14ac:dyDescent="0.8"/>
    <row r="78" spans="8:19" ht="21" customHeight="1" x14ac:dyDescent="0.8"/>
    <row r="79" spans="8:19" ht="21" customHeight="1" x14ac:dyDescent="0.8"/>
    <row r="80" spans="8:19" ht="21" customHeight="1" x14ac:dyDescent="0.8"/>
    <row r="81" ht="21" customHeight="1" x14ac:dyDescent="0.8"/>
    <row r="82" ht="21" customHeight="1" x14ac:dyDescent="0.8"/>
    <row r="83" ht="21" customHeight="1" x14ac:dyDescent="0.8"/>
    <row r="84" ht="21" customHeight="1" x14ac:dyDescent="0.8"/>
    <row r="85" ht="21" customHeight="1" x14ac:dyDescent="0.8"/>
    <row r="86" ht="21" customHeight="1" x14ac:dyDescent="0.8"/>
    <row r="87" ht="21" customHeight="1" x14ac:dyDescent="0.8"/>
    <row r="88" ht="21" customHeight="1" x14ac:dyDescent="0.8"/>
    <row r="89" ht="21" customHeight="1" x14ac:dyDescent="0.8"/>
    <row r="90" ht="21" customHeight="1" x14ac:dyDescent="0.8"/>
    <row r="91" ht="21" customHeight="1" x14ac:dyDescent="0.8"/>
    <row r="92" ht="21" customHeight="1" x14ac:dyDescent="0.8"/>
    <row r="93" ht="21" customHeight="1" x14ac:dyDescent="0.8"/>
    <row r="94" ht="21" customHeight="1" x14ac:dyDescent="0.8"/>
    <row r="95" ht="21" customHeight="1" x14ac:dyDescent="0.8"/>
    <row r="96" ht="21" customHeight="1" x14ac:dyDescent="0.8"/>
    <row r="97" spans="10:16" ht="21" customHeight="1" x14ac:dyDescent="0.8"/>
    <row r="98" spans="10:16" ht="21" customHeight="1" x14ac:dyDescent="0.8"/>
    <row r="99" spans="10:16" ht="21" customHeight="1" x14ac:dyDescent="0.8"/>
    <row r="100" spans="10:16" ht="21" customHeight="1" x14ac:dyDescent="0.8"/>
    <row r="101" spans="10:16" ht="21" customHeight="1" x14ac:dyDescent="0.8"/>
    <row r="102" spans="10:16" ht="21" customHeight="1" x14ac:dyDescent="0.8"/>
    <row r="103" spans="10:16" ht="21" customHeight="1" x14ac:dyDescent="0.8"/>
    <row r="104" spans="10:16" ht="21" customHeight="1" x14ac:dyDescent="0.8"/>
    <row r="105" spans="10:16" ht="21" customHeight="1" x14ac:dyDescent="0.8"/>
    <row r="106" spans="10:16" ht="21" customHeight="1" x14ac:dyDescent="0.8"/>
    <row r="107" spans="10:16" ht="21" customHeight="1" x14ac:dyDescent="0.8"/>
    <row r="108" spans="10:16" ht="21" customHeight="1" x14ac:dyDescent="0.8"/>
    <row r="109" spans="10:16" ht="21" customHeight="1" x14ac:dyDescent="0.8"/>
    <row r="110" spans="10:16" ht="21" customHeight="1" x14ac:dyDescent="0.8">
      <c r="J110" s="146"/>
      <c r="K110" s="146"/>
      <c r="L110" s="146"/>
      <c r="N110" s="146"/>
      <c r="O110" s="146"/>
      <c r="P110" s="146"/>
    </row>
    <row r="111" spans="10:16" ht="21" customHeight="1" x14ac:dyDescent="0.8"/>
    <row r="112" spans="10:16" ht="21" customHeight="1" x14ac:dyDescent="0.8"/>
    <row r="113" ht="21" customHeight="1" x14ac:dyDescent="0.8"/>
    <row r="114" ht="21" customHeight="1" x14ac:dyDescent="0.8"/>
    <row r="115" ht="21" customHeight="1" x14ac:dyDescent="0.8"/>
    <row r="116" ht="21" customHeight="1" x14ac:dyDescent="0.8"/>
    <row r="117" ht="21" customHeight="1" x14ac:dyDescent="0.8"/>
    <row r="118" ht="21" customHeight="1" x14ac:dyDescent="0.8"/>
    <row r="119" ht="21" customHeight="1" x14ac:dyDescent="0.8"/>
    <row r="120" ht="21" customHeight="1" x14ac:dyDescent="0.8"/>
    <row r="121" ht="21" customHeight="1" x14ac:dyDescent="0.8"/>
    <row r="122" ht="21" customHeight="1" x14ac:dyDescent="0.8"/>
    <row r="123" ht="21" customHeight="1" x14ac:dyDescent="0.8"/>
    <row r="124" ht="21" customHeight="1" x14ac:dyDescent="0.8"/>
    <row r="125" ht="21" customHeight="1" x14ac:dyDescent="0.8"/>
    <row r="126" ht="21" customHeight="1" x14ac:dyDescent="0.8"/>
    <row r="127" ht="21" customHeight="1" x14ac:dyDescent="0.8"/>
    <row r="128" ht="21" customHeight="1" x14ac:dyDescent="0.8"/>
    <row r="129" ht="21" customHeight="1" x14ac:dyDescent="0.8"/>
    <row r="130" ht="21" customHeight="1" x14ac:dyDescent="0.8"/>
  </sheetData>
  <mergeCells count="8">
    <mergeCell ref="J110:L110"/>
    <mergeCell ref="N110:P110"/>
    <mergeCell ref="J5:P5"/>
    <mergeCell ref="J6:L6"/>
    <mergeCell ref="N6:P6"/>
    <mergeCell ref="J45:P45"/>
    <mergeCell ref="J46:L46"/>
    <mergeCell ref="N46:P46"/>
  </mergeCells>
  <pageMargins left="0.65" right="0.39" top="0.6" bottom="0.39" header="0.31496062992126" footer="0.27559055118110198"/>
  <pageSetup paperSize="9" scale="70" firstPageNumber="4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2"/>
  <sheetViews>
    <sheetView view="pageBreakPreview" topLeftCell="A58" zoomScale="80" zoomScaleNormal="70" zoomScaleSheetLayoutView="80" workbookViewId="0">
      <selection activeCell="G56" sqref="G56"/>
    </sheetView>
  </sheetViews>
  <sheetFormatPr defaultColWidth="9.08203125" defaultRowHeight="20.6" x14ac:dyDescent="0.75"/>
  <cols>
    <col min="1" max="3" width="1.08203125" style="2" customWidth="1"/>
    <col min="4" max="4" width="1" style="2" customWidth="1"/>
    <col min="5" max="5" width="2.58203125" style="2" customWidth="1"/>
    <col min="6" max="6" width="1.83203125" style="2" customWidth="1"/>
    <col min="7" max="7" width="43.58203125" style="2" customWidth="1"/>
    <col min="8" max="8" width="7.33203125" style="2" customWidth="1"/>
    <col min="9" max="9" width="0.58203125" style="2" customWidth="1"/>
    <col min="10" max="10" width="17.08203125" style="2" bestFit="1" customWidth="1"/>
    <col min="11" max="11" width="0.83203125" style="2" customWidth="1"/>
    <col min="12" max="12" width="17.08203125" style="2" bestFit="1" customWidth="1"/>
    <col min="13" max="13" width="0.75" style="2" customWidth="1"/>
    <col min="14" max="14" width="15.75" style="2" bestFit="1" customWidth="1"/>
    <col min="15" max="15" width="0.75" style="2" customWidth="1"/>
    <col min="16" max="16" width="15.75" style="2" bestFit="1" customWidth="1"/>
    <col min="17" max="17" width="1.08203125" style="2" customWidth="1"/>
    <col min="18" max="18" width="16.83203125" style="3" bestFit="1" customWidth="1"/>
    <col min="19" max="19" width="7" style="2" customWidth="1"/>
    <col min="20" max="20" width="14.08203125" style="2" bestFit="1" customWidth="1"/>
    <col min="21" max="21" width="3.08203125" style="2" customWidth="1"/>
    <col min="22" max="22" width="14.08203125" style="2" bestFit="1" customWidth="1"/>
    <col min="23" max="23" width="4.83203125" style="2" customWidth="1"/>
    <col min="24" max="24" width="14.08203125" style="2" bestFit="1" customWidth="1"/>
    <col min="25" max="26" width="9.08203125" style="2"/>
    <col min="27" max="27" width="9.08203125" style="3"/>
    <col min="28" max="16384" width="9.08203125" style="2"/>
  </cols>
  <sheetData>
    <row r="1" spans="1:28" ht="21.75" customHeight="1" x14ac:dyDescent="0.75">
      <c r="A1" s="7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51" t="s">
        <v>107</v>
      </c>
      <c r="O1" s="151"/>
      <c r="P1" s="151"/>
    </row>
    <row r="2" spans="1:28" ht="21.75" customHeight="1" x14ac:dyDescent="0.75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</row>
    <row r="3" spans="1:28" ht="21.75" customHeight="1" x14ac:dyDescent="0.75">
      <c r="A3" s="12" t="s">
        <v>121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8" ht="21.75" customHeight="1" x14ac:dyDescent="0.75">
      <c r="J4" s="13"/>
    </row>
    <row r="5" spans="1:28" x14ac:dyDescent="0.75">
      <c r="H5" s="14"/>
      <c r="I5" s="14"/>
      <c r="J5" s="152" t="s">
        <v>59</v>
      </c>
      <c r="K5" s="152"/>
      <c r="L5" s="152"/>
      <c r="M5" s="152"/>
      <c r="N5" s="152"/>
      <c r="O5" s="152"/>
      <c r="P5" s="152"/>
    </row>
    <row r="6" spans="1:28" x14ac:dyDescent="0.75">
      <c r="H6" s="14"/>
      <c r="I6" s="14"/>
      <c r="J6" s="149" t="s">
        <v>1</v>
      </c>
      <c r="K6" s="149"/>
      <c r="L6" s="149"/>
      <c r="M6" s="15"/>
      <c r="N6" s="149" t="s">
        <v>2</v>
      </c>
      <c r="O6" s="149"/>
      <c r="P6" s="149"/>
    </row>
    <row r="7" spans="1:28" x14ac:dyDescent="0.75">
      <c r="H7" s="17" t="s">
        <v>0</v>
      </c>
      <c r="I7" s="14"/>
      <c r="J7" s="16">
        <v>2024</v>
      </c>
      <c r="K7" s="17"/>
      <c r="L7" s="16">
        <v>2023</v>
      </c>
      <c r="M7" s="17"/>
      <c r="N7" s="16">
        <v>2024</v>
      </c>
      <c r="O7" s="17"/>
      <c r="P7" s="16">
        <v>2023</v>
      </c>
    </row>
    <row r="8" spans="1:28" x14ac:dyDescent="0.75">
      <c r="A8" s="12" t="s">
        <v>60</v>
      </c>
      <c r="H8" s="14"/>
      <c r="I8" s="14"/>
      <c r="J8" s="14"/>
      <c r="K8" s="14"/>
      <c r="L8" s="14"/>
      <c r="M8" s="14"/>
      <c r="N8" s="14"/>
      <c r="O8" s="14"/>
      <c r="P8" s="14"/>
    </row>
    <row r="9" spans="1:28" x14ac:dyDescent="0.75">
      <c r="A9" s="12" t="s">
        <v>61</v>
      </c>
      <c r="H9" s="14"/>
      <c r="I9" s="14"/>
      <c r="J9" s="14"/>
      <c r="K9" s="14"/>
      <c r="L9" s="14"/>
      <c r="M9" s="14"/>
      <c r="N9" s="14"/>
      <c r="O9" s="14"/>
      <c r="P9" s="14"/>
    </row>
    <row r="10" spans="1:28" x14ac:dyDescent="0.75">
      <c r="A10" s="2" t="s">
        <v>104</v>
      </c>
      <c r="H10" s="18"/>
      <c r="J10" s="19">
        <v>564492113.45000005</v>
      </c>
      <c r="K10" s="19"/>
      <c r="L10" s="20">
        <v>869406316.76999998</v>
      </c>
      <c r="M10" s="19"/>
      <c r="N10" s="1">
        <v>0</v>
      </c>
      <c r="O10" s="19"/>
      <c r="P10" s="19">
        <v>0</v>
      </c>
      <c r="S10" s="3"/>
      <c r="T10" s="3"/>
      <c r="U10" s="3"/>
      <c r="V10" s="3"/>
      <c r="W10" s="3"/>
      <c r="X10" s="3"/>
      <c r="Y10" s="19"/>
      <c r="Z10" s="19"/>
      <c r="AB10" s="19"/>
    </row>
    <row r="11" spans="1:28" x14ac:dyDescent="0.75">
      <c r="A11" s="2" t="s">
        <v>89</v>
      </c>
      <c r="H11" s="18"/>
      <c r="J11" s="19">
        <v>41094044.080000006</v>
      </c>
      <c r="K11" s="19"/>
      <c r="L11" s="20">
        <v>79912058.930000007</v>
      </c>
      <c r="M11" s="19"/>
      <c r="N11" s="1">
        <v>12145500</v>
      </c>
      <c r="O11" s="19"/>
      <c r="P11" s="19">
        <v>0</v>
      </c>
      <c r="S11" s="3"/>
      <c r="T11" s="3"/>
      <c r="U11" s="3"/>
      <c r="V11" s="3"/>
      <c r="W11" s="3"/>
      <c r="X11" s="3"/>
      <c r="Y11" s="19"/>
      <c r="Z11" s="19"/>
      <c r="AB11" s="19"/>
    </row>
    <row r="12" spans="1:28" x14ac:dyDescent="0.75">
      <c r="A12" s="2" t="s">
        <v>90</v>
      </c>
      <c r="H12" s="18"/>
      <c r="J12" s="19">
        <v>420302697.63000005</v>
      </c>
      <c r="K12" s="19"/>
      <c r="L12" s="20">
        <v>122256755.68000001</v>
      </c>
      <c r="M12" s="19"/>
      <c r="N12" s="1">
        <v>0</v>
      </c>
      <c r="O12" s="19"/>
      <c r="P12" s="19">
        <v>0</v>
      </c>
      <c r="S12" s="3"/>
      <c r="T12" s="3"/>
      <c r="U12" s="3"/>
      <c r="V12" s="3"/>
      <c r="W12" s="3"/>
      <c r="X12" s="3"/>
      <c r="Y12" s="19"/>
      <c r="Z12" s="19"/>
      <c r="AB12" s="19"/>
    </row>
    <row r="13" spans="1:28" x14ac:dyDescent="0.75">
      <c r="A13" s="2" t="s">
        <v>77</v>
      </c>
      <c r="H13" s="18"/>
      <c r="J13" s="19">
        <v>0</v>
      </c>
      <c r="K13" s="19"/>
      <c r="L13" s="20">
        <v>177209984</v>
      </c>
      <c r="M13" s="19"/>
      <c r="N13" s="19">
        <v>0</v>
      </c>
      <c r="O13" s="19"/>
      <c r="P13" s="19">
        <v>177209984</v>
      </c>
      <c r="S13" s="3"/>
      <c r="T13" s="3"/>
      <c r="U13" s="3"/>
      <c r="V13" s="3"/>
      <c r="W13" s="3"/>
      <c r="X13" s="3"/>
      <c r="Y13" s="19"/>
      <c r="Z13" s="19"/>
      <c r="AB13" s="19"/>
    </row>
    <row r="14" spans="1:28" x14ac:dyDescent="0.75">
      <c r="A14" s="2" t="s">
        <v>86</v>
      </c>
      <c r="H14" s="18"/>
      <c r="J14" s="19">
        <v>0</v>
      </c>
      <c r="K14" s="19"/>
      <c r="L14" s="20">
        <v>6584607.2599999998</v>
      </c>
      <c r="M14" s="19"/>
      <c r="N14" s="19">
        <v>0</v>
      </c>
      <c r="O14" s="19"/>
      <c r="P14" s="19">
        <v>0</v>
      </c>
      <c r="S14" s="3"/>
      <c r="T14" s="3"/>
      <c r="U14" s="3"/>
      <c r="V14" s="3"/>
      <c r="W14" s="3"/>
      <c r="X14" s="3"/>
      <c r="Y14" s="19"/>
      <c r="Z14" s="19"/>
      <c r="AB14" s="19"/>
    </row>
    <row r="15" spans="1:28" x14ac:dyDescent="0.75">
      <c r="A15" s="2" t="s">
        <v>122</v>
      </c>
      <c r="H15" s="18"/>
      <c r="J15" s="19">
        <v>4154559.3153114785</v>
      </c>
      <c r="K15" s="19"/>
      <c r="L15" s="20">
        <v>0</v>
      </c>
      <c r="M15" s="19"/>
      <c r="N15" s="19">
        <v>0</v>
      </c>
      <c r="O15" s="19"/>
      <c r="P15" s="19">
        <v>0</v>
      </c>
      <c r="S15" s="3"/>
      <c r="T15" s="3"/>
      <c r="U15" s="3"/>
      <c r="V15" s="3"/>
      <c r="W15" s="3"/>
      <c r="X15" s="3"/>
      <c r="Y15" s="19"/>
      <c r="Z15" s="19"/>
      <c r="AB15" s="19"/>
    </row>
    <row r="16" spans="1:28" x14ac:dyDescent="0.75">
      <c r="A16" s="2" t="s">
        <v>25</v>
      </c>
      <c r="H16" s="32">
        <v>14</v>
      </c>
      <c r="J16" s="19">
        <v>44966674.780000001</v>
      </c>
      <c r="K16" s="19"/>
      <c r="L16" s="20">
        <v>4192915.2</v>
      </c>
      <c r="M16" s="19"/>
      <c r="N16" s="1">
        <v>4530847.6540000001</v>
      </c>
      <c r="O16" s="19"/>
      <c r="P16" s="19">
        <v>373831.53</v>
      </c>
      <c r="S16" s="3"/>
      <c r="T16" s="3"/>
      <c r="U16" s="3"/>
      <c r="V16" s="3"/>
      <c r="W16" s="3"/>
      <c r="X16" s="3"/>
      <c r="Y16" s="19"/>
      <c r="Z16" s="19"/>
      <c r="AB16" s="19"/>
    </row>
    <row r="17" spans="1:28" x14ac:dyDescent="0.75">
      <c r="A17" s="12" t="s">
        <v>62</v>
      </c>
      <c r="H17" s="18"/>
      <c r="J17" s="21">
        <f>SUM(J10:J16)</f>
        <v>1075010089.2553115</v>
      </c>
      <c r="K17" s="19"/>
      <c r="L17" s="21">
        <f>SUM(L10:L16)</f>
        <v>1259562637.8400002</v>
      </c>
      <c r="M17" s="19"/>
      <c r="N17" s="21">
        <f>SUM(N10:N16)</f>
        <v>16676347.653999999</v>
      </c>
      <c r="O17" s="19"/>
      <c r="P17" s="21">
        <f>SUM(P10:P16)</f>
        <v>177583815.53</v>
      </c>
      <c r="S17" s="3"/>
      <c r="T17" s="3"/>
      <c r="U17" s="3"/>
      <c r="V17" s="3"/>
      <c r="W17" s="3"/>
      <c r="X17" s="3"/>
      <c r="Y17" s="19"/>
      <c r="Z17" s="19"/>
      <c r="AB17" s="19"/>
    </row>
    <row r="18" spans="1:28" x14ac:dyDescent="0.75">
      <c r="A18" s="12" t="s">
        <v>63</v>
      </c>
      <c r="H18" s="18"/>
      <c r="J18" s="19"/>
      <c r="K18" s="19"/>
      <c r="L18" s="19"/>
      <c r="M18" s="19"/>
      <c r="N18" s="19"/>
      <c r="O18" s="19"/>
      <c r="P18" s="19"/>
      <c r="S18" s="3"/>
      <c r="T18" s="3"/>
      <c r="U18" s="3"/>
      <c r="V18" s="3"/>
      <c r="W18" s="3"/>
      <c r="X18" s="3"/>
      <c r="Y18" s="19"/>
      <c r="Z18" s="19"/>
      <c r="AB18" s="19"/>
    </row>
    <row r="19" spans="1:28" x14ac:dyDescent="0.75">
      <c r="A19" s="2" t="s">
        <v>91</v>
      </c>
      <c r="H19" s="18"/>
      <c r="J19" s="19">
        <v>574192828.16999996</v>
      </c>
      <c r="K19" s="19"/>
      <c r="L19" s="19">
        <v>768996734.70000005</v>
      </c>
      <c r="M19" s="19"/>
      <c r="N19" s="19">
        <v>0</v>
      </c>
      <c r="O19" s="19"/>
      <c r="P19" s="19">
        <v>0</v>
      </c>
      <c r="S19" s="3"/>
      <c r="T19" s="3"/>
      <c r="U19" s="3"/>
      <c r="V19" s="3"/>
      <c r="W19" s="3"/>
      <c r="X19" s="3"/>
      <c r="Y19" s="19"/>
      <c r="Z19" s="19"/>
      <c r="AB19" s="19"/>
    </row>
    <row r="20" spans="1:28" x14ac:dyDescent="0.75">
      <c r="A20" s="2" t="s">
        <v>92</v>
      </c>
      <c r="H20" s="18"/>
      <c r="J20" s="19">
        <v>51729550.950000003</v>
      </c>
      <c r="K20" s="19"/>
      <c r="L20" s="20">
        <v>75706466.719999999</v>
      </c>
      <c r="M20" s="19"/>
      <c r="N20" s="1">
        <v>11613759.810000001</v>
      </c>
      <c r="O20" s="19"/>
      <c r="P20" s="19">
        <v>0</v>
      </c>
      <c r="S20" s="3"/>
      <c r="T20" s="3"/>
      <c r="U20" s="3"/>
      <c r="V20" s="3"/>
      <c r="W20" s="3"/>
      <c r="X20" s="3"/>
      <c r="Y20" s="19"/>
      <c r="Z20" s="19"/>
      <c r="AB20" s="19"/>
    </row>
    <row r="21" spans="1:28" x14ac:dyDescent="0.75">
      <c r="A21" s="2" t="s">
        <v>93</v>
      </c>
      <c r="H21" s="18"/>
      <c r="J21" s="19">
        <v>297652555.01999998</v>
      </c>
      <c r="K21" s="19"/>
      <c r="L21" s="20">
        <v>183865514.31999999</v>
      </c>
      <c r="M21" s="19"/>
      <c r="N21" s="1">
        <v>0</v>
      </c>
      <c r="O21" s="19"/>
      <c r="P21" s="19">
        <v>0</v>
      </c>
      <c r="S21" s="3"/>
      <c r="T21" s="3"/>
      <c r="U21" s="3"/>
      <c r="V21" s="3"/>
      <c r="W21" s="3"/>
      <c r="X21" s="3"/>
      <c r="Y21" s="19"/>
      <c r="Z21" s="19"/>
      <c r="AB21" s="19"/>
    </row>
    <row r="22" spans="1:28" x14ac:dyDescent="0.75">
      <c r="A22" s="2" t="s">
        <v>105</v>
      </c>
      <c r="H22" s="18"/>
      <c r="J22" s="19">
        <v>33267.32</v>
      </c>
      <c r="K22" s="19"/>
      <c r="L22" s="20">
        <v>0</v>
      </c>
      <c r="M22" s="19"/>
      <c r="N22" s="1">
        <v>0</v>
      </c>
      <c r="O22" s="19"/>
      <c r="P22" s="19">
        <v>0</v>
      </c>
      <c r="S22" s="3"/>
      <c r="T22" s="3"/>
      <c r="U22" s="3"/>
      <c r="V22" s="3"/>
      <c r="W22" s="3"/>
      <c r="X22" s="3"/>
      <c r="Y22" s="19"/>
      <c r="Z22" s="19"/>
      <c r="AB22" s="19"/>
    </row>
    <row r="23" spans="1:28" x14ac:dyDescent="0.75">
      <c r="A23" s="2" t="s">
        <v>102</v>
      </c>
      <c r="H23" s="18"/>
      <c r="J23" s="19">
        <v>0</v>
      </c>
      <c r="K23" s="19"/>
      <c r="L23" s="1">
        <v>4260279.68</v>
      </c>
      <c r="M23" s="19"/>
      <c r="N23" s="1">
        <v>0</v>
      </c>
      <c r="O23" s="19"/>
      <c r="P23" s="19">
        <v>28990.65</v>
      </c>
      <c r="S23" s="3"/>
      <c r="T23" s="3"/>
      <c r="U23" s="3"/>
      <c r="V23" s="3"/>
      <c r="W23" s="3"/>
      <c r="X23" s="3"/>
      <c r="Y23" s="19"/>
      <c r="Z23" s="19"/>
      <c r="AB23" s="19"/>
    </row>
    <row r="24" spans="1:28" x14ac:dyDescent="0.75">
      <c r="A24" s="2" t="s">
        <v>36</v>
      </c>
      <c r="H24" s="18"/>
      <c r="J24" s="19">
        <v>85858506.450000003</v>
      </c>
      <c r="K24" s="19"/>
      <c r="L24" s="22">
        <v>87803658.209999993</v>
      </c>
      <c r="M24" s="19"/>
      <c r="N24" s="23">
        <v>5786678.3700000001</v>
      </c>
      <c r="O24" s="37"/>
      <c r="P24" s="36">
        <v>18400404.98</v>
      </c>
      <c r="S24" s="3"/>
      <c r="T24" s="3"/>
      <c r="U24" s="3"/>
      <c r="V24" s="3"/>
      <c r="W24" s="3"/>
      <c r="X24" s="3"/>
      <c r="Y24" s="19"/>
      <c r="Z24" s="19"/>
      <c r="AB24" s="19"/>
    </row>
    <row r="25" spans="1:28" x14ac:dyDescent="0.75">
      <c r="A25" s="12" t="s">
        <v>64</v>
      </c>
      <c r="H25" s="14"/>
      <c r="J25" s="35">
        <f>SUM(J19:J24)</f>
        <v>1009466707.9100001</v>
      </c>
      <c r="K25" s="19"/>
      <c r="L25" s="35">
        <f>SUM(L19:L24)</f>
        <v>1120632653.6299999</v>
      </c>
      <c r="M25" s="19"/>
      <c r="N25" s="35">
        <f>SUM(N19:N24)</f>
        <v>17400438.18</v>
      </c>
      <c r="O25" s="19"/>
      <c r="P25" s="35">
        <f>SUM(P19:P24)</f>
        <v>18429395.629999999</v>
      </c>
      <c r="S25" s="3"/>
      <c r="T25" s="3"/>
      <c r="U25" s="3"/>
      <c r="V25" s="3"/>
      <c r="W25" s="3"/>
      <c r="X25" s="3"/>
      <c r="Y25" s="19"/>
      <c r="Z25" s="19"/>
      <c r="AB25" s="19"/>
    </row>
    <row r="26" spans="1:28" x14ac:dyDescent="0.75">
      <c r="A26" s="12" t="s">
        <v>78</v>
      </c>
      <c r="H26" s="14"/>
      <c r="J26" s="19">
        <f>J17-J25</f>
        <v>65543381.345311403</v>
      </c>
      <c r="K26" s="19"/>
      <c r="L26" s="19">
        <f>L17-L25</f>
        <v>138929984.21000028</v>
      </c>
      <c r="M26" s="19"/>
      <c r="N26" s="19">
        <f>N17-N25</f>
        <v>-724090.52600000054</v>
      </c>
      <c r="O26" s="19"/>
      <c r="P26" s="19">
        <f>P17-P25</f>
        <v>159154419.90000001</v>
      </c>
      <c r="R26" s="6"/>
      <c r="S26" s="6"/>
      <c r="T26" s="6"/>
      <c r="U26" s="3"/>
      <c r="V26" s="3"/>
      <c r="W26" s="3"/>
      <c r="X26" s="3"/>
      <c r="Y26" s="19"/>
      <c r="Z26" s="19"/>
      <c r="AB26" s="19"/>
    </row>
    <row r="27" spans="1:28" x14ac:dyDescent="0.75">
      <c r="A27" s="2" t="s">
        <v>65</v>
      </c>
      <c r="H27" s="14"/>
      <c r="J27" s="20">
        <v>160617.60999999999</v>
      </c>
      <c r="K27" s="19"/>
      <c r="L27" s="20">
        <v>172150.44</v>
      </c>
      <c r="M27" s="19"/>
      <c r="N27" s="1">
        <v>37138907.589999996</v>
      </c>
      <c r="O27" s="19"/>
      <c r="P27" s="37">
        <v>33532922.050000001</v>
      </c>
      <c r="R27" s="6"/>
      <c r="S27" s="3"/>
      <c r="T27" s="6"/>
      <c r="U27" s="3"/>
      <c r="V27" s="3"/>
      <c r="W27" s="3"/>
      <c r="X27" s="3"/>
      <c r="Y27" s="19"/>
      <c r="Z27" s="19"/>
      <c r="AB27" s="19"/>
    </row>
    <row r="28" spans="1:28" x14ac:dyDescent="0.75">
      <c r="A28" s="2" t="s">
        <v>26</v>
      </c>
      <c r="H28" s="14"/>
      <c r="J28" s="20">
        <v>-43170271.359999999</v>
      </c>
      <c r="K28" s="19"/>
      <c r="L28" s="20">
        <v>-43394556.920000002</v>
      </c>
      <c r="M28" s="19"/>
      <c r="N28" s="19">
        <v>-35471486.25</v>
      </c>
      <c r="O28" s="19"/>
      <c r="P28" s="19">
        <v>-36006056.75</v>
      </c>
      <c r="R28" s="6"/>
      <c r="S28" s="3"/>
      <c r="T28" s="6"/>
      <c r="U28" s="3"/>
      <c r="V28" s="3"/>
      <c r="W28" s="3"/>
      <c r="X28" s="3"/>
      <c r="Y28" s="19"/>
      <c r="Z28" s="19"/>
      <c r="AB28" s="19"/>
    </row>
    <row r="29" spans="1:28" x14ac:dyDescent="0.75">
      <c r="A29" s="12" t="s">
        <v>94</v>
      </c>
      <c r="H29" s="14"/>
      <c r="J29" s="24">
        <f>SUM(J26:J28)</f>
        <v>22533727.595311403</v>
      </c>
      <c r="K29" s="19"/>
      <c r="L29" s="24">
        <f>SUM(L26:L28)</f>
        <v>95707577.730000272</v>
      </c>
      <c r="M29" s="19"/>
      <c r="N29" s="24">
        <f>SUM(N26:N28)</f>
        <v>943330.81399999559</v>
      </c>
      <c r="O29" s="19"/>
      <c r="P29" s="24">
        <f>SUM(P26:P28)</f>
        <v>156681285.20000002</v>
      </c>
      <c r="R29" s="6"/>
      <c r="S29" s="3"/>
      <c r="T29" s="3"/>
      <c r="U29" s="3"/>
      <c r="V29" s="3"/>
      <c r="W29" s="3"/>
      <c r="X29" s="3"/>
      <c r="Y29" s="19"/>
      <c r="Z29" s="19"/>
      <c r="AB29" s="19"/>
    </row>
    <row r="30" spans="1:28" x14ac:dyDescent="0.75">
      <c r="A30" s="2" t="s">
        <v>33</v>
      </c>
      <c r="H30" s="25"/>
      <c r="J30" s="26">
        <v>-13963084.18</v>
      </c>
      <c r="K30" s="19"/>
      <c r="L30" s="26">
        <v>-32749199.010000002</v>
      </c>
      <c r="M30" s="19"/>
      <c r="N30" s="26">
        <v>-205875.34</v>
      </c>
      <c r="O30" s="19"/>
      <c r="P30" s="26">
        <v>-30069816.559999999</v>
      </c>
      <c r="R30" s="6"/>
      <c r="S30" s="3"/>
      <c r="T30" s="3"/>
      <c r="U30" s="3"/>
      <c r="V30" s="3"/>
      <c r="W30" s="3"/>
      <c r="X30" s="3"/>
      <c r="Y30" s="19"/>
      <c r="Z30" s="19"/>
      <c r="AB30" s="19"/>
    </row>
    <row r="31" spans="1:28" x14ac:dyDescent="0.75">
      <c r="A31" s="12" t="s">
        <v>87</v>
      </c>
      <c r="B31" s="12"/>
      <c r="H31" s="14"/>
      <c r="J31" s="21">
        <f>SUM(J29:J30)</f>
        <v>8570643.4153114036</v>
      </c>
      <c r="K31" s="19"/>
      <c r="L31" s="21">
        <f>SUM(L29:L30)</f>
        <v>62958378.720000267</v>
      </c>
      <c r="M31" s="19"/>
      <c r="N31" s="21">
        <f>SUM(N29:N30)</f>
        <v>737455.47399999562</v>
      </c>
      <c r="O31" s="19"/>
      <c r="P31" s="21">
        <f>SUM(P29:P30)</f>
        <v>126611468.64000002</v>
      </c>
      <c r="S31" s="3"/>
      <c r="T31" s="3"/>
      <c r="U31" s="3"/>
      <c r="V31" s="3"/>
      <c r="W31" s="3"/>
      <c r="X31" s="3"/>
      <c r="Y31" s="19"/>
      <c r="Z31" s="19"/>
      <c r="AB31" s="19"/>
    </row>
    <row r="32" spans="1:28" x14ac:dyDescent="0.75">
      <c r="H32" s="14"/>
      <c r="J32" s="19"/>
      <c r="K32" s="19"/>
      <c r="L32" s="19"/>
      <c r="M32" s="19"/>
      <c r="N32" s="19"/>
      <c r="O32" s="19"/>
      <c r="P32" s="19"/>
      <c r="S32" s="3"/>
      <c r="T32" s="3"/>
      <c r="U32" s="3"/>
      <c r="V32" s="3"/>
      <c r="W32" s="3"/>
      <c r="X32" s="3"/>
      <c r="Y32" s="19"/>
      <c r="Z32" s="19"/>
      <c r="AB32" s="19"/>
    </row>
    <row r="33" spans="1:28" x14ac:dyDescent="0.75">
      <c r="A33" s="10" t="s">
        <v>79</v>
      </c>
      <c r="B33" s="12"/>
      <c r="H33" s="14"/>
      <c r="J33" s="19"/>
      <c r="K33" s="19"/>
      <c r="L33" s="19"/>
      <c r="M33" s="19"/>
      <c r="N33" s="19"/>
      <c r="O33" s="19"/>
      <c r="P33" s="19"/>
      <c r="S33" s="3"/>
      <c r="T33" s="3"/>
      <c r="U33" s="3"/>
      <c r="V33" s="3"/>
      <c r="W33" s="3"/>
      <c r="X33" s="3"/>
      <c r="Y33" s="19"/>
      <c r="Z33" s="19"/>
      <c r="AB33" s="19"/>
    </row>
    <row r="34" spans="1:28" x14ac:dyDescent="0.75">
      <c r="A34" s="10"/>
      <c r="B34" s="33" t="s">
        <v>46</v>
      </c>
      <c r="H34" s="14"/>
      <c r="J34" s="19"/>
      <c r="K34" s="19"/>
      <c r="L34" s="19"/>
      <c r="M34" s="19"/>
      <c r="N34" s="19"/>
      <c r="O34" s="19"/>
      <c r="P34" s="19"/>
      <c r="S34" s="3"/>
      <c r="T34" s="3"/>
      <c r="U34" s="3"/>
      <c r="V34" s="3"/>
      <c r="W34" s="3"/>
      <c r="X34" s="3"/>
      <c r="Y34" s="19"/>
      <c r="Z34" s="19"/>
      <c r="AB34" s="19"/>
    </row>
    <row r="35" spans="1:28" x14ac:dyDescent="0.75">
      <c r="A35" s="10"/>
      <c r="C35" s="33" t="s">
        <v>47</v>
      </c>
      <c r="H35" s="14"/>
      <c r="J35" s="19"/>
      <c r="K35" s="19"/>
      <c r="L35" s="19"/>
      <c r="M35" s="19"/>
      <c r="N35" s="19"/>
      <c r="O35" s="19"/>
      <c r="P35" s="19"/>
      <c r="S35" s="3"/>
      <c r="T35" s="3"/>
      <c r="U35" s="3"/>
      <c r="V35" s="3"/>
      <c r="W35" s="3"/>
      <c r="X35" s="3"/>
      <c r="Y35" s="19"/>
      <c r="Z35" s="19"/>
      <c r="AB35" s="19"/>
    </row>
    <row r="36" spans="1:28" x14ac:dyDescent="0.75">
      <c r="A36" s="10"/>
      <c r="B36" s="2" t="s">
        <v>48</v>
      </c>
      <c r="H36" s="14"/>
      <c r="J36" s="19"/>
      <c r="K36" s="19"/>
      <c r="L36" s="19"/>
      <c r="M36" s="19"/>
      <c r="N36" s="19"/>
      <c r="O36" s="19"/>
      <c r="P36" s="19"/>
      <c r="S36" s="3"/>
      <c r="T36" s="3"/>
      <c r="U36" s="3"/>
      <c r="V36" s="3"/>
      <c r="W36" s="3"/>
      <c r="X36" s="3"/>
      <c r="Y36" s="19"/>
      <c r="Z36" s="19"/>
      <c r="AB36" s="19"/>
    </row>
    <row r="37" spans="1:28" x14ac:dyDescent="0.75">
      <c r="A37" s="10"/>
      <c r="B37" s="12"/>
      <c r="C37" s="2" t="s">
        <v>49</v>
      </c>
      <c r="H37" s="14"/>
      <c r="J37" s="19">
        <v>-6075450.0599999996</v>
      </c>
      <c r="K37" s="19"/>
      <c r="L37" s="19">
        <v>2052981.8</v>
      </c>
      <c r="M37" s="19"/>
      <c r="N37" s="15">
        <v>0</v>
      </c>
      <c r="O37" s="15"/>
      <c r="P37" s="15">
        <v>0</v>
      </c>
      <c r="S37" s="3"/>
      <c r="T37" s="3"/>
      <c r="U37" s="3"/>
      <c r="V37" s="3"/>
      <c r="W37" s="3"/>
      <c r="X37" s="3"/>
      <c r="Y37" s="19"/>
      <c r="Z37" s="19"/>
      <c r="AB37" s="19"/>
    </row>
    <row r="38" spans="1:28" x14ac:dyDescent="0.75">
      <c r="A38" s="12" t="s">
        <v>80</v>
      </c>
      <c r="B38" s="27"/>
      <c r="C38" s="9"/>
      <c r="D38" s="27"/>
      <c r="E38" s="27"/>
      <c r="F38" s="27"/>
      <c r="G38" s="27"/>
      <c r="H38" s="14"/>
      <c r="J38" s="21">
        <f>SUM(J37:J37)</f>
        <v>-6075450.0599999996</v>
      </c>
      <c r="K38" s="19"/>
      <c r="L38" s="21">
        <f>SUM(L37:L37)</f>
        <v>2052981.8</v>
      </c>
      <c r="M38" s="19"/>
      <c r="N38" s="21">
        <f>SUM(N37:N37)</f>
        <v>0</v>
      </c>
      <c r="O38" s="15"/>
      <c r="P38" s="21">
        <f>SUM(P37:P37)</f>
        <v>0</v>
      </c>
      <c r="S38" s="3"/>
      <c r="T38" s="3"/>
      <c r="U38" s="3"/>
      <c r="V38" s="3"/>
      <c r="W38" s="3"/>
      <c r="X38" s="3"/>
      <c r="Y38" s="19"/>
      <c r="Z38" s="19"/>
      <c r="AB38" s="19"/>
    </row>
    <row r="39" spans="1:28" x14ac:dyDescent="0.75">
      <c r="A39" s="12"/>
      <c r="B39" s="27"/>
      <c r="C39" s="9"/>
      <c r="D39" s="27"/>
      <c r="E39" s="27"/>
      <c r="F39" s="27"/>
      <c r="G39" s="27"/>
      <c r="H39" s="14"/>
      <c r="J39" s="24"/>
      <c r="K39" s="19"/>
      <c r="L39" s="24"/>
      <c r="M39" s="19"/>
      <c r="N39" s="24"/>
      <c r="O39" s="37"/>
      <c r="P39" s="24"/>
      <c r="S39" s="3"/>
      <c r="T39" s="3"/>
      <c r="U39" s="3"/>
      <c r="V39" s="3"/>
      <c r="W39" s="3"/>
      <c r="X39" s="3"/>
      <c r="Y39" s="19"/>
      <c r="Z39" s="19"/>
      <c r="AB39" s="19"/>
    </row>
    <row r="40" spans="1:28" ht="24.75" customHeight="1" thickBot="1" x14ac:dyDescent="0.8">
      <c r="A40" s="12" t="s">
        <v>66</v>
      </c>
      <c r="B40" s="12"/>
      <c r="H40" s="14"/>
      <c r="J40" s="28">
        <f>SUM(J31,J38)</f>
        <v>2495193.355311404</v>
      </c>
      <c r="K40" s="19"/>
      <c r="L40" s="28">
        <f>SUM(L31,L38)</f>
        <v>65011360.520000264</v>
      </c>
      <c r="M40" s="19"/>
      <c r="N40" s="28">
        <f>SUM(N31,N38)</f>
        <v>737455.47399999562</v>
      </c>
      <c r="O40" s="19"/>
      <c r="P40" s="28">
        <f>SUM(P31,P38)</f>
        <v>126611468.64000002</v>
      </c>
      <c r="S40" s="3"/>
      <c r="T40" s="3"/>
      <c r="U40" s="3"/>
      <c r="V40" s="3"/>
      <c r="W40" s="3"/>
      <c r="X40" s="3"/>
      <c r="Y40" s="19"/>
      <c r="Z40" s="19"/>
      <c r="AB40" s="19"/>
    </row>
    <row r="41" spans="1:28" ht="24.75" customHeight="1" thickTop="1" x14ac:dyDescent="0.75">
      <c r="A41" s="12"/>
      <c r="B41" s="12"/>
      <c r="H41" s="14"/>
      <c r="J41" s="19"/>
      <c r="K41" s="19"/>
      <c r="L41" s="19"/>
      <c r="M41" s="19"/>
      <c r="N41" s="19"/>
      <c r="O41" s="19"/>
      <c r="P41" s="19"/>
      <c r="S41" s="3"/>
      <c r="T41" s="3"/>
      <c r="U41" s="3"/>
      <c r="V41" s="3"/>
      <c r="W41" s="3"/>
      <c r="X41" s="3"/>
      <c r="Y41" s="19"/>
      <c r="Z41" s="19"/>
      <c r="AB41" s="19"/>
    </row>
    <row r="42" spans="1:28" x14ac:dyDescent="0.75">
      <c r="A42" s="9" t="str">
        <f>+BS!A83</f>
        <v>The accompanying condensed notes to interim financial information are an integral part of the interim financial information.</v>
      </c>
      <c r="B42" s="10"/>
      <c r="C42" s="9"/>
      <c r="D42" s="9"/>
      <c r="E42" s="9"/>
      <c r="F42" s="9"/>
      <c r="G42" s="9"/>
      <c r="H42" s="14"/>
      <c r="J42" s="19"/>
      <c r="K42" s="19"/>
      <c r="L42" s="19"/>
      <c r="M42" s="19"/>
      <c r="N42" s="19"/>
      <c r="O42" s="19"/>
      <c r="P42" s="19"/>
      <c r="T42" s="3"/>
      <c r="Y42" s="19"/>
      <c r="Z42" s="19"/>
      <c r="AB42" s="19"/>
    </row>
    <row r="43" spans="1:28" ht="21.75" customHeight="1" x14ac:dyDescent="0.75">
      <c r="A43" s="7" t="s">
        <v>34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1" t="str">
        <f>+N1</f>
        <v>"Unaudited" "Reviewed"</v>
      </c>
      <c r="O43" s="151"/>
      <c r="P43" s="151"/>
    </row>
    <row r="44" spans="1:28" ht="21.75" customHeight="1" x14ac:dyDescent="0.75">
      <c r="A44" s="12" t="s">
        <v>97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8"/>
    </row>
    <row r="45" spans="1:28" ht="21.75" customHeight="1" x14ac:dyDescent="0.75">
      <c r="A45" s="12" t="str">
        <f>+A3</f>
        <v>FOR THE NINE - MONTH PERIOD ENDED 30 SEPTEMBER 2024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28" ht="21.75" customHeight="1" x14ac:dyDescent="0.75">
      <c r="J46" s="13"/>
    </row>
    <row r="47" spans="1:28" x14ac:dyDescent="0.75">
      <c r="H47" s="14"/>
      <c r="I47" s="14"/>
      <c r="J47" s="152" t="s">
        <v>59</v>
      </c>
      <c r="K47" s="152"/>
      <c r="L47" s="152"/>
      <c r="M47" s="152"/>
      <c r="N47" s="152"/>
      <c r="O47" s="152"/>
      <c r="P47" s="152"/>
    </row>
    <row r="48" spans="1:28" x14ac:dyDescent="0.75">
      <c r="H48" s="14"/>
      <c r="I48" s="14"/>
      <c r="J48" s="149" t="s">
        <v>1</v>
      </c>
      <c r="K48" s="149"/>
      <c r="L48" s="149"/>
      <c r="M48" s="15"/>
      <c r="N48" s="149" t="s">
        <v>2</v>
      </c>
      <c r="O48" s="149"/>
      <c r="P48" s="149"/>
    </row>
    <row r="49" spans="1:28" x14ac:dyDescent="0.75">
      <c r="H49" s="17" t="s">
        <v>0</v>
      </c>
      <c r="I49" s="17"/>
      <c r="J49" s="16">
        <v>2024</v>
      </c>
      <c r="K49" s="17"/>
      <c r="L49" s="16">
        <v>2023</v>
      </c>
      <c r="M49" s="17"/>
      <c r="N49" s="16">
        <v>2024</v>
      </c>
      <c r="O49" s="17"/>
      <c r="P49" s="16">
        <v>2023</v>
      </c>
    </row>
    <row r="50" spans="1:28" x14ac:dyDescent="0.75">
      <c r="A50" s="12" t="s">
        <v>95</v>
      </c>
      <c r="H50" s="14"/>
      <c r="J50" s="19"/>
      <c r="K50" s="19"/>
      <c r="L50" s="19"/>
      <c r="M50" s="19"/>
      <c r="N50" s="19"/>
      <c r="O50" s="19"/>
      <c r="P50" s="19"/>
      <c r="T50" s="3"/>
      <c r="Y50" s="19"/>
      <c r="Z50" s="19"/>
      <c r="AB50" s="19"/>
    </row>
    <row r="51" spans="1:28" x14ac:dyDescent="0.75">
      <c r="A51" s="2" t="s">
        <v>126</v>
      </c>
      <c r="H51" s="14"/>
      <c r="J51" s="19">
        <f>J53-J52</f>
        <v>7955380.8653114038</v>
      </c>
      <c r="K51" s="19"/>
      <c r="L51" s="19">
        <f>L53-L52</f>
        <v>62712260.950000264</v>
      </c>
      <c r="M51" s="19"/>
      <c r="N51" s="19">
        <f>N53-N52</f>
        <v>737455.47399999562</v>
      </c>
      <c r="O51" s="19"/>
      <c r="P51" s="19">
        <f>P53-P52</f>
        <v>126611468.64000002</v>
      </c>
      <c r="S51" s="3"/>
      <c r="T51" s="3"/>
      <c r="U51" s="3"/>
      <c r="V51" s="3"/>
      <c r="W51" s="3"/>
      <c r="X51" s="3"/>
      <c r="Y51" s="19"/>
      <c r="Z51" s="19"/>
      <c r="AB51" s="19"/>
    </row>
    <row r="52" spans="1:28" x14ac:dyDescent="0.75">
      <c r="A52" s="2" t="s">
        <v>127</v>
      </c>
      <c r="H52" s="14"/>
      <c r="J52" s="19">
        <v>615262.55000000005</v>
      </c>
      <c r="K52" s="19"/>
      <c r="L52" s="20">
        <v>246117.77</v>
      </c>
      <c r="M52" s="19"/>
      <c r="N52" s="26">
        <v>0</v>
      </c>
      <c r="O52" s="19"/>
      <c r="P52" s="26">
        <v>0</v>
      </c>
      <c r="S52" s="3"/>
      <c r="T52" s="3"/>
      <c r="U52" s="3"/>
      <c r="V52" s="3"/>
      <c r="W52" s="3"/>
      <c r="X52" s="3"/>
      <c r="Y52" s="19"/>
      <c r="Z52" s="19"/>
      <c r="AB52" s="19"/>
    </row>
    <row r="53" spans="1:28" ht="21" thickBot="1" x14ac:dyDescent="0.8">
      <c r="H53" s="14"/>
      <c r="J53" s="29">
        <f>J31</f>
        <v>8570643.4153114036</v>
      </c>
      <c r="K53" s="19"/>
      <c r="L53" s="29">
        <f>L31</f>
        <v>62958378.720000267</v>
      </c>
      <c r="M53" s="19"/>
      <c r="N53" s="28">
        <f>N40</f>
        <v>737455.47399999562</v>
      </c>
      <c r="O53" s="19"/>
      <c r="P53" s="28">
        <f>P40</f>
        <v>126611468.64000002</v>
      </c>
      <c r="S53" s="3"/>
      <c r="T53" s="3"/>
      <c r="U53" s="3"/>
      <c r="V53" s="3"/>
      <c r="W53" s="3"/>
      <c r="X53" s="3"/>
      <c r="Y53" s="19"/>
      <c r="Z53" s="19"/>
      <c r="AB53" s="19"/>
    </row>
    <row r="54" spans="1:28" ht="21" thickTop="1" x14ac:dyDescent="0.75">
      <c r="A54" s="12" t="s">
        <v>81</v>
      </c>
      <c r="H54" s="14"/>
      <c r="J54" s="19"/>
      <c r="K54" s="19"/>
      <c r="L54" s="19"/>
      <c r="M54" s="19"/>
      <c r="N54" s="37"/>
      <c r="O54" s="37"/>
      <c r="P54" s="37"/>
      <c r="S54" s="3"/>
      <c r="T54" s="3"/>
      <c r="U54" s="3"/>
      <c r="V54" s="3"/>
      <c r="W54" s="3"/>
      <c r="X54" s="3"/>
      <c r="Y54" s="19"/>
      <c r="Z54" s="19"/>
      <c r="AB54" s="19"/>
    </row>
    <row r="55" spans="1:28" x14ac:dyDescent="0.75">
      <c r="A55" s="2" t="s">
        <v>126</v>
      </c>
      <c r="H55" s="14"/>
      <c r="J55" s="19">
        <f>J40-J56</f>
        <v>1879930.8053114039</v>
      </c>
      <c r="K55" s="19"/>
      <c r="L55" s="19">
        <f>L40-L56</f>
        <v>64765242.750000261</v>
      </c>
      <c r="M55" s="19"/>
      <c r="N55" s="19">
        <f>N40-N56</f>
        <v>737455.47399999562</v>
      </c>
      <c r="O55" s="19"/>
      <c r="P55" s="19">
        <f>P40-P56</f>
        <v>126611468.64000002</v>
      </c>
      <c r="S55" s="3"/>
      <c r="T55" s="3"/>
      <c r="U55" s="3"/>
      <c r="V55" s="3"/>
      <c r="W55" s="3"/>
      <c r="X55" s="3"/>
      <c r="Y55" s="19"/>
      <c r="Z55" s="19"/>
      <c r="AB55" s="19"/>
    </row>
    <row r="56" spans="1:28" x14ac:dyDescent="0.75">
      <c r="A56" s="2" t="s">
        <v>127</v>
      </c>
      <c r="H56" s="14"/>
      <c r="J56" s="19">
        <f>+J52</f>
        <v>615262.55000000005</v>
      </c>
      <c r="K56" s="19"/>
      <c r="L56" s="30">
        <f>+L52</f>
        <v>246117.77</v>
      </c>
      <c r="M56" s="19"/>
      <c r="N56" s="26">
        <v>0</v>
      </c>
      <c r="O56" s="19"/>
      <c r="P56" s="26">
        <v>0</v>
      </c>
      <c r="S56" s="3"/>
      <c r="T56" s="3"/>
      <c r="U56" s="3"/>
      <c r="V56" s="3"/>
      <c r="W56" s="3"/>
      <c r="X56" s="3"/>
      <c r="Y56" s="19"/>
      <c r="Z56" s="19"/>
      <c r="AB56" s="19"/>
    </row>
    <row r="57" spans="1:28" ht="21" thickBot="1" x14ac:dyDescent="0.8">
      <c r="H57" s="14"/>
      <c r="J57" s="29">
        <f>J40</f>
        <v>2495193.355311404</v>
      </c>
      <c r="K57" s="19"/>
      <c r="L57" s="29">
        <f>L40</f>
        <v>65011360.520000264</v>
      </c>
      <c r="M57" s="19"/>
      <c r="N57" s="28">
        <f>+N40</f>
        <v>737455.47399999562</v>
      </c>
      <c r="O57" s="19"/>
      <c r="P57" s="28">
        <f>+P40</f>
        <v>126611468.64000002</v>
      </c>
      <c r="S57" s="3"/>
      <c r="T57" s="3"/>
      <c r="U57" s="3"/>
      <c r="V57" s="3"/>
      <c r="W57" s="3"/>
      <c r="X57" s="3"/>
      <c r="Y57" s="19"/>
      <c r="Z57" s="19"/>
      <c r="AB57" s="19"/>
    </row>
    <row r="58" spans="1:28" ht="21" thickTop="1" x14ac:dyDescent="0.75">
      <c r="N58" s="37"/>
      <c r="O58" s="37"/>
      <c r="P58" s="37"/>
      <c r="S58" s="3"/>
      <c r="T58" s="3"/>
      <c r="U58" s="3"/>
      <c r="V58" s="3"/>
      <c r="W58" s="3"/>
      <c r="X58" s="3"/>
      <c r="Y58" s="19"/>
      <c r="Z58" s="19"/>
      <c r="AB58" s="19"/>
    </row>
    <row r="59" spans="1:28" x14ac:dyDescent="0.75">
      <c r="A59" s="12" t="s">
        <v>96</v>
      </c>
      <c r="B59" s="12"/>
      <c r="H59" s="11"/>
      <c r="R59" s="5"/>
      <c r="S59" s="5"/>
      <c r="T59" s="5"/>
      <c r="U59" s="5"/>
      <c r="V59" s="5"/>
      <c r="W59" s="5"/>
      <c r="X59" s="5"/>
      <c r="Y59" s="19"/>
      <c r="Z59" s="19"/>
      <c r="AB59" s="19"/>
    </row>
    <row r="60" spans="1:28" ht="21" thickBot="1" x14ac:dyDescent="0.8">
      <c r="A60" s="2" t="s">
        <v>88</v>
      </c>
      <c r="H60" s="11">
        <v>17</v>
      </c>
      <c r="J60" s="34">
        <f>(J51/BS!J70)</f>
        <v>1.2053608065679561E-2</v>
      </c>
      <c r="K60" s="19"/>
      <c r="L60" s="34">
        <f>(L51/BS!L70)</f>
        <v>9.5018582667736981E-2</v>
      </c>
      <c r="M60" s="19"/>
      <c r="N60" s="34">
        <f>(N53/BS!N70)</f>
        <v>1.1173568431205388E-3</v>
      </c>
      <c r="O60" s="19"/>
      <c r="P60" s="34">
        <f>(P53/BS!P70)</f>
        <v>0.19183556959053283</v>
      </c>
      <c r="R60" s="5"/>
      <c r="S60" s="5"/>
      <c r="T60" s="5"/>
      <c r="U60" s="5"/>
      <c r="V60" s="5"/>
      <c r="W60" s="5"/>
      <c r="X60" s="5"/>
      <c r="Y60" s="19"/>
      <c r="Z60" s="19"/>
      <c r="AB60" s="19"/>
    </row>
    <row r="61" spans="1:28" ht="21" thickTop="1" x14ac:dyDescent="0.75">
      <c r="H61" s="25"/>
      <c r="J61" s="19"/>
      <c r="K61" s="19"/>
      <c r="L61" s="19"/>
      <c r="M61" s="19"/>
      <c r="N61" s="19"/>
      <c r="O61" s="19"/>
      <c r="P61" s="19"/>
      <c r="R61" s="5"/>
      <c r="S61" s="5"/>
      <c r="T61" s="5"/>
      <c r="U61" s="5"/>
      <c r="V61" s="5"/>
      <c r="W61" s="5"/>
      <c r="X61" s="5"/>
      <c r="Y61" s="19"/>
      <c r="Z61" s="19"/>
      <c r="AB61" s="19"/>
    </row>
    <row r="62" spans="1:28" x14ac:dyDescent="0.75">
      <c r="H62" s="25"/>
      <c r="J62" s="19"/>
      <c r="K62" s="19"/>
      <c r="L62" s="19"/>
      <c r="M62" s="19"/>
      <c r="N62" s="19"/>
      <c r="O62" s="19"/>
      <c r="P62" s="19"/>
      <c r="R62" s="5"/>
      <c r="S62" s="5"/>
      <c r="T62" s="5"/>
      <c r="U62" s="5"/>
      <c r="V62" s="5"/>
      <c r="W62" s="5"/>
      <c r="X62" s="5"/>
      <c r="Y62" s="19"/>
      <c r="Z62" s="19"/>
      <c r="AB62" s="19"/>
    </row>
    <row r="63" spans="1:28" x14ac:dyDescent="0.75">
      <c r="A63" s="2" t="str">
        <f>+A42</f>
        <v>The accompanying condensed notes to interim financial information are an integral part of the interim financial information.</v>
      </c>
      <c r="H63" s="25"/>
      <c r="J63" s="19"/>
      <c r="K63" s="19"/>
      <c r="L63" s="19"/>
      <c r="M63" s="19"/>
      <c r="N63" s="19"/>
      <c r="O63" s="19"/>
      <c r="P63" s="19"/>
      <c r="R63" s="5"/>
      <c r="S63" s="5"/>
      <c r="T63" s="5"/>
      <c r="U63" s="5"/>
      <c r="V63" s="5"/>
      <c r="W63" s="5"/>
      <c r="X63" s="5"/>
      <c r="Y63" s="19"/>
      <c r="Z63" s="19"/>
      <c r="AB63" s="19"/>
    </row>
    <row r="64" spans="1:28" x14ac:dyDescent="0.75">
      <c r="H64" s="25"/>
      <c r="J64" s="19"/>
      <c r="K64" s="19"/>
      <c r="L64" s="19"/>
      <c r="M64" s="19"/>
      <c r="N64" s="19"/>
      <c r="O64" s="19"/>
      <c r="P64" s="19"/>
      <c r="R64" s="5"/>
      <c r="S64" s="5"/>
      <c r="T64" s="5"/>
      <c r="U64" s="5"/>
      <c r="V64" s="5"/>
      <c r="W64" s="5"/>
      <c r="X64" s="5"/>
      <c r="Y64" s="19"/>
      <c r="Z64" s="19"/>
      <c r="AB64" s="19"/>
    </row>
    <row r="65" spans="8:28" x14ac:dyDescent="0.75">
      <c r="H65" s="25"/>
      <c r="J65" s="19"/>
      <c r="K65" s="19"/>
      <c r="L65" s="19"/>
      <c r="M65" s="19"/>
      <c r="N65" s="19"/>
      <c r="O65" s="19"/>
      <c r="P65" s="19"/>
      <c r="R65" s="5"/>
      <c r="S65" s="5"/>
      <c r="T65" s="5"/>
      <c r="U65" s="5"/>
      <c r="V65" s="5"/>
      <c r="W65" s="5"/>
      <c r="X65" s="5"/>
      <c r="Y65" s="19"/>
      <c r="Z65" s="19"/>
      <c r="AB65" s="19"/>
    </row>
    <row r="66" spans="8:28" x14ac:dyDescent="0.75">
      <c r="H66" s="25"/>
      <c r="J66" s="19"/>
      <c r="K66" s="19"/>
      <c r="L66" s="19"/>
      <c r="M66" s="19"/>
      <c r="N66" s="19"/>
      <c r="O66" s="19"/>
      <c r="P66" s="19"/>
      <c r="R66" s="5"/>
      <c r="S66" s="5"/>
      <c r="T66" s="5"/>
      <c r="U66" s="5"/>
      <c r="V66" s="5"/>
      <c r="W66" s="5"/>
      <c r="X66" s="5"/>
      <c r="Y66" s="19"/>
      <c r="Z66" s="19"/>
      <c r="AB66" s="19"/>
    </row>
    <row r="67" spans="8:28" x14ac:dyDescent="0.75">
      <c r="H67" s="25"/>
      <c r="J67" s="19"/>
      <c r="K67" s="19"/>
      <c r="L67" s="19"/>
      <c r="M67" s="19"/>
      <c r="N67" s="19"/>
      <c r="O67" s="19"/>
      <c r="P67" s="19"/>
      <c r="R67" s="5"/>
      <c r="S67" s="5"/>
      <c r="T67" s="5"/>
      <c r="U67" s="5"/>
      <c r="V67" s="5"/>
      <c r="W67" s="5"/>
      <c r="X67" s="5"/>
      <c r="Y67" s="19"/>
      <c r="Z67" s="19"/>
      <c r="AB67" s="19"/>
    </row>
    <row r="68" spans="8:28" x14ac:dyDescent="0.75">
      <c r="H68" s="25"/>
      <c r="J68" s="19"/>
      <c r="K68" s="19"/>
      <c r="L68" s="19"/>
      <c r="M68" s="19"/>
      <c r="N68" s="19"/>
      <c r="O68" s="19"/>
      <c r="P68" s="19"/>
      <c r="R68" s="5"/>
      <c r="S68" s="5"/>
      <c r="T68" s="5"/>
      <c r="U68" s="5"/>
      <c r="V68" s="5"/>
      <c r="W68" s="5"/>
      <c r="X68" s="5"/>
      <c r="Y68" s="19"/>
      <c r="Z68" s="19"/>
      <c r="AB68" s="19"/>
    </row>
    <row r="69" spans="8:28" x14ac:dyDescent="0.75">
      <c r="H69" s="25"/>
      <c r="J69" s="19"/>
      <c r="K69" s="19"/>
      <c r="L69" s="19"/>
      <c r="M69" s="19"/>
      <c r="N69" s="19"/>
      <c r="O69" s="19"/>
      <c r="P69" s="19"/>
      <c r="R69" s="5"/>
      <c r="S69" s="5"/>
      <c r="T69" s="5"/>
      <c r="U69" s="5"/>
      <c r="V69" s="5"/>
      <c r="W69" s="5"/>
      <c r="X69" s="5"/>
      <c r="Y69" s="19"/>
      <c r="Z69" s="19"/>
      <c r="AB69" s="19"/>
    </row>
    <row r="70" spans="8:28" x14ac:dyDescent="0.75">
      <c r="H70" s="25"/>
      <c r="J70" s="19"/>
      <c r="K70" s="19"/>
      <c r="L70" s="19"/>
      <c r="M70" s="19"/>
      <c r="N70" s="19"/>
      <c r="O70" s="19"/>
      <c r="P70" s="19"/>
      <c r="R70" s="5"/>
      <c r="S70" s="5"/>
      <c r="T70" s="5"/>
      <c r="U70" s="5"/>
      <c r="V70" s="5"/>
      <c r="W70" s="5"/>
      <c r="X70" s="5"/>
      <c r="Y70" s="19"/>
      <c r="Z70" s="19"/>
      <c r="AB70" s="19"/>
    </row>
    <row r="71" spans="8:28" x14ac:dyDescent="0.75">
      <c r="H71" s="25"/>
      <c r="J71" s="19"/>
      <c r="K71" s="19"/>
      <c r="L71" s="19"/>
      <c r="M71" s="19"/>
      <c r="N71" s="19"/>
      <c r="O71" s="19"/>
      <c r="P71" s="19"/>
      <c r="R71" s="5"/>
      <c r="S71" s="5"/>
      <c r="T71" s="5"/>
      <c r="U71" s="5"/>
      <c r="V71" s="5"/>
      <c r="W71" s="5"/>
      <c r="X71" s="5"/>
      <c r="Y71" s="19"/>
      <c r="Z71" s="19"/>
      <c r="AB71" s="19"/>
    </row>
    <row r="73" spans="8:28" x14ac:dyDescent="0.75">
      <c r="J73" s="31"/>
      <c r="L73" s="31"/>
      <c r="N73" s="31"/>
      <c r="P73" s="31"/>
    </row>
    <row r="75" spans="8:28" ht="21" customHeight="1" x14ac:dyDescent="0.75">
      <c r="L75" s="4"/>
      <c r="P75" s="4"/>
    </row>
    <row r="76" spans="8:28" ht="21" customHeight="1" x14ac:dyDescent="0.75">
      <c r="L76" s="20"/>
      <c r="P76" s="20"/>
    </row>
    <row r="77" spans="8:28" ht="21" customHeight="1" x14ac:dyDescent="0.75">
      <c r="J77" s="13"/>
      <c r="L77" s="13"/>
      <c r="N77" s="13"/>
      <c r="P77" s="13"/>
    </row>
    <row r="78" spans="8:28" ht="21" customHeight="1" x14ac:dyDescent="0.75"/>
    <row r="79" spans="8:28" ht="21" customHeight="1" x14ac:dyDescent="0.75"/>
    <row r="80" spans="8:28" ht="21" customHeight="1" x14ac:dyDescent="0.75"/>
    <row r="81" ht="21" customHeight="1" x14ac:dyDescent="0.75"/>
    <row r="82" ht="21" customHeight="1" x14ac:dyDescent="0.75"/>
    <row r="83" ht="21" customHeight="1" x14ac:dyDescent="0.75"/>
    <row r="84" ht="21" customHeight="1" x14ac:dyDescent="0.75"/>
    <row r="85" ht="21" customHeight="1" x14ac:dyDescent="0.75"/>
    <row r="86" ht="21" customHeight="1" x14ac:dyDescent="0.75"/>
    <row r="87" ht="21" customHeight="1" x14ac:dyDescent="0.75"/>
    <row r="88" ht="21" customHeight="1" x14ac:dyDescent="0.75"/>
    <row r="89" ht="21" customHeight="1" x14ac:dyDescent="0.75"/>
    <row r="90" ht="21" customHeight="1" x14ac:dyDescent="0.75"/>
    <row r="91" ht="21" customHeight="1" x14ac:dyDescent="0.75"/>
    <row r="92" ht="21" customHeight="1" x14ac:dyDescent="0.75"/>
    <row r="93" ht="21" customHeight="1" x14ac:dyDescent="0.75"/>
    <row r="94" ht="21" customHeight="1" x14ac:dyDescent="0.75"/>
    <row r="95" ht="21" customHeight="1" x14ac:dyDescent="0.75"/>
    <row r="96" ht="21" customHeight="1" x14ac:dyDescent="0.75"/>
    <row r="97" spans="10:16" ht="21" customHeight="1" x14ac:dyDescent="0.75"/>
    <row r="98" spans="10:16" ht="21" customHeight="1" x14ac:dyDescent="0.75"/>
    <row r="99" spans="10:16" ht="21" customHeight="1" x14ac:dyDescent="0.75"/>
    <row r="100" spans="10:16" ht="21" customHeight="1" x14ac:dyDescent="0.75"/>
    <row r="101" spans="10:16" ht="21" customHeight="1" x14ac:dyDescent="0.75"/>
    <row r="102" spans="10:16" ht="21" customHeight="1" x14ac:dyDescent="0.75"/>
    <row r="103" spans="10:16" ht="21" customHeight="1" x14ac:dyDescent="0.75"/>
    <row r="104" spans="10:16" ht="21" customHeight="1" x14ac:dyDescent="0.75"/>
    <row r="105" spans="10:16" ht="21" customHeight="1" x14ac:dyDescent="0.75"/>
    <row r="106" spans="10:16" ht="21" customHeight="1" x14ac:dyDescent="0.75"/>
    <row r="107" spans="10:16" ht="21" customHeight="1" x14ac:dyDescent="0.75"/>
    <row r="108" spans="10:16" ht="21" customHeight="1" x14ac:dyDescent="0.75"/>
    <row r="109" spans="10:16" ht="21" customHeight="1" x14ac:dyDescent="0.75"/>
    <row r="110" spans="10:16" ht="21" customHeight="1" x14ac:dyDescent="0.75"/>
    <row r="111" spans="10:16" ht="21" customHeight="1" x14ac:dyDescent="0.75"/>
    <row r="112" spans="10:16" ht="21" customHeight="1" x14ac:dyDescent="0.75">
      <c r="J112" s="150"/>
      <c r="K112" s="150"/>
      <c r="L112" s="150"/>
      <c r="N112" s="150"/>
      <c r="O112" s="150"/>
      <c r="P112" s="150"/>
    </row>
    <row r="113" ht="21" customHeight="1" x14ac:dyDescent="0.75"/>
    <row r="114" ht="21" customHeight="1" x14ac:dyDescent="0.75"/>
    <row r="115" ht="21" customHeight="1" x14ac:dyDescent="0.75"/>
    <row r="116" ht="21" customHeight="1" x14ac:dyDescent="0.75"/>
    <row r="117" ht="21" customHeight="1" x14ac:dyDescent="0.75"/>
    <row r="118" ht="21" customHeight="1" x14ac:dyDescent="0.75"/>
    <row r="119" ht="21" customHeight="1" x14ac:dyDescent="0.75"/>
    <row r="120" ht="21" customHeight="1" x14ac:dyDescent="0.75"/>
    <row r="121" ht="21" customHeight="1" x14ac:dyDescent="0.75"/>
    <row r="122" ht="21" customHeight="1" x14ac:dyDescent="0.75"/>
    <row r="123" ht="21" customHeight="1" x14ac:dyDescent="0.75"/>
    <row r="124" ht="21" customHeight="1" x14ac:dyDescent="0.75"/>
    <row r="125" ht="21" customHeight="1" x14ac:dyDescent="0.75"/>
    <row r="126" ht="21" customHeight="1" x14ac:dyDescent="0.75"/>
    <row r="127" ht="21" customHeight="1" x14ac:dyDescent="0.75"/>
    <row r="128" ht="21" customHeight="1" x14ac:dyDescent="0.75"/>
    <row r="129" ht="21" customHeight="1" x14ac:dyDescent="0.75"/>
    <row r="130" ht="21" customHeight="1" x14ac:dyDescent="0.75"/>
    <row r="131" ht="21" customHeight="1" x14ac:dyDescent="0.75"/>
    <row r="132" ht="21" customHeight="1" x14ac:dyDescent="0.75"/>
  </sheetData>
  <mergeCells count="10">
    <mergeCell ref="J48:L48"/>
    <mergeCell ref="N48:P48"/>
    <mergeCell ref="J112:L112"/>
    <mergeCell ref="N112:P112"/>
    <mergeCell ref="N1:P1"/>
    <mergeCell ref="J5:P5"/>
    <mergeCell ref="J6:L6"/>
    <mergeCell ref="N6:P6"/>
    <mergeCell ref="N43:P43"/>
    <mergeCell ref="J47:P47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4E70-C60B-4AE8-A850-3E28B41FD42D}">
  <dimension ref="A1:S130"/>
  <sheetViews>
    <sheetView view="pageBreakPreview" topLeftCell="A55" zoomScale="85" zoomScaleNormal="100" zoomScaleSheetLayoutView="85" workbookViewId="0">
      <selection activeCell="J75" sqref="J75"/>
    </sheetView>
  </sheetViews>
  <sheetFormatPr defaultColWidth="9.08203125" defaultRowHeight="22.75" x14ac:dyDescent="0.8"/>
  <cols>
    <col min="1" max="3" width="1.08203125" style="39" customWidth="1"/>
    <col min="4" max="4" width="1" style="39" customWidth="1"/>
    <col min="5" max="5" width="2.58203125" style="39" customWidth="1"/>
    <col min="6" max="6" width="1.83203125" style="39" customWidth="1"/>
    <col min="7" max="7" width="55.75" style="39" customWidth="1"/>
    <col min="8" max="8" width="8.75" style="39" customWidth="1"/>
    <col min="9" max="9" width="1.75" style="39" customWidth="1"/>
    <col min="10" max="10" width="15.75" style="39" customWidth="1"/>
    <col min="11" max="11" width="1.75" style="39" customWidth="1"/>
    <col min="12" max="12" width="15.75" style="39" customWidth="1"/>
    <col min="13" max="13" width="1.75" style="39" customWidth="1"/>
    <col min="14" max="14" width="15.75" style="39" customWidth="1"/>
    <col min="15" max="15" width="1.75" style="39" customWidth="1"/>
    <col min="16" max="16" width="15.75" style="39" customWidth="1"/>
    <col min="17" max="17" width="1.08203125" style="39" customWidth="1"/>
    <col min="18" max="18" width="9.08203125" style="53"/>
    <col min="19" max="16384" width="9.08203125" style="39"/>
  </cols>
  <sheetData>
    <row r="1" spans="1:19" ht="21.75" customHeight="1" x14ac:dyDescent="0.85">
      <c r="A1" s="41" t="s">
        <v>34</v>
      </c>
      <c r="B1" s="41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87" t="str">
        <f>+PL3M!P41</f>
        <v>(UNAUDITED BUT REVIEWED)</v>
      </c>
    </row>
    <row r="2" spans="1:19" ht="21.75" customHeight="1" x14ac:dyDescent="0.85">
      <c r="A2" s="41" t="s">
        <v>137</v>
      </c>
      <c r="B2" s="41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/>
    </row>
    <row r="3" spans="1:19" ht="21.75" customHeight="1" x14ac:dyDescent="0.85">
      <c r="A3" s="41" t="s">
        <v>194</v>
      </c>
      <c r="B3" s="41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9" ht="21.75" customHeight="1" x14ac:dyDescent="0.8">
      <c r="J4" s="54"/>
    </row>
    <row r="5" spans="1:19" x14ac:dyDescent="0.8">
      <c r="H5" s="42"/>
      <c r="I5" s="42"/>
      <c r="J5" s="147" t="s">
        <v>59</v>
      </c>
      <c r="K5" s="147"/>
      <c r="L5" s="147"/>
      <c r="M5" s="147"/>
      <c r="N5" s="147"/>
      <c r="O5" s="147"/>
      <c r="P5" s="147"/>
    </row>
    <row r="6" spans="1:19" ht="23.15" x14ac:dyDescent="0.85">
      <c r="H6" s="42"/>
      <c r="I6" s="42"/>
      <c r="J6" s="148" t="s">
        <v>1</v>
      </c>
      <c r="K6" s="148"/>
      <c r="L6" s="148"/>
      <c r="M6" s="50"/>
      <c r="N6" s="148" t="s">
        <v>2</v>
      </c>
      <c r="O6" s="148"/>
      <c r="P6" s="148"/>
    </row>
    <row r="7" spans="1:19" x14ac:dyDescent="0.8">
      <c r="H7" s="44"/>
      <c r="I7" s="42"/>
      <c r="J7" s="43">
        <v>2025</v>
      </c>
      <c r="K7" s="44"/>
      <c r="L7" s="43">
        <v>2024</v>
      </c>
      <c r="M7" s="44"/>
      <c r="N7" s="43">
        <v>2025</v>
      </c>
      <c r="O7" s="44"/>
      <c r="P7" s="43">
        <v>2024</v>
      </c>
    </row>
    <row r="8" spans="1:19" ht="23.15" x14ac:dyDescent="0.85">
      <c r="A8" s="38" t="s">
        <v>60</v>
      </c>
      <c r="H8" s="42"/>
      <c r="I8" s="42"/>
      <c r="J8" s="42"/>
      <c r="K8" s="42"/>
      <c r="L8" s="42"/>
      <c r="M8" s="42"/>
      <c r="N8" s="42"/>
      <c r="O8" s="42"/>
      <c r="P8" s="42"/>
    </row>
    <row r="9" spans="1:19" ht="23.15" x14ac:dyDescent="0.85">
      <c r="A9" s="38" t="s">
        <v>61</v>
      </c>
      <c r="H9" s="42"/>
      <c r="I9" s="42"/>
      <c r="J9" s="42"/>
      <c r="K9" s="42"/>
      <c r="L9" s="42"/>
      <c r="M9" s="42"/>
      <c r="N9" s="42"/>
      <c r="O9" s="42"/>
      <c r="P9" s="42"/>
    </row>
    <row r="10" spans="1:19" x14ac:dyDescent="0.8">
      <c r="A10" s="39" t="s">
        <v>201</v>
      </c>
      <c r="H10" s="55"/>
      <c r="J10" s="45">
        <v>275029478</v>
      </c>
      <c r="K10" s="56"/>
      <c r="L10" s="45">
        <v>301927044</v>
      </c>
      <c r="M10" s="45"/>
      <c r="N10" s="45">
        <v>0</v>
      </c>
      <c r="O10" s="56"/>
      <c r="P10" s="56">
        <v>0</v>
      </c>
      <c r="S10" s="49"/>
    </row>
    <row r="11" spans="1:19" x14ac:dyDescent="0.8">
      <c r="A11" s="39" t="s">
        <v>89</v>
      </c>
      <c r="H11" s="55"/>
      <c r="J11" s="45">
        <v>66989414</v>
      </c>
      <c r="K11" s="56"/>
      <c r="L11" s="45">
        <v>35454541</v>
      </c>
      <c r="M11" s="45"/>
      <c r="N11" s="45">
        <v>8097000</v>
      </c>
      <c r="O11" s="56"/>
      <c r="P11" s="45">
        <v>8097000</v>
      </c>
      <c r="S11" s="49"/>
    </row>
    <row r="12" spans="1:19" x14ac:dyDescent="0.8">
      <c r="A12" s="39" t="s">
        <v>90</v>
      </c>
      <c r="H12" s="55"/>
      <c r="J12" s="45">
        <v>186156958</v>
      </c>
      <c r="K12" s="56"/>
      <c r="L12" s="45">
        <v>343205468</v>
      </c>
      <c r="M12" s="45"/>
      <c r="N12" s="56">
        <v>0</v>
      </c>
      <c r="O12" s="56"/>
      <c r="P12" s="56">
        <v>0</v>
      </c>
      <c r="S12" s="49"/>
    </row>
    <row r="13" spans="1:19" x14ac:dyDescent="0.8">
      <c r="A13" s="39" t="s">
        <v>122</v>
      </c>
      <c r="H13" s="55"/>
      <c r="J13" s="45">
        <v>2450508</v>
      </c>
      <c r="K13" s="56"/>
      <c r="L13" s="56">
        <v>0</v>
      </c>
      <c r="M13" s="56"/>
      <c r="N13" s="56">
        <v>0</v>
      </c>
      <c r="O13" s="56"/>
      <c r="P13" s="56">
        <v>0</v>
      </c>
      <c r="S13" s="49"/>
    </row>
    <row r="14" spans="1:19" x14ac:dyDescent="0.8">
      <c r="A14" s="39" t="s">
        <v>25</v>
      </c>
      <c r="H14" s="57"/>
      <c r="J14" s="47">
        <v>607854</v>
      </c>
      <c r="K14" s="45"/>
      <c r="L14" s="47">
        <v>39497608</v>
      </c>
      <c r="M14" s="45"/>
      <c r="N14" s="47">
        <v>2160000</v>
      </c>
      <c r="O14" s="56"/>
      <c r="P14" s="47">
        <v>2649767</v>
      </c>
      <c r="S14" s="49"/>
    </row>
    <row r="15" spans="1:19" ht="23.15" x14ac:dyDescent="0.85">
      <c r="A15" s="38" t="s">
        <v>62</v>
      </c>
      <c r="H15" s="55"/>
      <c r="J15" s="48">
        <f>SUM(J10:J14)</f>
        <v>531234212</v>
      </c>
      <c r="K15" s="45"/>
      <c r="L15" s="48">
        <f>SUM(L10:L14)</f>
        <v>720084661</v>
      </c>
      <c r="M15" s="45"/>
      <c r="N15" s="48">
        <f>SUM(N10:N14)</f>
        <v>10257000</v>
      </c>
      <c r="O15" s="45"/>
      <c r="P15" s="48">
        <f>SUM(P10:P14)</f>
        <v>10746767</v>
      </c>
      <c r="S15" s="49"/>
    </row>
    <row r="16" spans="1:19" ht="23.15" x14ac:dyDescent="0.85">
      <c r="A16" s="38" t="s">
        <v>63</v>
      </c>
      <c r="H16" s="55"/>
      <c r="J16" s="56"/>
      <c r="K16" s="56"/>
      <c r="L16" s="56"/>
      <c r="M16" s="56"/>
      <c r="N16" s="56"/>
      <c r="O16" s="56"/>
      <c r="P16" s="56"/>
      <c r="S16" s="49"/>
    </row>
    <row r="17" spans="1:19" x14ac:dyDescent="0.8">
      <c r="A17" s="39" t="s">
        <v>91</v>
      </c>
      <c r="H17" s="55"/>
      <c r="J17" s="45">
        <v>281978029</v>
      </c>
      <c r="K17" s="56"/>
      <c r="L17" s="45">
        <v>329782902</v>
      </c>
      <c r="M17" s="45"/>
      <c r="N17" s="58">
        <v>0</v>
      </c>
      <c r="O17" s="56"/>
      <c r="P17" s="58">
        <v>0</v>
      </c>
      <c r="S17" s="49"/>
    </row>
    <row r="18" spans="1:19" x14ac:dyDescent="0.8">
      <c r="A18" s="39" t="s">
        <v>92</v>
      </c>
      <c r="H18" s="55"/>
      <c r="J18" s="45">
        <v>86981828</v>
      </c>
      <c r="K18" s="56"/>
      <c r="L18" s="45">
        <v>40185591</v>
      </c>
      <c r="M18" s="45"/>
      <c r="N18" s="45">
        <v>8747220</v>
      </c>
      <c r="O18" s="56"/>
      <c r="P18" s="45">
        <v>7401789</v>
      </c>
      <c r="S18" s="49"/>
    </row>
    <row r="19" spans="1:19" x14ac:dyDescent="0.8">
      <c r="A19" s="39" t="s">
        <v>93</v>
      </c>
      <c r="H19" s="55"/>
      <c r="J19" s="45">
        <v>205985037</v>
      </c>
      <c r="K19" s="56"/>
      <c r="L19" s="45">
        <v>202310092</v>
      </c>
      <c r="M19" s="45"/>
      <c r="N19" s="58">
        <v>0</v>
      </c>
      <c r="O19" s="56"/>
      <c r="P19" s="58">
        <v>0</v>
      </c>
      <c r="S19" s="49"/>
    </row>
    <row r="20" spans="1:19" x14ac:dyDescent="0.8">
      <c r="A20" s="39" t="s">
        <v>131</v>
      </c>
      <c r="H20" s="55"/>
      <c r="J20" s="45">
        <v>2982377</v>
      </c>
      <c r="K20" s="56"/>
      <c r="L20" s="45">
        <v>33267</v>
      </c>
      <c r="M20" s="45"/>
      <c r="N20" s="58">
        <v>0</v>
      </c>
      <c r="O20" s="56"/>
      <c r="P20" s="58">
        <v>0</v>
      </c>
      <c r="S20" s="49"/>
    </row>
    <row r="21" spans="1:19" x14ac:dyDescent="0.8">
      <c r="A21" s="39" t="s">
        <v>148</v>
      </c>
      <c r="H21" s="55"/>
      <c r="J21" s="58">
        <v>0</v>
      </c>
      <c r="K21" s="56"/>
      <c r="L21" s="45">
        <v>9030250</v>
      </c>
      <c r="M21" s="45"/>
      <c r="N21" s="58">
        <v>0</v>
      </c>
      <c r="O21" s="56"/>
      <c r="P21" s="58">
        <v>0</v>
      </c>
      <c r="S21" s="49"/>
    </row>
    <row r="22" spans="1:19" x14ac:dyDescent="0.8">
      <c r="A22" s="39" t="s">
        <v>36</v>
      </c>
      <c r="H22" s="55"/>
      <c r="J22" s="47">
        <v>54395054</v>
      </c>
      <c r="K22" s="45"/>
      <c r="L22" s="47">
        <v>58989846</v>
      </c>
      <c r="M22" s="45"/>
      <c r="N22" s="47">
        <v>4213530</v>
      </c>
      <c r="O22" s="56"/>
      <c r="P22" s="47">
        <v>4024595</v>
      </c>
      <c r="S22" s="49"/>
    </row>
    <row r="23" spans="1:19" ht="23.15" x14ac:dyDescent="0.85">
      <c r="A23" s="38" t="s">
        <v>64</v>
      </c>
      <c r="H23" s="42"/>
      <c r="J23" s="48">
        <f>SUM(J17:J22)</f>
        <v>632322325</v>
      </c>
      <c r="K23" s="45"/>
      <c r="L23" s="48">
        <f>SUM(L17:L22)</f>
        <v>640331948</v>
      </c>
      <c r="M23" s="45"/>
      <c r="N23" s="48">
        <f>SUM(N17:N22)</f>
        <v>12960750</v>
      </c>
      <c r="O23" s="45"/>
      <c r="P23" s="48">
        <f>SUM(P17:P22)</f>
        <v>11426384</v>
      </c>
      <c r="S23" s="49"/>
    </row>
    <row r="24" spans="1:19" ht="23.15" x14ac:dyDescent="0.85">
      <c r="A24" s="38" t="s">
        <v>170</v>
      </c>
      <c r="H24" s="42"/>
      <c r="J24" s="45">
        <f>J15-J23</f>
        <v>-101088113</v>
      </c>
      <c r="K24" s="56"/>
      <c r="L24" s="45">
        <f>L15-L23</f>
        <v>79752713</v>
      </c>
      <c r="M24" s="56"/>
      <c r="N24" s="45">
        <f>N15-N23</f>
        <v>-2703750</v>
      </c>
      <c r="O24" s="56"/>
      <c r="P24" s="45">
        <f>P15-P23</f>
        <v>-679617</v>
      </c>
      <c r="S24" s="49"/>
    </row>
    <row r="25" spans="1:19" x14ac:dyDescent="0.8">
      <c r="A25" s="39" t="s">
        <v>109</v>
      </c>
      <c r="H25" s="42"/>
      <c r="J25" s="45">
        <v>99208</v>
      </c>
      <c r="K25" s="56"/>
      <c r="L25" s="45">
        <v>153741</v>
      </c>
      <c r="M25" s="45"/>
      <c r="N25" s="45">
        <v>25010204</v>
      </c>
      <c r="O25" s="45"/>
      <c r="P25" s="45">
        <v>23979020</v>
      </c>
      <c r="S25" s="49"/>
    </row>
    <row r="26" spans="1:19" x14ac:dyDescent="0.8">
      <c r="A26" s="39" t="s">
        <v>26</v>
      </c>
      <c r="H26" s="42"/>
      <c r="J26" s="47">
        <v>-30349541</v>
      </c>
      <c r="K26" s="56"/>
      <c r="L26" s="47">
        <v>-28696223</v>
      </c>
      <c r="M26" s="56"/>
      <c r="N26" s="47">
        <v>-20928297</v>
      </c>
      <c r="O26" s="56"/>
      <c r="P26" s="47">
        <v>-24066008</v>
      </c>
      <c r="S26" s="49"/>
    </row>
    <row r="27" spans="1:19" ht="23.15" x14ac:dyDescent="0.85">
      <c r="A27" s="38" t="s">
        <v>202</v>
      </c>
      <c r="H27" s="42"/>
      <c r="J27" s="45">
        <f>SUM(J24:J26)</f>
        <v>-131338446</v>
      </c>
      <c r="K27" s="56"/>
      <c r="L27" s="45">
        <f>SUM(L24:L26)</f>
        <v>51210231</v>
      </c>
      <c r="M27" s="56"/>
      <c r="N27" s="45">
        <f>SUM(N24:N26)</f>
        <v>1378157</v>
      </c>
      <c r="O27" s="56"/>
      <c r="P27" s="45">
        <f>SUM(P24:P26)</f>
        <v>-766605</v>
      </c>
      <c r="S27" s="49"/>
    </row>
    <row r="28" spans="1:19" x14ac:dyDescent="0.8">
      <c r="A28" s="39" t="s">
        <v>175</v>
      </c>
      <c r="H28" s="55"/>
      <c r="J28" s="45">
        <v>20507956</v>
      </c>
      <c r="K28" s="56"/>
      <c r="L28" s="45">
        <v>-16460223</v>
      </c>
      <c r="M28" s="56"/>
      <c r="N28" s="47">
        <v>-256930</v>
      </c>
      <c r="O28" s="56"/>
      <c r="P28" s="45">
        <v>150938</v>
      </c>
      <c r="S28" s="49"/>
    </row>
    <row r="29" spans="1:19" ht="23.15" x14ac:dyDescent="0.85">
      <c r="A29" s="38" t="s">
        <v>149</v>
      </c>
      <c r="B29" s="38"/>
      <c r="H29" s="42"/>
      <c r="J29" s="48">
        <f>SUM(J27:J28)</f>
        <v>-110830490</v>
      </c>
      <c r="K29" s="56"/>
      <c r="L29" s="48">
        <f>SUM(L27:L28)</f>
        <v>34750008</v>
      </c>
      <c r="M29" s="45"/>
      <c r="N29" s="48">
        <f>SUM(N27:N28)</f>
        <v>1121227</v>
      </c>
      <c r="O29" s="56"/>
      <c r="P29" s="48">
        <f>SUM(P27:P28)</f>
        <v>-615667</v>
      </c>
      <c r="S29" s="49"/>
    </row>
    <row r="30" spans="1:19" x14ac:dyDescent="0.8">
      <c r="H30" s="42"/>
      <c r="J30" s="49"/>
      <c r="K30" s="49"/>
      <c r="L30" s="49"/>
      <c r="M30" s="49"/>
      <c r="N30" s="49"/>
      <c r="O30" s="49"/>
      <c r="P30" s="49"/>
      <c r="S30" s="49"/>
    </row>
    <row r="31" spans="1:19" ht="23.15" x14ac:dyDescent="0.85">
      <c r="A31" s="38" t="s">
        <v>79</v>
      </c>
      <c r="B31" s="38"/>
      <c r="H31" s="42"/>
      <c r="J31" s="49"/>
      <c r="K31" s="49"/>
      <c r="L31" s="49"/>
      <c r="M31" s="49"/>
      <c r="N31" s="49"/>
      <c r="O31" s="49"/>
      <c r="P31" s="49"/>
      <c r="S31" s="49"/>
    </row>
    <row r="32" spans="1:19" ht="23.15" x14ac:dyDescent="0.85">
      <c r="A32" s="38"/>
      <c r="B32" s="51" t="s">
        <v>46</v>
      </c>
      <c r="H32" s="42"/>
      <c r="J32" s="49"/>
      <c r="K32" s="49"/>
      <c r="L32" s="49"/>
      <c r="M32" s="49"/>
      <c r="N32" s="49"/>
      <c r="O32" s="49"/>
      <c r="P32" s="49"/>
      <c r="S32" s="49"/>
    </row>
    <row r="33" spans="1:19" ht="23.15" x14ac:dyDescent="0.85">
      <c r="A33" s="38"/>
      <c r="C33" s="51" t="s">
        <v>47</v>
      </c>
      <c r="H33" s="42"/>
      <c r="J33" s="49"/>
      <c r="K33" s="49"/>
      <c r="L33" s="49"/>
      <c r="M33" s="49"/>
      <c r="N33" s="49"/>
      <c r="O33" s="49"/>
      <c r="P33" s="49"/>
      <c r="S33" s="49"/>
    </row>
    <row r="34" spans="1:19" ht="23.15" x14ac:dyDescent="0.85">
      <c r="A34" s="38"/>
      <c r="B34" s="39" t="s">
        <v>176</v>
      </c>
      <c r="H34" s="42"/>
      <c r="J34" s="49"/>
      <c r="K34" s="49"/>
      <c r="L34" s="49"/>
      <c r="M34" s="49"/>
      <c r="N34" s="49"/>
      <c r="O34" s="49"/>
      <c r="P34" s="49"/>
      <c r="S34" s="49"/>
    </row>
    <row r="35" spans="1:19" ht="23.15" x14ac:dyDescent="0.85">
      <c r="A35" s="38"/>
      <c r="B35" s="38"/>
      <c r="C35" s="39" t="s">
        <v>49</v>
      </c>
      <c r="H35" s="42"/>
      <c r="J35" s="47">
        <v>-5948686</v>
      </c>
      <c r="K35" s="56"/>
      <c r="L35" s="47">
        <v>2437022</v>
      </c>
      <c r="M35" s="56"/>
      <c r="N35" s="59">
        <v>0</v>
      </c>
      <c r="O35" s="56"/>
      <c r="P35" s="59">
        <v>0</v>
      </c>
      <c r="S35" s="49"/>
    </row>
    <row r="36" spans="1:19" ht="23.15" x14ac:dyDescent="0.85">
      <c r="A36" s="38" t="s">
        <v>80</v>
      </c>
      <c r="B36" s="60"/>
      <c r="D36" s="60"/>
      <c r="E36" s="60"/>
      <c r="F36" s="60"/>
      <c r="G36" s="60"/>
      <c r="H36" s="42"/>
      <c r="J36" s="47">
        <f>SUM(J35:J35)</f>
        <v>-5948686</v>
      </c>
      <c r="K36" s="56"/>
      <c r="L36" s="48">
        <f>SUM(L35:L35)</f>
        <v>2437022</v>
      </c>
      <c r="M36" s="56"/>
      <c r="N36" s="61">
        <f>SUM(N35:N35)</f>
        <v>0</v>
      </c>
      <c r="O36" s="56"/>
      <c r="P36" s="61">
        <f>SUM(P35:P35)</f>
        <v>0</v>
      </c>
      <c r="S36" s="49"/>
    </row>
    <row r="37" spans="1:19" ht="23.15" x14ac:dyDescent="0.85">
      <c r="A37" s="38"/>
      <c r="B37" s="60"/>
      <c r="D37" s="60"/>
      <c r="E37" s="60"/>
      <c r="F37" s="60"/>
      <c r="G37" s="60"/>
      <c r="H37" s="42"/>
      <c r="J37" s="56"/>
      <c r="K37" s="56"/>
      <c r="L37" s="56"/>
      <c r="M37" s="56"/>
      <c r="N37" s="56"/>
      <c r="O37" s="56"/>
      <c r="P37" s="56"/>
      <c r="S37" s="49"/>
    </row>
    <row r="38" spans="1:19" ht="20.399999999999999" customHeight="1" thickBot="1" x14ac:dyDescent="0.9">
      <c r="A38" s="38" t="s">
        <v>66</v>
      </c>
      <c r="B38" s="38"/>
      <c r="H38" s="42"/>
      <c r="J38" s="62">
        <f>SUM(J29,J36)</f>
        <v>-116779176</v>
      </c>
      <c r="K38" s="56"/>
      <c r="L38" s="62">
        <f>SUM(L29,L36)</f>
        <v>37187030</v>
      </c>
      <c r="M38" s="50"/>
      <c r="N38" s="62">
        <f>SUM(N29,N36)</f>
        <v>1121227</v>
      </c>
      <c r="O38" s="50"/>
      <c r="P38" s="62">
        <f>SUM(P29,P36)</f>
        <v>-615667</v>
      </c>
      <c r="S38" s="49"/>
    </row>
    <row r="39" spans="1:19" ht="24.75" customHeight="1" thickTop="1" x14ac:dyDescent="0.85">
      <c r="A39" s="38"/>
      <c r="B39" s="38"/>
      <c r="H39" s="42"/>
      <c r="J39" s="49"/>
      <c r="K39" s="49"/>
      <c r="L39" s="49"/>
      <c r="M39" s="49"/>
      <c r="N39" s="49"/>
      <c r="O39" s="49"/>
      <c r="P39" s="49"/>
      <c r="S39" s="49"/>
    </row>
    <row r="40" spans="1:19" ht="23.15" x14ac:dyDescent="0.85">
      <c r="A40" s="39" t="str">
        <f>BS!A35</f>
        <v>The accompanying condensed notes to interim financial information are an integral part of the interim financial information.</v>
      </c>
      <c r="B40" s="38"/>
      <c r="H40" s="42"/>
      <c r="J40" s="49"/>
      <c r="K40" s="49"/>
      <c r="L40" s="49"/>
      <c r="M40" s="49"/>
      <c r="N40" s="49"/>
      <c r="O40" s="49"/>
      <c r="P40" s="49"/>
      <c r="S40" s="49"/>
    </row>
    <row r="41" spans="1:19" ht="21.75" customHeight="1" x14ac:dyDescent="0.85">
      <c r="A41" s="41" t="s">
        <v>34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87" t="str">
        <f>+P1</f>
        <v>(UNAUDITED BUT REVIEWED)</v>
      </c>
    </row>
    <row r="42" spans="1:19" ht="21.75" customHeight="1" x14ac:dyDescent="0.85">
      <c r="A42" s="41" t="s">
        <v>171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40"/>
    </row>
    <row r="43" spans="1:19" ht="21.75" customHeight="1" x14ac:dyDescent="0.85">
      <c r="A43" s="41" t="str">
        <f>+A3</f>
        <v>FOR THE SIX-MONTH PERIOD ENDED 30 JUNE 2025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9" ht="21.75" customHeight="1" x14ac:dyDescent="0.8">
      <c r="J44" s="54"/>
    </row>
    <row r="45" spans="1:19" x14ac:dyDescent="0.8">
      <c r="H45" s="42"/>
      <c r="I45" s="42"/>
      <c r="J45" s="147" t="s">
        <v>59</v>
      </c>
      <c r="K45" s="147"/>
      <c r="L45" s="147"/>
      <c r="M45" s="147"/>
      <c r="N45" s="147"/>
      <c r="O45" s="147"/>
      <c r="P45" s="147"/>
    </row>
    <row r="46" spans="1:19" ht="23.15" x14ac:dyDescent="0.85">
      <c r="H46" s="42"/>
      <c r="I46" s="42"/>
      <c r="J46" s="148" t="s">
        <v>1</v>
      </c>
      <c r="K46" s="148"/>
      <c r="L46" s="148"/>
      <c r="M46" s="50"/>
      <c r="N46" s="148" t="s">
        <v>2</v>
      </c>
      <c r="O46" s="148"/>
      <c r="P46" s="148"/>
    </row>
    <row r="47" spans="1:19" x14ac:dyDescent="0.8">
      <c r="H47" s="44"/>
      <c r="I47" s="44"/>
      <c r="J47" s="43">
        <f>+J7</f>
        <v>2025</v>
      </c>
      <c r="K47" s="44"/>
      <c r="L47" s="43">
        <f>+L7</f>
        <v>2024</v>
      </c>
      <c r="M47" s="44"/>
      <c r="N47" s="43">
        <f>+N7</f>
        <v>2025</v>
      </c>
      <c r="O47" s="44"/>
      <c r="P47" s="43">
        <f>+P7</f>
        <v>2024</v>
      </c>
    </row>
    <row r="48" spans="1:19" ht="23.15" x14ac:dyDescent="0.85">
      <c r="A48" s="38" t="s">
        <v>147</v>
      </c>
      <c r="H48" s="42"/>
      <c r="J48" s="49"/>
      <c r="K48" s="49"/>
      <c r="L48" s="49"/>
      <c r="M48" s="49"/>
      <c r="N48" s="49"/>
      <c r="O48" s="49"/>
      <c r="P48" s="49"/>
      <c r="S48" s="49"/>
    </row>
    <row r="49" spans="1:19" x14ac:dyDescent="0.8">
      <c r="A49" s="39" t="s">
        <v>177</v>
      </c>
      <c r="H49" s="42"/>
      <c r="J49" s="45">
        <f>J51-J50</f>
        <v>-110722876</v>
      </c>
      <c r="K49" s="56"/>
      <c r="L49" s="45">
        <f>L51-L50</f>
        <v>34160644</v>
      </c>
      <c r="M49" s="56"/>
      <c r="N49" s="45">
        <f>N51-N50</f>
        <v>1121227</v>
      </c>
      <c r="O49" s="63"/>
      <c r="P49" s="45">
        <f>P51-P50</f>
        <v>-615667</v>
      </c>
      <c r="S49" s="49"/>
    </row>
    <row r="50" spans="1:19" x14ac:dyDescent="0.8">
      <c r="A50" s="39" t="s">
        <v>169</v>
      </c>
      <c r="H50" s="42"/>
      <c r="J50" s="45">
        <v>-107614</v>
      </c>
      <c r="K50" s="56"/>
      <c r="L50" s="45">
        <v>589364</v>
      </c>
      <c r="M50" s="56"/>
      <c r="N50" s="61">
        <v>0</v>
      </c>
      <c r="O50" s="56"/>
      <c r="P50" s="61">
        <v>0</v>
      </c>
      <c r="S50" s="49"/>
    </row>
    <row r="51" spans="1:19" ht="23.15" thickBot="1" x14ac:dyDescent="0.85">
      <c r="H51" s="42"/>
      <c r="J51" s="64">
        <f>J29</f>
        <v>-110830490</v>
      </c>
      <c r="K51" s="56"/>
      <c r="L51" s="64">
        <f>L29</f>
        <v>34750008</v>
      </c>
      <c r="M51" s="56"/>
      <c r="N51" s="64">
        <f>N38</f>
        <v>1121227</v>
      </c>
      <c r="O51" s="56"/>
      <c r="P51" s="65">
        <f>P38</f>
        <v>-615667</v>
      </c>
      <c r="S51" s="49"/>
    </row>
    <row r="52" spans="1:19" ht="23.6" thickTop="1" x14ac:dyDescent="0.85">
      <c r="A52" s="38" t="s">
        <v>81</v>
      </c>
      <c r="H52" s="42"/>
      <c r="J52" s="56"/>
      <c r="K52" s="56"/>
      <c r="L52" s="56"/>
      <c r="M52" s="56"/>
      <c r="N52" s="56"/>
      <c r="O52" s="56"/>
      <c r="P52" s="56"/>
      <c r="S52" s="49"/>
    </row>
    <row r="53" spans="1:19" x14ac:dyDescent="0.8">
      <c r="A53" s="39" t="s">
        <v>177</v>
      </c>
      <c r="H53" s="42"/>
      <c r="J53" s="45">
        <f>J38-J54</f>
        <v>-116671562</v>
      </c>
      <c r="K53" s="56"/>
      <c r="L53" s="45">
        <f>L38-L54</f>
        <v>36597666</v>
      </c>
      <c r="M53" s="56"/>
      <c r="N53" s="45">
        <f>N38-N54</f>
        <v>1121227</v>
      </c>
      <c r="O53" s="63"/>
      <c r="P53" s="45">
        <f>P38-P54</f>
        <v>-615667</v>
      </c>
      <c r="S53" s="49"/>
    </row>
    <row r="54" spans="1:19" x14ac:dyDescent="0.8">
      <c r="A54" s="39" t="s">
        <v>169</v>
      </c>
      <c r="H54" s="42"/>
      <c r="J54" s="45">
        <f>+J50</f>
        <v>-107614</v>
      </c>
      <c r="K54" s="56"/>
      <c r="L54" s="45">
        <f>+L50</f>
        <v>589364</v>
      </c>
      <c r="M54" s="56"/>
      <c r="N54" s="61">
        <v>0</v>
      </c>
      <c r="O54" s="56"/>
      <c r="P54" s="61">
        <v>0</v>
      </c>
      <c r="S54" s="49"/>
    </row>
    <row r="55" spans="1:19" ht="23.15" thickBot="1" x14ac:dyDescent="0.85">
      <c r="H55" s="42"/>
      <c r="J55" s="64">
        <f>J38</f>
        <v>-116779176</v>
      </c>
      <c r="K55" s="56"/>
      <c r="L55" s="64">
        <f>L38</f>
        <v>37187030</v>
      </c>
      <c r="M55" s="56"/>
      <c r="N55" s="64">
        <f>+N38</f>
        <v>1121227</v>
      </c>
      <c r="O55" s="56"/>
      <c r="P55" s="65">
        <f>+P38</f>
        <v>-615667</v>
      </c>
      <c r="S55" s="49"/>
    </row>
    <row r="56" spans="1:19" ht="23.6" thickTop="1" x14ac:dyDescent="0.85">
      <c r="A56" s="38" t="s">
        <v>203</v>
      </c>
      <c r="J56" s="66"/>
      <c r="K56" s="56"/>
      <c r="L56" s="67"/>
      <c r="M56" s="56"/>
      <c r="N56" s="67"/>
      <c r="O56" s="56"/>
      <c r="P56" s="45"/>
      <c r="S56" s="49"/>
    </row>
    <row r="57" spans="1:19" ht="23.15" x14ac:dyDescent="0.85">
      <c r="A57" s="38" t="s">
        <v>96</v>
      </c>
      <c r="B57" s="38"/>
      <c r="H57" s="57"/>
      <c r="J57" s="45"/>
      <c r="K57" s="45"/>
      <c r="L57" s="45"/>
      <c r="M57" s="45"/>
      <c r="N57" s="45"/>
      <c r="O57" s="45"/>
      <c r="P57" s="45"/>
      <c r="S57" s="49"/>
    </row>
    <row r="58" spans="1:19" ht="23.15" thickBot="1" x14ac:dyDescent="0.85">
      <c r="A58" s="39" t="s">
        <v>150</v>
      </c>
      <c r="H58" s="57"/>
      <c r="J58" s="68">
        <f>(J49/BS!J70)</f>
        <v>-0.16776194299235431</v>
      </c>
      <c r="K58" s="69"/>
      <c r="L58" s="68">
        <f>(L49/BS!L70)</f>
        <v>5.1758554495189499E-2</v>
      </c>
      <c r="M58" s="69"/>
      <c r="N58" s="68">
        <f>(N51/BS!N70)</f>
        <v>1.6988288856901481E-3</v>
      </c>
      <c r="O58" s="69"/>
      <c r="P58" s="68">
        <f>(P51/BS!P70)</f>
        <v>-9.3282884158711512E-4</v>
      </c>
      <c r="S58" s="49"/>
    </row>
    <row r="59" spans="1:19" ht="23.15" thickTop="1" x14ac:dyDescent="0.8">
      <c r="H59" s="55"/>
      <c r="J59" s="70"/>
      <c r="K59" s="58"/>
      <c r="L59" s="71"/>
      <c r="M59" s="58"/>
      <c r="N59" s="71"/>
      <c r="O59" s="58"/>
      <c r="P59" s="70"/>
      <c r="S59" s="49"/>
    </row>
    <row r="60" spans="1:19" x14ac:dyDescent="0.8">
      <c r="H60" s="55"/>
      <c r="J60" s="49"/>
      <c r="K60" s="49"/>
      <c r="L60" s="49"/>
      <c r="M60" s="49"/>
      <c r="N60" s="49"/>
      <c r="O60" s="49"/>
      <c r="P60" s="49"/>
      <c r="S60" s="49"/>
    </row>
    <row r="61" spans="1:19" ht="23.15" x14ac:dyDescent="0.85">
      <c r="A61" s="39" t="str">
        <f>BS!A35</f>
        <v>The accompanying condensed notes to interim financial information are an integral part of the interim financial information.</v>
      </c>
      <c r="B61" s="38"/>
      <c r="H61" s="42"/>
      <c r="J61" s="49"/>
      <c r="K61" s="49"/>
      <c r="L61" s="49"/>
      <c r="M61" s="49"/>
      <c r="N61" s="49"/>
      <c r="O61" s="49"/>
      <c r="P61" s="49"/>
      <c r="S61" s="49"/>
    </row>
    <row r="62" spans="1:19" x14ac:dyDescent="0.8">
      <c r="H62" s="55"/>
      <c r="J62" s="49"/>
      <c r="K62" s="49"/>
      <c r="L62" s="49"/>
      <c r="M62" s="49"/>
      <c r="N62" s="49"/>
      <c r="O62" s="49"/>
      <c r="P62" s="49"/>
      <c r="S62" s="49"/>
    </row>
    <row r="63" spans="1:19" x14ac:dyDescent="0.8">
      <c r="H63" s="55"/>
      <c r="J63" s="49"/>
      <c r="K63" s="49"/>
      <c r="L63" s="49"/>
      <c r="M63" s="49"/>
      <c r="N63" s="49"/>
      <c r="O63" s="49"/>
      <c r="P63" s="49"/>
      <c r="S63" s="49"/>
    </row>
    <row r="64" spans="1:19" x14ac:dyDescent="0.8">
      <c r="H64" s="55"/>
      <c r="J64" s="49"/>
      <c r="K64" s="49"/>
      <c r="L64" s="49"/>
      <c r="M64" s="49"/>
      <c r="N64" s="49"/>
      <c r="O64" s="49"/>
      <c r="P64" s="49"/>
      <c r="S64" s="49"/>
    </row>
    <row r="65" spans="8:19" x14ac:dyDescent="0.8">
      <c r="H65" s="55"/>
      <c r="J65" s="49"/>
      <c r="K65" s="49"/>
      <c r="L65" s="49"/>
      <c r="M65" s="49"/>
      <c r="N65" s="49"/>
      <c r="O65" s="49"/>
      <c r="P65" s="49"/>
      <c r="S65" s="49"/>
    </row>
    <row r="66" spans="8:19" x14ac:dyDescent="0.8">
      <c r="H66" s="55"/>
      <c r="J66" s="49"/>
      <c r="K66" s="49"/>
      <c r="L66" s="49"/>
      <c r="M66" s="49"/>
      <c r="N66" s="49"/>
      <c r="O66" s="49"/>
      <c r="P66" s="49"/>
      <c r="S66" s="49"/>
    </row>
    <row r="67" spans="8:19" x14ac:dyDescent="0.8">
      <c r="H67" s="55"/>
      <c r="J67" s="49"/>
      <c r="K67" s="49"/>
      <c r="L67" s="49"/>
      <c r="M67" s="49"/>
      <c r="N67" s="49"/>
      <c r="O67" s="49"/>
      <c r="P67" s="49"/>
      <c r="S67" s="49"/>
    </row>
    <row r="68" spans="8:19" x14ac:dyDescent="0.8">
      <c r="H68" s="55"/>
      <c r="J68" s="49"/>
      <c r="K68" s="49"/>
      <c r="L68" s="49"/>
      <c r="M68" s="49"/>
      <c r="N68" s="49"/>
      <c r="O68" s="49"/>
      <c r="P68" s="49"/>
      <c r="S68" s="49"/>
    </row>
    <row r="69" spans="8:19" x14ac:dyDescent="0.8">
      <c r="H69" s="55"/>
      <c r="J69" s="49"/>
      <c r="K69" s="49"/>
      <c r="L69" s="49"/>
      <c r="M69" s="49"/>
      <c r="N69" s="49"/>
      <c r="O69" s="49"/>
      <c r="P69" s="49"/>
      <c r="S69" s="49"/>
    </row>
    <row r="71" spans="8:19" x14ac:dyDescent="0.8">
      <c r="J71" s="72"/>
      <c r="L71" s="72"/>
      <c r="N71" s="72"/>
      <c r="P71" s="72"/>
    </row>
    <row r="73" spans="8:19" ht="21" customHeight="1" x14ac:dyDescent="0.8">
      <c r="L73" s="73"/>
      <c r="P73" s="73"/>
    </row>
    <row r="74" spans="8:19" ht="21" customHeight="1" x14ac:dyDescent="0.8">
      <c r="L74" s="58"/>
      <c r="P74" s="58"/>
    </row>
    <row r="75" spans="8:19" ht="21" customHeight="1" x14ac:dyDescent="0.8">
      <c r="J75" s="54"/>
      <c r="L75" s="54"/>
      <c r="N75" s="54"/>
      <c r="P75" s="54"/>
    </row>
    <row r="76" spans="8:19" ht="21" customHeight="1" x14ac:dyDescent="0.8"/>
    <row r="77" spans="8:19" ht="21" customHeight="1" x14ac:dyDescent="0.8"/>
    <row r="78" spans="8:19" ht="21" customHeight="1" x14ac:dyDescent="0.8"/>
    <row r="79" spans="8:19" ht="21" customHeight="1" x14ac:dyDescent="0.8"/>
    <row r="80" spans="8:19" ht="21" customHeight="1" x14ac:dyDescent="0.8"/>
    <row r="81" ht="21" customHeight="1" x14ac:dyDescent="0.8"/>
    <row r="82" ht="21" customHeight="1" x14ac:dyDescent="0.8"/>
    <row r="83" ht="21" customHeight="1" x14ac:dyDescent="0.8"/>
    <row r="84" ht="21" customHeight="1" x14ac:dyDescent="0.8"/>
    <row r="85" ht="21" customHeight="1" x14ac:dyDescent="0.8"/>
    <row r="86" ht="21" customHeight="1" x14ac:dyDescent="0.8"/>
    <row r="87" ht="21" customHeight="1" x14ac:dyDescent="0.8"/>
    <row r="88" ht="21" customHeight="1" x14ac:dyDescent="0.8"/>
    <row r="89" ht="21" customHeight="1" x14ac:dyDescent="0.8"/>
    <row r="90" ht="21" customHeight="1" x14ac:dyDescent="0.8"/>
    <row r="91" ht="21" customHeight="1" x14ac:dyDescent="0.8"/>
    <row r="92" ht="21" customHeight="1" x14ac:dyDescent="0.8"/>
    <row r="93" ht="21" customHeight="1" x14ac:dyDescent="0.8"/>
    <row r="94" ht="21" customHeight="1" x14ac:dyDescent="0.8"/>
    <row r="95" ht="21" customHeight="1" x14ac:dyDescent="0.8"/>
    <row r="96" ht="21" customHeight="1" x14ac:dyDescent="0.8"/>
    <row r="97" spans="10:16" ht="21" customHeight="1" x14ac:dyDescent="0.8"/>
    <row r="98" spans="10:16" ht="21" customHeight="1" x14ac:dyDescent="0.8"/>
    <row r="99" spans="10:16" ht="21" customHeight="1" x14ac:dyDescent="0.8"/>
    <row r="100" spans="10:16" ht="21" customHeight="1" x14ac:dyDescent="0.8"/>
    <row r="101" spans="10:16" ht="21" customHeight="1" x14ac:dyDescent="0.8"/>
    <row r="102" spans="10:16" ht="21" customHeight="1" x14ac:dyDescent="0.8"/>
    <row r="103" spans="10:16" ht="21" customHeight="1" x14ac:dyDescent="0.8"/>
    <row r="104" spans="10:16" ht="21" customHeight="1" x14ac:dyDescent="0.8"/>
    <row r="105" spans="10:16" ht="21" customHeight="1" x14ac:dyDescent="0.8"/>
    <row r="106" spans="10:16" ht="21" customHeight="1" x14ac:dyDescent="0.8"/>
    <row r="107" spans="10:16" ht="21" customHeight="1" x14ac:dyDescent="0.8"/>
    <row r="108" spans="10:16" ht="21" customHeight="1" x14ac:dyDescent="0.8"/>
    <row r="109" spans="10:16" ht="21" customHeight="1" x14ac:dyDescent="0.8"/>
    <row r="110" spans="10:16" ht="21" customHeight="1" x14ac:dyDescent="0.8">
      <c r="J110" s="146"/>
      <c r="K110" s="146"/>
      <c r="L110" s="146"/>
      <c r="N110" s="146"/>
      <c r="O110" s="146"/>
      <c r="P110" s="146"/>
    </row>
    <row r="111" spans="10:16" ht="21" customHeight="1" x14ac:dyDescent="0.8"/>
    <row r="112" spans="10:16" ht="21" customHeight="1" x14ac:dyDescent="0.8"/>
    <row r="113" ht="21" customHeight="1" x14ac:dyDescent="0.8"/>
    <row r="114" ht="21" customHeight="1" x14ac:dyDescent="0.8"/>
    <row r="115" ht="21" customHeight="1" x14ac:dyDescent="0.8"/>
    <row r="116" ht="21" customHeight="1" x14ac:dyDescent="0.8"/>
    <row r="117" ht="21" customHeight="1" x14ac:dyDescent="0.8"/>
    <row r="118" ht="21" customHeight="1" x14ac:dyDescent="0.8"/>
    <row r="119" ht="21" customHeight="1" x14ac:dyDescent="0.8"/>
    <row r="120" ht="21" customHeight="1" x14ac:dyDescent="0.8"/>
    <row r="121" ht="21" customHeight="1" x14ac:dyDescent="0.8"/>
    <row r="122" ht="21" customHeight="1" x14ac:dyDescent="0.8"/>
    <row r="123" ht="21" customHeight="1" x14ac:dyDescent="0.8"/>
    <row r="124" ht="21" customHeight="1" x14ac:dyDescent="0.8"/>
    <row r="125" ht="21" customHeight="1" x14ac:dyDescent="0.8"/>
    <row r="126" ht="21" customHeight="1" x14ac:dyDescent="0.8"/>
    <row r="127" ht="21" customHeight="1" x14ac:dyDescent="0.8"/>
    <row r="128" ht="21" customHeight="1" x14ac:dyDescent="0.8"/>
    <row r="129" ht="21" customHeight="1" x14ac:dyDescent="0.8"/>
    <row r="130" ht="21" customHeight="1" x14ac:dyDescent="0.8"/>
  </sheetData>
  <mergeCells count="8">
    <mergeCell ref="J46:L46"/>
    <mergeCell ref="N46:P46"/>
    <mergeCell ref="J110:L110"/>
    <mergeCell ref="N110:P110"/>
    <mergeCell ref="J5:P5"/>
    <mergeCell ref="J6:L6"/>
    <mergeCell ref="N6:P6"/>
    <mergeCell ref="J45:P45"/>
  </mergeCells>
  <pageMargins left="0.65" right="0.39" top="0.6" bottom="0.39" header="0.31496062992126" footer="0.27559055118110198"/>
  <pageSetup paperSize="9" scale="70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view="pageBreakPreview" topLeftCell="A16" zoomScale="78" zoomScaleNormal="100" zoomScaleSheetLayoutView="78" workbookViewId="0">
      <selection activeCell="L13" sqref="L13"/>
    </sheetView>
  </sheetViews>
  <sheetFormatPr defaultColWidth="9.08203125" defaultRowHeight="22.75" x14ac:dyDescent="0.8"/>
  <cols>
    <col min="1" max="1" width="2.08203125" style="39" customWidth="1"/>
    <col min="2" max="2" width="1.83203125" style="39" customWidth="1"/>
    <col min="3" max="3" width="32.75" style="39" customWidth="1"/>
    <col min="4" max="4" width="2.75" style="39" customWidth="1"/>
    <col min="5" max="5" width="17.75" style="39" customWidth="1"/>
    <col min="6" max="6" width="1.75" style="39" customWidth="1"/>
    <col min="7" max="7" width="17.75" style="39" customWidth="1"/>
    <col min="8" max="8" width="1.75" style="39" customWidth="1"/>
    <col min="9" max="9" width="17.75" style="39" customWidth="1"/>
    <col min="10" max="10" width="1.75" style="39" customWidth="1"/>
    <col min="11" max="11" width="17.75" style="39" customWidth="1"/>
    <col min="12" max="12" width="1.75" style="39" customWidth="1"/>
    <col min="13" max="13" width="17.75" style="39" customWidth="1"/>
    <col min="14" max="14" width="1.75" style="39" customWidth="1"/>
    <col min="15" max="15" width="17.75" style="39" customWidth="1"/>
    <col min="16" max="16" width="1.75" style="39" customWidth="1"/>
    <col min="17" max="17" width="17.75" style="39" customWidth="1"/>
    <col min="18" max="18" width="1.75" style="39" customWidth="1"/>
    <col min="19" max="19" width="17.75" style="39" customWidth="1"/>
    <col min="20" max="20" width="1.75" style="39" customWidth="1"/>
    <col min="21" max="21" width="17.75" style="39" customWidth="1"/>
    <col min="22" max="22" width="1.75" style="39" customWidth="1"/>
    <col min="23" max="23" width="17.75" style="39" customWidth="1"/>
    <col min="24" max="24" width="5.83203125" style="39" customWidth="1"/>
    <col min="25" max="25" width="16.83203125" style="39" bestFit="1" customWidth="1"/>
    <col min="26" max="26" width="14.75" style="39" bestFit="1" customWidth="1"/>
    <col min="27" max="27" width="13.33203125" style="39" bestFit="1" customWidth="1"/>
    <col min="28" max="28" width="11.08203125" style="39" bestFit="1" customWidth="1"/>
    <col min="29" max="29" width="13.75" style="39" bestFit="1" customWidth="1"/>
    <col min="30" max="16384" width="9.08203125" style="39"/>
  </cols>
  <sheetData>
    <row r="1" spans="1:28" ht="21.75" customHeight="1" x14ac:dyDescent="0.85">
      <c r="A1" s="41" t="s">
        <v>34</v>
      </c>
      <c r="U1" s="38"/>
      <c r="V1" s="38"/>
      <c r="W1" s="87" t="str">
        <f>+PL6M!P41</f>
        <v>(UNAUDITED BUT REVIEWED)</v>
      </c>
    </row>
    <row r="2" spans="1:28" ht="23.15" x14ac:dyDescent="0.8">
      <c r="A2" s="41" t="s">
        <v>138</v>
      </c>
      <c r="W2" s="40"/>
    </row>
    <row r="3" spans="1:28" ht="23.15" x14ac:dyDescent="0.8">
      <c r="A3" s="41" t="str">
        <f>+PL6M!A3</f>
        <v>FOR THE SIX-MONTH PERIOD ENDED 30 JUNE 2025</v>
      </c>
    </row>
    <row r="5" spans="1:28" x14ac:dyDescent="0.8">
      <c r="E5" s="153" t="s">
        <v>59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</row>
    <row r="6" spans="1:28" ht="23.15" x14ac:dyDescent="0.85">
      <c r="E6" s="154" t="s">
        <v>1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28" x14ac:dyDescent="0.8">
      <c r="E7" s="155" t="s">
        <v>136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42"/>
      <c r="U7" s="42"/>
      <c r="V7" s="42"/>
      <c r="W7" s="42"/>
    </row>
    <row r="8" spans="1:28" x14ac:dyDescent="0.8">
      <c r="E8" s="42"/>
      <c r="F8" s="42"/>
      <c r="G8" s="42"/>
      <c r="H8" s="42"/>
      <c r="M8" s="156" t="s">
        <v>41</v>
      </c>
      <c r="N8" s="156"/>
      <c r="O8" s="156"/>
      <c r="P8" s="156"/>
      <c r="Q8" s="156"/>
      <c r="R8" s="42"/>
      <c r="S8" s="42"/>
      <c r="T8" s="42"/>
      <c r="U8" s="42"/>
      <c r="V8" s="42"/>
      <c r="W8" s="42"/>
    </row>
    <row r="9" spans="1:28" x14ac:dyDescent="0.8">
      <c r="E9" s="42"/>
      <c r="F9" s="42"/>
      <c r="G9" s="42"/>
      <c r="H9" s="42"/>
      <c r="I9" s="42"/>
      <c r="J9" s="42"/>
      <c r="K9" s="42"/>
      <c r="L9" s="42"/>
      <c r="M9" s="156" t="s">
        <v>82</v>
      </c>
      <c r="N9" s="156"/>
      <c r="O9" s="156"/>
      <c r="P9" s="42"/>
      <c r="Q9" s="42"/>
      <c r="R9" s="42"/>
      <c r="S9" s="42"/>
      <c r="T9" s="42"/>
      <c r="U9" s="42"/>
      <c r="V9" s="42"/>
      <c r="W9" s="42"/>
    </row>
    <row r="10" spans="1:28" x14ac:dyDescent="0.8">
      <c r="E10" s="42"/>
      <c r="F10" s="42"/>
      <c r="G10" s="42"/>
      <c r="H10" s="42"/>
      <c r="I10" s="42"/>
      <c r="J10" s="42"/>
      <c r="K10" s="42"/>
      <c r="L10" s="42"/>
      <c r="M10" s="42" t="s">
        <v>50</v>
      </c>
      <c r="N10" s="42"/>
      <c r="O10" s="42" t="s">
        <v>54</v>
      </c>
      <c r="P10" s="42"/>
      <c r="Q10" s="42"/>
      <c r="R10" s="42"/>
      <c r="S10" s="42"/>
      <c r="T10" s="42"/>
      <c r="V10" s="42"/>
      <c r="W10" s="42"/>
    </row>
    <row r="11" spans="1:28" x14ac:dyDescent="0.8">
      <c r="E11" s="42"/>
      <c r="F11" s="42"/>
      <c r="G11" s="42"/>
      <c r="H11" s="42"/>
      <c r="I11" s="155" t="s">
        <v>172</v>
      </c>
      <c r="J11" s="155"/>
      <c r="K11" s="155"/>
      <c r="L11" s="42"/>
      <c r="M11" s="42" t="s">
        <v>181</v>
      </c>
      <c r="N11" s="42"/>
      <c r="O11" s="42" t="s">
        <v>55</v>
      </c>
      <c r="P11" s="42"/>
      <c r="Q11" s="42" t="s">
        <v>42</v>
      </c>
      <c r="R11" s="42"/>
      <c r="S11" s="42" t="s">
        <v>140</v>
      </c>
      <c r="T11" s="42"/>
      <c r="U11" s="42" t="s">
        <v>151</v>
      </c>
      <c r="V11" s="42"/>
      <c r="W11" s="42"/>
    </row>
    <row r="12" spans="1:28" x14ac:dyDescent="0.8">
      <c r="C12" s="39" t="s">
        <v>32</v>
      </c>
      <c r="E12" s="42" t="s">
        <v>204</v>
      </c>
      <c r="F12" s="42"/>
      <c r="G12" s="42" t="s">
        <v>28</v>
      </c>
      <c r="H12" s="42"/>
      <c r="I12" s="42" t="s">
        <v>180</v>
      </c>
      <c r="J12" s="42"/>
      <c r="K12" s="75"/>
      <c r="L12" s="42"/>
      <c r="M12" s="42" t="s">
        <v>139</v>
      </c>
      <c r="N12" s="42"/>
      <c r="O12" s="42" t="s">
        <v>56</v>
      </c>
      <c r="P12" s="42"/>
      <c r="Q12" s="42" t="s">
        <v>43</v>
      </c>
      <c r="R12" s="42"/>
      <c r="S12" s="42" t="s">
        <v>141</v>
      </c>
      <c r="T12" s="42"/>
      <c r="U12" s="42" t="s">
        <v>178</v>
      </c>
      <c r="V12" s="42"/>
      <c r="W12" s="42" t="s">
        <v>31</v>
      </c>
    </row>
    <row r="13" spans="1:28" x14ac:dyDescent="0.8">
      <c r="D13" s="44"/>
      <c r="E13" s="74" t="s">
        <v>27</v>
      </c>
      <c r="F13" s="42"/>
      <c r="G13" s="74" t="s">
        <v>29</v>
      </c>
      <c r="H13" s="42"/>
      <c r="I13" s="74" t="s">
        <v>123</v>
      </c>
      <c r="J13" s="42"/>
      <c r="K13" s="74" t="s">
        <v>21</v>
      </c>
      <c r="L13" s="42"/>
      <c r="M13" s="74" t="s">
        <v>49</v>
      </c>
      <c r="N13" s="42"/>
      <c r="O13" s="74" t="s">
        <v>53</v>
      </c>
      <c r="P13" s="42"/>
      <c r="Q13" s="74" t="s">
        <v>44</v>
      </c>
      <c r="R13" s="42"/>
      <c r="S13" s="74" t="s">
        <v>142</v>
      </c>
      <c r="T13" s="42"/>
      <c r="U13" s="74" t="s">
        <v>179</v>
      </c>
      <c r="V13" s="42"/>
      <c r="W13" s="74" t="s">
        <v>30</v>
      </c>
    </row>
    <row r="14" spans="1:28" ht="23.15" x14ac:dyDescent="0.85">
      <c r="A14" s="38" t="s">
        <v>98</v>
      </c>
      <c r="E14" s="45">
        <v>659999862</v>
      </c>
      <c r="F14" s="52"/>
      <c r="G14" s="45">
        <v>369183857</v>
      </c>
      <c r="H14" s="52"/>
      <c r="I14" s="45">
        <v>66000000</v>
      </c>
      <c r="J14" s="52"/>
      <c r="K14" s="45">
        <v>587539841</v>
      </c>
      <c r="L14" s="52"/>
      <c r="M14" s="45">
        <v>702450.42</v>
      </c>
      <c r="N14" s="52"/>
      <c r="O14" s="45">
        <v>100896478</v>
      </c>
      <c r="P14" s="52"/>
      <c r="Q14" s="45">
        <f>SUM(M14:O14)</f>
        <v>101598928.42</v>
      </c>
      <c r="R14" s="52"/>
      <c r="S14" s="45">
        <f>SUM(E14:K14,Q14)</f>
        <v>1784322488.4200001</v>
      </c>
      <c r="T14" s="52"/>
      <c r="U14" s="45">
        <v>6746755.6100000003</v>
      </c>
      <c r="V14" s="52"/>
      <c r="W14" s="45">
        <f>SUM(S14:U14)</f>
        <v>1791069244.03</v>
      </c>
      <c r="Y14" s="49"/>
    </row>
    <row r="15" spans="1:28" s="76" customFormat="1" x14ac:dyDescent="0.8">
      <c r="A15" s="76" t="s">
        <v>66</v>
      </c>
      <c r="E15" s="77">
        <v>0</v>
      </c>
      <c r="F15" s="58"/>
      <c r="G15" s="77">
        <v>0</v>
      </c>
      <c r="H15" s="58"/>
      <c r="I15" s="77">
        <v>0</v>
      </c>
      <c r="J15" s="58"/>
      <c r="K15" s="77">
        <f>+PL6M!L49</f>
        <v>34160644</v>
      </c>
      <c r="L15" s="52"/>
      <c r="M15" s="77">
        <f>+PL6M!L35</f>
        <v>2437022</v>
      </c>
      <c r="N15" s="58"/>
      <c r="O15" s="77">
        <v>0</v>
      </c>
      <c r="P15" s="58"/>
      <c r="Q15" s="77">
        <f>SUM(M15:O15)</f>
        <v>2437022</v>
      </c>
      <c r="R15" s="58"/>
      <c r="S15" s="77">
        <f>SUM(E15:K15,Q15)</f>
        <v>36597666</v>
      </c>
      <c r="T15" s="58"/>
      <c r="U15" s="77">
        <f>+PL6M!L50</f>
        <v>589364</v>
      </c>
      <c r="V15" s="58"/>
      <c r="W15" s="77">
        <f t="shared" ref="W15" si="0">SUM(S15:U15)</f>
        <v>37187030</v>
      </c>
      <c r="Y15" s="78"/>
      <c r="Z15" s="79"/>
      <c r="AA15" s="80"/>
      <c r="AB15" s="81"/>
    </row>
    <row r="16" spans="1:28" s="76" customFormat="1" ht="23.6" thickBot="1" x14ac:dyDescent="0.9">
      <c r="A16" s="38" t="s">
        <v>195</v>
      </c>
      <c r="E16" s="64">
        <f>SUM(E14:E15)</f>
        <v>659999862</v>
      </c>
      <c r="F16" s="52"/>
      <c r="G16" s="64">
        <f>SUM(G14:G15)</f>
        <v>369183857</v>
      </c>
      <c r="H16" s="52"/>
      <c r="I16" s="64">
        <f>SUM(I14:I15)</f>
        <v>66000000</v>
      </c>
      <c r="J16" s="52"/>
      <c r="K16" s="64">
        <f>SUM(K14:K15)</f>
        <v>621700485</v>
      </c>
      <c r="L16" s="52"/>
      <c r="M16" s="64">
        <f>SUM(M14:M15)</f>
        <v>3139472.42</v>
      </c>
      <c r="N16" s="52"/>
      <c r="O16" s="64">
        <f>SUM(O14:O15)</f>
        <v>100896478</v>
      </c>
      <c r="P16" s="52"/>
      <c r="Q16" s="64">
        <f>SUM(Q14:Q15)</f>
        <v>104035950.42</v>
      </c>
      <c r="R16" s="52"/>
      <c r="S16" s="64">
        <f>SUM(S14:S15)</f>
        <v>1820920154.4200001</v>
      </c>
      <c r="T16" s="52"/>
      <c r="U16" s="64">
        <f>SUM(U14:U15)</f>
        <v>7336119.6100000003</v>
      </c>
      <c r="V16" s="52"/>
      <c r="W16" s="64">
        <f>SUM(W14:W15)</f>
        <v>1828256274.03</v>
      </c>
      <c r="Y16" s="79"/>
    </row>
    <row r="17" spans="1:29" s="76" customFormat="1" ht="23.6" thickTop="1" x14ac:dyDescent="0.85">
      <c r="A17" s="38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Y17" s="79"/>
    </row>
    <row r="18" spans="1:29" ht="23.15" x14ac:dyDescent="0.85">
      <c r="A18" s="38" t="s">
        <v>129</v>
      </c>
      <c r="E18" s="45">
        <v>659999862</v>
      </c>
      <c r="F18" s="52"/>
      <c r="G18" s="83">
        <v>369183857</v>
      </c>
      <c r="H18" s="52"/>
      <c r="I18" s="83">
        <v>66000000</v>
      </c>
      <c r="J18" s="58"/>
      <c r="K18" s="45">
        <v>529938694</v>
      </c>
      <c r="L18" s="58"/>
      <c r="M18" s="45">
        <v>-4335709</v>
      </c>
      <c r="N18" s="58"/>
      <c r="O18" s="45">
        <v>100896478</v>
      </c>
      <c r="P18" s="52"/>
      <c r="Q18" s="45">
        <v>96560769</v>
      </c>
      <c r="R18" s="52"/>
      <c r="S18" s="45">
        <v>1721683182</v>
      </c>
      <c r="T18" s="52"/>
      <c r="U18" s="45">
        <v>7279545</v>
      </c>
      <c r="V18" s="52"/>
      <c r="W18" s="45">
        <v>1728962727</v>
      </c>
    </row>
    <row r="19" spans="1:29" x14ac:dyDescent="0.8">
      <c r="A19" s="76" t="s">
        <v>66</v>
      </c>
      <c r="E19" s="77">
        <v>0</v>
      </c>
      <c r="F19" s="58"/>
      <c r="G19" s="59">
        <v>0</v>
      </c>
      <c r="H19" s="58"/>
      <c r="I19" s="59">
        <v>0</v>
      </c>
      <c r="J19" s="58"/>
      <c r="K19" s="77">
        <f>+PL6M!J49</f>
        <v>-110722876</v>
      </c>
      <c r="L19" s="58"/>
      <c r="M19" s="77">
        <f>+PL6M!J35</f>
        <v>-5948686</v>
      </c>
      <c r="N19" s="58"/>
      <c r="O19" s="77">
        <v>0</v>
      </c>
      <c r="P19" s="58"/>
      <c r="Q19" s="77">
        <f>M19-O19</f>
        <v>-5948686</v>
      </c>
      <c r="R19" s="58"/>
      <c r="S19" s="77">
        <f>SUM(E19:K19,Q19)</f>
        <v>-116671562</v>
      </c>
      <c r="T19" s="58"/>
      <c r="U19" s="77">
        <f>+PL6M!J50</f>
        <v>-107614</v>
      </c>
      <c r="V19" s="58"/>
      <c r="W19" s="77">
        <f>SUM(S19:U19)</f>
        <v>-116779176</v>
      </c>
    </row>
    <row r="20" spans="1:29" ht="23.6" thickBot="1" x14ac:dyDescent="0.9">
      <c r="A20" s="38" t="s">
        <v>196</v>
      </c>
      <c r="E20" s="64">
        <f>SUM(E18:E19)</f>
        <v>659999862</v>
      </c>
      <c r="F20" s="52"/>
      <c r="G20" s="84">
        <f>SUM(G18:G19)</f>
        <v>369183857</v>
      </c>
      <c r="H20" s="52"/>
      <c r="I20" s="84">
        <f>SUM(I18:I19)</f>
        <v>66000000</v>
      </c>
      <c r="J20" s="58">
        <v>0</v>
      </c>
      <c r="K20" s="64">
        <f>SUM(K18:K19)</f>
        <v>419215818</v>
      </c>
      <c r="L20" s="58">
        <v>0</v>
      </c>
      <c r="M20" s="64">
        <f>SUM(M18:M19)</f>
        <v>-10284395</v>
      </c>
      <c r="N20" s="58">
        <v>0</v>
      </c>
      <c r="O20" s="64">
        <f>SUM(O18:O19)</f>
        <v>100896478</v>
      </c>
      <c r="P20" s="58"/>
      <c r="Q20" s="64">
        <f>SUM(Q18:Q19)</f>
        <v>90612083</v>
      </c>
      <c r="R20" s="58"/>
      <c r="S20" s="64">
        <f>SUM(S18:S19)</f>
        <v>1605011620</v>
      </c>
      <c r="T20" s="58"/>
      <c r="U20" s="64">
        <f>SUM(U18:U19)</f>
        <v>7171931</v>
      </c>
      <c r="V20" s="58"/>
      <c r="W20" s="64">
        <f>SUM(W18:W19)</f>
        <v>1612183551</v>
      </c>
      <c r="Y20" s="49"/>
      <c r="AC20" s="54"/>
    </row>
    <row r="21" spans="1:29" ht="23.6" thickTop="1" x14ac:dyDescent="0.85">
      <c r="A21" s="38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Y21" s="49"/>
      <c r="AC21" s="54"/>
    </row>
    <row r="22" spans="1:29" x14ac:dyDescent="0.8"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82"/>
    </row>
    <row r="23" spans="1:29" x14ac:dyDescent="0.8">
      <c r="A23" s="39" t="str">
        <f>+PL3M!A61</f>
        <v>The accompanying condensed notes to interim financial information are an integral part of the interim financial information.</v>
      </c>
      <c r="E23" s="49"/>
      <c r="F23" s="49"/>
      <c r="G23" s="49"/>
      <c r="H23" s="49"/>
      <c r="I23" s="49"/>
      <c r="J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1:29" x14ac:dyDescent="0.8">
      <c r="W24" s="46">
        <f>W20-BS!J80</f>
        <v>0</v>
      </c>
    </row>
    <row r="25" spans="1:29" x14ac:dyDescent="0.8">
      <c r="E25" s="53"/>
      <c r="G25" s="53"/>
      <c r="I25" s="53"/>
      <c r="K25" s="53"/>
      <c r="M25" s="53"/>
      <c r="N25" s="53"/>
      <c r="Q25" s="53"/>
      <c r="S25" s="53"/>
      <c r="U25" s="53"/>
      <c r="W25" s="85"/>
    </row>
    <row r="26" spans="1:29" x14ac:dyDescent="0.8"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1:29" x14ac:dyDescent="0.8">
      <c r="E27" s="53"/>
      <c r="F27" s="53"/>
      <c r="G27" s="53"/>
      <c r="H27" s="53"/>
      <c r="I27" s="53"/>
      <c r="J27" s="53">
        <v>22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</row>
  </sheetData>
  <mergeCells count="6">
    <mergeCell ref="E5:W5"/>
    <mergeCell ref="E6:W6"/>
    <mergeCell ref="E7:S7"/>
    <mergeCell ref="I11:K11"/>
    <mergeCell ref="M8:Q8"/>
    <mergeCell ref="M9:O9"/>
  </mergeCells>
  <printOptions horizontalCentered="1"/>
  <pageMargins left="0.25" right="0.25" top="0.75" bottom="0.75" header="0.3" footer="0.3"/>
  <pageSetup paperSize="9" scale="62" firstPageNumber="8" orientation="landscape" useFirstPageNumber="1" r:id="rId1"/>
  <headerFooter>
    <oddFooter>&amp;R&amp;"Angsana New,Regular"&amp;20&amp;P</oddFooter>
  </headerFooter>
  <colBreaks count="1" manualBreakCount="1">
    <brk id="23" max="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topLeftCell="A7" zoomScaleNormal="110" zoomScaleSheetLayoutView="100" workbookViewId="0">
      <selection activeCell="L13" sqref="L13"/>
    </sheetView>
  </sheetViews>
  <sheetFormatPr defaultColWidth="9.08203125" defaultRowHeight="22.75" x14ac:dyDescent="0.8"/>
  <cols>
    <col min="1" max="1" width="2.08203125" style="39" customWidth="1"/>
    <col min="2" max="2" width="2" style="39" customWidth="1"/>
    <col min="3" max="3" width="41.08203125" style="39" customWidth="1"/>
    <col min="4" max="4" width="2.75" style="39" customWidth="1"/>
    <col min="5" max="5" width="20.75" style="39" customWidth="1"/>
    <col min="6" max="6" width="1.75" style="39" customWidth="1"/>
    <col min="7" max="7" width="20.75" style="39" customWidth="1"/>
    <col min="8" max="8" width="1.75" style="39" customWidth="1"/>
    <col min="9" max="9" width="20.75" style="39" customWidth="1"/>
    <col min="10" max="10" width="1.75" style="39" customWidth="1"/>
    <col min="11" max="11" width="20.75" style="39" customWidth="1"/>
    <col min="12" max="12" width="1.75" style="39" customWidth="1"/>
    <col min="13" max="13" width="20.75" style="39" customWidth="1"/>
    <col min="14" max="14" width="1.08203125" style="39" customWidth="1"/>
    <col min="15" max="15" width="14.75" style="39" bestFit="1" customWidth="1"/>
    <col min="16" max="16" width="19.08203125" style="39" customWidth="1"/>
    <col min="17" max="17" width="14.83203125" style="39" customWidth="1"/>
    <col min="18" max="18" width="12.58203125" style="39" customWidth="1"/>
    <col min="19" max="16384" width="9.08203125" style="39"/>
  </cols>
  <sheetData>
    <row r="1" spans="1:15" ht="21.75" customHeight="1" x14ac:dyDescent="0.85">
      <c r="A1" s="41" t="s">
        <v>34</v>
      </c>
      <c r="B1" s="38"/>
      <c r="K1" s="38"/>
      <c r="L1" s="38"/>
      <c r="M1" s="87" t="str">
        <f>+Conso!W1</f>
        <v>(UNAUDITED BUT REVIEWED)</v>
      </c>
    </row>
    <row r="2" spans="1:15" ht="23.15" x14ac:dyDescent="0.85">
      <c r="A2" s="41" t="s">
        <v>138</v>
      </c>
      <c r="B2" s="38"/>
      <c r="M2" s="40"/>
    </row>
    <row r="3" spans="1:15" ht="23.15" x14ac:dyDescent="0.85">
      <c r="A3" s="41" t="str">
        <f>+Conso!A3</f>
        <v>FOR THE SIX-MONTH PERIOD ENDED 30 JUNE 2025</v>
      </c>
      <c r="B3" s="38"/>
    </row>
    <row r="4" spans="1:15" ht="23.15" x14ac:dyDescent="0.85">
      <c r="A4" s="38"/>
      <c r="B4" s="38"/>
    </row>
    <row r="5" spans="1:15" x14ac:dyDescent="0.8">
      <c r="E5" s="153" t="s">
        <v>59</v>
      </c>
      <c r="F5" s="153"/>
      <c r="G5" s="153"/>
      <c r="H5" s="153"/>
      <c r="I5" s="153"/>
      <c r="J5" s="153"/>
      <c r="K5" s="153"/>
      <c r="L5" s="153"/>
      <c r="M5" s="153"/>
    </row>
    <row r="6" spans="1:15" ht="23.15" x14ac:dyDescent="0.85">
      <c r="E6" s="154" t="s">
        <v>2</v>
      </c>
      <c r="F6" s="154"/>
      <c r="G6" s="154"/>
      <c r="H6" s="154"/>
      <c r="I6" s="154"/>
      <c r="J6" s="154"/>
      <c r="K6" s="154"/>
      <c r="L6" s="154"/>
      <c r="M6" s="154"/>
    </row>
    <row r="7" spans="1:15" x14ac:dyDescent="0.8">
      <c r="E7" s="42"/>
      <c r="F7" s="42"/>
      <c r="G7" s="42"/>
      <c r="H7" s="42"/>
      <c r="I7" s="155" t="s">
        <v>172</v>
      </c>
      <c r="J7" s="155"/>
      <c r="K7" s="155"/>
      <c r="L7" s="42"/>
      <c r="M7" s="42"/>
    </row>
    <row r="8" spans="1:15" x14ac:dyDescent="0.8">
      <c r="E8" s="42" t="s">
        <v>204</v>
      </c>
      <c r="F8" s="42"/>
      <c r="G8" s="42" t="s">
        <v>28</v>
      </c>
      <c r="H8" s="42"/>
      <c r="I8" s="42" t="s">
        <v>180</v>
      </c>
      <c r="J8" s="42"/>
      <c r="K8" s="42"/>
      <c r="L8" s="42"/>
      <c r="M8" s="42" t="s">
        <v>31</v>
      </c>
    </row>
    <row r="9" spans="1:15" x14ac:dyDescent="0.8">
      <c r="D9" s="44"/>
      <c r="E9" s="74" t="s">
        <v>27</v>
      </c>
      <c r="F9" s="42"/>
      <c r="G9" s="74" t="s">
        <v>29</v>
      </c>
      <c r="H9" s="42"/>
      <c r="I9" s="74" t="s">
        <v>123</v>
      </c>
      <c r="J9" s="42"/>
      <c r="K9" s="74" t="s">
        <v>21</v>
      </c>
      <c r="L9" s="42"/>
      <c r="M9" s="74" t="s">
        <v>30</v>
      </c>
    </row>
    <row r="10" spans="1:15" ht="23.15" x14ac:dyDescent="0.85">
      <c r="A10" s="38" t="s">
        <v>98</v>
      </c>
      <c r="E10" s="46">
        <v>659999862</v>
      </c>
      <c r="F10" s="49"/>
      <c r="G10" s="46">
        <v>369183857</v>
      </c>
      <c r="H10" s="49"/>
      <c r="I10" s="46">
        <v>66000000</v>
      </c>
      <c r="J10" s="49"/>
      <c r="K10" s="46">
        <v>589565096</v>
      </c>
      <c r="L10" s="49"/>
      <c r="M10" s="46">
        <f>SUM(E10:K10)</f>
        <v>1684748815</v>
      </c>
      <c r="O10" s="53"/>
    </row>
    <row r="11" spans="1:15" x14ac:dyDescent="0.8">
      <c r="A11" s="39" t="s">
        <v>66</v>
      </c>
      <c r="E11" s="59">
        <v>0</v>
      </c>
      <c r="F11" s="49"/>
      <c r="G11" s="59">
        <v>0</v>
      </c>
      <c r="H11" s="49"/>
      <c r="I11" s="59">
        <v>0</v>
      </c>
      <c r="J11" s="49"/>
      <c r="K11" s="46">
        <f>+PL6M!P49</f>
        <v>-615667</v>
      </c>
      <c r="L11" s="49"/>
      <c r="M11" s="46">
        <f>SUM(E11:K11)</f>
        <v>-615667</v>
      </c>
    </row>
    <row r="12" spans="1:15" ht="23.6" thickBot="1" x14ac:dyDescent="0.9">
      <c r="A12" s="38" t="str">
        <f>+Conso!A16</f>
        <v>Balance as at 30 June 2024</v>
      </c>
      <c r="E12" s="86">
        <f>SUM(E10:E11)</f>
        <v>659999862</v>
      </c>
      <c r="F12" s="49"/>
      <c r="G12" s="86">
        <f>SUM(G10:G11)</f>
        <v>369183857</v>
      </c>
      <c r="H12" s="49"/>
      <c r="I12" s="86">
        <f>SUM(I10:I11)</f>
        <v>66000000</v>
      </c>
      <c r="J12" s="49"/>
      <c r="K12" s="86">
        <f>SUM(K10:K11)</f>
        <v>588949429</v>
      </c>
      <c r="L12" s="49"/>
      <c r="M12" s="86">
        <f>SUM(M10:N11)</f>
        <v>1684133148</v>
      </c>
      <c r="O12" s="49"/>
    </row>
    <row r="13" spans="1:15" ht="23.6" thickTop="1" x14ac:dyDescent="0.85">
      <c r="A13" s="38"/>
      <c r="E13" s="49"/>
      <c r="F13" s="49"/>
      <c r="G13" s="49"/>
      <c r="H13" s="49"/>
      <c r="I13" s="49"/>
      <c r="J13" s="49"/>
      <c r="K13" s="49"/>
      <c r="L13" s="49"/>
      <c r="M13" s="49"/>
      <c r="O13" s="49"/>
    </row>
    <row r="14" spans="1:15" ht="23.15" x14ac:dyDescent="0.85">
      <c r="A14" s="38" t="s">
        <v>129</v>
      </c>
      <c r="E14" s="46">
        <v>659999862</v>
      </c>
      <c r="F14" s="49"/>
      <c r="G14" s="46">
        <v>369183857</v>
      </c>
      <c r="H14" s="49"/>
      <c r="I14" s="46">
        <v>66000000</v>
      </c>
      <c r="J14" s="49"/>
      <c r="K14" s="46">
        <v>590842621</v>
      </c>
      <c r="L14" s="49"/>
      <c r="M14" s="46">
        <f>SUM(E14:K14)</f>
        <v>1686026340</v>
      </c>
    </row>
    <row r="15" spans="1:15" x14ac:dyDescent="0.8">
      <c r="A15" s="39" t="s">
        <v>66</v>
      </c>
      <c r="E15" s="46">
        <v>0</v>
      </c>
      <c r="F15" s="49"/>
      <c r="G15" s="46">
        <v>0</v>
      </c>
      <c r="H15" s="49"/>
      <c r="I15" s="46">
        <v>0</v>
      </c>
      <c r="J15" s="49"/>
      <c r="K15" s="46">
        <f>+PL6M!N49</f>
        <v>1121227</v>
      </c>
      <c r="L15" s="46"/>
      <c r="M15" s="46">
        <f>SUM(E15:K15)</f>
        <v>1121227</v>
      </c>
    </row>
    <row r="16" spans="1:15" ht="23.6" thickBot="1" x14ac:dyDescent="0.9">
      <c r="A16" s="38" t="str">
        <f>+Conso!A20</f>
        <v>Balance as at 30 June 2025</v>
      </c>
      <c r="E16" s="86">
        <f>SUM(E14:E15)</f>
        <v>659999862</v>
      </c>
      <c r="F16" s="49"/>
      <c r="G16" s="86">
        <f>SUM(G14:G15)</f>
        <v>369183857</v>
      </c>
      <c r="H16" s="49"/>
      <c r="I16" s="86">
        <f>SUM(I14:I15)</f>
        <v>66000000</v>
      </c>
      <c r="J16" s="49"/>
      <c r="K16" s="86">
        <f>SUM(K14:K15)</f>
        <v>591963848</v>
      </c>
      <c r="L16" s="49"/>
      <c r="M16" s="86">
        <f>SUM(M14:M15)</f>
        <v>1687147567</v>
      </c>
      <c r="O16" s="53"/>
    </row>
    <row r="17" spans="1:15" ht="23.6" thickTop="1" x14ac:dyDescent="0.85">
      <c r="A17" s="38"/>
      <c r="E17" s="49"/>
      <c r="F17" s="49"/>
      <c r="G17" s="49"/>
      <c r="H17" s="49"/>
      <c r="I17" s="49"/>
      <c r="J17" s="49"/>
      <c r="K17" s="49"/>
      <c r="L17" s="49"/>
      <c r="M17" s="49"/>
      <c r="O17" s="53"/>
    </row>
    <row r="18" spans="1:15" x14ac:dyDescent="0.8">
      <c r="A18" s="39" t="str">
        <f>+PL3M!A61</f>
        <v>The accompanying condensed notes to interim financial information are an integral part of the interim financial information.</v>
      </c>
    </row>
    <row r="20" spans="1:15" x14ac:dyDescent="0.8">
      <c r="E20" s="53"/>
      <c r="G20" s="53"/>
      <c r="I20" s="53"/>
      <c r="K20" s="53"/>
      <c r="M20" s="53">
        <f>M16-BS!N80</f>
        <v>0</v>
      </c>
    </row>
    <row r="21" spans="1:15" x14ac:dyDescent="0.8">
      <c r="E21" s="53"/>
      <c r="F21" s="53"/>
      <c r="G21" s="53"/>
      <c r="H21" s="53"/>
      <c r="I21" s="53"/>
      <c r="J21" s="53"/>
      <c r="K21" s="53"/>
      <c r="L21" s="53"/>
      <c r="M21" s="53"/>
    </row>
    <row r="22" spans="1:15" x14ac:dyDescent="0.8">
      <c r="E22" s="53"/>
      <c r="F22" s="53"/>
      <c r="G22" s="53"/>
      <c r="H22" s="53"/>
      <c r="I22" s="53"/>
      <c r="J22" s="53"/>
      <c r="K22" s="53"/>
      <c r="M22" s="53"/>
    </row>
    <row r="23" spans="1:15" x14ac:dyDescent="0.8">
      <c r="E23" s="54"/>
      <c r="F23" s="54"/>
      <c r="G23" s="54"/>
      <c r="H23" s="54"/>
      <c r="I23" s="54"/>
      <c r="J23" s="54"/>
      <c r="K23" s="54"/>
      <c r="L23" s="54"/>
      <c r="M23" s="54"/>
      <c r="N23" s="54"/>
    </row>
  </sheetData>
  <mergeCells count="3">
    <mergeCell ref="E5:M5"/>
    <mergeCell ref="E6:M6"/>
    <mergeCell ref="I7:K7"/>
  </mergeCells>
  <printOptions horizontalCentered="1"/>
  <pageMargins left="0.25" right="0.25" top="0.75" bottom="0.75" header="0.3" footer="0.3"/>
  <pageSetup paperSize="9" scale="62" firstPageNumber="8" orientation="landscape" useFirstPageNumber="1" r:id="rId1"/>
  <headerFooter>
    <oddFooter>&amp;R&amp;"Angsana New,Regular"&amp;20&amp;P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P87"/>
  <sheetViews>
    <sheetView tabSelected="1" view="pageBreakPreview" topLeftCell="A4" zoomScale="85" zoomScaleNormal="85" zoomScaleSheetLayoutView="85" workbookViewId="0">
      <selection activeCell="I14" sqref="I14"/>
    </sheetView>
  </sheetViews>
  <sheetFormatPr defaultColWidth="9.08203125" defaultRowHeight="22.75" x14ac:dyDescent="0.8"/>
  <cols>
    <col min="1" max="3" width="1.08203125" style="90" customWidth="1"/>
    <col min="4" max="4" width="1.58203125" style="90" customWidth="1"/>
    <col min="5" max="5" width="2.58203125" style="90" customWidth="1"/>
    <col min="6" max="6" width="1.83203125" style="90" customWidth="1"/>
    <col min="7" max="7" width="60.75" style="90" customWidth="1"/>
    <col min="8" max="8" width="1.75" style="90" customWidth="1"/>
    <col min="9" max="9" width="15.75" style="90" customWidth="1"/>
    <col min="10" max="10" width="1.75" style="90" customWidth="1"/>
    <col min="11" max="11" width="15.75" style="90" customWidth="1"/>
    <col min="12" max="12" width="1.75" style="90" customWidth="1"/>
    <col min="13" max="13" width="15.75" style="90" customWidth="1"/>
    <col min="14" max="14" width="1.75" style="90" customWidth="1"/>
    <col min="15" max="15" width="15.75" style="90" customWidth="1"/>
    <col min="16" max="16384" width="9.08203125" style="90"/>
  </cols>
  <sheetData>
    <row r="1" spans="1:15" ht="23.25" customHeight="1" x14ac:dyDescent="0.85">
      <c r="A1" s="88" t="s">
        <v>34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124" t="str">
        <f>+'The Company'!M1</f>
        <v>(UNAUDITED BUT REVIEWED)</v>
      </c>
    </row>
    <row r="2" spans="1:15" ht="22.5" customHeight="1" x14ac:dyDescent="0.85">
      <c r="A2" s="88" t="s">
        <v>152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125"/>
    </row>
    <row r="3" spans="1:15" ht="22.5" customHeight="1" x14ac:dyDescent="0.85">
      <c r="A3" s="88" t="str">
        <f>+Conso!A3</f>
        <v>FOR THE SIX-MONTH PERIOD ENDED 30 JUNE 2025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5" ht="19.5" customHeight="1" x14ac:dyDescent="0.8"/>
    <row r="5" spans="1:15" x14ac:dyDescent="0.8">
      <c r="H5" s="92"/>
      <c r="I5" s="157" t="s">
        <v>59</v>
      </c>
      <c r="J5" s="157"/>
      <c r="K5" s="157"/>
      <c r="L5" s="157"/>
      <c r="M5" s="157"/>
      <c r="N5" s="157"/>
      <c r="O5" s="157"/>
    </row>
    <row r="6" spans="1:15" ht="23.15" x14ac:dyDescent="0.85">
      <c r="H6" s="92"/>
      <c r="I6" s="145" t="s">
        <v>1</v>
      </c>
      <c r="J6" s="145"/>
      <c r="K6" s="145"/>
      <c r="L6" s="126"/>
      <c r="M6" s="145" t="s">
        <v>2</v>
      </c>
      <c r="N6" s="145"/>
      <c r="O6" s="145"/>
    </row>
    <row r="7" spans="1:15" x14ac:dyDescent="0.8">
      <c r="H7" s="92"/>
      <c r="I7" s="127">
        <v>2025</v>
      </c>
      <c r="J7" s="94"/>
      <c r="K7" s="127">
        <v>2024</v>
      </c>
      <c r="L7" s="94"/>
      <c r="M7" s="127">
        <v>2025</v>
      </c>
      <c r="N7" s="94"/>
      <c r="O7" s="127">
        <v>2024</v>
      </c>
    </row>
    <row r="8" spans="1:15" ht="23.15" x14ac:dyDescent="0.85">
      <c r="A8" s="89" t="s">
        <v>38</v>
      </c>
    </row>
    <row r="9" spans="1:15" x14ac:dyDescent="0.8">
      <c r="A9" s="90" t="s">
        <v>202</v>
      </c>
      <c r="I9" s="116">
        <f>+PL6M!J27</f>
        <v>-131338446</v>
      </c>
      <c r="J9" s="128"/>
      <c r="K9" s="116">
        <f>+PL6M!L27</f>
        <v>51210231</v>
      </c>
      <c r="L9" s="128"/>
      <c r="M9" s="116">
        <f>+PL6M!N27</f>
        <v>1378157</v>
      </c>
      <c r="N9" s="116"/>
      <c r="O9" s="116">
        <f>+PL6M!P27</f>
        <v>-766605</v>
      </c>
    </row>
    <row r="10" spans="1:15" x14ac:dyDescent="0.8">
      <c r="B10" s="90" t="s">
        <v>182</v>
      </c>
      <c r="I10" s="129"/>
      <c r="J10" s="129"/>
      <c r="K10" s="129"/>
      <c r="L10" s="129"/>
      <c r="M10" s="116"/>
      <c r="N10" s="116"/>
      <c r="O10" s="116"/>
    </row>
    <row r="11" spans="1:15" x14ac:dyDescent="0.8">
      <c r="C11" s="90" t="s">
        <v>183</v>
      </c>
      <c r="I11" s="129"/>
      <c r="J11" s="129"/>
      <c r="K11" s="129"/>
      <c r="L11" s="129"/>
      <c r="M11" s="116"/>
      <c r="N11" s="116"/>
      <c r="O11" s="116"/>
    </row>
    <row r="12" spans="1:15" x14ac:dyDescent="0.8">
      <c r="C12" s="90" t="s">
        <v>167</v>
      </c>
      <c r="I12" s="129">
        <v>80299472</v>
      </c>
      <c r="J12" s="129"/>
      <c r="K12" s="116">
        <v>78136383</v>
      </c>
      <c r="L12" s="129"/>
      <c r="M12" s="116">
        <v>1507858</v>
      </c>
      <c r="N12" s="116"/>
      <c r="O12" s="116">
        <v>1506330</v>
      </c>
    </row>
    <row r="13" spans="1:15" x14ac:dyDescent="0.8">
      <c r="C13" s="90" t="s">
        <v>131</v>
      </c>
      <c r="I13" s="129">
        <v>2982377</v>
      </c>
      <c r="J13" s="129"/>
      <c r="K13" s="116">
        <v>33267</v>
      </c>
      <c r="L13" s="129"/>
      <c r="M13" s="116">
        <v>0</v>
      </c>
      <c r="N13" s="129"/>
      <c r="O13" s="116">
        <v>0</v>
      </c>
    </row>
    <row r="14" spans="1:15" x14ac:dyDescent="0.8">
      <c r="C14" s="90" t="s">
        <v>205</v>
      </c>
      <c r="I14" s="129">
        <v>0</v>
      </c>
      <c r="J14" s="129"/>
      <c r="K14" s="116">
        <v>-38826453</v>
      </c>
      <c r="L14" s="129"/>
      <c r="M14" s="116">
        <v>0</v>
      </c>
      <c r="N14" s="129"/>
      <c r="O14" s="116">
        <v>0</v>
      </c>
    </row>
    <row r="15" spans="1:15" x14ac:dyDescent="0.8">
      <c r="C15" s="90" t="s">
        <v>216</v>
      </c>
      <c r="I15" s="129">
        <v>-3951113</v>
      </c>
      <c r="J15" s="129"/>
      <c r="K15" s="116">
        <v>10281687</v>
      </c>
      <c r="L15" s="129"/>
      <c r="M15" s="116">
        <v>0</v>
      </c>
      <c r="N15" s="129"/>
      <c r="O15" s="116">
        <v>0</v>
      </c>
    </row>
    <row r="16" spans="1:15" x14ac:dyDescent="0.8">
      <c r="C16" s="90" t="s">
        <v>153</v>
      </c>
      <c r="I16" s="129">
        <v>3819966</v>
      </c>
      <c r="J16" s="129"/>
      <c r="K16" s="116">
        <v>2506177</v>
      </c>
      <c r="L16" s="129"/>
      <c r="M16" s="116">
        <v>0</v>
      </c>
      <c r="N16" s="129"/>
      <c r="O16" s="116">
        <v>0</v>
      </c>
    </row>
    <row r="17" spans="1:15" x14ac:dyDescent="0.8">
      <c r="C17" s="90" t="s">
        <v>206</v>
      </c>
      <c r="I17" s="129">
        <v>-565173</v>
      </c>
      <c r="J17" s="129"/>
      <c r="K17" s="116">
        <v>122734</v>
      </c>
      <c r="L17" s="129"/>
      <c r="M17" s="116">
        <v>0</v>
      </c>
      <c r="N17" s="129"/>
      <c r="O17" s="116">
        <v>0</v>
      </c>
    </row>
    <row r="18" spans="1:15" x14ac:dyDescent="0.8">
      <c r="C18" s="90" t="s">
        <v>221</v>
      </c>
      <c r="I18" s="129">
        <v>668848</v>
      </c>
      <c r="J18" s="129"/>
      <c r="K18" s="116">
        <v>1124</v>
      </c>
      <c r="L18" s="129"/>
      <c r="M18" s="116">
        <v>0</v>
      </c>
      <c r="N18" s="129"/>
      <c r="O18" s="116">
        <v>0</v>
      </c>
    </row>
    <row r="19" spans="1:15" x14ac:dyDescent="0.8">
      <c r="C19" s="90" t="s">
        <v>124</v>
      </c>
      <c r="I19" s="129">
        <v>1023261</v>
      </c>
      <c r="J19" s="129"/>
      <c r="K19" s="116">
        <v>1134140</v>
      </c>
      <c r="L19" s="129"/>
      <c r="M19" s="130">
        <v>131864</v>
      </c>
      <c r="N19" s="129"/>
      <c r="O19" s="116">
        <v>174268</v>
      </c>
    </row>
    <row r="20" spans="1:15" x14ac:dyDescent="0.8">
      <c r="C20" s="90" t="s">
        <v>115</v>
      </c>
      <c r="I20" s="129">
        <v>-128702402</v>
      </c>
      <c r="J20" s="129"/>
      <c r="K20" s="116">
        <v>-232540159</v>
      </c>
      <c r="L20" s="129"/>
      <c r="M20" s="130">
        <v>0</v>
      </c>
      <c r="N20" s="129"/>
      <c r="O20" s="116">
        <v>0</v>
      </c>
    </row>
    <row r="21" spans="1:15" x14ac:dyDescent="0.8">
      <c r="C21" s="90" t="s">
        <v>215</v>
      </c>
      <c r="I21" s="129">
        <v>3456825</v>
      </c>
      <c r="J21" s="129"/>
      <c r="K21" s="130">
        <v>0</v>
      </c>
      <c r="L21" s="129"/>
      <c r="M21" s="130">
        <v>0</v>
      </c>
      <c r="N21" s="129"/>
      <c r="O21" s="130">
        <v>0</v>
      </c>
    </row>
    <row r="22" spans="1:15" x14ac:dyDescent="0.8">
      <c r="C22" s="90" t="s">
        <v>109</v>
      </c>
      <c r="I22" s="129">
        <v>-99208</v>
      </c>
      <c r="J22" s="129"/>
      <c r="K22" s="116">
        <v>-153741</v>
      </c>
      <c r="L22" s="129"/>
      <c r="M22" s="116">
        <v>-25010204</v>
      </c>
      <c r="N22" s="116"/>
      <c r="O22" s="116">
        <v>-23979020</v>
      </c>
    </row>
    <row r="23" spans="1:15" x14ac:dyDescent="0.8">
      <c r="C23" s="90" t="s">
        <v>26</v>
      </c>
      <c r="I23" s="131">
        <v>30349541</v>
      </c>
      <c r="J23" s="129"/>
      <c r="K23" s="132">
        <v>28696223</v>
      </c>
      <c r="L23" s="129"/>
      <c r="M23" s="132">
        <v>20928297</v>
      </c>
      <c r="N23" s="116"/>
      <c r="O23" s="132">
        <v>24066008</v>
      </c>
    </row>
    <row r="24" spans="1:15" x14ac:dyDescent="0.8">
      <c r="A24" s="90" t="s">
        <v>154</v>
      </c>
      <c r="I24" s="129"/>
      <c r="J24" s="129"/>
      <c r="K24" s="129"/>
      <c r="L24" s="129"/>
      <c r="M24" s="133"/>
      <c r="N24" s="129"/>
      <c r="O24" s="129"/>
    </row>
    <row r="25" spans="1:15" x14ac:dyDescent="0.8">
      <c r="A25" s="90" t="s">
        <v>113</v>
      </c>
      <c r="I25" s="116">
        <f>SUM(I9:I23)</f>
        <v>-142056052</v>
      </c>
      <c r="J25" s="128"/>
      <c r="K25" s="116">
        <f>SUM(K9:K23)</f>
        <v>-99398387</v>
      </c>
      <c r="L25" s="128"/>
      <c r="M25" s="116">
        <f>SUM(M9:M23)</f>
        <v>-1064028</v>
      </c>
      <c r="N25" s="116"/>
      <c r="O25" s="116">
        <f>SUM(O9:O23)</f>
        <v>1000981</v>
      </c>
    </row>
    <row r="26" spans="1:15" x14ac:dyDescent="0.8">
      <c r="A26" s="90" t="s">
        <v>112</v>
      </c>
      <c r="I26" s="129"/>
      <c r="J26" s="129"/>
      <c r="K26" s="129"/>
      <c r="L26" s="129"/>
      <c r="M26" s="133"/>
      <c r="N26" s="129"/>
      <c r="O26" s="129"/>
    </row>
    <row r="27" spans="1:15" x14ac:dyDescent="0.8">
      <c r="C27" s="90" t="s">
        <v>99</v>
      </c>
      <c r="I27" s="129">
        <v>-131278077</v>
      </c>
      <c r="J27" s="129"/>
      <c r="K27" s="116">
        <v>-29457714</v>
      </c>
      <c r="L27" s="129"/>
      <c r="M27" s="116">
        <v>-9037410</v>
      </c>
      <c r="N27" s="129"/>
      <c r="O27" s="116">
        <v>-10759349</v>
      </c>
    </row>
    <row r="28" spans="1:15" x14ac:dyDescent="0.8">
      <c r="C28" s="90" t="s">
        <v>100</v>
      </c>
      <c r="I28" s="129">
        <v>84798374</v>
      </c>
      <c r="J28" s="129"/>
      <c r="K28" s="116">
        <v>-976682</v>
      </c>
      <c r="L28" s="129"/>
      <c r="M28" s="129">
        <v>0</v>
      </c>
      <c r="N28" s="129"/>
      <c r="O28" s="116">
        <v>0</v>
      </c>
    </row>
    <row r="29" spans="1:15" x14ac:dyDescent="0.8">
      <c r="C29" s="90" t="s">
        <v>58</v>
      </c>
      <c r="I29" s="129">
        <v>157421863</v>
      </c>
      <c r="J29" s="129"/>
      <c r="K29" s="116">
        <v>164296849</v>
      </c>
      <c r="L29" s="129"/>
      <c r="M29" s="129">
        <v>0</v>
      </c>
      <c r="N29" s="129"/>
      <c r="O29" s="116">
        <v>0</v>
      </c>
    </row>
    <row r="30" spans="1:15" x14ac:dyDescent="0.8">
      <c r="C30" s="90" t="s">
        <v>6</v>
      </c>
      <c r="I30" s="129">
        <v>23364846</v>
      </c>
      <c r="J30" s="129"/>
      <c r="K30" s="116">
        <v>-825540</v>
      </c>
      <c r="L30" s="129"/>
      <c r="M30" s="129">
        <v>0</v>
      </c>
      <c r="N30" s="129"/>
      <c r="O30" s="116">
        <v>0</v>
      </c>
    </row>
    <row r="31" spans="1:15" x14ac:dyDescent="0.8">
      <c r="C31" s="90" t="s">
        <v>67</v>
      </c>
      <c r="I31" s="129">
        <v>13898040</v>
      </c>
      <c r="J31" s="129"/>
      <c r="K31" s="116">
        <v>-44009048</v>
      </c>
      <c r="L31" s="129"/>
      <c r="M31" s="129">
        <v>0</v>
      </c>
      <c r="N31" s="129"/>
      <c r="O31" s="116">
        <v>0</v>
      </c>
    </row>
    <row r="32" spans="1:15" x14ac:dyDescent="0.8">
      <c r="C32" s="90" t="s">
        <v>83</v>
      </c>
      <c r="I32" s="129">
        <v>0</v>
      </c>
      <c r="J32" s="129"/>
      <c r="K32" s="116">
        <v>-13892</v>
      </c>
      <c r="L32" s="129"/>
      <c r="M32" s="129">
        <v>0</v>
      </c>
      <c r="N32" s="129"/>
      <c r="O32" s="116">
        <v>0</v>
      </c>
    </row>
    <row r="33" spans="1:15" x14ac:dyDescent="0.8">
      <c r="C33" s="90" t="s">
        <v>72</v>
      </c>
      <c r="I33" s="129">
        <v>5201486</v>
      </c>
      <c r="J33" s="129"/>
      <c r="K33" s="116">
        <v>-36324332</v>
      </c>
      <c r="L33" s="129"/>
      <c r="M33" s="116">
        <v>-300973</v>
      </c>
      <c r="N33" s="129"/>
      <c r="O33" s="116">
        <v>-716668</v>
      </c>
    </row>
    <row r="34" spans="1:15" x14ac:dyDescent="0.8">
      <c r="A34" s="90" t="s">
        <v>114</v>
      </c>
      <c r="I34" s="129"/>
      <c r="J34" s="129"/>
      <c r="K34" s="116"/>
      <c r="L34" s="129"/>
      <c r="M34" s="129"/>
      <c r="N34" s="129"/>
      <c r="O34" s="116"/>
    </row>
    <row r="35" spans="1:15" x14ac:dyDescent="0.8">
      <c r="C35" s="90" t="s">
        <v>12</v>
      </c>
      <c r="I35" s="129">
        <v>44664690</v>
      </c>
      <c r="J35" s="129"/>
      <c r="K35" s="116">
        <v>39938024</v>
      </c>
      <c r="L35" s="129"/>
      <c r="M35" s="116">
        <v>-196522</v>
      </c>
      <c r="N35" s="129"/>
      <c r="O35" s="116">
        <v>6119117</v>
      </c>
    </row>
    <row r="36" spans="1:15" x14ac:dyDescent="0.8">
      <c r="C36" s="90" t="s">
        <v>101</v>
      </c>
      <c r="I36" s="129">
        <v>-19054497</v>
      </c>
      <c r="J36" s="129"/>
      <c r="K36" s="116">
        <v>-13454267</v>
      </c>
      <c r="L36" s="129"/>
      <c r="M36" s="129">
        <v>0</v>
      </c>
      <c r="N36" s="129"/>
      <c r="O36" s="116">
        <v>0</v>
      </c>
    </row>
    <row r="37" spans="1:15" x14ac:dyDescent="0.8">
      <c r="C37" s="90" t="s">
        <v>144</v>
      </c>
      <c r="I37" s="131">
        <v>-10128346</v>
      </c>
      <c r="J37" s="129"/>
      <c r="K37" s="132">
        <v>825359</v>
      </c>
      <c r="L37" s="129"/>
      <c r="M37" s="131">
        <v>0</v>
      </c>
      <c r="N37" s="129"/>
      <c r="O37" s="132">
        <v>0</v>
      </c>
    </row>
    <row r="38" spans="1:15" x14ac:dyDescent="0.8">
      <c r="A38" s="90" t="s">
        <v>217</v>
      </c>
      <c r="I38" s="116">
        <f>SUM(I25:I37)</f>
        <v>26832327</v>
      </c>
      <c r="J38" s="128"/>
      <c r="K38" s="116">
        <f>SUM(K25:K37)</f>
        <v>-19399630</v>
      </c>
      <c r="L38" s="128"/>
      <c r="M38" s="116">
        <f>SUM(M25:M37)</f>
        <v>-10598933</v>
      </c>
      <c r="N38" s="116"/>
      <c r="O38" s="116">
        <f>SUM(O25:O37)</f>
        <v>-4355919</v>
      </c>
    </row>
    <row r="39" spans="1:15" x14ac:dyDescent="0.8">
      <c r="C39" s="90" t="s">
        <v>155</v>
      </c>
      <c r="I39" s="129">
        <v>2380086</v>
      </c>
      <c r="J39" s="129"/>
      <c r="K39" s="116">
        <v>649303</v>
      </c>
      <c r="L39" s="129"/>
      <c r="M39" s="116">
        <v>23170376</v>
      </c>
      <c r="N39" s="129"/>
      <c r="O39" s="116">
        <v>25266397</v>
      </c>
    </row>
    <row r="40" spans="1:15" x14ac:dyDescent="0.8">
      <c r="C40" s="90" t="s">
        <v>110</v>
      </c>
      <c r="I40" s="129">
        <v>-28367852</v>
      </c>
      <c r="J40" s="129"/>
      <c r="K40" s="116">
        <v>-34247714</v>
      </c>
      <c r="L40" s="129"/>
      <c r="M40" s="116">
        <v>-19287415</v>
      </c>
      <c r="N40" s="129"/>
      <c r="O40" s="116">
        <v>-29279874</v>
      </c>
    </row>
    <row r="41" spans="1:15" x14ac:dyDescent="0.8">
      <c r="C41" s="134" t="s">
        <v>111</v>
      </c>
      <c r="I41" s="131">
        <v>3515044</v>
      </c>
      <c r="J41" s="129"/>
      <c r="K41" s="132">
        <v>8011362</v>
      </c>
      <c r="L41" s="129"/>
      <c r="M41" s="131">
        <v>-285553</v>
      </c>
      <c r="N41" s="129"/>
      <c r="O41" s="132">
        <v>-252664</v>
      </c>
    </row>
    <row r="42" spans="1:15" ht="23.15" x14ac:dyDescent="0.85">
      <c r="A42" s="89" t="s">
        <v>218</v>
      </c>
      <c r="F42" s="134"/>
      <c r="I42" s="135">
        <f>SUM(I38:I41)</f>
        <v>4359605</v>
      </c>
      <c r="J42" s="128"/>
      <c r="K42" s="135">
        <f>SUM(K38:K41)</f>
        <v>-44986679</v>
      </c>
      <c r="L42" s="128"/>
      <c r="M42" s="135">
        <f>SUM(M38:M41)</f>
        <v>-7001525</v>
      </c>
      <c r="N42" s="116"/>
      <c r="O42" s="135">
        <f>SUM(O38:O41)</f>
        <v>-8622060</v>
      </c>
    </row>
    <row r="43" spans="1:15" ht="10.95" customHeight="1" x14ac:dyDescent="0.85">
      <c r="B43" s="89"/>
      <c r="F43" s="134"/>
      <c r="I43" s="97"/>
      <c r="J43" s="97"/>
      <c r="K43" s="97"/>
      <c r="L43" s="97"/>
      <c r="M43" s="97"/>
      <c r="N43" s="97"/>
      <c r="O43" s="97"/>
    </row>
    <row r="44" spans="1:15" ht="23.15" x14ac:dyDescent="0.85">
      <c r="A44" s="90" t="str">
        <f>+'The Company'!A18</f>
        <v>The accompanying condensed notes to interim financial information are an integral part of the interim financial information.</v>
      </c>
      <c r="C44" s="89"/>
      <c r="I44" s="97"/>
      <c r="J44" s="97"/>
      <c r="K44" s="97"/>
      <c r="L44" s="97"/>
      <c r="M44" s="97"/>
      <c r="N44" s="97"/>
      <c r="O44" s="97"/>
    </row>
    <row r="45" spans="1:15" ht="22.4" customHeight="1" x14ac:dyDescent="0.85">
      <c r="A45" s="88" t="s">
        <v>34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124" t="str">
        <f>+O1</f>
        <v>(UNAUDITED BUT REVIEWED)</v>
      </c>
    </row>
    <row r="46" spans="1:15" ht="22.4" customHeight="1" x14ac:dyDescent="0.85">
      <c r="A46" s="88" t="s">
        <v>156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125"/>
    </row>
    <row r="47" spans="1:15" ht="22.4" customHeight="1" x14ac:dyDescent="0.85">
      <c r="A47" s="88" t="str">
        <f>+A3</f>
        <v>FOR THE SIX-MONTH PERIOD ENDED 30 JUNE 2025</v>
      </c>
      <c r="B47" s="89"/>
      <c r="C47" s="89"/>
      <c r="D47" s="89"/>
      <c r="E47" s="89"/>
      <c r="F47" s="89"/>
      <c r="G47" s="89"/>
    </row>
    <row r="48" spans="1:15" ht="22.4" customHeight="1" x14ac:dyDescent="0.8">
      <c r="I48" s="144" t="str">
        <f>+I5</f>
        <v>(Unit: Baht)</v>
      </c>
      <c r="J48" s="144"/>
      <c r="K48" s="144"/>
      <c r="L48" s="144"/>
      <c r="M48" s="144"/>
      <c r="N48" s="144"/>
      <c r="O48" s="144"/>
    </row>
    <row r="49" spans="1:15" ht="22.4" customHeight="1" x14ac:dyDescent="0.85">
      <c r="I49" s="145" t="s">
        <v>1</v>
      </c>
      <c r="J49" s="145"/>
      <c r="K49" s="145"/>
      <c r="L49" s="93"/>
      <c r="M49" s="145" t="s">
        <v>2</v>
      </c>
      <c r="N49" s="145"/>
      <c r="O49" s="145"/>
    </row>
    <row r="50" spans="1:15" ht="22.4" customHeight="1" x14ac:dyDescent="0.8">
      <c r="I50" s="127">
        <f>+I7</f>
        <v>2025</v>
      </c>
      <c r="J50" s="94"/>
      <c r="K50" s="127">
        <f>+K7</f>
        <v>2024</v>
      </c>
      <c r="L50" s="94"/>
      <c r="M50" s="127">
        <f>+M7</f>
        <v>2025</v>
      </c>
      <c r="N50" s="94"/>
      <c r="O50" s="127">
        <f>+O7</f>
        <v>2024</v>
      </c>
    </row>
    <row r="51" spans="1:15" x14ac:dyDescent="0.8">
      <c r="I51" s="136"/>
      <c r="J51" s="136"/>
      <c r="K51" s="136"/>
      <c r="L51" s="136"/>
      <c r="M51" s="136"/>
      <c r="N51" s="136"/>
      <c r="O51" s="136"/>
    </row>
    <row r="52" spans="1:15" ht="23.15" x14ac:dyDescent="0.85">
      <c r="A52" s="89" t="s">
        <v>39</v>
      </c>
      <c r="I52" s="97"/>
      <c r="J52" s="97"/>
      <c r="K52" s="97"/>
      <c r="L52" s="97"/>
      <c r="M52" s="97"/>
      <c r="N52" s="97"/>
      <c r="O52" s="97"/>
    </row>
    <row r="53" spans="1:15" x14ac:dyDescent="0.8">
      <c r="C53" s="134" t="s">
        <v>157</v>
      </c>
      <c r="I53" s="129">
        <v>-2060346</v>
      </c>
      <c r="J53" s="129"/>
      <c r="K53" s="116">
        <v>-580885</v>
      </c>
      <c r="L53" s="129"/>
      <c r="M53" s="116">
        <v>0</v>
      </c>
      <c r="N53" s="129"/>
      <c r="O53" s="116">
        <v>0</v>
      </c>
    </row>
    <row r="54" spans="1:15" x14ac:dyDescent="0.8">
      <c r="C54" s="134" t="s">
        <v>118</v>
      </c>
      <c r="I54" s="116">
        <v>0</v>
      </c>
      <c r="J54" s="129"/>
      <c r="K54" s="116">
        <v>0</v>
      </c>
      <c r="L54" s="129"/>
      <c r="M54" s="116">
        <v>173500000</v>
      </c>
      <c r="N54" s="129"/>
      <c r="O54" s="116">
        <v>144000000</v>
      </c>
    </row>
    <row r="55" spans="1:15" x14ac:dyDescent="0.8">
      <c r="C55" s="134" t="s">
        <v>119</v>
      </c>
      <c r="I55" s="116">
        <v>0</v>
      </c>
      <c r="J55" s="129"/>
      <c r="K55" s="116">
        <v>0</v>
      </c>
      <c r="L55" s="129"/>
      <c r="M55" s="116">
        <v>-243700000</v>
      </c>
      <c r="N55" s="129"/>
      <c r="O55" s="116">
        <v>-114000000</v>
      </c>
    </row>
    <row r="56" spans="1:15" x14ac:dyDescent="0.8">
      <c r="C56" s="134" t="s">
        <v>184</v>
      </c>
      <c r="I56" s="129">
        <v>-4517148</v>
      </c>
      <c r="J56" s="129"/>
      <c r="K56" s="116">
        <v>-2413235</v>
      </c>
      <c r="L56" s="129"/>
      <c r="M56" s="130">
        <v>-3355</v>
      </c>
      <c r="N56" s="129"/>
      <c r="O56" s="116">
        <v>-53178</v>
      </c>
    </row>
    <row r="57" spans="1:15" x14ac:dyDescent="0.8">
      <c r="C57" s="134" t="s">
        <v>185</v>
      </c>
      <c r="I57" s="129">
        <v>0</v>
      </c>
      <c r="J57" s="129"/>
      <c r="K57" s="116">
        <v>-42990</v>
      </c>
      <c r="L57" s="129"/>
      <c r="M57" s="130">
        <v>0</v>
      </c>
      <c r="N57" s="129"/>
      <c r="O57" s="116">
        <v>0</v>
      </c>
    </row>
    <row r="58" spans="1:15" x14ac:dyDescent="0.8">
      <c r="C58" s="90" t="s">
        <v>219</v>
      </c>
      <c r="I58" s="131">
        <v>580374</v>
      </c>
      <c r="J58" s="129"/>
      <c r="K58" s="132">
        <v>0</v>
      </c>
      <c r="L58" s="129"/>
      <c r="M58" s="131">
        <v>0</v>
      </c>
      <c r="N58" s="129"/>
      <c r="O58" s="132">
        <v>0</v>
      </c>
    </row>
    <row r="59" spans="1:15" ht="23.15" x14ac:dyDescent="0.85">
      <c r="A59" s="89" t="s">
        <v>207</v>
      </c>
      <c r="D59" s="91"/>
      <c r="E59" s="91"/>
      <c r="F59" s="91"/>
      <c r="G59" s="91"/>
      <c r="I59" s="135">
        <f>SUM(I52:I58)</f>
        <v>-5997120</v>
      </c>
      <c r="J59" s="128"/>
      <c r="K59" s="135">
        <f>SUM(K52:K58)</f>
        <v>-3037110</v>
      </c>
      <c r="L59" s="128"/>
      <c r="M59" s="135">
        <f>SUM(M52:M58)</f>
        <v>-70203355</v>
      </c>
      <c r="N59" s="116"/>
      <c r="O59" s="135">
        <f>SUM(O52:O58)</f>
        <v>29946822</v>
      </c>
    </row>
    <row r="60" spans="1:15" ht="23.15" x14ac:dyDescent="0.85">
      <c r="A60" s="89" t="s">
        <v>40</v>
      </c>
      <c r="I60" s="129"/>
      <c r="J60" s="129"/>
      <c r="K60" s="129"/>
      <c r="L60" s="129"/>
      <c r="M60" s="133"/>
      <c r="N60" s="129"/>
      <c r="O60" s="133"/>
    </row>
    <row r="61" spans="1:15" x14ac:dyDescent="0.8">
      <c r="C61" s="90" t="s">
        <v>189</v>
      </c>
      <c r="I61" s="129"/>
      <c r="J61" s="129"/>
      <c r="K61" s="129"/>
      <c r="L61" s="129"/>
      <c r="M61" s="133"/>
      <c r="N61" s="129"/>
      <c r="O61" s="133"/>
    </row>
    <row r="62" spans="1:15" x14ac:dyDescent="0.8">
      <c r="C62" s="90" t="s">
        <v>190</v>
      </c>
      <c r="I62" s="129">
        <v>-16490074</v>
      </c>
      <c r="J62" s="129"/>
      <c r="K62" s="116">
        <v>63215045</v>
      </c>
      <c r="L62" s="129"/>
      <c r="M62" s="116">
        <v>0</v>
      </c>
      <c r="N62" s="129"/>
      <c r="O62" s="116">
        <v>0</v>
      </c>
    </row>
    <row r="63" spans="1:15" ht="22.5" customHeight="1" x14ac:dyDescent="0.8">
      <c r="C63" s="90" t="s">
        <v>158</v>
      </c>
      <c r="I63" s="116">
        <v>0</v>
      </c>
      <c r="J63" s="129"/>
      <c r="K63" s="116">
        <v>0</v>
      </c>
      <c r="L63" s="129"/>
      <c r="M63" s="130">
        <v>190000000</v>
      </c>
      <c r="N63" s="129"/>
      <c r="O63" s="116">
        <v>77000000</v>
      </c>
    </row>
    <row r="64" spans="1:15" x14ac:dyDescent="0.8">
      <c r="C64" s="90" t="s">
        <v>159</v>
      </c>
      <c r="I64" s="116">
        <v>0</v>
      </c>
      <c r="J64" s="129"/>
      <c r="K64" s="116">
        <v>0</v>
      </c>
      <c r="L64" s="129"/>
      <c r="M64" s="130">
        <v>-59000000</v>
      </c>
      <c r="N64" s="129"/>
      <c r="O64" s="116">
        <v>-51000000</v>
      </c>
    </row>
    <row r="65" spans="1:16" x14ac:dyDescent="0.8">
      <c r="C65" s="90" t="s">
        <v>120</v>
      </c>
      <c r="I65" s="129">
        <v>-7102322</v>
      </c>
      <c r="J65" s="129"/>
      <c r="K65" s="116">
        <v>-5451818</v>
      </c>
      <c r="L65" s="129"/>
      <c r="M65" s="116">
        <v>-1084800</v>
      </c>
      <c r="N65" s="129"/>
      <c r="O65" s="116">
        <v>-859276</v>
      </c>
    </row>
    <row r="66" spans="1:16" x14ac:dyDescent="0.8">
      <c r="C66" s="90" t="s">
        <v>160</v>
      </c>
      <c r="I66" s="129">
        <v>-3000000</v>
      </c>
      <c r="J66" s="129"/>
      <c r="K66" s="116">
        <v>-12000000</v>
      </c>
      <c r="L66" s="129"/>
      <c r="M66" s="116">
        <v>0</v>
      </c>
      <c r="N66" s="129"/>
      <c r="O66" s="116">
        <v>0</v>
      </c>
    </row>
    <row r="67" spans="1:16" x14ac:dyDescent="0.8">
      <c r="C67" s="90" t="s">
        <v>210</v>
      </c>
      <c r="I67" s="129">
        <v>0</v>
      </c>
      <c r="J67" s="129"/>
      <c r="K67" s="116">
        <v>-40000000</v>
      </c>
      <c r="L67" s="129"/>
      <c r="M67" s="116">
        <v>0</v>
      </c>
      <c r="N67" s="129"/>
      <c r="O67" s="116">
        <v>0</v>
      </c>
    </row>
    <row r="68" spans="1:16" x14ac:dyDescent="0.8">
      <c r="C68" s="90" t="s">
        <v>186</v>
      </c>
      <c r="I68" s="129">
        <v>-67515953</v>
      </c>
      <c r="J68" s="129"/>
      <c r="K68" s="116">
        <v>-77020000</v>
      </c>
      <c r="L68" s="129"/>
      <c r="M68" s="116">
        <v>-67515953</v>
      </c>
      <c r="N68" s="129"/>
      <c r="O68" s="116">
        <v>-77020000</v>
      </c>
    </row>
    <row r="69" spans="1:16" ht="22.4" customHeight="1" x14ac:dyDescent="0.85">
      <c r="A69" s="89" t="s">
        <v>161</v>
      </c>
      <c r="I69" s="135">
        <f>SUM(I60:I68)</f>
        <v>-94108349</v>
      </c>
      <c r="J69" s="128"/>
      <c r="K69" s="135">
        <f>SUM(K60:K68)</f>
        <v>-71256773</v>
      </c>
      <c r="L69" s="128"/>
      <c r="M69" s="135">
        <f>SUM(M60:M68)</f>
        <v>62399247</v>
      </c>
      <c r="N69" s="116"/>
      <c r="O69" s="135">
        <f>SUM(O60:O68)</f>
        <v>-51879276</v>
      </c>
    </row>
    <row r="70" spans="1:16" ht="22.4" customHeight="1" x14ac:dyDescent="0.85">
      <c r="A70" s="89" t="s">
        <v>220</v>
      </c>
      <c r="B70" s="89"/>
      <c r="I70" s="116"/>
      <c r="J70" s="128"/>
      <c r="K70" s="116"/>
      <c r="L70" s="128"/>
      <c r="M70" s="116"/>
      <c r="N70" s="116"/>
      <c r="O70" s="116"/>
    </row>
    <row r="71" spans="1:16" ht="22.4" customHeight="1" x14ac:dyDescent="0.85">
      <c r="A71" s="137" t="s">
        <v>208</v>
      </c>
      <c r="I71" s="116">
        <f>I42+I59+I69</f>
        <v>-95745864</v>
      </c>
      <c r="J71" s="128"/>
      <c r="K71" s="116">
        <f>K42+K59+K69</f>
        <v>-119280562</v>
      </c>
      <c r="L71" s="128"/>
      <c r="M71" s="116">
        <f>M42+M59+M69</f>
        <v>-14805633</v>
      </c>
      <c r="N71" s="116"/>
      <c r="O71" s="116">
        <f>O42+O59+O69</f>
        <v>-30554514</v>
      </c>
    </row>
    <row r="72" spans="1:16" s="138" customFormat="1" ht="22.4" customHeight="1" x14ac:dyDescent="0.8">
      <c r="A72" s="90" t="s">
        <v>103</v>
      </c>
      <c r="I72" s="131">
        <v>-5948686</v>
      </c>
      <c r="J72" s="139"/>
      <c r="K72" s="140">
        <v>2437022</v>
      </c>
      <c r="L72" s="141"/>
      <c r="M72" s="132">
        <v>0</v>
      </c>
      <c r="N72" s="141"/>
      <c r="O72" s="132">
        <v>0</v>
      </c>
      <c r="P72" s="90"/>
    </row>
    <row r="73" spans="1:16" ht="23.15" x14ac:dyDescent="0.85">
      <c r="A73" s="89" t="s">
        <v>220</v>
      </c>
      <c r="C73" s="89"/>
      <c r="I73" s="129">
        <f>I42+I59+I69+I72</f>
        <v>-101694550</v>
      </c>
      <c r="J73" s="129"/>
      <c r="K73" s="129">
        <f>K42+K59+K69+K72</f>
        <v>-116843540</v>
      </c>
      <c r="L73" s="129"/>
      <c r="M73" s="129">
        <f>M42+M59+M69+M72</f>
        <v>-14805633</v>
      </c>
      <c r="N73" s="129"/>
      <c r="O73" s="129">
        <f>O42+O59+O69+O72</f>
        <v>-30554514</v>
      </c>
    </row>
    <row r="74" spans="1:16" ht="22.4" customHeight="1" x14ac:dyDescent="0.8">
      <c r="A74" s="90" t="s">
        <v>84</v>
      </c>
      <c r="I74" s="129">
        <f>+BS!L12</f>
        <v>148757068</v>
      </c>
      <c r="J74" s="129"/>
      <c r="K74" s="129">
        <v>213179968.09</v>
      </c>
      <c r="L74" s="129"/>
      <c r="M74" s="129">
        <f>+BS!P12</f>
        <v>31853275</v>
      </c>
      <c r="N74" s="129"/>
      <c r="O74" s="129">
        <v>78888007.329999998</v>
      </c>
    </row>
    <row r="75" spans="1:16" ht="22.4" customHeight="1" thickBot="1" x14ac:dyDescent="0.9">
      <c r="A75" s="89" t="s">
        <v>85</v>
      </c>
      <c r="B75" s="89"/>
      <c r="C75" s="89"/>
      <c r="D75" s="89"/>
      <c r="E75" s="89"/>
      <c r="F75" s="89"/>
      <c r="G75" s="89"/>
      <c r="I75" s="142">
        <f>SUM(I73:I74)</f>
        <v>47062518</v>
      </c>
      <c r="J75" s="115"/>
      <c r="K75" s="142">
        <f>SUM(K73:K74)</f>
        <v>96336428.090000004</v>
      </c>
      <c r="L75" s="115"/>
      <c r="M75" s="142">
        <f>SUM(M73:M74)</f>
        <v>17047642</v>
      </c>
      <c r="N75" s="115"/>
      <c r="O75" s="142">
        <f>SUM(O73:O74)</f>
        <v>48333493.329999998</v>
      </c>
    </row>
    <row r="76" spans="1:16" ht="22.4" customHeight="1" thickTop="1" x14ac:dyDescent="0.8">
      <c r="I76" s="129"/>
      <c r="J76" s="129"/>
      <c r="K76" s="129"/>
      <c r="L76" s="129"/>
      <c r="M76" s="129"/>
      <c r="N76" s="129"/>
      <c r="O76" s="129"/>
    </row>
    <row r="77" spans="1:16" ht="22.4" customHeight="1" x14ac:dyDescent="0.85">
      <c r="A77" s="89" t="s">
        <v>162</v>
      </c>
      <c r="I77" s="129" t="s">
        <v>108</v>
      </c>
      <c r="J77" s="129"/>
      <c r="K77" s="129"/>
      <c r="L77" s="129"/>
      <c r="M77" s="129"/>
      <c r="N77" s="129"/>
      <c r="O77" s="129"/>
    </row>
    <row r="78" spans="1:16" ht="22.4" customHeight="1" x14ac:dyDescent="0.85">
      <c r="A78" s="89"/>
      <c r="B78" s="90" t="s">
        <v>211</v>
      </c>
      <c r="I78" s="129"/>
      <c r="J78" s="129"/>
      <c r="K78" s="129"/>
      <c r="L78" s="129"/>
      <c r="M78" s="133"/>
      <c r="N78" s="129"/>
      <c r="O78" s="133"/>
    </row>
    <row r="79" spans="1:16" ht="22.4" customHeight="1" x14ac:dyDescent="0.85">
      <c r="A79" s="89"/>
      <c r="C79" s="90" t="s">
        <v>209</v>
      </c>
      <c r="I79" s="129">
        <v>3066069</v>
      </c>
      <c r="J79" s="129"/>
      <c r="K79" s="129">
        <v>4271041</v>
      </c>
      <c r="L79" s="129"/>
      <c r="M79" s="116">
        <v>0</v>
      </c>
      <c r="N79" s="129"/>
      <c r="O79" s="116">
        <v>0</v>
      </c>
    </row>
    <row r="80" spans="1:16" ht="22.4" customHeight="1" x14ac:dyDescent="0.8">
      <c r="C80" s="90" t="s">
        <v>163</v>
      </c>
      <c r="I80" s="129">
        <v>1175946</v>
      </c>
      <c r="J80" s="129"/>
      <c r="K80" s="129">
        <v>1185381</v>
      </c>
      <c r="L80" s="129"/>
      <c r="M80" s="116">
        <v>0</v>
      </c>
      <c r="N80" s="129"/>
      <c r="O80" s="116">
        <v>1010620</v>
      </c>
    </row>
    <row r="81" spans="1:15" ht="22.4" customHeight="1" x14ac:dyDescent="0.8">
      <c r="I81" s="97"/>
      <c r="J81" s="97"/>
      <c r="K81" s="97"/>
      <c r="L81" s="97"/>
      <c r="M81" s="97"/>
      <c r="N81" s="97"/>
    </row>
    <row r="82" spans="1:15" ht="22.4" customHeight="1" x14ac:dyDescent="0.8">
      <c r="A82" s="90" t="str">
        <f>+A44</f>
        <v>The accompanying condensed notes to interim financial information are an integral part of the interim financial information.</v>
      </c>
      <c r="I82" s="97"/>
      <c r="J82" s="97"/>
      <c r="K82" s="97"/>
      <c r="L82" s="97"/>
      <c r="M82" s="97"/>
      <c r="N82" s="97"/>
      <c r="O82" s="97"/>
    </row>
    <row r="84" spans="1:15" hidden="1" x14ac:dyDescent="0.8">
      <c r="I84" s="101"/>
      <c r="J84" s="101"/>
      <c r="K84" s="101">
        <v>518149951.75999999</v>
      </c>
      <c r="L84" s="101"/>
      <c r="M84" s="101"/>
      <c r="N84" s="101"/>
      <c r="O84" s="101">
        <v>31812560.309999999</v>
      </c>
    </row>
    <row r="85" spans="1:15" hidden="1" x14ac:dyDescent="0.8"/>
    <row r="86" spans="1:15" hidden="1" x14ac:dyDescent="0.8">
      <c r="I86" s="143">
        <f>I75-BS!J12</f>
        <v>0</v>
      </c>
      <c r="K86" s="143">
        <f>K75-K84</f>
        <v>-421813523.66999996</v>
      </c>
      <c r="M86" s="101">
        <f>M75-BS!N12</f>
        <v>0</v>
      </c>
      <c r="N86" s="101"/>
      <c r="O86" s="101">
        <f>O75-O84</f>
        <v>16520933.02</v>
      </c>
    </row>
    <row r="87" spans="1:15" x14ac:dyDescent="0.8">
      <c r="I87" s="97"/>
      <c r="M87" s="101"/>
    </row>
  </sheetData>
  <mergeCells count="6">
    <mergeCell ref="I48:O48"/>
    <mergeCell ref="I49:K49"/>
    <mergeCell ref="M49:O49"/>
    <mergeCell ref="I5:O5"/>
    <mergeCell ref="I6:K6"/>
    <mergeCell ref="M6:O6"/>
  </mergeCells>
  <pageMargins left="0.65" right="0.39" top="0.6" bottom="0.39" header="0.31496062992126" footer="0.35433070866141703"/>
  <pageSetup paperSize="9" scale="71" firstPageNumber="10" fitToWidth="0" fitToHeight="0" orientation="portrait" useFirstPageNumber="1" r:id="rId1"/>
  <headerFooter alignWithMargins="0">
    <oddFooter>&amp;R&amp;"Angsana New,Regular"&amp;19&amp;P</oddFooter>
  </headerFooter>
  <rowBreaks count="1" manualBreakCount="1">
    <brk id="44" max="14" man="1"/>
  </rowBreaks>
  <ignoredErrors>
    <ignoredError sqref="K4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fc5c1b427f1b02519e2bd133956c8afe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90c702ff9e9416646724517344473c2c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74E537-7C34-4D5D-9B2A-F0EE748B3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815b983-5a97-4142-8e72-dbd0b318a09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PL3M</vt:lpstr>
      <vt:lpstr>PL 9M</vt:lpstr>
      <vt:lpstr>PL6M</vt:lpstr>
      <vt:lpstr>Conso</vt:lpstr>
      <vt:lpstr>The Company</vt:lpstr>
      <vt:lpstr>CF</vt:lpstr>
      <vt:lpstr>BS!Print_Area</vt:lpstr>
      <vt:lpstr>CF!Print_Area</vt:lpstr>
      <vt:lpstr>Conso!Print_Area</vt:lpstr>
      <vt:lpstr>'PL 9M'!Print_Area</vt:lpstr>
      <vt:lpstr>PL3M!Print_Area</vt:lpstr>
      <vt:lpstr>PL6M!Print_Area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Chitthiwa Jaroenpitak</cp:lastModifiedBy>
  <cp:lastPrinted>2025-08-01T06:10:42Z</cp:lastPrinted>
  <dcterms:created xsi:type="dcterms:W3CDTF">2016-05-15T13:55:28Z</dcterms:created>
  <dcterms:modified xsi:type="dcterms:W3CDTF">2025-08-07T10:47:01Z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