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Audit 2 - ธมนวรรณ\2. จัด FS\HYDRO\Convert file\"/>
    </mc:Choice>
  </mc:AlternateContent>
  <bookViews>
    <workbookView xWindow="0" yWindow="0" windowWidth="20490" windowHeight="7755" tabRatio="597"/>
  </bookViews>
  <sheets>
    <sheet name="P3-4" sheetId="6" r:id="rId1"/>
    <sheet name="P5" sheetId="16" r:id="rId2"/>
    <sheet name="P6" sheetId="17" r:id="rId3"/>
    <sheet name="P7" sheetId="7" r:id="rId4"/>
    <sheet name="P8" sheetId="10" r:id="rId5"/>
    <sheet name="P9-10" sheetId="8" r:id="rId6"/>
  </sheets>
  <definedNames>
    <definedName name="_xlnm.Print_Area" localSheetId="0">'P3-4'!$A$1:$H$93</definedName>
    <definedName name="_xlnm.Print_Area" localSheetId="1">'P5'!$A$1:$H$52</definedName>
    <definedName name="_xlnm.Print_Area" localSheetId="2">'P6'!$A$1:$H$51</definedName>
    <definedName name="_xlnm.Print_Area" localSheetId="3">'P7'!$A$1:$H$28</definedName>
    <definedName name="_xlnm.Print_Area" localSheetId="4">'P8'!$A$1:$H$28</definedName>
    <definedName name="_xlnm.Print_Area" localSheetId="5">'P9-10'!$A$1:$H$102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8" l="1"/>
  <c r="G78" i="8"/>
  <c r="G66" i="8"/>
  <c r="F19" i="7"/>
  <c r="G70" i="6"/>
  <c r="E70" i="6"/>
  <c r="G21" i="16" l="1"/>
  <c r="G14" i="16"/>
  <c r="G14" i="7" l="1"/>
  <c r="G14" i="17"/>
  <c r="G21" i="17"/>
  <c r="G76" i="6"/>
  <c r="G77" i="6" s="1"/>
  <c r="G22" i="17" l="1"/>
  <c r="G51" i="6"/>
  <c r="G57" i="8" l="1"/>
  <c r="E75" i="8"/>
  <c r="E66" i="8"/>
  <c r="H75" i="8"/>
  <c r="G34" i="6" l="1"/>
  <c r="E21" i="16"/>
  <c r="E76" i="6"/>
  <c r="E77" i="6" s="1"/>
  <c r="E21" i="17"/>
  <c r="E14" i="17" l="1"/>
  <c r="E22" i="17" s="1"/>
  <c r="H14" i="17" l="1"/>
  <c r="G21" i="7"/>
  <c r="G35" i="6"/>
  <c r="G21" i="6"/>
  <c r="G36" i="6" l="1"/>
  <c r="H66" i="8"/>
  <c r="F66" i="8"/>
  <c r="G9" i="7"/>
  <c r="G9" i="10"/>
  <c r="F19" i="10"/>
  <c r="G19" i="10" s="1"/>
  <c r="F21" i="17"/>
  <c r="H21" i="17"/>
  <c r="H22" i="17" s="1"/>
  <c r="H24" i="17" s="1"/>
  <c r="H27" i="17" s="1"/>
  <c r="H29" i="17" s="1"/>
  <c r="F14" i="17"/>
  <c r="H21" i="16"/>
  <c r="E14" i="16"/>
  <c r="A4" i="8"/>
  <c r="A56" i="8" s="1"/>
  <c r="A4" i="10"/>
  <c r="H33" i="17"/>
  <c r="F11" i="10" s="1"/>
  <c r="G11" i="10" s="1"/>
  <c r="F33" i="17"/>
  <c r="F11" i="7" s="1"/>
  <c r="G11" i="7" s="1"/>
  <c r="G33" i="17"/>
  <c r="E33" i="17"/>
  <c r="H14" i="16"/>
  <c r="H22" i="16" s="1"/>
  <c r="H24" i="16" s="1"/>
  <c r="F14" i="16"/>
  <c r="F22" i="16" s="1"/>
  <c r="F24" i="16" s="1"/>
  <c r="F21" i="16"/>
  <c r="E35" i="6"/>
  <c r="G21" i="10"/>
  <c r="D20" i="10"/>
  <c r="G19" i="7"/>
  <c r="E33" i="16"/>
  <c r="F33" i="16"/>
  <c r="G33" i="16"/>
  <c r="H33" i="16"/>
  <c r="C20" i="7"/>
  <c r="G14" i="10"/>
  <c r="G13" i="10"/>
  <c r="H90" i="6"/>
  <c r="F90" i="6"/>
  <c r="H21" i="6"/>
  <c r="H70" i="6"/>
  <c r="F70" i="6"/>
  <c r="G13" i="7"/>
  <c r="F21" i="6"/>
  <c r="F35" i="6"/>
  <c r="E78" i="8"/>
  <c r="F75" i="8"/>
  <c r="E21" i="6"/>
  <c r="E20" i="7"/>
  <c r="E12" i="7"/>
  <c r="E15" i="7" s="1"/>
  <c r="E17" i="7" s="1"/>
  <c r="E22" i="7" s="1"/>
  <c r="E88" i="6" s="1"/>
  <c r="F76" i="6"/>
  <c r="E20" i="10"/>
  <c r="E12" i="10"/>
  <c r="E15" i="10" s="1"/>
  <c r="E17" i="10" s="1"/>
  <c r="E22" i="10" s="1"/>
  <c r="G88" i="6" s="1"/>
  <c r="C20" i="10"/>
  <c r="C12" i="7"/>
  <c r="C15" i="7" s="1"/>
  <c r="C17" i="7" s="1"/>
  <c r="A50" i="6"/>
  <c r="C12" i="10"/>
  <c r="C15" i="10"/>
  <c r="C17" i="10" s="1"/>
  <c r="E53" i="6"/>
  <c r="D20" i="7"/>
  <c r="H76" i="6"/>
  <c r="H35" i="6"/>
  <c r="H59" i="8"/>
  <c r="G59" i="8"/>
  <c r="F59" i="8"/>
  <c r="E59" i="8"/>
  <c r="D12" i="10"/>
  <c r="D15" i="10" s="1"/>
  <c r="D17" i="10" s="1"/>
  <c r="D12" i="7"/>
  <c r="D15" i="7" s="1"/>
  <c r="D17" i="7" s="1"/>
  <c r="G7" i="6"/>
  <c r="G53" i="6" s="1"/>
  <c r="F53" i="6"/>
  <c r="H53" i="6"/>
  <c r="A54" i="8"/>
  <c r="A48" i="6"/>
  <c r="F27" i="16" l="1"/>
  <c r="F29" i="16" s="1"/>
  <c r="F41" i="16" s="1"/>
  <c r="F43" i="16" s="1"/>
  <c r="H27" i="16"/>
  <c r="H29" i="16" s="1"/>
  <c r="F10" i="10"/>
  <c r="C22" i="10"/>
  <c r="D22" i="7"/>
  <c r="E87" i="6" s="1"/>
  <c r="D22" i="10"/>
  <c r="G87" i="6" s="1"/>
  <c r="G17" i="7"/>
  <c r="G22" i="16"/>
  <c r="E22" i="16"/>
  <c r="E24" i="16" s="1"/>
  <c r="E27" i="16" s="1"/>
  <c r="H36" i="6"/>
  <c r="F77" i="6"/>
  <c r="F91" i="6" s="1"/>
  <c r="H77" i="6"/>
  <c r="H91" i="6" s="1"/>
  <c r="F36" i="6"/>
  <c r="E24" i="17"/>
  <c r="E27" i="17" s="1"/>
  <c r="F22" i="17"/>
  <c r="F24" i="17" s="1"/>
  <c r="F27" i="17" s="1"/>
  <c r="F29" i="17" s="1"/>
  <c r="E36" i="6"/>
  <c r="G17" i="10"/>
  <c r="C22" i="7"/>
  <c r="H10" i="8"/>
  <c r="H34" i="17"/>
  <c r="H31" i="8" l="1"/>
  <c r="H44" i="8" s="1"/>
  <c r="H47" i="8" s="1"/>
  <c r="H77" i="8" s="1"/>
  <c r="H79" i="8" s="1"/>
  <c r="F34" i="16"/>
  <c r="F37" i="16"/>
  <c r="H34" i="16"/>
  <c r="G24" i="16"/>
  <c r="F37" i="17"/>
  <c r="F39" i="17" s="1"/>
  <c r="F10" i="8" s="1"/>
  <c r="F31" i="8" s="1"/>
  <c r="H94" i="6"/>
  <c r="F94" i="6"/>
  <c r="E29" i="16"/>
  <c r="E34" i="16" s="1"/>
  <c r="F34" i="17"/>
  <c r="F41" i="17" s="1"/>
  <c r="F43" i="17" s="1"/>
  <c r="E29" i="17"/>
  <c r="G24" i="17"/>
  <c r="G27" i="17" s="1"/>
  <c r="F12" i="10"/>
  <c r="F15" i="10" s="1"/>
  <c r="G10" i="10"/>
  <c r="G12" i="10" s="1"/>
  <c r="G15" i="10" s="1"/>
  <c r="F39" i="16" l="1"/>
  <c r="F10" i="7"/>
  <c r="F12" i="7" s="1"/>
  <c r="F15" i="7" s="1"/>
  <c r="G27" i="16"/>
  <c r="G29" i="16" s="1"/>
  <c r="E37" i="16"/>
  <c r="E39" i="16" s="1"/>
  <c r="E41" i="16"/>
  <c r="E43" i="16" s="1"/>
  <c r="F44" i="8"/>
  <c r="F47" i="8" s="1"/>
  <c r="E34" i="17"/>
  <c r="E41" i="17" s="1"/>
  <c r="E43" i="17" s="1"/>
  <c r="E37" i="17"/>
  <c r="F18" i="10"/>
  <c r="G29" i="17"/>
  <c r="G34" i="17" s="1"/>
  <c r="G10" i="7" l="1"/>
  <c r="G12" i="7" s="1"/>
  <c r="G15" i="7" s="1"/>
  <c r="G34" i="16"/>
  <c r="F77" i="8"/>
  <c r="F79" i="8" s="1"/>
  <c r="E39" i="17"/>
  <c r="F20" i="10"/>
  <c r="F22" i="10" s="1"/>
  <c r="G89" i="6" s="1"/>
  <c r="G18" i="10"/>
  <c r="G20" i="10" s="1"/>
  <c r="G22" i="10" s="1"/>
  <c r="G10" i="8"/>
  <c r="G31" i="8" s="1"/>
  <c r="G44" i="8" s="1"/>
  <c r="G47" i="8" s="1"/>
  <c r="G77" i="8" s="1"/>
  <c r="G79" i="8" s="1"/>
  <c r="G103" i="8" s="1"/>
  <c r="G90" i="6" l="1"/>
  <c r="G91" i="6" s="1"/>
  <c r="G94" i="6" s="1"/>
  <c r="E10" i="8"/>
  <c r="E31" i="8" s="1"/>
  <c r="F18" i="7"/>
  <c r="G18" i="7" s="1"/>
  <c r="I22" i="10" l="1"/>
  <c r="F20" i="7"/>
  <c r="F22" i="7" s="1"/>
  <c r="E89" i="6" s="1"/>
  <c r="E90" i="6" s="1"/>
  <c r="E91" i="6" s="1"/>
  <c r="E94" i="6" s="1"/>
  <c r="G20" i="7"/>
  <c r="G22" i="7" s="1"/>
  <c r="I22" i="7" l="1"/>
  <c r="E44" i="8"/>
  <c r="E47" i="8" s="1"/>
  <c r="E77" i="8" l="1"/>
  <c r="E79" i="8" s="1"/>
  <c r="E103" i="8" s="1"/>
</calcChain>
</file>

<file path=xl/sharedStrings.xml><?xml version="1.0" encoding="utf-8"?>
<sst xmlns="http://schemas.openxmlformats.org/spreadsheetml/2006/main" count="318" uniqueCount="183">
  <si>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</si>
  <si>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</si>
  <si>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</si>
  <si>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</si>
  <si>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</si>
  <si>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</si>
  <si>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</si>
  <si>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</si>
  <si>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</si>
  <si>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</si>
  <si>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</si>
  <si>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</si>
  <si>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</si>
  <si>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</si>
  <si>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</si>
  <si>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</si>
  <si>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</si>
  <si>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</si>
  <si>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</si>
  <si>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</si>
  <si>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</si>
  <si>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ค่าใช้จ่ายในการบริหาร</t>
  </si>
  <si>
    <t>รายได้จากการให้บริการ</t>
  </si>
  <si>
    <t>รายได้จากการก่อสร้าง</t>
  </si>
  <si>
    <t>ต้นทุนในการก่อสร้าง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</si>
  <si>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</si>
  <si>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</si>
  <si>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</si>
  <si>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</si>
  <si>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</si>
  <si>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</si>
  <si>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</si>
  <si>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</si>
  <si>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งบกำไรขาดทุนเบ็ดเสร็จ</t>
  </si>
  <si>
    <t>สินทรัพย์ไม่หมุนเวียนอื่น</t>
  </si>
  <si>
    <t>สินทรัพย์ไม่มีตัวตน</t>
  </si>
  <si>
    <t>อสังหาริมทรัพย์เพื่อการลงทุน</t>
  </si>
  <si>
    <t>หุ้นสามัญ</t>
  </si>
  <si>
    <t>ภาษีขายรอนำส่ง</t>
  </si>
  <si>
    <t>งบการเงินเฉพาะกิจการ</t>
  </si>
  <si>
    <t>ภาษีซื้อยังไม่ครบกำหนดชำระ</t>
  </si>
  <si>
    <t>กำไรขาดทุนเบ็ดเสร็จอื่น</t>
  </si>
  <si>
    <t>งบการเงินรวม</t>
  </si>
  <si>
    <t>บริษัท ไฮโดรเท็ค จำกัด (มหาชน) และบริษัทย่อย</t>
  </si>
  <si>
    <t>หนี้สินไม่หมุนเวียนอื่น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</si>
  <si>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</si>
  <si>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</si>
  <si>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ทุนจดทะเบียนชำระแล้ว</t>
  </si>
  <si>
    <t>ชำระแล้ว</t>
  </si>
  <si>
    <t>เงินกู้ยืมระยะสั้นจากบุคคลและกิจการที่เกี่ยวข้องกัน</t>
  </si>
  <si>
    <t>เงินสดจ่ายเงินกู้ยืมระยะสั้นจากบุคคลและกิจการที่เกี่ยวข้องกัน</t>
  </si>
  <si>
    <t>ส่วนของหนี้สินระยะยาวที่ถึงกำหนดชำระภายในหนึ่งปี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</si>
  <si>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</si>
  <si>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</si>
  <si>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</si>
  <si>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</si>
  <si>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</si>
  <si>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</si>
  <si>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</si>
  <si>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</si>
  <si>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เงินสดจ่ายชำระหนี้สินตามสัญญาเช่า</t>
  </si>
  <si>
    <t>ส่วนต่ำกว่ามูลค่า</t>
  </si>
  <si>
    <t>(หน่วย : พันบาท)</t>
  </si>
  <si>
    <t>สอบทานแล้ว</t>
  </si>
  <si>
    <t>กำไรขาดทุนเบ็ดเสร็จอื่นสำหรับงวด</t>
  </si>
  <si>
    <t>เงินให้กู้ยืมระยะสั้นแก่กิจการอื่น</t>
  </si>
  <si>
    <t>ดอกเบี้ยจ่ายหนี้สินตามสัญญาเช่า</t>
  </si>
  <si>
    <t>.</t>
  </si>
  <si>
    <t>ค่าตัดจำหน่ายสินทรัพย์ไม่มีตัวตน</t>
  </si>
  <si>
    <t>เงินสดรับในดอกเบี้ย</t>
  </si>
  <si>
    <t>เงินสดจ่ายในดอกเบี้ย</t>
  </si>
  <si>
    <t>การแบ่งปันกำไรขาดทุนเบ็ดเสร็จรวม</t>
  </si>
  <si>
    <t>สินทรัพย์ทางการเงินไม่หมุนเวียนอื่น</t>
  </si>
  <si>
    <t>ขาดทุนสำหรับงวด</t>
  </si>
  <si>
    <t>กำไรขาดทุนเบ็ดเสร็จรวมสำหรับงวด</t>
  </si>
  <si>
    <t>เงินให้กู้ยืมระยะยาวแก่กิจการอื่น</t>
  </si>
  <si>
    <t>อุปกรณ์</t>
  </si>
  <si>
    <t>เงินสดจ่ายจากการดำเนินงาน</t>
  </si>
  <si>
    <t>เงินสดสุทธิใช้ไปในกิจกรรมดำเนินงาน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</si>
  <si>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</si>
  <si>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</si>
  <si>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</si>
  <si>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</si>
  <si>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</si>
  <si>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เงินสดรับ(จ่าย)ภาษีเงินได้</t>
  </si>
  <si>
    <t>เงินลงทุนในบริษัทย่อย</t>
  </si>
  <si>
    <t>- สินทรัพย์สิทธิการใช้เพิ่มขึ้นจากหนี้สินตามสัญญาเช่า</t>
  </si>
  <si>
    <t>ข้อมูลเพิ่มเติมประกอบกระแสเงินสด</t>
  </si>
  <si>
    <t>รายการที่ไม่กระทบกระแสเงินสดมีดังนี้</t>
  </si>
  <si>
    <t>เงินสดสุทธิได้มาจากกิจกรรมจัดหาเงิน</t>
  </si>
  <si>
    <t>ขาดทุนสะสม - ยังไม่ได้จัดสรร</t>
  </si>
  <si>
    <t>เงินลงทุนในกิจการร่วมค้า</t>
  </si>
  <si>
    <t>เงินสดจ่ายผลประโยชน์พนักงาน</t>
  </si>
  <si>
    <t>เงินกู้ยืมระยะยาวจากสถาบันทางการเงิน</t>
  </si>
  <si>
    <t>งบฐานะการเงิน</t>
  </si>
  <si>
    <t xml:space="preserve">ลูกหนี้หมุนเวียนอื่น-กิจการที่เกี่ยวข้องกัน </t>
  </si>
  <si>
    <t xml:space="preserve">ลูกหนี้การค้าและลูกหนี้หมุนเวียนอื่น-กิจการอื่น </t>
  </si>
  <si>
    <t>สินค้าคงเหลือและวัสดุก่อสร้าง</t>
  </si>
  <si>
    <t xml:space="preserve">เจ้าหนี้หมุนเวียนอื่น-บุคคลและกิจการที่เกี่ยวข้องกัน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</si>
  <si>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</si>
  <si>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เงินกู้ยืมระยะยาวจากกิจการอื่น</t>
  </si>
  <si>
    <t>ยอดคงเหลือ ณ วันที่ 1 มกราคม 2567</t>
  </si>
  <si>
    <t>2567</t>
  </si>
  <si>
    <t>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</si>
  <si>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</si>
  <si>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เจ้าหนี้หมุนเวียนอื่น-บุคคลและกิจการที่เกี่ยวข้องกัน</t>
  </si>
  <si>
    <t>เจ้าหนี้การค้าและเจ้าหนี้หมุนเวียนอื่น-กิจการอื่น</t>
  </si>
  <si>
    <t>เพิ่มทุนหุ้นสามัญ</t>
  </si>
  <si>
    <t>ส่วนต่ำกว่ามูลค่าหุ้นสามัญ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</si>
  <si>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</si>
  <si>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</si>
  <si>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</si>
  <si>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</si>
  <si>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สินทรัพย์ที่เกิดจากสัญญา-หมุนเวียน</t>
  </si>
  <si>
    <t>เงินสดจ่ายเงินกู้ยืมระยะยาวจากสถาบันทางการเงิน</t>
  </si>
  <si>
    <t>สินทรัพย์ที่เกิดจากสัญญา-ไม่หมุนเวียน</t>
  </si>
  <si>
    <t>ประมาณการหนี้สินของเงินกู้ยืมระยะยาวอื่น</t>
  </si>
  <si>
    <t>ผลขาดทุนด้านเครดิตที่คาดว่าจะเกิดขึ้นลูกหนี้หมุนเวียนอื่น-กิจการที่เกี่ยวข้องกัน</t>
  </si>
  <si>
    <t>- โอนสินทรัพย์สิทธิการใช้เป็นอุปกรณ์</t>
  </si>
  <si>
    <t>ใบสำคัญแสดงสิทธิที่จะซื้อหุ้น</t>
  </si>
  <si>
    <t>เงินรับจากการขายใบสำคัญแสดงสิทธิที่จะซื้อหุ้น</t>
  </si>
  <si>
    <t>ใบสำคัญแสดงสิทธิ</t>
  </si>
  <si>
    <t>ที่จะซื้อหุ้น</t>
  </si>
  <si>
    <t>เงินสดรับจากการเพิ่มทุน</t>
  </si>
  <si>
    <t>เงินสดรับจากการขายใบสำคัญแสดงสิทธิที่จะซื้อหุ้น</t>
  </si>
  <si>
    <t>ค่าเสื่อมราคา-อุปกรณ์</t>
  </si>
  <si>
    <t>ค่าเสื่อมราคา-สินทรัพย์สิทธิการใช้</t>
  </si>
  <si>
    <t>31 ธันวาคม 2567</t>
  </si>
  <si>
    <t>ขาดทุนจากส่วนได้เสียที่เกินกว่าเงินลงทุนในบริษัทย่อย</t>
  </si>
  <si>
    <t>ขาดทุนจากส่วนได้เสียในกิจการร่วมค้า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</si>
  <si>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</si>
  <si>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</si>
  <si>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ยอดคงเหลือ ณ วันที่ 1 มกราคม 2568</t>
  </si>
  <si>
    <t>ขาดทุนจากการจำหน่ายและตัดจำหน่ายอุปกรณ์</t>
  </si>
  <si>
    <t>ดอกเบี้ยจ่ายประมาณการหนี้สินจากคดีความ</t>
  </si>
  <si>
    <t>2568</t>
  </si>
  <si>
    <t>ลูกหนี้ไม่หมุนเวียนอื่น-กิจการอื่น</t>
  </si>
  <si>
    <t>เงินสดจ่ายเงินลงทุนในบริษัทย่อย</t>
  </si>
  <si>
    <t>กำไร(ขาดทุน)สำหรับงวด</t>
  </si>
  <si>
    <t>ส่วนแบ่งขาดทุนจากเงินลงทุนในกิจการร่วมค้า</t>
  </si>
  <si>
    <t>ภาษีเงินได้นิติบุคคลค้างจ่าย</t>
  </si>
  <si>
    <t>กำไร(ขาดทุน)ก่อนส่วนแบ่งขาดทุนจากกิจการร่วมค้าและภาษีเงินได้</t>
  </si>
  <si>
    <t>กำไร(ขาดทุน)จากกิจกรรมดำเนินงาน</t>
  </si>
  <si>
    <t>การแบ่งปันกำไร(ขาดทุน)</t>
  </si>
  <si>
    <t>กำไร(ขาดทุน)ต่อหุ้นขั้นพื้นฐาน (หน่วย : บาท)</t>
  </si>
  <si>
    <t>กำไรสำหรับงวด</t>
  </si>
  <si>
    <t xml:space="preserve">เงินสดและรายการเทียบเท่าเงินสดเพิ่มขึ้น-สุทธิ              </t>
  </si>
  <si>
    <t>ปรับรายการที่กระทบกำไร(ขาดทุน)สำหรับงวดเป็นเงินสดรับ(จ่าย)จากกิจกรรมดำเนินงาน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</si>
  <si>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</si>
  <si>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เงินสดสุทธิได้มาจาก(ใช้ไปใน)กิจกรรมลงทุน</t>
  </si>
  <si>
    <t>กำไร(ขาดทุน)ก่อนภาษีเงินได้</t>
  </si>
  <si>
    <t>หนี้สินและส่วนของผู้ถือหุ้น</t>
  </si>
  <si>
    <t>ค่าใช้จ่ายภาษีเงินได้</t>
  </si>
  <si>
    <t>สินทรัพย์ภาษีเงินได้ของงวดก่อน</t>
  </si>
  <si>
    <t>สินทรัพย์ภาษีเงินได้ของงวดปัจจุบัน</t>
  </si>
  <si>
    <t>หุ้นสามัญ 293,825,726 หุ้น มูลค่าหุ้นละ 8.00 บาท</t>
  </si>
  <si>
    <t>หุ้นสามัญ 313,321,070 หุ้น มูลค่าหุ้นละ 8.00 บาท</t>
  </si>
  <si>
    <t xml:space="preserve"> ณ วันที่ 30 มิถุนายน 2568</t>
  </si>
  <si>
    <t xml:space="preserve"> 30 มิถุนายน 2568</t>
  </si>
  <si>
    <t>สำหรับงวดสามเดือนสิ้นสุดวันที่ 30 มิถุนายน 2568</t>
  </si>
  <si>
    <t>รายได้จากการขายสินค้า</t>
  </si>
  <si>
    <t>ต้นทุนขายสินค้า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</si>
  <si>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</si>
  <si>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</si>
  <si>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</si>
  <si>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เงินสดจ่ายซื้ออุปกรณ์</t>
  </si>
  <si>
    <t>หุ้นสามัญ 58,765,145 หุ้น มูลค่าหุ้นละ 8.00 บาท</t>
  </si>
  <si>
    <t>โอนกลับขาดทุนจากส่วนได้เสียในกิจการร่วมค้า</t>
  </si>
  <si>
    <t>กำไร(ขาดทุน)สะสม</t>
  </si>
  <si>
    <t>เงินให้กู้ยืมระยะสั้นแก่กิจการที่เกี่ยวข้องกัน</t>
  </si>
  <si>
    <t xml:space="preserve"> </t>
  </si>
  <si>
    <t>ขาดทุนจากการด้อยค่าในเงินลงทุนในบริษัทย่อย</t>
  </si>
  <si>
    <t>ผลขาดทุนด้านเครดิตที่คาดว่าจะเกิดขึ้นลูกหนี้หมุนเวียนอื่น-กิจการอื่น</t>
  </si>
  <si>
    <t>รายได้(ค่าใช้จ่าย)ภาษีเงินได้</t>
  </si>
  <si>
    <t>ค่าใช้จ่ายผลประโยชน์พนักงาน</t>
  </si>
  <si>
    <t>เงินสดจ่ายในเงินให้กู้ยืมระยะสั้นแก่กิจการที่เกี่ยวข้องกัน</t>
  </si>
  <si>
    <t>- ซื้ออุปกรณ์ซึ่งยังไม่จ่ายชำระ</t>
  </si>
  <si>
    <t>- ซื้อสินทรัพย์ไม่มีตัวตนซึ่งยังไม่จ่ายชำระ</t>
  </si>
  <si>
    <t>รวม</t>
  </si>
  <si>
    <t>เงินกู้ยืมระยะสั้นจากกิจการอื่น</t>
  </si>
  <si>
    <t>ขาดทุนจากการด้อยค่าในเงินลงทุนในกิจการร่วมค้า</t>
  </si>
  <si>
    <t>หุ้นสามัญ 692,269,320 หุ้น มูลค่าหุ้นละ 8.00 บาท</t>
  </si>
  <si>
    <t>ขาดทุนจากการตัดจำหน่ายสินค้าคงเหลือและวัสดุก่อสร้าง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</si>
</sst>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_(* #,##0_);_(* \(#,##0\);_(* &quot;-&quot;??_);_(@_)"/>
    <numFmt numFmtId="174" formatCode="_(* #,##0.00_);_(* \(#,##0.00\);_(* &quot;-&quot;_);_(@_)"/>
    <numFmt numFmtId="175" formatCode="#,##0.00;\(#,##0.00\)"/>
    <numFmt numFmtId="176" formatCode="_-* #,##0.00\ _F_-;\-* #,##0.00\ _F_-;_-* &quot;-&quot;??\ _F_-;_-@_-"/>
    <numFmt numFmtId="177" formatCode="[$-409]d\-mmm\-yy;@"/>
    <numFmt numFmtId="178" formatCode="0.00\ [$EUR]"/>
    <numFmt numFmtId="179" formatCode="0.00000000000"/>
    <numFmt numFmtId="180" formatCode="_(* #,##0.000000_);_(* \(#,##0.000000\);_(* &quot;-&quot;??_);_(@_)"/>
    <numFmt numFmtId="181" formatCode="#,##0.00\ ;\(#,##0.00\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#,##0_);\(#,##0\);_-* &quot;-&quot;??"/>
    <numFmt numFmtId="188" formatCode="_(* #,##0.000_);_(* \(#,##0.000\);_(* &quot;-&quot;??_);_(@_)"/>
    <numFmt numFmtId="189" formatCode="_(* #,##0.0000_);_(* \(#,##0.0000\);_(* &quot;-&quot;??_);_(@_)"/>
    <numFmt numFmtId="190" formatCode="\t&quot;$&quot;#,##0_);\(\t&quot;$&quot;#,##0\)"/>
    <numFmt numFmtId="191" formatCode="\t&quot;$&quot;#,##0_);[Red]\(\t&quot;$&quot;#,##0\)"/>
    <numFmt numFmtId="192" formatCode="0.00_)"/>
    <numFmt numFmtId="193" formatCode="#,##0\ &quot;FB&quot;;\-#,##0\ &quot;FB&quot;"/>
    <numFmt numFmtId="194" formatCode="#,##0\ &quot;F&quot;;[Red]\-#,##0\ &quot;F&quot;"/>
    <numFmt numFmtId="195" formatCode="#,##0;\(#,##0\)"/>
    <numFmt numFmtId="196" formatCode="#,##0.00;[Red]\(#,##0.00\)"/>
    <numFmt numFmtId="197" formatCode="_ * #,##0.00_ ;_ * \-#,##0.00_ ;_ * &quot;-&quot;??_ ;_ @_ "/>
    <numFmt numFmtId="198" formatCode="_-&quot;¥&quot;* #,##0_-;\-&quot;¥&quot;* #,##0_-;_-&quot;¥&quot;* &quot;-&quot;_-;_-@_-"/>
    <numFmt numFmtId="199" formatCode="_-* #,##0\ &quot;F&quot;_-;\-* #,##0\ &quot;F&quot;_-;_-* &quot;-&quot;\ &quot;F&quot;_-;_-@_-"/>
    <numFmt numFmtId="200" formatCode="#,##0.00;[Red]#,##0.00"/>
    <numFmt numFmtId="201" formatCode="#,##0.00_ ;[Red]\(#,##0.00\)\ "/>
    <numFmt numFmtId="202" formatCode="_-* #,##0.00_-;\-* #,##0.00_-;_-* \-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#,##0.0_);\(#,##0.0\)"/>
    <numFmt numFmtId="206" formatCode="#,##0.0000000"/>
    <numFmt numFmtId="207" formatCode="0_)"/>
    <numFmt numFmtId="208" formatCode="0.0%;\(0.0%\)"/>
    <numFmt numFmtId="209" formatCode="0.000_)"/>
    <numFmt numFmtId="210" formatCode="_-* #,##0.0_-;\-* #,##0.0_-;_-* &quot;-&quot;??_-;_-@_-"/>
    <numFmt numFmtId="211" formatCode="_(* #,##0.00000_);_(* \(#,##0.00000\);_(* &quot;-&quot;??_);_(@_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* #,##0_-;_-* #,##0\-;_-* &quot;-&quot;_-;_-@_-"/>
    <numFmt numFmtId="215" formatCode="_-&quot;Dfl.&quot;\ * #,##0_-;_-&quot;Dfl.&quot;\ * #,##0\-;_-&quot;Dfl.&quot;\ * &quot;-&quot;_-;_-@_-"/>
    <numFmt numFmtId="216" formatCode="General_)"/>
    <numFmt numFmtId="217" formatCode="&quot;\&quot;#,##0;[Red]&quot;\&quot;\-#,##0"/>
    <numFmt numFmtId="218" formatCode="&quot;\&quot;#,##0.00;[Red]&quot;\&quot;\-#,##0.00"/>
    <numFmt numFmtId="219" formatCode="[$-1070000]d/mm/yyyy;@"/>
    <numFmt numFmtId="220" formatCode="#,##0.00;\(#,##0.00\);\-\ \ \ "/>
    <numFmt numFmtId="221" formatCode="0.00000"/>
    <numFmt numFmtId="222" formatCode="#,##0%_);[Red]\(#,##0%\)"/>
    <numFmt numFmtId="223" formatCode="_-* #,##0.000_-;\-* #,##0.000_-;_-* &quot;-&quot;???_-;_-@_-"/>
    <numFmt numFmtId="224" formatCode="_(&quot;฿&quot;* #,##0.00_);_(&quot;฿&quot;* \(#,##0.00\);_(&quot;฿&quot;* &quot;-&quot;??_);_(@_)"/>
    <numFmt numFmtId="225" formatCode=";;;"/>
    <numFmt numFmtId="226" formatCode="#,##0.00&quot; F&quot;_);\(#,##0.00&quot; F&quot;\)"/>
    <numFmt numFmtId="227" formatCode="#,##0\ \ ;\(#,##0\)\ ;\—\ \ \ \ "/>
    <numFmt numFmtId="228" formatCode="0."/>
    <numFmt numFmtId="229" formatCode="&quot;?&quot;#,##0;[Red]\-&quot;?&quot;#,##0"/>
    <numFmt numFmtId="230" formatCode="&quot;฿&quot;#,##0.00;[Red]\-&quot;฿&quot;#,##0.00"/>
    <numFmt numFmtId="231" formatCode="\t&quot;฿&quot;#,##0.00_);\(\t&quot;฿&quot;#,##0.00\)"/>
    <numFmt numFmtId="232" formatCode="#.\ \ "/>
    <numFmt numFmtId="233" formatCode="##.\ \ "/>
    <numFmt numFmtId="234" formatCode="#,##0.0_);[Red]\(#,##0.0\)"/>
    <numFmt numFmtId="235" formatCode="&quot;฿&quot;#,##0.00_);\(&quot;฿&quot;#,##0.00\)"/>
    <numFmt numFmtId="236" formatCode="d/mm/yy\ "/>
    <numFmt numFmtId="237" formatCode="_-* #,##0_ _F_-;\-* #,##0_ _F_-;_-* &quot;-&quot;_ _F_-;_-@_-"/>
    <numFmt numFmtId="238" formatCode="#,##0.00_);[Black]\(#,##0.00\)"/>
    <numFmt numFmtId="239" formatCode="_-* #,##0.00\ _€_-;\-* #,##0.00\ _€_-;_-* &quot;-&quot;??\ _€_-;_-@_-"/>
    <numFmt numFmtId="240" formatCode="#,##0.0000;\(#,##0.00000000\)"/>
    <numFmt numFmtId="241" formatCode="\t&quot;$&quot;#,##0.00_);\(\t&quot;$&quot;#,##0.00\)"/>
    <numFmt numFmtId="242" formatCode="\ว\ \ด\ด\ด\ด\ &quot;ค.ศ.&quot;\ \ค\ค\ค\ค"/>
    <numFmt numFmtId="243" formatCode="_(&quot;$&quot;* #,##0.0_);_(&quot;$&quot;* \(#,##0.0\);_(&quot;$&quot;* &quot;0.0&quot;_);_(@_)"/>
    <numFmt numFmtId="244" formatCode="_ &quot;¤&quot;\ * #,##0.00_ ;_ &quot;¤&quot;\ * \-#,##0.00_ ;_ &quot;¤&quot;\ * &quot;-&quot;??_ ;_ @_ "/>
    <numFmt numFmtId="245" formatCode="_-* #,##0.000_-;\-* #,##0.000_-;_-* &quot;-&quot;??_-;_-@_-"/>
    <numFmt numFmtId="246" formatCode="#,##0\ \ \ &quot;รายการ&quot;"/>
  </numFmts>
  <fonts count="150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sz val="10"/>
      <name val="Courier"/>
      <family val="3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0"/>
      <name val="Tms Rmn"/>
    </font>
    <font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6"/>
      <name val="Angsana New"/>
      <family val="1"/>
      <charset val="222"/>
    </font>
    <font>
      <sz val="20"/>
      <name val="Angsana New"/>
      <family val="1"/>
    </font>
    <font>
      <sz val="18"/>
      <name val="Angsana New"/>
      <family val="1"/>
      <charset val="222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7669">
    <xf numFmtId="0" fontId="0" fillId="0" borderId="0"/>
    <xf numFmtId="2" fontId="6" fillId="0" borderId="0" applyNumberFormat="0"/>
    <xf numFmtId="0" fontId="2" fillId="0" borderId="0"/>
    <xf numFmtId="212" fontId="2" fillId="0" borderId="0" applyFont="0" applyFill="0" applyBorder="0" applyAlignment="0" applyProtection="0"/>
    <xf numFmtId="0" fontId="88" fillId="0" borderId="0"/>
    <xf numFmtId="213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5" fontId="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3" fontId="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214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0" fontId="90" fillId="0" borderId="0"/>
    <xf numFmtId="215" fontId="2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16" fontId="69" fillId="0" borderId="0"/>
    <xf numFmtId="216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69" fillId="0" borderId="0"/>
    <xf numFmtId="0" fontId="2" fillId="0" borderId="0"/>
    <xf numFmtId="216" fontId="69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216" fontId="69" fillId="0" borderId="0"/>
    <xf numFmtId="216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17" fontId="91" fillId="0" borderId="0" applyFont="0" applyFill="0" applyBorder="0" applyAlignment="0" applyProtection="0"/>
    <xf numFmtId="218" fontId="9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1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0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177" fontId="10" fillId="0" borderId="0">
      <alignment horizontal="center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8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77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33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8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2" borderId="0" applyNumberFormat="0" applyBorder="0" applyAlignment="0" applyProtection="0"/>
    <xf numFmtId="0" fontId="1" fillId="3" borderId="0" applyNumberFormat="0" applyBorder="0" applyAlignment="0" applyProtection="0"/>
    <xf numFmtId="177" fontId="1" fillId="2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33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6" borderId="0" applyNumberFormat="0" applyBorder="0" applyAlignment="0" applyProtection="0"/>
    <xf numFmtId="0" fontId="1" fillId="7" borderId="0" applyNumberFormat="0" applyBorder="0" applyAlignment="0" applyProtection="0"/>
    <xf numFmtId="177" fontId="1" fillId="6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33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8" borderId="0" applyNumberFormat="0" applyBorder="0" applyAlignment="0" applyProtection="0"/>
    <xf numFmtId="0" fontId="1" fillId="9" borderId="0" applyNumberFormat="0" applyBorder="0" applyAlignment="0" applyProtection="0"/>
    <xf numFmtId="177" fontId="1" fillId="8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3" fillId="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0" fontId="4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4" borderId="0" applyNumberFormat="0" applyBorder="0" applyAlignment="0" applyProtection="0"/>
    <xf numFmtId="219" fontId="1" fillId="4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4" borderId="0" applyNumberFormat="0" applyBorder="0" applyAlignment="0" applyProtection="0"/>
    <xf numFmtId="0" fontId="3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4" borderId="0" applyNumberFormat="0" applyBorder="0" applyAlignment="0" applyProtection="0"/>
    <xf numFmtId="0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4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3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8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177" fontId="1" fillId="5" borderId="0" applyNumberFormat="0" applyBorder="0" applyAlignment="0" applyProtection="0"/>
    <xf numFmtId="0" fontId="1" fillId="9" borderId="0" applyNumberFormat="0" applyBorder="0" applyAlignment="0" applyProtection="0"/>
    <xf numFmtId="177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3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2" borderId="0" applyNumberFormat="0" applyBorder="0" applyAlignment="0" applyProtection="0"/>
    <xf numFmtId="0" fontId="4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3" fillId="4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49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3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4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3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3" fillId="4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3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49" fillId="5" borderId="0" applyNumberFormat="0" applyBorder="0" applyAlignment="0" applyProtection="0"/>
    <xf numFmtId="0" fontId="1" fillId="5" borderId="0" applyNumberFormat="0" applyBorder="0" applyAlignment="0" applyProtection="0"/>
    <xf numFmtId="0" fontId="92" fillId="2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92" fillId="6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92" fillId="8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92" fillId="5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33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3" borderId="0" applyNumberFormat="0" applyBorder="0" applyAlignment="0" applyProtection="0"/>
    <xf numFmtId="177" fontId="1" fillId="12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8" fillId="7" borderId="0" applyNumberFormat="0" applyBorder="0" applyAlignment="0" applyProtection="0"/>
    <xf numFmtId="0" fontId="1" fillId="7" borderId="0" applyNumberFormat="0" applyBorder="0" applyAlignment="0" applyProtection="0"/>
    <xf numFmtId="219" fontId="1" fillId="7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8" fillId="7" borderId="0" applyNumberFormat="0" applyBorder="0" applyAlignment="0" applyProtection="0"/>
    <xf numFmtId="0" fontId="1" fillId="7" borderId="0" applyNumberFormat="0" applyBorder="0" applyAlignment="0" applyProtection="0"/>
    <xf numFmtId="0" fontId="3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7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33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3" borderId="0" applyNumberFormat="0" applyBorder="0" applyAlignment="0" applyProtection="0"/>
    <xf numFmtId="0" fontId="1" fillId="14" borderId="0" applyNumberFormat="0" applyBorder="0" applyAlignment="0" applyProtection="0"/>
    <xf numFmtId="177" fontId="1" fillId="13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3" fillId="1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3" borderId="0" applyNumberFormat="0" applyBorder="0" applyAlignment="0" applyProtection="0"/>
    <xf numFmtId="177" fontId="1" fillId="11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33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2" borderId="0" applyNumberFormat="0" applyBorder="0" applyAlignment="0" applyProtection="0"/>
    <xf numFmtId="0" fontId="1" fillId="12" borderId="0" applyNumberFormat="0" applyBorder="0" applyAlignment="0" applyProtection="0"/>
    <xf numFmtId="177" fontId="1" fillId="12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3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4" borderId="0" applyNumberFormat="0" applyBorder="0" applyAlignment="0" applyProtection="0"/>
    <xf numFmtId="177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3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3" fillId="5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3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4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3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3" fillId="5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4" borderId="0" applyNumberFormat="0" applyBorder="0" applyAlignment="0" applyProtection="0"/>
    <xf numFmtId="0" fontId="1" fillId="12" borderId="0" applyNumberFormat="0" applyBorder="0" applyAlignment="0" applyProtection="0"/>
    <xf numFmtId="0" fontId="49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3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92" fillId="12" borderId="0" applyNumberFormat="0" applyBorder="0" applyAlignment="0" applyProtection="0">
      <alignment vertical="center"/>
    </xf>
    <xf numFmtId="0" fontId="141" fillId="12" borderId="0" applyNumberFormat="0" applyBorder="0" applyAlignment="0" applyProtection="0">
      <alignment vertical="center"/>
    </xf>
    <xf numFmtId="0" fontId="92" fillId="7" borderId="0" applyNumberFormat="0" applyBorder="0" applyAlignment="0" applyProtection="0">
      <alignment vertical="center"/>
    </xf>
    <xf numFmtId="0" fontId="141" fillId="7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141" fillId="12" borderId="0" applyNumberFormat="0" applyBorder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>
      <alignment vertical="center"/>
    </xf>
    <xf numFmtId="43" fontId="112" fillId="0" borderId="1">
      <alignment horizontal="right" vertical="center"/>
    </xf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93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9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16" borderId="0" applyNumberFormat="0" applyBorder="0" applyAlignment="0" applyProtection="0"/>
    <xf numFmtId="0" fontId="12" fillId="17" borderId="0" applyNumberFormat="0" applyBorder="0" applyAlignment="0" applyProtection="0"/>
    <xf numFmtId="177" fontId="12" fillId="16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93" fillId="5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12" fillId="7" borderId="0" applyNumberFormat="0" applyBorder="0" applyAlignment="0" applyProtection="0"/>
    <xf numFmtId="0" fontId="39" fillId="7" borderId="0" applyNumberFormat="0" applyBorder="0" applyAlignment="0" applyProtection="0"/>
    <xf numFmtId="0" fontId="12" fillId="7" borderId="0" applyNumberFormat="0" applyBorder="0" applyAlignment="0" applyProtection="0"/>
    <xf numFmtId="0" fontId="5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7" borderId="0" applyNumberFormat="0" applyBorder="0" applyAlignment="0" applyProtection="0"/>
    <xf numFmtId="0" fontId="12" fillId="7" borderId="0" applyNumberFormat="0" applyBorder="0" applyAlignment="0" applyProtection="0"/>
    <xf numFmtId="177" fontId="12" fillId="7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93" fillId="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9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3" borderId="0" applyNumberFormat="0" applyBorder="0" applyAlignment="0" applyProtection="0"/>
    <xf numFmtId="0" fontId="12" fillId="14" borderId="0" applyNumberFormat="0" applyBorder="0" applyAlignment="0" applyProtection="0"/>
    <xf numFmtId="177" fontId="12" fillId="13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93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" borderId="0" applyNumberFormat="0" applyBorder="0" applyAlignment="0" applyProtection="0"/>
    <xf numFmtId="177" fontId="12" fillId="18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93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93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39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177" fontId="12" fillId="19" borderId="0" applyNumberFormat="0" applyBorder="0" applyAlignment="0" applyProtection="0"/>
    <xf numFmtId="0" fontId="12" fillId="7" borderId="0" applyNumberFormat="0" applyBorder="0" applyAlignment="0" applyProtection="0"/>
    <xf numFmtId="177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4" borderId="0" applyNumberFormat="0" applyBorder="0" applyAlignment="0" applyProtection="0"/>
    <xf numFmtId="0" fontId="50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1" borderId="0" applyNumberFormat="0" applyBorder="0" applyAlignment="0" applyProtection="0"/>
    <xf numFmtId="0" fontId="50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50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5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4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50" fillId="19" borderId="0" applyNumberFormat="0" applyBorder="0" applyAlignment="0" applyProtection="0"/>
    <xf numFmtId="0" fontId="12" fillId="19" borderId="0" applyNumberFormat="0" applyBorder="0" applyAlignment="0" applyProtection="0"/>
    <xf numFmtId="0" fontId="94" fillId="16" borderId="0" applyNumberFormat="0" applyBorder="0" applyAlignment="0" applyProtection="0">
      <alignment vertical="center"/>
    </xf>
    <xf numFmtId="0" fontId="142" fillId="16" borderId="0" applyNumberFormat="0" applyBorder="0" applyAlignment="0" applyProtection="0">
      <alignment vertical="center"/>
    </xf>
    <xf numFmtId="0" fontId="94" fillId="7" borderId="0" applyNumberFormat="0" applyBorder="0" applyAlignment="0" applyProtection="0">
      <alignment vertical="center"/>
    </xf>
    <xf numFmtId="0" fontId="142" fillId="7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142" fillId="13" borderId="0" applyNumberFormat="0" applyBorder="0" applyAlignment="0" applyProtection="0">
      <alignment vertical="center"/>
    </xf>
    <xf numFmtId="0" fontId="94" fillId="18" borderId="0" applyNumberFormat="0" applyBorder="0" applyAlignment="0" applyProtection="0">
      <alignment vertical="center"/>
    </xf>
    <xf numFmtId="0" fontId="142" fillId="18" borderId="0" applyNumberFormat="0" applyBorder="0" applyAlignment="0" applyProtection="0">
      <alignment vertical="center"/>
    </xf>
    <xf numFmtId="0" fontId="94" fillId="17" borderId="0" applyNumberFormat="0" applyBorder="0" applyAlignment="0" applyProtection="0">
      <alignment vertical="center"/>
    </xf>
    <xf numFmtId="0" fontId="142" fillId="17" borderId="0" applyNumberFormat="0" applyBorder="0" applyAlignment="0" applyProtection="0">
      <alignment vertical="center"/>
    </xf>
    <xf numFmtId="0" fontId="94" fillId="19" borderId="0" applyNumberFormat="0" applyBorder="0" applyAlignment="0" applyProtection="0">
      <alignment vertical="center"/>
    </xf>
    <xf numFmtId="0" fontId="142" fillId="19" borderId="0" applyNumberFormat="0" applyBorder="0" applyAlignment="0" applyProtection="0">
      <alignment vertical="center"/>
    </xf>
    <xf numFmtId="9" fontId="11" fillId="0" borderId="0"/>
    <xf numFmtId="9" fontId="6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6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3" fillId="0" borderId="2">
      <alignment horizontal="center"/>
    </xf>
    <xf numFmtId="0" fontId="114" fillId="0" borderId="0"/>
    <xf numFmtId="0" fontId="114" fillId="0" borderId="3" applyFill="0">
      <alignment horizontal="center"/>
      <protection locked="0"/>
    </xf>
    <xf numFmtId="0" fontId="113" fillId="0" borderId="0" applyFill="0">
      <alignment horizontal="center"/>
      <protection locked="0"/>
    </xf>
    <xf numFmtId="0" fontId="113" fillId="22" borderId="0"/>
    <xf numFmtId="0" fontId="113" fillId="0" borderId="0">
      <protection locked="0"/>
    </xf>
    <xf numFmtId="0" fontId="113" fillId="0" borderId="0"/>
    <xf numFmtId="232" fontId="113" fillId="0" borderId="0"/>
    <xf numFmtId="233" fontId="113" fillId="0" borderId="0"/>
    <xf numFmtId="0" fontId="114" fillId="23" borderId="0">
      <alignment horizontal="right"/>
    </xf>
    <xf numFmtId="0" fontId="113" fillId="0" borderId="0"/>
    <xf numFmtId="0" fontId="115" fillId="25" borderId="0" applyNumberFormat="0" applyBorder="0" applyAlignment="0" applyProtection="0"/>
    <xf numFmtId="0" fontId="115" fillId="25" borderId="0" applyNumberFormat="0" applyBorder="0" applyAlignment="0" applyProtection="0"/>
    <xf numFmtId="0" fontId="116" fillId="26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93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177" fontId="12" fillId="24" borderId="0" applyNumberFormat="0" applyBorder="0" applyAlignment="0" applyProtection="0"/>
    <xf numFmtId="0" fontId="12" fillId="17" borderId="0" applyNumberFormat="0" applyBorder="0" applyAlignment="0" applyProtection="0"/>
    <xf numFmtId="177" fontId="12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29" borderId="0" applyNumberFormat="0" applyBorder="0" applyAlignment="0" applyProtection="0"/>
    <xf numFmtId="0" fontId="116" fillId="30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93" fillId="21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2" fillId="27" borderId="0" applyNumberFormat="0" applyBorder="0" applyAlignment="0" applyProtection="0"/>
    <xf numFmtId="0" fontId="39" fillId="27" borderId="0" applyNumberFormat="0" applyBorder="0" applyAlignment="0" applyProtection="0"/>
    <xf numFmtId="0" fontId="12" fillId="27" borderId="0" applyNumberFormat="0" applyBorder="0" applyAlignment="0" applyProtection="0"/>
    <xf numFmtId="0" fontId="50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2" fillId="27" borderId="0" applyNumberFormat="0" applyBorder="0" applyAlignment="0" applyProtection="0"/>
    <xf numFmtId="177" fontId="12" fillId="27" borderId="0" applyNumberFormat="0" applyBorder="0" applyAlignment="0" applyProtection="0"/>
    <xf numFmtId="0" fontId="115" fillId="28" borderId="0" applyNumberFormat="0" applyBorder="0" applyAlignment="0" applyProtection="0"/>
    <xf numFmtId="0" fontId="115" fillId="31" borderId="0" applyNumberFormat="0" applyBorder="0" applyAlignment="0" applyProtection="0"/>
    <xf numFmtId="0" fontId="116" fillId="29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93" fillId="32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12" fillId="20" borderId="0" applyNumberFormat="0" applyBorder="0" applyAlignment="0" applyProtection="0"/>
    <xf numFmtId="0" fontId="39" fillId="20" borderId="0" applyNumberFormat="0" applyBorder="0" applyAlignment="0" applyProtection="0"/>
    <xf numFmtId="0" fontId="12" fillId="20" borderId="0" applyNumberFormat="0" applyBorder="0" applyAlignment="0" applyProtection="0"/>
    <xf numFmtId="0" fontId="50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2" fillId="20" borderId="0" applyNumberFormat="0" applyBorder="0" applyAlignment="0" applyProtection="0"/>
    <xf numFmtId="177" fontId="12" fillId="20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93" fillId="1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39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33" borderId="0" applyNumberFormat="0" applyBorder="0" applyAlignment="0" applyProtection="0"/>
    <xf numFmtId="0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177" fontId="12" fillId="18" borderId="0" applyNumberFormat="0" applyBorder="0" applyAlignment="0" applyProtection="0"/>
    <xf numFmtId="0" fontId="12" fillId="33" borderId="0" applyNumberFormat="0" applyBorder="0" applyAlignment="0" applyProtection="0"/>
    <xf numFmtId="177" fontId="12" fillId="18" borderId="0" applyNumberFormat="0" applyBorder="0" applyAlignment="0" applyProtection="0"/>
    <xf numFmtId="0" fontId="115" fillId="34" borderId="0" applyNumberFormat="0" applyBorder="0" applyAlignment="0" applyProtection="0"/>
    <xf numFmtId="0" fontId="115" fillId="25" borderId="0" applyNumberFormat="0" applyBorder="0" applyAlignment="0" applyProtection="0"/>
    <xf numFmtId="0" fontId="116" fillId="26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2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50" fillId="17" borderId="0" applyNumberFormat="0" applyBorder="0" applyAlignment="0" applyProtection="0"/>
    <xf numFmtId="0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177" fontId="12" fillId="17" borderId="0" applyNumberFormat="0" applyBorder="0" applyAlignment="0" applyProtection="0"/>
    <xf numFmtId="0" fontId="115" fillId="28" borderId="0" applyNumberFormat="0" applyBorder="0" applyAlignment="0" applyProtection="0"/>
    <xf numFmtId="0" fontId="115" fillId="35" borderId="0" applyNumberFormat="0" applyBorder="0" applyAlignment="0" applyProtection="0"/>
    <xf numFmtId="0" fontId="116" fillId="35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93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50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12" fillId="21" borderId="0" applyNumberFormat="0" applyBorder="0" applyAlignment="0" applyProtection="0"/>
    <xf numFmtId="177" fontId="12" fillId="21" borderId="0" applyNumberFormat="0" applyBorder="0" applyAlignment="0" applyProtection="0"/>
    <xf numFmtId="0" fontId="72" fillId="0" borderId="0">
      <alignment horizontal="center" wrapText="1"/>
      <protection locked="0"/>
    </xf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95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13" fillId="6" borderId="0" applyNumberFormat="0" applyBorder="0" applyAlignment="0" applyProtection="0"/>
    <xf numFmtId="0" fontId="40" fillId="6" borderId="0" applyNumberFormat="0" applyBorder="0" applyAlignment="0" applyProtection="0"/>
    <xf numFmtId="0" fontId="13" fillId="6" borderId="0" applyNumberFormat="0" applyBorder="0" applyAlignment="0" applyProtection="0"/>
    <xf numFmtId="0" fontId="5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220" fontId="5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4" fillId="0" borderId="0" applyFont="0"/>
    <xf numFmtId="180" fontId="2" fillId="0" borderId="0" applyFill="0" applyBorder="0" applyAlignment="0"/>
    <xf numFmtId="205" fontId="73" fillId="0" borderId="0" applyFill="0" applyBorder="0" applyAlignment="0"/>
    <xf numFmtId="189" fontId="73" fillId="0" borderId="0" applyFill="0" applyBorder="0" applyAlignment="0"/>
    <xf numFmtId="206" fontId="2" fillId="0" borderId="0" applyFill="0" applyBorder="0" applyAlignment="0"/>
    <xf numFmtId="207" fontId="2" fillId="0" borderId="0" applyFill="0" applyBorder="0" applyAlignment="0"/>
    <xf numFmtId="44" fontId="73" fillId="0" borderId="0" applyFill="0" applyBorder="0" applyAlignment="0"/>
    <xf numFmtId="208" fontId="73" fillId="0" borderId="0" applyFill="0" applyBorder="0" applyAlignment="0"/>
    <xf numFmtId="205" fontId="73" fillId="0" borderId="0" applyFill="0" applyBorder="0" applyAlignment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11" fillId="3" borderId="4" applyNumberFormat="0" applyAlignment="0" applyProtection="0"/>
    <xf numFmtId="0" fontId="52" fillId="3" borderId="4" applyNumberFormat="0" applyAlignment="0" applyProtection="0"/>
    <xf numFmtId="0" fontId="52" fillId="3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41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0" fontId="15" fillId="3" borderId="4" applyNumberFormat="0" applyAlignment="0" applyProtection="0"/>
    <xf numFmtId="0" fontId="15" fillId="10" borderId="4" applyNumberFormat="0" applyAlignment="0" applyProtection="0"/>
    <xf numFmtId="0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177" fontId="15" fillId="3" borderId="4" applyNumberFormat="0" applyAlignment="0" applyProtection="0"/>
    <xf numFmtId="0" fontId="15" fillId="10" borderId="4" applyNumberFormat="0" applyAlignment="0" applyProtection="0"/>
    <xf numFmtId="177" fontId="15" fillId="3" borderId="4" applyNumberFormat="0" applyAlignment="0" applyProtection="0"/>
    <xf numFmtId="0" fontId="117" fillId="0" borderId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0" fontId="53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42" fillId="32" borderId="5" applyNumberFormat="0" applyAlignment="0" applyProtection="0"/>
    <xf numFmtId="0" fontId="16" fillId="32" borderId="5" applyNumberFormat="0" applyAlignment="0" applyProtection="0"/>
    <xf numFmtId="0" fontId="9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42" fillId="32" borderId="5" applyNumberFormat="0" applyAlignment="0" applyProtection="0"/>
    <xf numFmtId="0" fontId="16" fillId="32" borderId="5" applyNumberFormat="0" applyAlignment="0" applyProtection="0"/>
    <xf numFmtId="0" fontId="42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96" fillId="32" borderId="5" applyNumberFormat="0" applyAlignment="0" applyProtection="0"/>
    <xf numFmtId="0" fontId="16" fillId="32" borderId="5" applyNumberFormat="0" applyAlignment="0" applyProtection="0"/>
    <xf numFmtId="0" fontId="16" fillId="32" borderId="5" applyNumberFormat="0" applyAlignment="0" applyProtection="0"/>
    <xf numFmtId="0" fontId="53" fillId="32" borderId="5" applyNumberFormat="0" applyAlignment="0" applyProtection="0"/>
    <xf numFmtId="0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77" fontId="16" fillId="32" borderId="5" applyNumberFormat="0" applyAlignment="0" applyProtection="0"/>
    <xf numFmtId="167" fontId="2" fillId="0" borderId="0" applyFont="0" applyFill="0" applyBorder="0" applyAlignment="0" applyProtection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175" fontId="17" fillId="0" borderId="0"/>
    <xf numFmtId="209" fontId="74" fillId="0" borderId="0"/>
    <xf numFmtId="175" fontId="17" fillId="0" borderId="0"/>
    <xf numFmtId="234" fontId="81" fillId="0" borderId="0" applyFill="0" applyBorder="0" applyAlignment="0" applyProtection="0"/>
    <xf numFmtId="40" fontId="81" fillId="0" borderId="0" applyFill="0" applyBorder="0" applyAlignment="0" applyProtection="0"/>
    <xf numFmtId="235" fontId="36" fillId="10" borderId="0" applyFill="0" applyBorder="0" applyAlignment="0">
      <alignment vertical="top"/>
    </xf>
    <xf numFmtId="171" fontId="36" fillId="0" borderId="0" applyFill="0" applyBorder="0" applyAlignment="0" applyProtection="0"/>
    <xf numFmtId="41" fontId="6" fillId="0" borderId="0" applyNumberFormat="0" applyBorder="0"/>
    <xf numFmtId="165" fontId="97" fillId="0" borderId="0" applyFont="0" applyFill="0" applyBorder="0" applyAlignment="0" applyProtection="0"/>
    <xf numFmtId="44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23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0" fontId="62" fillId="0" borderId="0" applyNumberFormat="0" applyFont="0" applyFill="0" applyBorder="0" applyProtection="0">
      <alignment vertical="center"/>
    </xf>
    <xf numFmtId="167" fontId="1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221" fontId="2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20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1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1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30" fontId="5" fillId="0" borderId="0" applyFont="0" applyFill="0" applyBorder="0" applyAlignment="0" applyProtection="0"/>
    <xf numFmtId="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6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167" fontId="2" fillId="0" borderId="0" applyFont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0" fontId="5" fillId="0" borderId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3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174" fontId="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0" fontId="75" fillId="0" borderId="0" applyFont="0" applyFill="0" applyBorder="0" applyAlignment="0" applyProtection="0"/>
    <xf numFmtId="190" fontId="5" fillId="0" borderId="0" applyFont="0" applyFill="0" applyBorder="0" applyAlignment="0" applyProtection="0"/>
    <xf numFmtId="40" fontId="7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7" fontId="120" fillId="0" borderId="0" applyFont="0" applyFill="0" applyBorder="0" applyAlignment="0" applyProtection="0"/>
    <xf numFmtId="204" fontId="2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92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1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5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2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5" fillId="0" borderId="0" applyFont="0" applyFill="0" applyBorder="0" applyAlignment="0" applyProtection="0"/>
    <xf numFmtId="6" fontId="100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22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0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83" fontId="11" fillId="0" borderId="0"/>
    <xf numFmtId="0" fontId="8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0" fontId="8" fillId="0" borderId="0"/>
    <xf numFmtId="9" fontId="6" fillId="0" borderId="0"/>
    <xf numFmtId="0" fontId="8" fillId="0" borderId="0"/>
    <xf numFmtId="0" fontId="8" fillId="0" borderId="0"/>
    <xf numFmtId="0" fontId="8" fillId="0" borderId="0"/>
    <xf numFmtId="9" fontId="6" fillId="0" borderId="0"/>
    <xf numFmtId="195" fontId="8" fillId="0" borderId="0"/>
    <xf numFmtId="0" fontId="8" fillId="0" borderId="0"/>
    <xf numFmtId="183" fontId="11" fillId="0" borderId="0"/>
    <xf numFmtId="183" fontId="11" fillId="0" borderId="0"/>
    <xf numFmtId="9" fontId="11" fillId="0" borderId="0"/>
    <xf numFmtId="0" fontId="8" fillId="0" borderId="0"/>
    <xf numFmtId="9" fontId="11" fillId="0" borderId="0"/>
    <xf numFmtId="195" fontId="8" fillId="0" borderId="0"/>
    <xf numFmtId="9" fontId="11" fillId="0" borderId="0"/>
    <xf numFmtId="9" fontId="11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9" fontId="6" fillId="0" borderId="0"/>
    <xf numFmtId="183" fontId="11" fillId="0" borderId="0"/>
    <xf numFmtId="9" fontId="6" fillId="0" borderId="0"/>
    <xf numFmtId="183" fontId="11" fillId="0" borderId="0"/>
    <xf numFmtId="195" fontId="8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83" fontId="11" fillId="0" borderId="0"/>
    <xf numFmtId="195" fontId="8" fillId="0" borderId="0"/>
    <xf numFmtId="183" fontId="11" fillId="0" borderId="0"/>
    <xf numFmtId="195" fontId="8" fillId="0" borderId="0"/>
    <xf numFmtId="3" fontId="2" fillId="36" borderId="0"/>
    <xf numFmtId="3" fontId="2" fillId="0" borderId="0" applyFont="0" applyFill="0" applyBorder="0" applyAlignment="0" applyProtection="0"/>
    <xf numFmtId="0" fontId="76" fillId="0" borderId="0" applyNumberFormat="0" applyAlignment="0">
      <alignment horizontal="left"/>
    </xf>
    <xf numFmtId="0" fontId="69" fillId="0" borderId="0" applyNumberFormat="0" applyAlignment="0"/>
    <xf numFmtId="0" fontId="121" fillId="0" borderId="0">
      <alignment horizontal="left"/>
    </xf>
    <xf numFmtId="0" fontId="122" fillId="0" borderId="0"/>
    <xf numFmtId="0" fontId="123" fillId="0" borderId="0">
      <alignment horizontal="left"/>
    </xf>
    <xf numFmtId="0" fontId="101" fillId="0" borderId="0"/>
    <xf numFmtId="0" fontId="101" fillId="0" borderId="0"/>
    <xf numFmtId="0" fontId="77" fillId="0" borderId="2"/>
    <xf numFmtId="0" fontId="36" fillId="10" borderId="6" applyFill="0" applyBorder="0" applyAlignment="0">
      <alignment horizontal="right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3" fillId="0" borderId="0" applyNumberFormat="0" applyFill="0" applyBorder="0" applyProtection="0">
      <alignment horizontal="center" vertical="center"/>
    </xf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5" fontId="7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4" fontId="98" fillId="0" borderId="0" applyFont="0" applyFill="0" applyBorder="0" applyAlignment="0" applyProtection="0"/>
    <xf numFmtId="224" fontId="98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24" fontId="9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11" fillId="0" borderId="0" applyFont="0" applyFill="0" applyBorder="0" applyAlignment="0" applyProtection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225" fontId="5" fillId="0" borderId="0"/>
    <xf numFmtId="199" fontId="6" fillId="0" borderId="0"/>
    <xf numFmtId="199" fontId="6" fillId="0" borderId="0"/>
    <xf numFmtId="225" fontId="5" fillId="0" borderId="0"/>
    <xf numFmtId="192" fontId="11" fillId="0" borderId="0"/>
    <xf numFmtId="225" fontId="5" fillId="0" borderId="0"/>
    <xf numFmtId="225" fontId="5" fillId="0" borderId="0"/>
    <xf numFmtId="192" fontId="11" fillId="0" borderId="0"/>
    <xf numFmtId="199" fontId="6" fillId="0" borderId="0"/>
    <xf numFmtId="192" fontId="6" fillId="0" borderId="0"/>
    <xf numFmtId="225" fontId="5" fillId="0" borderId="0"/>
    <xf numFmtId="184" fontId="11" fillId="0" borderId="0"/>
    <xf numFmtId="184" fontId="11" fillId="0" borderId="0"/>
    <xf numFmtId="199" fontId="11" fillId="0" borderId="0"/>
    <xf numFmtId="192" fontId="6" fillId="0" borderId="0"/>
    <xf numFmtId="199" fontId="11" fillId="0" borderId="0"/>
    <xf numFmtId="199" fontId="11" fillId="0" borderId="0"/>
    <xf numFmtId="199" fontId="11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9" fontId="6" fillId="0" borderId="0"/>
    <xf numFmtId="184" fontId="11" fillId="0" borderId="0"/>
    <xf numFmtId="199" fontId="6" fillId="0" borderId="0"/>
    <xf numFmtId="184" fontId="11" fillId="0" borderId="0"/>
    <xf numFmtId="192" fontId="6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84" fontId="11" fillId="0" borderId="0"/>
    <xf numFmtId="192" fontId="6" fillId="0" borderId="0"/>
    <xf numFmtId="184" fontId="11" fillId="0" borderId="0"/>
    <xf numFmtId="192" fontId="6" fillId="0" borderId="0"/>
    <xf numFmtId="226" fontId="2" fillId="0" borderId="0"/>
    <xf numFmtId="0" fontId="10" fillId="37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7" applyBorder="0">
      <protection locked="0"/>
    </xf>
    <xf numFmtId="14" fontId="35" fillId="0" borderId="0" applyFill="0" applyBorder="0" applyAlignment="0"/>
    <xf numFmtId="0" fontId="19" fillId="0" borderId="0" applyProtection="0"/>
    <xf numFmtId="38" fontId="102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11" fontId="5" fillId="0" borderId="0"/>
    <xf numFmtId="194" fontId="6" fillId="0" borderId="0"/>
    <xf numFmtId="194" fontId="6" fillId="0" borderId="0"/>
    <xf numFmtId="211" fontId="5" fillId="0" borderId="0"/>
    <xf numFmtId="194" fontId="11" fillId="0" borderId="0"/>
    <xf numFmtId="211" fontId="5" fillId="0" borderId="0"/>
    <xf numFmtId="211" fontId="5" fillId="0" borderId="0"/>
    <xf numFmtId="194" fontId="11" fillId="0" borderId="0"/>
    <xf numFmtId="211" fontId="5" fillId="0" borderId="0"/>
    <xf numFmtId="185" fontId="11" fillId="0" borderId="0"/>
    <xf numFmtId="185" fontId="11" fillId="0" borderId="0"/>
    <xf numFmtId="194" fontId="6" fillId="0" borderId="0"/>
    <xf numFmtId="194" fontId="11" fillId="0" borderId="0"/>
    <xf numFmtId="194" fontId="11" fillId="0" borderId="0"/>
    <xf numFmtId="194" fontId="11" fillId="0" borderId="0"/>
    <xf numFmtId="194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94" fontId="6" fillId="0" borderId="0"/>
    <xf numFmtId="185" fontId="11" fillId="0" borderId="0"/>
    <xf numFmtId="194" fontId="6" fillId="0" borderId="0"/>
    <xf numFmtId="243" fontId="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4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44" fontId="73" fillId="0" borderId="0" applyFill="0" applyBorder="0" applyAlignment="0"/>
    <xf numFmtId="205" fontId="73" fillId="0" borderId="0" applyFill="0" applyBorder="0" applyAlignment="0"/>
    <xf numFmtId="44" fontId="73" fillId="0" borderId="0" applyFill="0" applyBorder="0" applyAlignment="0"/>
    <xf numFmtId="208" fontId="73" fillId="0" borderId="0" applyFill="0" applyBorder="0" applyAlignment="0"/>
    <xf numFmtId="205" fontId="73" fillId="0" borderId="0" applyFill="0" applyBorder="0" applyAlignment="0"/>
    <xf numFmtId="0" fontId="78" fillId="0" borderId="0" applyNumberFormat="0" applyAlignment="0">
      <alignment horizontal="left"/>
    </xf>
    <xf numFmtId="0" fontId="103" fillId="0" borderId="2">
      <alignment horizontal="center"/>
    </xf>
    <xf numFmtId="186" fontId="11" fillId="0" borderId="0" applyFont="0" applyFill="0" applyBorder="0" applyAlignment="0" applyProtection="0"/>
    <xf numFmtId="0" fontId="64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64" fillId="0" borderId="0" applyFont="0" applyFill="0" applyBorder="0" applyAlignment="0" applyProtection="0"/>
    <xf numFmtId="219" fontId="5" fillId="22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" fillId="22" borderId="0" applyFont="0" applyFill="0" applyBorder="0" applyAlignment="0" applyProtection="0"/>
    <xf numFmtId="186" fontId="5" fillId="22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" fillId="0" borderId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177" fontId="20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227" fontId="17" fillId="0" borderId="0">
      <alignment horizontal="right"/>
    </xf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10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21" fillId="8" borderId="0" applyNumberFormat="0" applyBorder="0" applyAlignment="0" applyProtection="0"/>
    <xf numFmtId="0" fontId="44" fillId="8" borderId="0" applyNumberFormat="0" applyBorder="0" applyAlignment="0" applyProtection="0"/>
    <xf numFmtId="0" fontId="21" fillId="8" borderId="0" applyNumberFormat="0" applyBorder="0" applyAlignment="0" applyProtection="0"/>
    <xf numFmtId="0" fontId="55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177" fontId="21" fillId="8" borderId="0" applyNumberFormat="0" applyBorder="0" applyAlignment="0" applyProtection="0"/>
    <xf numFmtId="0" fontId="21" fillId="8" borderId="0" applyNumberFormat="0" applyBorder="0" applyAlignment="0" applyProtection="0"/>
    <xf numFmtId="177" fontId="21" fillId="8" borderId="0" applyNumberFormat="0" applyBorder="0" applyAlignment="0" applyProtection="0"/>
    <xf numFmtId="38" fontId="22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22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0" fontId="129" fillId="0" borderId="0">
      <alignment horizontal="left"/>
    </xf>
    <xf numFmtId="0" fontId="130" fillId="41" borderId="9"/>
    <xf numFmtId="0" fontId="131" fillId="0" borderId="0">
      <alignment horizontal="left"/>
    </xf>
    <xf numFmtId="0" fontId="132" fillId="0" borderId="0">
      <alignment horizontal="left"/>
    </xf>
    <xf numFmtId="0" fontId="23" fillId="0" borderId="10" applyNumberFormat="0" applyAlignment="0" applyProtection="0">
      <alignment horizontal="left" vertical="center"/>
    </xf>
    <xf numFmtId="0" fontId="29" fillId="0" borderId="10" applyNumberFormat="0" applyAlignment="0" applyProtection="0">
      <alignment horizontal="left" vertical="center"/>
    </xf>
    <xf numFmtId="0" fontId="23" fillId="0" borderId="10" applyNumberFormat="0" applyAlignment="0" applyProtection="0">
      <alignment horizontal="left" vertical="center"/>
    </xf>
    <xf numFmtId="0" fontId="23" fillId="0" borderId="11">
      <alignment horizontal="left" vertical="center"/>
    </xf>
    <xf numFmtId="0" fontId="29" fillId="0" borderId="11">
      <alignment horizontal="left" vertical="center"/>
    </xf>
    <xf numFmtId="0" fontId="23" fillId="0" borderId="11">
      <alignment horizontal="left" vertical="center"/>
    </xf>
    <xf numFmtId="0" fontId="23" fillId="0" borderId="11">
      <alignment horizontal="left" vertical="center"/>
    </xf>
    <xf numFmtId="0" fontId="29" fillId="0" borderId="11">
      <alignment horizontal="left" vertical="center"/>
    </xf>
    <xf numFmtId="0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177" fontId="10" fillId="0" borderId="0">
      <alignment horizontal="left"/>
    </xf>
    <xf numFmtId="0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177" fontId="10" fillId="0" borderId="0">
      <alignment horizontal="right"/>
    </xf>
    <xf numFmtId="0" fontId="24" fillId="0" borderId="0" applyNumberFormat="0" applyFill="0" applyBorder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133" fillId="0" borderId="13" applyNumberFormat="0" applyFill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4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65" fillId="0" borderId="13" applyNumberFormat="0" applyFill="0" applyAlignment="0" applyProtection="0"/>
    <xf numFmtId="0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177" fontId="25" fillId="0" borderId="12" applyNumberFormat="0" applyFill="0" applyAlignment="0" applyProtection="0"/>
    <xf numFmtId="0" fontId="65" fillId="0" borderId="13" applyNumberFormat="0" applyFill="0" applyAlignment="0" applyProtection="0"/>
    <xf numFmtId="177" fontId="25" fillId="0" borderId="12" applyNumberFormat="0" applyFill="0" applyAlignment="0" applyProtection="0"/>
    <xf numFmtId="0" fontId="134" fillId="0" borderId="0">
      <alignment horizontal="left"/>
    </xf>
    <xf numFmtId="0" fontId="135" fillId="0" borderId="14">
      <alignment horizontal="left" vertical="top"/>
    </xf>
    <xf numFmtId="228" fontId="106" fillId="42" borderId="0">
      <alignment horizontal="left" vertical="top"/>
    </xf>
    <xf numFmtId="228" fontId="106" fillId="42" borderId="0">
      <alignment horizontal="left" vertical="top"/>
    </xf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136" fillId="0" borderId="16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66" fillId="0" borderId="15" applyNumberFormat="0" applyFill="0" applyAlignment="0" applyProtection="0"/>
    <xf numFmtId="0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177" fontId="26" fillId="0" borderId="15" applyNumberFormat="0" applyFill="0" applyAlignment="0" applyProtection="0"/>
    <xf numFmtId="0" fontId="66" fillId="0" borderId="15" applyNumberFormat="0" applyFill="0" applyAlignment="0" applyProtection="0"/>
    <xf numFmtId="177" fontId="26" fillId="0" borderId="15" applyNumberFormat="0" applyFill="0" applyAlignment="0" applyProtection="0"/>
    <xf numFmtId="0" fontId="137" fillId="0" borderId="0">
      <alignment horizontal="left"/>
    </xf>
    <xf numFmtId="0" fontId="138" fillId="0" borderId="14">
      <alignment horizontal="left" vertical="top"/>
    </xf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139" fillId="0" borderId="19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4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67" fillId="0" borderId="18" applyNumberFormat="0" applyFill="0" applyAlignment="0" applyProtection="0"/>
    <xf numFmtId="0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177" fontId="27" fillId="0" borderId="17" applyNumberFormat="0" applyFill="0" applyAlignment="0" applyProtection="0"/>
    <xf numFmtId="0" fontId="67" fillId="0" borderId="18" applyNumberFormat="0" applyFill="0" applyAlignment="0" applyProtection="0"/>
    <xf numFmtId="177" fontId="27" fillId="0" borderId="17" applyNumberFormat="0" applyFill="0" applyAlignment="0" applyProtection="0"/>
    <xf numFmtId="0" fontId="140" fillId="0" borderId="0">
      <alignment horizontal="left"/>
    </xf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7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43" borderId="20">
      <alignment vertical="center" wrapText="1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79" fillId="0" borderId="3">
      <alignment horizontal="center"/>
    </xf>
    <xf numFmtId="0" fontId="79" fillId="0" borderId="0">
      <alignment horizontal="center"/>
    </xf>
    <xf numFmtId="0" fontId="80" fillId="0" borderId="0"/>
    <xf numFmtId="225" fontId="81" fillId="0" borderId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0" fillId="0" borderId="0" applyNumberFormat="0" applyFill="0" applyBorder="0" applyAlignment="0" applyProtection="0">
      <alignment vertical="top"/>
      <protection locked="0"/>
    </xf>
    <xf numFmtId="177" fontId="31" fillId="0" borderId="0" applyNumberFormat="0" applyFill="0" applyBorder="0" applyAlignment="0" applyProtection="0">
      <alignment vertical="top"/>
      <protection locked="0"/>
    </xf>
    <xf numFmtId="0" fontId="109" fillId="42" borderId="0">
      <alignment horizontal="left" wrapText="1"/>
    </xf>
    <xf numFmtId="229" fontId="2" fillId="0" borderId="0" applyBorder="0" applyAlignment="0"/>
    <xf numFmtId="10" fontId="22" fillId="42" borderId="2" applyNumberFormat="0" applyBorder="0" applyAlignment="0" applyProtection="0"/>
    <xf numFmtId="10" fontId="4" fillId="42" borderId="2" applyNumberFormat="0" applyBorder="0" applyAlignment="0" applyProtection="0"/>
    <xf numFmtId="10" fontId="4" fillId="42" borderId="2" applyNumberFormat="0" applyBorder="0" applyAlignment="0" applyProtection="0"/>
    <xf numFmtId="10" fontId="22" fillId="42" borderId="2" applyNumberFormat="0" applyBorder="0" applyAlignment="0" applyProtection="0"/>
    <xf numFmtId="10" fontId="4" fillId="42" borderId="2" applyNumberFormat="0" applyBorder="0" applyAlignment="0" applyProtection="0"/>
    <xf numFmtId="10" fontId="4" fillId="42" borderId="2" applyNumberFormat="0" applyBorder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177" fontId="32" fillId="5" borderId="4" applyNumberFormat="0" applyAlignment="0" applyProtection="0"/>
    <xf numFmtId="177" fontId="32" fillId="5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32" fillId="14" borderId="4" applyNumberFormat="0" applyAlignment="0" applyProtection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</cellStyleXfs>
  <cellXfs count="146">
    <xf numFmtId="0" fontId="0" fillId="0" borderId="0" xfId="0"/>
    <xf numFmtId="172" fontId="3" fillId="0" borderId="0" xfId="2270" applyNumberFormat="1" applyFont="1" applyFill="1" applyAlignment="1">
      <alignment horizontal="center"/>
    </xf>
    <xf numFmtId="0" fontId="3" fillId="0" borderId="0" xfId="2270" applyNumberFormat="1" applyFont="1" applyFill="1"/>
    <xf numFmtId="172" fontId="3" fillId="0" borderId="0" xfId="2270" applyNumberFormat="1" applyFont="1" applyFill="1"/>
    <xf numFmtId="167" fontId="3" fillId="0" borderId="0" xfId="2270" applyFont="1" applyFill="1"/>
    <xf numFmtId="172" fontId="3" fillId="0" borderId="21" xfId="2270" applyNumberFormat="1" applyFont="1" applyFill="1" applyBorder="1" applyAlignment="1">
      <alignment horizontal="center"/>
    </xf>
    <xf numFmtId="167" fontId="37" fillId="0" borderId="21" xfId="2270" applyFont="1" applyFill="1" applyBorder="1" applyAlignment="1">
      <alignment horizontal="right"/>
    </xf>
    <xf numFmtId="167" fontId="37" fillId="0" borderId="0" xfId="2270" applyFont="1" applyFill="1" applyBorder="1" applyAlignment="1">
      <alignment horizontal="right"/>
    </xf>
    <xf numFmtId="172" fontId="3" fillId="0" borderId="0" xfId="2270" applyNumberFormat="1" applyFont="1" applyFill="1" applyBorder="1"/>
    <xf numFmtId="167" fontId="3" fillId="0" borderId="0" xfId="2270" applyFont="1" applyFill="1" applyBorder="1"/>
    <xf numFmtId="172" fontId="3" fillId="0" borderId="11" xfId="2270" applyNumberFormat="1" applyFont="1" applyFill="1" applyBorder="1"/>
    <xf numFmtId="172" fontId="3" fillId="0" borderId="6" xfId="2270" applyNumberFormat="1" applyFont="1" applyFill="1" applyBorder="1"/>
    <xf numFmtId="41" fontId="3" fillId="0" borderId="11" xfId="2270" applyNumberFormat="1" applyFont="1" applyFill="1" applyBorder="1"/>
    <xf numFmtId="41" fontId="3" fillId="0" borderId="0" xfId="2270" applyNumberFormat="1" applyFont="1" applyFill="1" applyBorder="1" applyAlignment="1"/>
    <xf numFmtId="169" fontId="3" fillId="0" borderId="0" xfId="2270" applyNumberFormat="1" applyFont="1" applyFill="1" applyBorder="1"/>
    <xf numFmtId="43" fontId="3" fillId="0" borderId="0" xfId="2270" applyNumberFormat="1" applyFont="1" applyFill="1" applyAlignment="1">
      <alignment horizontal="center"/>
    </xf>
    <xf numFmtId="172" fontId="3" fillId="0" borderId="0" xfId="2270" applyNumberFormat="1" applyFont="1" applyFill="1" applyBorder="1" applyAlignment="1"/>
    <xf numFmtId="167" fontId="3" fillId="0" borderId="21" xfId="2270" applyFont="1" applyFill="1" applyBorder="1"/>
    <xf numFmtId="49" fontId="37" fillId="0" borderId="21" xfId="2270" applyNumberFormat="1" applyFont="1" applyFill="1" applyBorder="1" applyAlignment="1">
      <alignment horizontal="center"/>
    </xf>
    <xf numFmtId="49" fontId="37" fillId="0" borderId="0" xfId="2270" applyNumberFormat="1" applyFont="1" applyFill="1" applyBorder="1" applyAlignment="1">
      <alignment horizontal="center"/>
    </xf>
    <xf numFmtId="170" fontId="3" fillId="0" borderId="0" xfId="2270" applyNumberFormat="1" applyFont="1" applyFill="1"/>
    <xf numFmtId="0" fontId="3" fillId="0" borderId="0" xfId="2270" applyNumberFormat="1" applyFont="1"/>
    <xf numFmtId="41" fontId="3" fillId="0" borderId="0" xfId="2270" applyNumberFormat="1" applyFont="1" applyBorder="1" applyAlignment="1">
      <alignment horizontal="center"/>
    </xf>
    <xf numFmtId="172" fontId="3" fillId="0" borderId="0" xfId="2270" applyNumberFormat="1" applyFont="1" applyBorder="1" applyAlignment="1">
      <alignment horizontal="center"/>
    </xf>
    <xf numFmtId="172" fontId="3" fillId="0" borderId="6" xfId="2270" applyNumberFormat="1" applyFont="1" applyBorder="1" applyAlignment="1">
      <alignment horizontal="center"/>
    </xf>
    <xf numFmtId="167" fontId="3" fillId="0" borderId="0" xfId="2270" applyFont="1" applyBorder="1" applyAlignment="1">
      <alignment horizontal="center"/>
    </xf>
    <xf numFmtId="172" fontId="3" fillId="0" borderId="21" xfId="2270" applyNumberFormat="1" applyFont="1" applyBorder="1" applyAlignment="1">
      <alignment horizontal="center"/>
    </xf>
    <xf numFmtId="41" fontId="3" fillId="0" borderId="21" xfId="2270" applyNumberFormat="1" applyFont="1" applyBorder="1" applyAlignment="1">
      <alignment horizontal="center"/>
    </xf>
    <xf numFmtId="174" fontId="3" fillId="0" borderId="0" xfId="2270" applyNumberFormat="1" applyFont="1" applyBorder="1" applyAlignment="1">
      <alignment horizontal="center"/>
    </xf>
    <xf numFmtId="174" fontId="37" fillId="0" borderId="0" xfId="2270" applyNumberFormat="1" applyFont="1" applyBorder="1" applyAlignment="1">
      <alignment horizontal="right"/>
    </xf>
    <xf numFmtId="0" fontId="3" fillId="0" borderId="0" xfId="2270" applyNumberFormat="1" applyFont="1" applyAlignment="1">
      <alignment horizontal="right" vertical="center" textRotation="180"/>
    </xf>
    <xf numFmtId="41" fontId="3" fillId="0" borderId="0" xfId="2270" applyNumberFormat="1" applyFont="1" applyFill="1" applyBorder="1" applyAlignment="1">
      <alignment horizontal="center"/>
    </xf>
    <xf numFmtId="41" fontId="3" fillId="0" borderId="6" xfId="2270" applyNumberFormat="1" applyFont="1" applyFill="1" applyBorder="1" applyAlignment="1">
      <alignment horizontal="center"/>
    </xf>
    <xf numFmtId="43" fontId="3" fillId="0" borderId="0" xfId="2270" applyNumberFormat="1" applyFont="1" applyFill="1" applyBorder="1" applyAlignment="1">
      <alignment horizontal="center"/>
    </xf>
    <xf numFmtId="43" fontId="37" fillId="0" borderId="0" xfId="2270" applyNumberFormat="1" applyFont="1" applyFill="1" applyBorder="1" applyAlignment="1">
      <alignment horizontal="right"/>
    </xf>
    <xf numFmtId="167" fontId="37" fillId="0" borderId="0" xfId="2270" applyFont="1" applyFill="1" applyAlignment="1">
      <alignment horizontal="center"/>
    </xf>
    <xf numFmtId="173" fontId="3" fillId="0" borderId="0" xfId="2270" applyNumberFormat="1" applyFont="1" applyFill="1" applyBorder="1"/>
    <xf numFmtId="172" fontId="48" fillId="0" borderId="0" xfId="2270" applyNumberFormat="1" applyFont="1" applyFill="1" applyBorder="1"/>
    <xf numFmtId="41" fontId="3" fillId="0" borderId="6" xfId="2270" applyNumberFormat="1" applyFont="1" applyBorder="1" applyAlignment="1">
      <alignment horizontal="center"/>
    </xf>
    <xf numFmtId="172" fontId="3" fillId="0" borderId="23" xfId="2270" applyNumberFormat="1" applyFont="1" applyFill="1" applyBorder="1"/>
    <xf numFmtId="41" fontId="3" fillId="0" borderId="21" xfId="2270" applyNumberFormat="1" applyFont="1" applyFill="1" applyBorder="1" applyAlignment="1"/>
    <xf numFmtId="173" fontId="3" fillId="0" borderId="0" xfId="2270" applyNumberFormat="1" applyFont="1" applyBorder="1" applyAlignment="1">
      <alignment horizontal="center"/>
    </xf>
    <xf numFmtId="0" fontId="37" fillId="0" borderId="0" xfId="2270" applyNumberFormat="1" applyFont="1" applyFill="1" applyAlignment="1">
      <alignment horizontal="center"/>
    </xf>
    <xf numFmtId="41" fontId="3" fillId="0" borderId="6" xfId="2270" applyNumberFormat="1" applyFont="1" applyFill="1" applyBorder="1" applyAlignment="1"/>
    <xf numFmtId="167" fontId="3" fillId="0" borderId="0" xfId="2270" applyFont="1" applyFill="1" applyAlignment="1">
      <alignment horizontal="center"/>
    </xf>
    <xf numFmtId="43" fontId="3" fillId="0" borderId="0" xfId="2270" applyNumberFormat="1" applyFont="1" applyBorder="1" applyAlignment="1">
      <alignment horizontal="center"/>
    </xf>
    <xf numFmtId="173" fontId="3" fillId="0" borderId="6" xfId="2270" applyNumberFormat="1" applyFont="1" applyBorder="1" applyAlignment="1">
      <alignment horizontal="center"/>
    </xf>
    <xf numFmtId="172" fontId="3" fillId="0" borderId="21" xfId="2270" applyNumberFormat="1" applyFont="1" applyFill="1" applyBorder="1"/>
    <xf numFmtId="0" fontId="82" fillId="0" borderId="0" xfId="2270" applyNumberFormat="1" applyFont="1" applyFill="1"/>
    <xf numFmtId="0" fontId="83" fillId="0" borderId="0" xfId="2270" applyNumberFormat="1" applyFont="1" applyFill="1"/>
    <xf numFmtId="167" fontId="3" fillId="0" borderId="0" xfId="2270" applyFont="1" applyFill="1" applyBorder="1" applyAlignment="1"/>
    <xf numFmtId="43" fontId="3" fillId="0" borderId="0" xfId="2270" applyNumberFormat="1" applyFont="1" applyFill="1"/>
    <xf numFmtId="188" fontId="3" fillId="0" borderId="0" xfId="2270" applyNumberFormat="1" applyFont="1" applyFill="1"/>
    <xf numFmtId="173" fontId="3" fillId="0" borderId="21" xfId="2270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" fillId="0" borderId="21" xfId="0" applyFont="1" applyBorder="1"/>
    <xf numFmtId="0" fontId="3" fillId="0" borderId="21" xfId="0" applyFont="1" applyBorder="1" applyAlignment="1">
      <alignment horizontal="center"/>
    </xf>
    <xf numFmtId="0" fontId="37" fillId="0" borderId="22" xfId="0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37" fillId="0" borderId="21" xfId="0" applyFont="1" applyBorder="1" applyAlignment="1">
      <alignment horizontal="center"/>
    </xf>
    <xf numFmtId="15" fontId="37" fillId="0" borderId="21" xfId="0" quotePrefix="1" applyNumberFormat="1" applyFont="1" applyBorder="1" applyAlignment="1">
      <alignment horizontal="center"/>
    </xf>
    <xf numFmtId="0" fontId="37" fillId="0" borderId="0" xfId="0" applyFont="1" applyAlignment="1">
      <alignment horizontal="left"/>
    </xf>
    <xf numFmtId="3" fontId="37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7" fillId="0" borderId="0" xfId="0" applyFont="1"/>
    <xf numFmtId="172" fontId="3" fillId="0" borderId="0" xfId="0" applyNumberFormat="1" applyFont="1"/>
    <xf numFmtId="0" fontId="3" fillId="0" borderId="0" xfId="0" applyFont="1" applyAlignment="1">
      <alignment vertical="center"/>
    </xf>
    <xf numFmtId="41" fontId="3" fillId="0" borderId="0" xfId="0" applyNumberFormat="1" applyFont="1"/>
    <xf numFmtId="3" fontId="3" fillId="0" borderId="0" xfId="0" applyNumberFormat="1" applyFont="1"/>
    <xf numFmtId="0" fontId="3" fillId="0" borderId="0" xfId="4491" applyFont="1"/>
    <xf numFmtId="41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9" fontId="37" fillId="0" borderId="0" xfId="7173" applyNumberFormat="1" applyFont="1" applyAlignment="1">
      <alignment horizontal="center"/>
    </xf>
    <xf numFmtId="173" fontId="3" fillId="0" borderId="0" xfId="0" applyNumberFormat="1" applyFont="1"/>
    <xf numFmtId="167" fontId="3" fillId="0" borderId="0" xfId="0" applyNumberFormat="1" applyFont="1"/>
    <xf numFmtId="43" fontId="3" fillId="0" borderId="0" xfId="0" applyNumberFormat="1" applyFont="1"/>
    <xf numFmtId="187" fontId="3" fillId="0" borderId="0" xfId="0" applyNumberFormat="1" applyFont="1" applyAlignment="1">
      <alignment horizontal="center"/>
    </xf>
    <xf numFmtId="0" fontId="3" fillId="0" borderId="0" xfId="5063" applyFont="1"/>
    <xf numFmtId="173" fontId="3" fillId="0" borderId="21" xfId="0" applyNumberFormat="1" applyFont="1" applyBorder="1"/>
    <xf numFmtId="187" fontId="3" fillId="0" borderId="0" xfId="0" applyNumberFormat="1" applyFont="1"/>
    <xf numFmtId="39" fontId="3" fillId="0" borderId="0" xfId="0" applyNumberFormat="1" applyFont="1"/>
    <xf numFmtId="0" fontId="37" fillId="0" borderId="0" xfId="0" applyFont="1" applyAlignment="1">
      <alignment horizontal="right"/>
    </xf>
    <xf numFmtId="0" fontId="84" fillId="0" borderId="0" xfId="0" applyFont="1"/>
    <xf numFmtId="0" fontId="3" fillId="0" borderId="0" xfId="0" quotePrefix="1" applyFont="1"/>
    <xf numFmtId="0" fontId="37" fillId="0" borderId="21" xfId="0" applyFont="1" applyBorder="1" applyAlignment="1">
      <alignment horizontal="right"/>
    </xf>
    <xf numFmtId="0" fontId="37" fillId="0" borderId="21" xfId="0" applyFont="1" applyBorder="1"/>
    <xf numFmtId="173" fontId="3" fillId="0" borderId="6" xfId="0" applyNumberFormat="1" applyFont="1" applyBorder="1"/>
    <xf numFmtId="0" fontId="37" fillId="0" borderId="22" xfId="0" applyFont="1" applyBorder="1"/>
    <xf numFmtId="0" fontId="37" fillId="0" borderId="11" xfId="0" applyFont="1" applyBorder="1" applyAlignment="1">
      <alignment horizontal="center"/>
    </xf>
    <xf numFmtId="174" fontId="3" fillId="0" borderId="0" xfId="0" applyNumberFormat="1" applyFont="1" applyAlignment="1">
      <alignment horizontal="center"/>
    </xf>
    <xf numFmtId="1" fontId="3" fillId="0" borderId="0" xfId="4594" applyNumberFormat="1" applyFont="1"/>
    <xf numFmtId="0" fontId="3" fillId="0" borderId="0" xfId="7473" applyFont="1"/>
    <xf numFmtId="174" fontId="3" fillId="0" borderId="0" xfId="0" applyNumberFormat="1" applyFont="1"/>
    <xf numFmtId="170" fontId="3" fillId="0" borderId="0" xfId="0" applyNumberFormat="1" applyFont="1"/>
    <xf numFmtId="172" fontId="3" fillId="0" borderId="11" xfId="2270" applyNumberFormat="1" applyFont="1" applyFill="1" applyBorder="1" applyAlignment="1">
      <alignment horizontal="center"/>
    </xf>
    <xf numFmtId="172" fontId="3" fillId="0" borderId="11" xfId="0" applyNumberFormat="1" applyFont="1" applyBorder="1" applyAlignment="1">
      <alignment horizontal="center"/>
    </xf>
    <xf numFmtId="172" fontId="3" fillId="0" borderId="0" xfId="2270" applyNumberFormat="1" applyFont="1" applyFill="1" applyBorder="1" applyAlignment="1">
      <alignment horizontal="center"/>
    </xf>
    <xf numFmtId="41" fontId="3" fillId="0" borderId="21" xfId="2270" applyNumberFormat="1" applyFont="1" applyFill="1" applyBorder="1"/>
    <xf numFmtId="41" fontId="3" fillId="0" borderId="11" xfId="2270" applyNumberFormat="1" applyFont="1" applyFill="1" applyBorder="1" applyAlignment="1">
      <alignment horizontal="center"/>
    </xf>
    <xf numFmtId="41" fontId="3" fillId="0" borderId="11" xfId="0" applyNumberFormat="1" applyFont="1" applyBorder="1" applyAlignment="1">
      <alignment horizontal="center"/>
    </xf>
    <xf numFmtId="41" fontId="3" fillId="0" borderId="22" xfId="2270" applyNumberFormat="1" applyFont="1" applyFill="1" applyBorder="1" applyAlignment="1"/>
    <xf numFmtId="172" fontId="3" fillId="0" borderId="6" xfId="2270" applyNumberFormat="1" applyFont="1" applyFill="1" applyBorder="1" applyAlignment="1">
      <alignment horizontal="center"/>
    </xf>
    <xf numFmtId="172" fontId="3" fillId="0" borderId="6" xfId="0" applyNumberFormat="1" applyFont="1" applyBorder="1"/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145" fillId="0" borderId="0" xfId="0" applyFont="1"/>
    <xf numFmtId="173" fontId="3" fillId="0" borderId="11" xfId="0" applyNumberFormat="1" applyFont="1" applyBorder="1"/>
    <xf numFmtId="170" fontId="146" fillId="0" borderId="0" xfId="0" applyNumberFormat="1" applyFont="1"/>
    <xf numFmtId="0" fontId="84" fillId="0" borderId="21" xfId="0" applyFont="1" applyBorder="1" applyAlignment="1">
      <alignment horizontal="center"/>
    </xf>
    <xf numFmtId="173" fontId="3" fillId="0" borderId="0" xfId="2270" applyNumberFormat="1" applyFont="1" applyFill="1"/>
    <xf numFmtId="170" fontId="84" fillId="0" borderId="0" xfId="2270" applyNumberFormat="1" applyFont="1" applyFill="1"/>
    <xf numFmtId="167" fontId="84" fillId="0" borderId="0" xfId="2270" applyFont="1" applyFill="1"/>
    <xf numFmtId="170" fontId="84" fillId="0" borderId="0" xfId="0" applyNumberFormat="1" applyFont="1"/>
    <xf numFmtId="0" fontId="146" fillId="0" borderId="0" xfId="0" applyFont="1"/>
    <xf numFmtId="0" fontId="146" fillId="0" borderId="0" xfId="0" applyFont="1" applyAlignment="1">
      <alignment horizontal="center"/>
    </xf>
    <xf numFmtId="41" fontId="146" fillId="0" borderId="0" xfId="0" applyNumberFormat="1" applyFont="1"/>
    <xf numFmtId="173" fontId="3" fillId="0" borderId="0" xfId="0" applyNumberFormat="1" applyFont="1" applyAlignment="1">
      <alignment horizontal="center"/>
    </xf>
    <xf numFmtId="173" fontId="3" fillId="0" borderId="11" xfId="2270" applyNumberFormat="1" applyFont="1" applyFill="1" applyBorder="1"/>
    <xf numFmtId="173" fontId="3" fillId="0" borderId="22" xfId="2270" applyNumberFormat="1" applyFont="1" applyFill="1" applyBorder="1"/>
    <xf numFmtId="173" fontId="3" fillId="0" borderId="21" xfId="2270" applyNumberFormat="1" applyFont="1" applyFill="1" applyBorder="1"/>
    <xf numFmtId="173" fontId="0" fillId="0" borderId="0" xfId="0" applyNumberFormat="1"/>
    <xf numFmtId="173" fontId="3" fillId="0" borderId="6" xfId="2270" applyNumberFormat="1" applyFont="1" applyFill="1" applyBorder="1"/>
    <xf numFmtId="0" fontId="82" fillId="0" borderId="0" xfId="2270" applyNumberFormat="1" applyFont="1" applyAlignment="1">
      <alignment horizontal="right" vertical="center" textRotation="180"/>
    </xf>
    <xf numFmtId="0" fontId="147" fillId="0" borderId="0" xfId="0" applyFont="1"/>
    <xf numFmtId="0" fontId="148" fillId="0" borderId="0" xfId="2270" applyNumberFormat="1" applyFont="1" applyFill="1"/>
    <xf numFmtId="173" fontId="84" fillId="0" borderId="0" xfId="0" applyNumberFormat="1" applyFont="1"/>
    <xf numFmtId="173" fontId="37" fillId="0" borderId="0" xfId="0" applyNumberFormat="1" applyFont="1" applyAlignment="1">
      <alignment horizontal="left"/>
    </xf>
    <xf numFmtId="173" fontId="37" fillId="0" borderId="0" xfId="0" applyNumberFormat="1" applyFont="1" applyAlignment="1">
      <alignment horizontal="right"/>
    </xf>
    <xf numFmtId="173" fontId="37" fillId="0" borderId="0" xfId="0" applyNumberFormat="1" applyFont="1"/>
    <xf numFmtId="173" fontId="3" fillId="0" borderId="22" xfId="0" applyNumberFormat="1" applyFont="1" applyBorder="1"/>
    <xf numFmtId="41" fontId="3" fillId="0" borderId="0" xfId="2270" applyNumberFormat="1" applyFont="1" applyFill="1" applyBorder="1"/>
    <xf numFmtId="167" fontId="3" fillId="0" borderId="0" xfId="2270" applyFont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quotePrefix="1" applyFont="1" applyAlignment="1">
      <alignment horizontal="center"/>
    </xf>
    <xf numFmtId="0" fontId="37" fillId="0" borderId="0" xfId="0" applyFont="1" applyAlignment="1">
      <alignment horizontal="left"/>
    </xf>
    <xf numFmtId="0" fontId="37" fillId="0" borderId="22" xfId="0" applyFont="1" applyBorder="1" applyAlignment="1">
      <alignment horizontal="center"/>
    </xf>
    <xf numFmtId="0" fontId="149" fillId="0" borderId="0" xfId="0" applyFont="1" applyAlignment="1">
      <alignment horizontal="right"/>
    </xf>
    <xf numFmtId="0" fontId="37" fillId="0" borderId="21" xfId="0" applyFont="1" applyBorder="1" applyAlignment="1">
      <alignment horizontal="center"/>
    </xf>
    <xf numFmtId="167" fontId="37" fillId="0" borderId="21" xfId="0" applyNumberFormat="1" applyFont="1" applyBorder="1" applyAlignment="1">
      <alignment horizontal="right"/>
    </xf>
    <xf numFmtId="0" fontId="37" fillId="0" borderId="21" xfId="0" applyFont="1" applyBorder="1" applyAlignment="1">
      <alignment horizontal="right"/>
    </xf>
    <xf numFmtId="49" fontId="37" fillId="0" borderId="22" xfId="0" applyNumberFormat="1" applyFont="1" applyBorder="1" applyAlignment="1">
      <alignment horizontal="center"/>
    </xf>
    <xf numFmtId="167" fontId="37" fillId="0" borderId="0" xfId="0" applyNumberFormat="1" applyFont="1" applyAlignment="1">
      <alignment horizontal="right"/>
    </xf>
    <xf numFmtId="0" fontId="37" fillId="0" borderId="0" xfId="0" applyFont="1" applyAlignment="1">
      <alignment horizontal="right"/>
    </xf>
    <xf numFmtId="0" fontId="84" fillId="0" borderId="0" xfId="0" applyFont="1" applyAlignment="1">
      <alignment horizontal="center"/>
    </xf>
  </cellXfs>
  <cellStyles count="7669">
    <cellStyle name="(Normal)" xfId="1"/>
    <cellStyle name="??" xfId="2"/>
    <cellStyle name="?? [0.00]_ADMAG" xfId="3"/>
    <cellStyle name="???" xfId="4"/>
    <cellStyle name="???? [0.00]_ADMAG" xfId="5"/>
    <cellStyle name="?????????????????" xfId="6"/>
    <cellStyle name="????????????????? [0]_MOGAS97" xfId="7"/>
    <cellStyle name="????????????????? 2" xfId="8"/>
    <cellStyle name="????????????????? 2 2" xfId="9"/>
    <cellStyle name="????????????????? 3" xfId="10"/>
    <cellStyle name="??????????????????? [0]_MOGAS97" xfId="11"/>
    <cellStyle name="???????????????????????" xfId="12"/>
    <cellStyle name="??????????????????????? 2" xfId="13"/>
    <cellStyle name="??????????????????????? 2 2" xfId="14"/>
    <cellStyle name="??????????????????????? 3" xfId="15"/>
    <cellStyle name="???????????????????????_..CC Q3'56" xfId="16"/>
    <cellStyle name="???????????????????_MOGAS97" xfId="17"/>
    <cellStyle name="?????????????????_..CC Q3'56" xfId="18"/>
    <cellStyle name="????_ADMAG" xfId="19"/>
    <cellStyle name="???[0]_liz-ss" xfId="20"/>
    <cellStyle name="???_'01.11" xfId="21"/>
    <cellStyle name="??_ADMAG" xfId="22"/>
    <cellStyle name="^6A_x0001_" xfId="23"/>
    <cellStyle name="^6A_x0001_ 2" xfId="24"/>
    <cellStyle name="^6A_x0001_ 2 2" xfId="25"/>
    <cellStyle name="^6A_x0001_ 2 3" xfId="26"/>
    <cellStyle name="^6A_x0001_ 2 4" xfId="27"/>
    <cellStyle name="^6A_x0001_ 2 5" xfId="28"/>
    <cellStyle name="^6A_x0001_ 3" xfId="29"/>
    <cellStyle name="^6A_x0001_ 4" xfId="30"/>
    <cellStyle name="^6A_x0001_ 5" xfId="31"/>
    <cellStyle name="^6A_x0001_ 6" xfId="32"/>
    <cellStyle name="_Audit adjust Q150  (Final)" xfId="33"/>
    <cellStyle name="_BB" xfId="34"/>
    <cellStyle name="_Book1" xfId="35"/>
    <cellStyle name="_Book1_I_TBC_Y'55_Rung" xfId="36"/>
    <cellStyle name="_CC Q3'56" xfId="37"/>
    <cellStyle name="_eve@WP_KKS Khem Interim Y'51" xfId="38"/>
    <cellStyle name="_eve@WP_KKS Khem Interim Y'51_I_TBC_Y'55_Rung" xfId="39"/>
    <cellStyle name="_I" xfId="40"/>
    <cellStyle name="_i_15 รายได้อื่น" xfId="41"/>
    <cellStyle name="_i_15 รายได้อื่น_WP F2-R1.2-X1.2 Q3'55" xfId="42"/>
    <cellStyle name="_i_15 รายได้อื่น_WP PPE Q3'55" xfId="43"/>
    <cellStyle name="_i_15 รายได้อื่น_งานระหว่างก่อสร้าง IP -PPE Q3'55" xfId="44"/>
    <cellStyle name="_i_15 รายได้อื่น_อสังหาริมทรัพย์เพื่อการลงทุน-IP TSTE Q3'55" xfId="45"/>
    <cellStyle name="_i_Ana E-X Q1'55" xfId="46"/>
    <cellStyle name="_i_Ana E-X Q4'54" xfId="47"/>
    <cellStyle name="_i_Book2" xfId="48"/>
    <cellStyle name="_i_Movement I Q3'54" xfId="49"/>
    <cellStyle name="_i_Note E +จำแนกส่วนงาน E Q4'54" xfId="50"/>
    <cellStyle name="_i_Note I,J,AA2+CC" xfId="51"/>
    <cellStyle name="_i_NOTE งบเดี่ยว TSF-365 Q4'54" xfId="52"/>
    <cellStyle name="_i_NOTE บริหารจัดการทุน" xfId="53"/>
    <cellStyle name="_i_U-ESF_Q1'57" xfId="54"/>
    <cellStyle name="_i_U-ESF_Q2'57 2003" xfId="55"/>
    <cellStyle name="_i_V-CHE Q1'55" xfId="56"/>
    <cellStyle name="_i_V-CHE Q4'54 PER AUDIT" xfId="57"/>
    <cellStyle name="_i_WP A V-CHE Q2'55" xfId="58"/>
    <cellStyle name="_i_WP E2 Q2'55 " xfId="59"/>
    <cellStyle name="_i_WP F2-R1.2-X1.2 Q3'55" xfId="60"/>
    <cellStyle name="_i_WP I  V-CHE Q2'55" xfId="61"/>
    <cellStyle name="_i_WP I Q3'54" xfId="62"/>
    <cellStyle name="_i_WP I Q4'54" xfId="63"/>
    <cellStyle name="_i_WP IN-7 V-CHE Q1'55" xfId="64"/>
    <cellStyle name="_i_WP J  V-CHE Q2'55" xfId="65"/>
    <cellStyle name="_i_WP PPE Q3'55" xfId="66"/>
    <cellStyle name="_i_WP-Bow V-CHE Q2'54 หลังปรับ" xfId="67"/>
    <cellStyle name="_i_WP-Bow V-CHE Q2'54 หลังปรับ_WP E-X1 V-CHE  Q3'54" xfId="68"/>
    <cellStyle name="_i_WP-Bow V-CHE Q2'54 หลังปรับ_WP E-X1 V-CHE  Q3'54_Ana E-X Q4'54" xfId="69"/>
    <cellStyle name="_i_WP-Bow V-CHE Q2'54 หลังปรับ_WP E-X1 V-CHE  Q3'54_V-CHE Q4'54" xfId="70"/>
    <cellStyle name="_i_เก็บ Note-IN7-Q3'54" xfId="71"/>
    <cellStyle name="_i_เก็บ Note-IN7-Q3'54_J - Q1'55" xfId="72"/>
    <cellStyle name="_i_เก็บ Note-IN7-Q3'54_Movement I Q1'55" xfId="73"/>
    <cellStyle name="_i_เก็บ Note-IN7-Q3'54_Note I,J,AA2+CC" xfId="74"/>
    <cellStyle name="_i_เก็บ Note-IN7-Q3'54_NOTE งบเดี่ยว TSF-365 Q4'54" xfId="75"/>
    <cellStyle name="_i_เก็บ Note-IN7-Q3'54_NOTE บริหารจัดการทุน" xfId="76"/>
    <cellStyle name="_i_เก็บ Note-IN7-Q3'54_WP I  V-CHE Q2'55" xfId="77"/>
    <cellStyle name="_i_เก็บ Note-IN7-Q3'54_WP IN-7 V-CHE Q1'55" xfId="78"/>
    <cellStyle name="_i_เจ้าหนี้การค้าและเจ้าหนี้อืน" xfId="79"/>
    <cellStyle name="_i_งานระหว่างก่อสร้าง IP -PPE Q3'55" xfId="80"/>
    <cellStyle name="_i_อสังหาริมทรัพย์เพื่อการลงทุน-IP TSTE Q3'55" xfId="81"/>
    <cellStyle name="_Interim เงินเดือน Y'54" xfId="82"/>
    <cellStyle name="_Interim เงินเดือน Y'54_I_TBC_Y'55_Rung" xfId="83"/>
    <cellStyle name="_JA Rujapa" xfId="84"/>
    <cellStyle name="_JA Rujapa new" xfId="85"/>
    <cellStyle name="_K-NKT ข้อมูลเปิด NOTE Q1'53" xfId="86"/>
    <cellStyle name="_K-NKT ข้อมูลเปิด NOTE Q1'53_15 รายได้อื่น" xfId="87"/>
    <cellStyle name="_K-NKT ข้อมูลเปิด NOTE Q1'53_15 รายได้อื่น_WP F2-R1.2-X1.2 Q3'55" xfId="88"/>
    <cellStyle name="_K-NKT ข้อมูลเปิด NOTE Q1'53_15 รายได้อื่น_WP PPE Q3'55" xfId="89"/>
    <cellStyle name="_K-NKT ข้อมูลเปิด NOTE Q1'53_15 รายได้อื่น_งานระหว่างก่อสร้าง IP -PPE Q3'55" xfId="90"/>
    <cellStyle name="_K-NKT ข้อมูลเปิด NOTE Q1'53_15 รายได้อื่น_อสังหาริมทรัพย์เพื่อการลงทุน-IP TSTE Q3'55" xfId="91"/>
    <cellStyle name="_K-NKT ข้อมูลเปิด NOTE Q1'53_Ana E-X Q1'55" xfId="92"/>
    <cellStyle name="_K-NKT ข้อมูลเปิด NOTE Q1'53_Ana E-X Q4'54" xfId="93"/>
    <cellStyle name="_K-NKT ข้อมูลเปิด NOTE Q1'53_Book2" xfId="94"/>
    <cellStyle name="_K-NKT ข้อมูลเปิด NOTE Q1'53_Book2_WP A V-CHE Q2'55" xfId="95"/>
    <cellStyle name="_K-NKT ข้อมูลเปิด NOTE Q1'53_Movement I Q3'54" xfId="96"/>
    <cellStyle name="_K-NKT ข้อมูลเปิด NOTE Q1'53_Note E +จำแนกส่วนงาน E Q4'54" xfId="97"/>
    <cellStyle name="_K-NKT ข้อมูลเปิด NOTE Q1'53_Note I,J,AA2+CC" xfId="98"/>
    <cellStyle name="_K-NKT ข้อมูลเปิด NOTE Q1'53_NOTE J" xfId="99"/>
    <cellStyle name="_K-NKT ข้อมูลเปิด NOTE Q1'53_NOTE งบเดี่ยว TSF-365 Q4'54" xfId="100"/>
    <cellStyle name="_K-NKT ข้อมูลเปิด NOTE Q1'53_NOTE บริหารจัดการทุน" xfId="101"/>
    <cellStyle name="_K-NKT ข้อมูลเปิด NOTE Q1'53_U-ESF_Q1'57" xfId="102"/>
    <cellStyle name="_K-NKT ข้อมูลเปิด NOTE Q1'53_U-ESF_Q2'57 2003" xfId="103"/>
    <cellStyle name="_K-NKT ข้อมูลเปิด NOTE Q1'53_V-CHE Q1'55" xfId="104"/>
    <cellStyle name="_K-NKT ข้อมูลเปิด NOTE Q1'53_V-CHE Q4'54 PER AUDIT" xfId="105"/>
    <cellStyle name="_K-NKT ข้อมูลเปิด NOTE Q1'53_WP E2 Q2'55 " xfId="106"/>
    <cellStyle name="_K-NKT ข้อมูลเปิด NOTE Q1'53_WP F2-R1.2-X1.2 Q3'55" xfId="107"/>
    <cellStyle name="_K-NKT ข้อมูลเปิด NOTE Q1'53_WP I  V-CHE Q2'55" xfId="108"/>
    <cellStyle name="_K-NKT ข้อมูลเปิด NOTE Q1'53_WP I Q3'54" xfId="109"/>
    <cellStyle name="_K-NKT ข้อมูลเปิด NOTE Q1'53_WP I Q4'54" xfId="110"/>
    <cellStyle name="_K-NKT ข้อมูลเปิด NOTE Q1'53_WP IN-7 V-CHE Q1'55" xfId="111"/>
    <cellStyle name="_K-NKT ข้อมูลเปิด NOTE Q1'53_WP J  V-CHE Q2'55" xfId="112"/>
    <cellStyle name="_K-NKT ข้อมูลเปิด NOTE Q1'53_WP PPE Q3'55" xfId="113"/>
    <cellStyle name="_K-NKT ข้อมูลเปิด NOTE Q1'53_WP-Bow V-CHE Q2'54 หลังปรับ" xfId="114"/>
    <cellStyle name="_K-NKT ข้อมูลเปิด NOTE Q1'53_WP-Bow V-CHE Q2'54 หลังปรับ_WP A V-CHE Q2'55" xfId="115"/>
    <cellStyle name="_K-NKT ข้อมูลเปิด NOTE Q1'53_WP-Bow V-CHE Q2'54 หลังปรับ_WP E-X1 V-CHE  Q3'54" xfId="116"/>
    <cellStyle name="_K-NKT ข้อมูลเปิด NOTE Q1'53_WP-Bow V-CHE Q2'54 หลังปรับ_WP E-X1 V-CHE  Q3'54_Ana E-X Q4'54" xfId="117"/>
    <cellStyle name="_K-NKT ข้อมูลเปิด NOTE Q1'53_WP-Bow V-CHE Q2'54 หลังปรับ_WP E-X1 V-CHE  Q3'54_V-CHE Q4'54" xfId="118"/>
    <cellStyle name="_K-NKT ข้อมูลเปิด NOTE Q1'53_WP-Bow V-CHE Q2'54 หลังปรับ_WP E-X1 V-CHE  Q3'54_WP A V-CHE Q2'55" xfId="119"/>
    <cellStyle name="_K-NKT ข้อมูลเปิด NOTE Q1'53_เก็บ Note-IN7-Q3'54" xfId="120"/>
    <cellStyle name="_K-NKT ข้อมูลเปิด NOTE Q1'53_เก็บ Note-IN7-Q3'54_1" xfId="121"/>
    <cellStyle name="_K-NKT ข้อมูลเปิด NOTE Q1'53_เก็บ Note-IN7-Q3'54_J - Q1'55" xfId="122"/>
    <cellStyle name="_K-NKT ข้อมูลเปิด NOTE Q1'53_เก็บ Note-IN7-Q3'54_Movement I Q1'55" xfId="123"/>
    <cellStyle name="_K-NKT ข้อมูลเปิด NOTE Q1'53_เก็บ Note-IN7-Q3'54_Note I,J,AA2+CC" xfId="124"/>
    <cellStyle name="_K-NKT ข้อมูลเปิด NOTE Q1'53_เก็บ Note-IN7-Q3'54_NOTE J" xfId="125"/>
    <cellStyle name="_K-NKT ข้อมูลเปิด NOTE Q1'53_เก็บ Note-IN7-Q3'54_NOTE งบเดี่ยว TSF-365 Q4'54" xfId="126"/>
    <cellStyle name="_K-NKT ข้อมูลเปิด NOTE Q1'53_เก็บ Note-IN7-Q3'54_NOTE บริหารจัดการทุน" xfId="127"/>
    <cellStyle name="_K-NKT ข้อมูลเปิด NOTE Q1'53_เก็บ Note-IN7-Q3'54_WP I  V-CHE Q2'55" xfId="128"/>
    <cellStyle name="_K-NKT ข้อมูลเปิด NOTE Q1'53_เก็บ Note-IN7-Q3'54_WP IN-7 V-CHE Q1'55" xfId="129"/>
    <cellStyle name="_K-NKT ข้อมูลเปิด NOTE Q1'53_เก็บ Note-IN7-Q3'54_WP J  V-CHE Q2'55" xfId="130"/>
    <cellStyle name="_K-NKT ข้อมูลเปิด NOTE Q1'53_เก็บ Note-IN7-Q3'54_เก็บ Note-IN7-Q3'54" xfId="131"/>
    <cellStyle name="_K-NKT ข้อมูลเปิด NOTE Q1'53_เก็บ Note-IN7-Q3'54_เก็บ Note-IN7-Q4'54" xfId="132"/>
    <cellStyle name="_K-NKT ข้อมูลเปิด NOTE Q1'53_เก็บ Note-IN7-Q4'54" xfId="133"/>
    <cellStyle name="_K-NKT ข้อมูลเปิด NOTE Q1'53_เจ้าหนี้การค้าและเจ้าหนี้อืน" xfId="134"/>
    <cellStyle name="_K-NKT ข้อมูลเปิด NOTE Q1'53_งานระหว่างก่อสร้าง IP -PPE Q3'55" xfId="135"/>
    <cellStyle name="_K-NKT ข้อมูลเปิด NOTE Q1'53_อสังหาริมทรัพย์เพื่อการลงทุน-IP TSTE Q3'55" xfId="136"/>
    <cellStyle name="_LEAD_TRAF_Q1'50 Update" xfId="137"/>
    <cellStyle name="_LEAD_TRAF_Q1'50 Update_NOTE งบเดี่ยว TSF-365 Q4'54" xfId="138"/>
    <cellStyle name="_TSTE Q2'53เก็บยอด" xfId="139"/>
    <cellStyle name="_TSTE Q2'53เก็บยอด_I_TBC_Y'55_Rung" xfId="140"/>
    <cellStyle name="_TSTE Q2'53เก็บยอด_Note.ค่าใช้จ่ายตามลักษณะ_Q1'55-Rung" xfId="141"/>
    <cellStyle name="_TSTE Q2'53เก็บยอด_TSTE Q1'56 24-4-56" xfId="142"/>
    <cellStyle name="_TSTE Q3'54 เลื่อนแท่ง(อีฟ)" xfId="143"/>
    <cellStyle name="_TSTE Q3'54 เลื่อนแท่ง(อีฟ)_C NBD Y'57" xfId="144"/>
    <cellStyle name="_TSTE Q3'54 เลื่อนแท่ง(อีฟ)_WP F2-R1.2-X1.2 Q3'55" xfId="145"/>
    <cellStyle name="_TSTE Q3'54 เลื่อนแท่ง(อีฟ)_WP PPE Q3'55" xfId="146"/>
    <cellStyle name="_TSTE Q3'54 เลื่อนแท่ง(อีฟ)_งานระหว่างก่อสร้าง IP -PPE Q3'55" xfId="147"/>
    <cellStyle name="_TSTE Q3'54 เลื่อนแท่ง(อีฟ)_อสังหาริมทรัพย์เพื่อการลงทุน-IP TSTE Q3'55" xfId="148"/>
    <cellStyle name="_Working KKS By NOI Q1_52" xfId="149"/>
    <cellStyle name="_Working KKS By NOI Q1_52 2" xfId="150"/>
    <cellStyle name="_Working KKS By NOI Q1_52_A - Cash on Hand TSTE Q1'54 Ern" xfId="151"/>
    <cellStyle name="_Working KKS By NOI Q1_52_Book1" xfId="152"/>
    <cellStyle name="_Working KKS By NOI Q1_52_Book1_I_TBC_Y'55_Rung" xfId="153"/>
    <cellStyle name="_Working KKS By NOI Q1_52_C" xfId="154"/>
    <cellStyle name="_Working KKS By NOI Q1_52_C NBD Y'57" xfId="155"/>
    <cellStyle name="_Working KKS By NOI Q1_52_C TSTE Q3'55" xfId="156"/>
    <cellStyle name="_Working KKS By NOI Q1_52_C TSTE Q4'55" xfId="157"/>
    <cellStyle name="_Working KKS By NOI Q1_52_Cash flowQ4'52pu" xfId="158"/>
    <cellStyle name="_Working KKS By NOI Q1_52_Cash flowQ4'52pu_I_TBC_Y'55_Rung" xfId="159"/>
    <cellStyle name="_Working KKS By NOI Q1_52_CC Q3'56" xfId="160"/>
    <cellStyle name="_Working KKS By NOI Q1_52_C-Q1'54" xfId="161"/>
    <cellStyle name="_Working KKS By NOI Q1_52_C-Q2'53" xfId="162"/>
    <cellStyle name="_Working KKS By NOI Q1_52_C-Q3'53" xfId="163"/>
    <cellStyle name="_Working KKS By NOI Q1_52_C-Q4'54" xfId="164"/>
    <cellStyle name="_Working KKS By NOI Q1_52_H TSTE Q2'55" xfId="165"/>
    <cellStyle name="_Working KKS By NOI Q1_52_I Y'53" xfId="166"/>
    <cellStyle name="_Working KKS By NOI Q1_52_I Y'53_I_TBC_Y'55_Rung" xfId="167"/>
    <cellStyle name="_Working KKS By NOI Q1_52_I_TBC_Y'55_Rung" xfId="168"/>
    <cellStyle name="_Working KKS By NOI Q1_52_I2 Q4'54" xfId="169"/>
    <cellStyle name="_Working KKS By NOI Q1_52_IN ส่วนกลาง" xfId="170"/>
    <cellStyle name="_Working KKS By NOI Q1_52_IN ส่วนกลาง_I_TBC_Y'55_Rung" xfId="171"/>
    <cellStyle name="_Working KKS By NOI Q1_52_Movement ( IP ) TSTE  Q2'54" xfId="172"/>
    <cellStyle name="_Working KKS By NOI Q1_52_Movement ( IP ) TSTE  Q2'54_WP PPE Q2'55" xfId="173"/>
    <cellStyle name="_Working KKS By NOI Q1_52_Movement ( IP ) TSTE  Q2'54_WP PPE Q3'55" xfId="174"/>
    <cellStyle name="_Working KKS By NOI Q1_52_Note.ค่าใช้จ่ายตามลักษณะ_Q1'55-Rung" xfId="175"/>
    <cellStyle name="_Working KKS By NOI Q1_52_Note.ค่าใช้จ่ายตามลักษณะ_Q1'55-Rung_Q1'57 PER AUDIT TSTEเก็บยอด" xfId="176"/>
    <cellStyle name="_Working KKS By NOI Q1_52_Note.ค่าใช้จ่ายตามลักษณะ_Q1'55-Rung_Q2'57 PER AUDIT TSTE" xfId="177"/>
    <cellStyle name="_Working KKS By NOI Q1_52_Note.ค่าใช้จ่ายตามลักษณะ_Q1'55-Rung_Q3'57 PER AUDIT TSTE" xfId="178"/>
    <cellStyle name="_Working KKS By NOI Q1_52_Note.ค่าใช้จ่ายตามลักษณะ_Q1'55-Rung_Q4'56 PER AUDIT TSTE" xfId="179"/>
    <cellStyle name="_Working KKS By NOI Q1_52_Note.ค่าใช้จ่ายตามลักษณะ_Q1'55-Rung_TSTE Q1'56 Per Audit" xfId="180"/>
    <cellStyle name="_Working KKS By NOI Q1_52_Note.ค่าใช้จ่ายตามลักษณะ_Q1'55-Rung_TSTE Q3'55 PER Audit" xfId="181"/>
    <cellStyle name="_Working KKS By NOI Q1_52_Note.ค่าใช้จ่ายตามลักษณะ_Q1'55-Rung_WP F2-R1.2-X1.2 Q3'55" xfId="182"/>
    <cellStyle name="_Working KKS By NOI Q1_52_Note.ค่าใช้จ่ายตามลักษณะ_Q1'55-Rung_WP PPE Q3'55" xfId="183"/>
    <cellStyle name="_Working KKS By NOI Q1_52_Note.ค่าใช้จ่ายตามลักษณะ_Q1'55-Rung_งานระหว่างก่อสร้าง IP -PPE Q3'55" xfId="184"/>
    <cellStyle name="_Working KKS By NOI Q1_52_Note.ค่าใช้จ่ายตามลักษณะ_Q1'55-Rung_อสังหาริมทรัพย์เพื่อการลงทุน-IP TSTE Q3'55" xfId="185"/>
    <cellStyle name="_Working KKS By NOI Q1_52_note_conso_popQ4'53" xfId="186"/>
    <cellStyle name="_Working KKS By NOI Q1_52_Q1'57 PER AUDIT TSTEเก็บยอด" xfId="187"/>
    <cellStyle name="_Working KKS By NOI Q1_52_Q2'57 PER AUDIT TSTE" xfId="188"/>
    <cellStyle name="_Working KKS By NOI Q1_52_Q3'56 PER AUDIT TSTE" xfId="189"/>
    <cellStyle name="_Working KKS By NOI Q1_52_Q4'56 PER AUDIT TSTE" xfId="190"/>
    <cellStyle name="_Working KKS By NOI Q1_52_section A" xfId="191"/>
    <cellStyle name="_Working KKS By NOI Q1_52_section A_I_TBC_Y'55_Rung" xfId="192"/>
    <cellStyle name="_Working KKS By NOI Q1_52_Subsequent TSTE Q1'54" xfId="193"/>
    <cellStyle name="_Working KKS By NOI Q1_52_Subsequent TSTE Q1'54_C NBD Y'57" xfId="194"/>
    <cellStyle name="_Working KKS By NOI Q1_52_Subsequent TSTE Q1'54_WP F2-R1.2-X1.2 Q3'55" xfId="195"/>
    <cellStyle name="_Working KKS By NOI Q1_52_Subsequent TSTE Q1'54_WP PPE Q3'55" xfId="196"/>
    <cellStyle name="_Working KKS By NOI Q1_52_Subsequent TSTE Q1'54_งานระหว่างก่อสร้าง IP -PPE Q3'55" xfId="197"/>
    <cellStyle name="_Working KKS By NOI Q1_52_Subsequent TSTE Q1'54_อสังหาริมทรัพย์เพื่อการลงทุน-IP TSTE Q3'55" xfId="198"/>
    <cellStyle name="_Working KKS By NOI Q1_52_Subsequent TSTE Q4'53" xfId="199"/>
    <cellStyle name="_Working KKS By NOI Q1_52_Subsequent TSTE Q4'53_C NBD Y'57" xfId="200"/>
    <cellStyle name="_Working KKS By NOI Q1_52_Subsequent TSTE Q4'53_WP F2-R1.2-X1.2 Q3'55" xfId="201"/>
    <cellStyle name="_Working KKS By NOI Q1_52_Subsequent TSTE Q4'53_WP PPE Q3'55" xfId="202"/>
    <cellStyle name="_Working KKS By NOI Q1_52_Subsequent TSTE Q4'53_งานระหว่างก่อสร้าง IP -PPE Q3'55" xfId="203"/>
    <cellStyle name="_Working KKS By NOI Q1_52_Subsequent TSTE Q4'53_อสังหาริมทรัพย์เพื่อการลงทุน-IP TSTE Q3'55" xfId="204"/>
    <cellStyle name="_Working KKS By NOI Q1_52_Test เงินเดือน" xfId="205"/>
    <cellStyle name="_Working KKS By NOI Q1_52_Test เงินเดือน_X2 Q1'55" xfId="206"/>
    <cellStyle name="_Working KKS By NOI Q1_52_Test เงินเดือน_X2 Q4'54Tmill" xfId="207"/>
    <cellStyle name="_Working KKS By NOI Q1_52_TGS หมวด I Y'52" xfId="208"/>
    <cellStyle name="_Working KKS By NOI Q1_52_TGS หมวด I Y'52_I_TBC_Y'55_Rung" xfId="209"/>
    <cellStyle name="_Working KKS By NOI Q1_52_TGS หมวด I Y'53" xfId="210"/>
    <cellStyle name="_Working KKS By NOI Q1_52_TGS หมวด I Y'53_I_TBC_Y'55_Rung" xfId="211"/>
    <cellStyle name="_Working KKS By NOI Q1_52_TSTE Q1'55 (รุ่งเลื่อนแท่ง + เก็บยอด) Up" xfId="212"/>
    <cellStyle name="_Working KKS By NOI Q1_52_TSTE Q1'55 (รุ่งเลื่อนแท่ง + เก็บยอด) Up_WP F2-R1.2-X1.2 Q3'55" xfId="213"/>
    <cellStyle name="_Working KKS By NOI Q1_52_TSTE Q1'55 (รุ่งเลื่อนแท่ง + เก็บยอด) Up_WP PPE Q3'55" xfId="214"/>
    <cellStyle name="_Working KKS By NOI Q1_52_TSTE Q1'55 (รุ่งเลื่อนแท่ง + เก็บยอด) Up_งานระหว่างก่อสร้าง IP -PPE Q3'55" xfId="215"/>
    <cellStyle name="_Working KKS By NOI Q1_52_TSTE Q1'55 (รุ่งเลื่อนแท่ง + เก็บยอด) Up_อสังหาริมทรัพย์เพื่อการลงทุน-IP TSTE Q3'55" xfId="216"/>
    <cellStyle name="_Working KKS By NOI Q1_52_TSTE Q1'56 Per Audit" xfId="217"/>
    <cellStyle name="_Working KKS By NOI Q1_52_TSTE Q2'54 - เลื่อนแท่ง(อีฟ)เก็บยอด(Rung)" xfId="218"/>
    <cellStyle name="_Working KKS By NOI Q1_52_TSTE Q2'54 - เลื่อนแท่ง(อีฟ)เก็บยอด(Rung) 2" xfId="219"/>
    <cellStyle name="_Working KKS By NOI Q1_52_TSTE Q2'54 - เลื่อนแท่ง(อีฟ)เก็บยอด(Rung)_C" xfId="220"/>
    <cellStyle name="_Working KKS By NOI Q1_52_TSTE Q2'54 - เลื่อนแท่ง(อีฟ)เก็บยอด(Rung)_C NBD Y'57" xfId="221"/>
    <cellStyle name="_Working KKS By NOI Q1_52_TSTE Q2'54 - เลื่อนแท่ง(อีฟ)เก็บยอด(Rung)_C TSTE Q3'55" xfId="222"/>
    <cellStyle name="_Working KKS By NOI Q1_52_TSTE Q2'54 - เลื่อนแท่ง(อีฟ)เก็บยอด(Rung)_C TSTE Q4'55" xfId="223"/>
    <cellStyle name="_Working KKS By NOI Q1_52_TSTE Q2'54 - เลื่อนแท่ง(อีฟ)เก็บยอด(Rung)_CC  Y'55" xfId="224"/>
    <cellStyle name="_Working KKS By NOI Q1_52_TSTE Q2'54 - เลื่อนแท่ง(อีฟ)เก็บยอด(Rung)_CC Q3'56" xfId="225"/>
    <cellStyle name="_Working KKS By NOI Q1_52_TSTE Q2'54 - เลื่อนแท่ง(อีฟ)เก็บยอด(Rung)_I_TBC_Y'55_Rung" xfId="226"/>
    <cellStyle name="_Working KKS By NOI Q1_52_TSTE Q2'54 - เลื่อนแท่ง(อีฟ)เก็บยอด(Rung)_I2 Q4'54" xfId="227"/>
    <cellStyle name="_Working KKS By NOI Q1_52_TSTE Q2'54 - เลื่อนแท่ง(อีฟ)เก็บยอด(Rung)_Movement ( IP ) TSTE  Q2'54" xfId="228"/>
    <cellStyle name="_Working KKS By NOI Q1_52_TSTE Q2'54 - เลื่อนแท่ง(อีฟ)เก็บยอด(Rung)_Movement ( IP ) TSTE  Q2'54_WP PPE Q2'55" xfId="229"/>
    <cellStyle name="_Working KKS By NOI Q1_52_TSTE Q2'54 - เลื่อนแท่ง(อีฟ)เก็บยอด(Rung)_Movement ( IP ) TSTE  Q2'54_WP PPE Q3'55" xfId="230"/>
    <cellStyle name="_Working KKS By NOI Q1_52_TSTE Q2'54 - เลื่อนแท่ง(อีฟ)เก็บยอด(Rung)_Note.ค่าใช้จ่ายตามลักษณะ_Q1'55-Rung" xfId="231"/>
    <cellStyle name="_Working KKS By NOI Q1_52_TSTE Q2'54 - เลื่อนแท่ง(อีฟ)เก็บยอด(Rung)_Note.ค่าใช้จ่ายตามลักษณะ_Q1'55-Rung_Q1'57 PER AUDIT TSTEเก็บยอด" xfId="232"/>
    <cellStyle name="_Working KKS By NOI Q1_52_TSTE Q2'54 - เลื่อนแท่ง(อีฟ)เก็บยอด(Rung)_Note.ค่าใช้จ่ายตามลักษณะ_Q1'55-Rung_Q2'57 PER AUDIT TSTE" xfId="233"/>
    <cellStyle name="_Working KKS By NOI Q1_52_TSTE Q2'54 - เลื่อนแท่ง(อีฟ)เก็บยอด(Rung)_Note.ค่าใช้จ่ายตามลักษณะ_Q1'55-Rung_Q3'57 PER AUDIT TSTE" xfId="234"/>
    <cellStyle name="_Working KKS By NOI Q1_52_TSTE Q2'54 - เลื่อนแท่ง(อีฟ)เก็บยอด(Rung)_Note.ค่าใช้จ่ายตามลักษณะ_Q1'55-Rung_Q4'56 PER AUDIT TSTE" xfId="235"/>
    <cellStyle name="_Working KKS By NOI Q1_52_TSTE Q2'54 - เลื่อนแท่ง(อีฟ)เก็บยอด(Rung)_Note.ค่าใช้จ่ายตามลักษณะ_Q1'55-Rung_TSTE Q1'56 Per Audit" xfId="236"/>
    <cellStyle name="_Working KKS By NOI Q1_52_TSTE Q2'54 - เลื่อนแท่ง(อีฟ)เก็บยอด(Rung)_Note.ค่าใช้จ่ายตามลักษณะ_Q1'55-Rung_TSTE Q3'55 PER Audit" xfId="237"/>
    <cellStyle name="_Working KKS By NOI Q1_52_TSTE Q2'54 - เลื่อนแท่ง(อีฟ)เก็บยอด(Rung)_Note.ค่าใช้จ่ายตามลักษณะ_Q1'55-Rung_WP F2-R1.2-X1.2 Q3'55" xfId="238"/>
    <cellStyle name="_Working KKS By NOI Q1_52_TSTE Q2'54 - เลื่อนแท่ง(อีฟ)เก็บยอด(Rung)_Note.ค่าใช้จ่ายตามลักษณะ_Q1'55-Rung_WP PPE Q3'55" xfId="239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240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241"/>
    <cellStyle name="_Working KKS By NOI Q1_52_TSTE Q2'54 - เลื่อนแท่ง(อีฟ)เก็บยอด(Rung)_Q1'57 PER AUDIT TSTEเก็บยอด" xfId="242"/>
    <cellStyle name="_Working KKS By NOI Q1_52_TSTE Q2'54 - เลื่อนแท่ง(อีฟ)เก็บยอด(Rung)_Q2'57 PER AUDIT TSTE" xfId="243"/>
    <cellStyle name="_Working KKS By NOI Q1_52_TSTE Q2'54 - เลื่อนแท่ง(อีฟ)เก็บยอด(Rung)_Q3'56 PER AUDIT TSTE" xfId="244"/>
    <cellStyle name="_Working KKS By NOI Q1_52_TSTE Q2'54 - เลื่อนแท่ง(อีฟ)เก็บยอด(Rung)_Q4'56 PER AUDIT TSTE" xfId="245"/>
    <cellStyle name="_Working KKS By NOI Q1_52_TSTE Q2'54 - เลื่อนแท่ง(อีฟ)เก็บยอด(Rung)_TSTE Q1'56 Per Audit" xfId="246"/>
    <cellStyle name="_Working KKS By NOI Q1_52_TSTE Q2'54 - เลื่อนแท่ง(อีฟ)เก็บยอด(Rung)_TSTE Q3'55 PER Audit" xfId="247"/>
    <cellStyle name="_Working KKS By NOI Q1_52_TSTE Q2'54 - เลื่อนแท่ง(อีฟ)เก็บยอด(Rung)_TSTE Q3'55 PER BOOK" xfId="248"/>
    <cellStyle name="_Working KKS By NOI Q1_52_TSTE Q2'54 - เลื่อนแท่ง(อีฟ)เก็บยอด(Rung)_TSTE Q4'54 (รุ่งเลื่อนแท่ง+เก็บยอด)" xfId="249"/>
    <cellStyle name="_Working KKS By NOI Q1_52_TSTE Q2'54 - เลื่อนแท่ง(อีฟ)เก็บยอด(Rung)_TSTE Q4'54 (รุ่งเลื่อนแท่ง+เก็บยอด)_I_TBC_Y'55_Rung" xfId="250"/>
    <cellStyle name="_Working KKS By NOI Q1_52_TSTE Q2'54 - เลื่อนแท่ง(อีฟ)เก็บยอด(Rung)_TSTE Q4'55 PER Audit" xfId="251"/>
    <cellStyle name="_Working KKS By NOI Q1_52_TSTE Q2'54 - เลื่อนแท่ง(อีฟ)เก็บยอด(Rung)_WP F2-R1.2-X1.2 Q2'55" xfId="252"/>
    <cellStyle name="_Working KKS By NOI Q1_52_TSTE Q2'54 - เลื่อนแท่ง(อีฟ)เก็บยอด(Rung)_WP F2-R1.2-X1.2 Q2'55_WP PPE Q3'55" xfId="253"/>
    <cellStyle name="_Working KKS By NOI Q1_52_TSTE Q2'54 - เลื่อนแท่ง(อีฟ)เก็บยอด(Rung)_WP F2-R1.2-X1.2 Q2'55_งานระหว่างก่อสร้าง IP -PPE Q3'55" xfId="254"/>
    <cellStyle name="_Working KKS By NOI Q1_52_TSTE Q2'54 - เลื่อนแท่ง(อีฟ)เก็บยอด(Rung)_WP F2-R1.2-X1.2 Q2'55_อสังหาริมทรัพย์เพื่อการลงทุน-IP TSTE Q3'55" xfId="255"/>
    <cellStyle name="_Working KKS By NOI Q1_52_TSTE Q2'54 - เลื่อนแท่ง(อีฟ)เก็บยอด(Rung)_WP F2-R1.2-X1.2 Q3'55" xfId="256"/>
    <cellStyle name="_Working KKS By NOI Q1_52_TSTE Q2'54 - เลื่อนแท่ง(อีฟ)เก็บยอด(Rung)_WP PPE Q2'55" xfId="257"/>
    <cellStyle name="_Working KKS By NOI Q1_52_TSTE Q2'54 - เลื่อนแท่ง(อีฟ)เก็บยอด(Rung)_WP PPE Q3'54" xfId="258"/>
    <cellStyle name="_Working KKS By NOI Q1_52_TSTE Q2'54 - เลื่อนแท่ง(อีฟ)เก็บยอด(Rung)_WP PPE Q3'55" xfId="259"/>
    <cellStyle name="_Working KKS By NOI Q1_52_TSTE Q2'54 - เลื่อนแท่ง(อีฟ)เก็บยอด(Rung)_X2 TSTE Q4'54-Rung" xfId="260"/>
    <cellStyle name="_Working KKS By NOI Q1_52_TSTE Q2'54 - เลื่อนแท่ง(อีฟ)เก็บยอด(Rung)_X2 TSTE Q4'54-Rung_I_TBC_Y'55_Rung" xfId="261"/>
    <cellStyle name="_Working KKS By NOI Q1_52_TSTE Q2'54 - เลื่อนแท่ง(อีฟ)เก็บยอด(Rung)_X2 TSTE Q4'54-Rung-1" xfId="262"/>
    <cellStyle name="_Working KKS By NOI Q1_52_TSTE Q2'54 - เลื่อนแท่ง(อีฟ)เก็บยอด(Rung)_X2 TSTE Q4'54-Rung-1_I_TBC_Y'55_Rung" xfId="263"/>
    <cellStyle name="_Working KKS By NOI Q1_52_TSTE Q2'54 - เลื่อนแท่ง(อีฟ)เก็บยอด(Rung)_งานระหว่างก่อสร้าง IP -PPE Q3'55" xfId="264"/>
    <cellStyle name="_Working KKS By NOI Q1_52_TSTE Q2'54 - เลื่อนแท่ง(อีฟ)เก็บยอด(Rung)_อสังหาริมทรัพย์เพื่อการลงทุน-IP TSTE Q2'55" xfId="265"/>
    <cellStyle name="_Working KKS By NOI Q1_52_TSTE Q2'54 - เลื่อนแท่ง(อีฟ)เก็บยอด(Rung)_อสังหาริมทรัพย์เพื่อการลงทุน-IP TSTE Q3'55" xfId="266"/>
    <cellStyle name="_Working KKS By NOI Q1_52_TSTE Q3'54 update ออกงบ" xfId="267"/>
    <cellStyle name="_Working KKS By NOI Q1_52_TSTE Q3'54 update ออกงบ_I_TBC_Y'55_Rung" xfId="268"/>
    <cellStyle name="_Working KKS By NOI Q1_52_TSTE Q3'54 update ออกงบ_X2 TSTE Q4'54-Rung" xfId="269"/>
    <cellStyle name="_Working KKS By NOI Q1_52_TSTE Q3'54 update ออกงบ_X2 TSTE Q4'54-Rung_I_TBC_Y'55_Rung" xfId="270"/>
    <cellStyle name="_Working KKS By NOI Q1_52_TSTE Q3'54 update ออกงบ_X2 TSTE Q4'54-Rung-1" xfId="271"/>
    <cellStyle name="_Working KKS By NOI Q1_52_TSTE Q3'54 update ออกงบ_X2 TSTE Q4'54-Rung-1_I_TBC_Y'55_Rung" xfId="272"/>
    <cellStyle name="_Working KKS By NOI Q1_52_TSTE Q3'54 เลื่อนแท่ง(อีฟ)" xfId="273"/>
    <cellStyle name="_Working KKS By NOI Q1_52_TSTE Q3'54 เลื่อนแท่ง(อีฟ)_I_TBC_Y'55_Rung" xfId="274"/>
    <cellStyle name="_Working KKS By NOI Q1_52_TSTE Q3'54 เลื่อนแท่ง(อีฟ)_X2 TSTE Q4'54-Rung" xfId="275"/>
    <cellStyle name="_Working KKS By NOI Q1_52_TSTE Q3'54 เลื่อนแท่ง(อีฟ)_X2 TSTE Q4'54-Rung_I_TBC_Y'55_Rung" xfId="276"/>
    <cellStyle name="_Working KKS By NOI Q1_52_TSTE Q3'54 เลื่อนแท่ง(อีฟ)_X2 TSTE Q4'54-Rung-1" xfId="277"/>
    <cellStyle name="_Working KKS By NOI Q1_52_TSTE Q3'54 เลื่อนแท่ง(อีฟ)_X2 TSTE Q4'54-Rung-1_I_TBC_Y'55_Rung" xfId="278"/>
    <cellStyle name="_Working KKS By NOI Q1_52_TSTE Q3'55 PER Audit" xfId="279"/>
    <cellStyle name="_Working KKS By NOI Q1_52_TSTE Q3'55 PER BOOK" xfId="280"/>
    <cellStyle name="_Working KKS By NOI Q1_52_TSTE Q4'54 (รุ่งเลื่อนแท่ง+เก็บยอด)" xfId="281"/>
    <cellStyle name="_Working KKS By NOI Q1_52_TSTE Q4'54 (รุ่งเลื่อนแท่ง+เก็บยอด)_1" xfId="282"/>
    <cellStyle name="_Working KKS By NOI Q1_52_TSTE Q4'54 (รุ่งเลื่อนแท่ง+เก็บยอด)_1_I_TBC_Y'55_Rung" xfId="283"/>
    <cellStyle name="_Working KKS By NOI Q1_52_TSTE Q4'54 (รุ่งเลื่อนแท่ง+เก็บยอด)_I_TBC_Y'55_Rung" xfId="284"/>
    <cellStyle name="_Working KKS By NOI Q1_52_TSTE Q4'54 (รุ่งเลื่อนแท่ง+เก็บยอด)_X2 TSTE Q4'54-Rung" xfId="285"/>
    <cellStyle name="_Working KKS By NOI Q1_52_TSTE Q4'54 (รุ่งเลื่อนแท่ง+เก็บยอด)_X2 TSTE Q4'54-Rung_I_TBC_Y'55_Rung" xfId="286"/>
    <cellStyle name="_Working KKS By NOI Q1_52_TSTE Q4'54 (รุ่งเลื่อนแท่ง+เก็บยอด)_X2 TSTE Q4'54-Rung-1" xfId="287"/>
    <cellStyle name="_Working KKS By NOI Q1_52_TSTE Q4'54 (รุ่งเลื่อนแท่ง+เก็บยอด)_X2 TSTE Q4'54-Rung-1_I_TBC_Y'55_Rung" xfId="288"/>
    <cellStyle name="_Working KKS By NOI Q1_52_TSTE Q4'55 PER Audit" xfId="289"/>
    <cellStyle name="_Working KKS By NOI Q1_52_UIC R1- Q2'53" xfId="290"/>
    <cellStyle name="_Working KKS By NOI Q1_52_UIC R1- Q2'53_WP x1 y'55" xfId="291"/>
    <cellStyle name="_Working KKS By NOI Q1_52_UIC หมวด I - Q2'53" xfId="292"/>
    <cellStyle name="_Working KKS By NOI Q1_52_UIC หมวด I - Q2'53_I_TBC_Y'55_Rung" xfId="293"/>
    <cellStyle name="_Working KKS By NOI Q1_52_UIC หมวด I - Q3'53" xfId="294"/>
    <cellStyle name="_Working KKS By NOI Q1_52_UIC หมวด I - Q3'53_I_TBC_Y'55_Rung" xfId="295"/>
    <cellStyle name="_Working KKS By NOI Q1_52_UIC หมวด I - Q4'53" xfId="296"/>
    <cellStyle name="_Working KKS By NOI Q1_52_WP A TAA" xfId="297"/>
    <cellStyle name="_Working KKS By NOI Q1_52_WP F2-R1.2-X1.2 Q2'55" xfId="298"/>
    <cellStyle name="_Working KKS By NOI Q1_52_WP F2-R1.2-X1.2 Q2'55_WP PPE Q3'55" xfId="299"/>
    <cellStyle name="_Working KKS By NOI Q1_52_WP F2-R1.2-X1.2 Q2'55_งานระหว่างก่อสร้าง IP -PPE Q3'55" xfId="300"/>
    <cellStyle name="_Working KKS By NOI Q1_52_WP F2-R1.2-X1.2 Q2'55_อสังหาริมทรัพย์เพื่อการลงทุน-IP TSTE Q3'55" xfId="301"/>
    <cellStyle name="_Working KKS By NOI Q1_52_WP F2-R1.2-X1.2 Q3'55" xfId="302"/>
    <cellStyle name="_Working KKS By NOI Q1_52_WP Pare_NTS" xfId="303"/>
    <cellStyle name="_Working KKS By NOI Q1_52_WP PPE Q2'55" xfId="304"/>
    <cellStyle name="_Working KKS By NOI Q1_52_WP PPE Q3'54" xfId="305"/>
    <cellStyle name="_Working KKS By NOI Q1_52_WP PPE Q3'55" xfId="306"/>
    <cellStyle name="_Working KKS By NOI Q1_52_WP x1 y'55" xfId="307"/>
    <cellStyle name="_Working KKS By NOI Q1_52_WP X2 V-CHE Q'255" xfId="308"/>
    <cellStyle name="_Working KKS By NOI Q1_52_X1 - UKEM Q2'53" xfId="309"/>
    <cellStyle name="_Working KKS By NOI Q1_52_X1 Q2'53" xfId="310"/>
    <cellStyle name="_Working KKS By NOI Q1_52_X1 Q2'53_WP x1 y'55" xfId="311"/>
    <cellStyle name="_Working KKS By NOI Q1_52_X1_Q2'53" xfId="312"/>
    <cellStyle name="_Working KKS By NOI Q1_52_X1_Q2'53_WP x1 y'55" xfId="313"/>
    <cellStyle name="_Working KKS By NOI Q1_52_X2 TSTE Q2'54" xfId="314"/>
    <cellStyle name="_Working KKS By NOI Q1_52_X2 TSTE Q2'54_I_TBC_Y'55_Rung" xfId="315"/>
    <cellStyle name="_Working KKS By NOI Q1_52_X2 TSTE Q2'54_Note.ค่าใช้จ่ายตามลักษณะ_Q1'55-Rung" xfId="316"/>
    <cellStyle name="_Working KKS By NOI Q1_52_X2 TSTE Q4'54-Rung" xfId="317"/>
    <cellStyle name="_Working KKS By NOI Q1_52_X2 TSTE Q4'54-Rung_I_TBC_Y'55_Rung" xfId="318"/>
    <cellStyle name="_Working KKS By NOI Q1_52_X2 TSTE Q4'54-Rung-1" xfId="319"/>
    <cellStyle name="_Working KKS By NOI Q1_52_X2 TSTE Q4'54-Rung-1_I_TBC_Y'55_Rung" xfId="320"/>
    <cellStyle name="_Working KKS By NOI Q1_52_X2_FCI Y'54." xfId="321"/>
    <cellStyle name="_Working KKS By NOI Q1_52_X2_FCI Y'54._I_TBC_Y'55_Rung" xfId="322"/>
    <cellStyle name="_Working KKS By NOI Q1_52_เจ้าหนี้การค้าและเจ้าหนี้อืน" xfId="323"/>
    <cellStyle name="_Working KKS By NOI Q1_52_งานระหว่างก่อสร้าง IP -PPE Q3'55" xfId="324"/>
    <cellStyle name="_Working KKS By NOI Q1_52_วิเคราะห์ที่ขาดค่ะ" xfId="325"/>
    <cellStyle name="_Working KKS By NOI Q1_52_อสังหาริมทรัพย์เพื่อการลงทุน-IP TSTE Q2'55" xfId="326"/>
    <cellStyle name="_Working KKS By NOI Q1_52_อสังหาริมทรัพย์เพื่อการลงทุน-IP TSTE Q3'55" xfId="327"/>
    <cellStyle name="_WP (A) TSTE Q4'54 By Rungrat" xfId="328"/>
    <cellStyle name="_WP A" xfId="329"/>
    <cellStyle name="_WP A Q4'55 TSTE" xfId="330"/>
    <cellStyle name="_WP A TAA" xfId="331"/>
    <cellStyle name="_WP BoW" xfId="332"/>
    <cellStyle name="_WP BoW_15 รายได้อื่น" xfId="333"/>
    <cellStyle name="_WP BoW_15 รายได้อื่น_WP F2-R1.2-X1.2 Q3'55" xfId="334"/>
    <cellStyle name="_WP BoW_15 รายได้อื่น_WP PPE Q3'55" xfId="335"/>
    <cellStyle name="_WP BoW_15 รายได้อื่น_งานระหว่างก่อสร้าง IP -PPE Q3'55" xfId="336"/>
    <cellStyle name="_WP BoW_15 รายได้อื่น_อสังหาริมทรัพย์เพื่อการลงทุน-IP TSTE Q3'55" xfId="337"/>
    <cellStyle name="_WP BoW_Ana E-X Q1'55" xfId="338"/>
    <cellStyle name="_WP BoW_Ana E-X Q4'54" xfId="339"/>
    <cellStyle name="_WP BoW_J - Q1'55" xfId="340"/>
    <cellStyle name="_WP BoW_Movement I Q1'55" xfId="341"/>
    <cellStyle name="_WP BoW_Note E +จำแนกส่วนงาน E Q4'54" xfId="342"/>
    <cellStyle name="_WP BoW_Note I,J,AA2+CC" xfId="343"/>
    <cellStyle name="_WP BoW_NOTE J" xfId="344"/>
    <cellStyle name="_WP BoW_NOTE งบเดี่ยว TSF-365 Q4'54" xfId="345"/>
    <cellStyle name="_WP BoW_NOTE บริหารจัดการทุน" xfId="346"/>
    <cellStyle name="_WP BoW_U-ESF_Q1'57" xfId="347"/>
    <cellStyle name="_WP BoW_U-ESF_Q2'57 2003" xfId="348"/>
    <cellStyle name="_WP BoW_V-CHE Q1'55" xfId="349"/>
    <cellStyle name="_WP BoW_V-CHE Q2'55 แบบใหม่" xfId="350"/>
    <cellStyle name="_WP BoW_V-CHE Q4'54 PER AUDIT" xfId="351"/>
    <cellStyle name="_WP BoW_WP E2 Q2'55 " xfId="352"/>
    <cellStyle name="_WP BoW_WP F2-R1.2-X1.2 Q3'55" xfId="353"/>
    <cellStyle name="_WP BoW_WP I  V-CHE Q2'55" xfId="354"/>
    <cellStyle name="_WP BoW_WP IN-7 V-CHE Q1'55" xfId="355"/>
    <cellStyle name="_WP BoW_WP J  V-CHE Q2'55" xfId="356"/>
    <cellStyle name="_WP BoW_WP PPE Q3'55" xfId="357"/>
    <cellStyle name="_WP BoW_WP-Bow V-CHE Q2'54 หลังปรับ" xfId="358"/>
    <cellStyle name="_WP BoW_WP-Bow V-CHE Q2'54 หลังปรับ_WP A V-CHE Q2'55" xfId="359"/>
    <cellStyle name="_WP BoW_WP-Bow V-CHE Q2'54 หลังปรับ_WP E-X1 V-CHE  Q3'54" xfId="360"/>
    <cellStyle name="_WP BoW_WP-Bow V-CHE Q2'54 หลังปรับ_WP E-X1 V-CHE  Q3'54_Ana E-X Q4'54" xfId="361"/>
    <cellStyle name="_WP BoW_WP-Bow V-CHE Q2'54 หลังปรับ_WP E-X1 V-CHE  Q3'54_V-CHE Q4'54" xfId="362"/>
    <cellStyle name="_WP BoW_WP-Bow V-CHE Q2'54 หลังปรับ_WP E-X1 V-CHE  Q3'54_WP A V-CHE Q2'55" xfId="363"/>
    <cellStyle name="_WP BoW_เก็บ Note-IN7-Q3'54" xfId="364"/>
    <cellStyle name="_WP BoW_เก็บ Note-IN7-Q4'54" xfId="365"/>
    <cellStyle name="_WP BoW_เจ้าหนี้การค้าและเจ้าหนี้อืน" xfId="366"/>
    <cellStyle name="_WP BoW_งานระหว่างก่อสร้าง IP -PPE Q3'55" xfId="367"/>
    <cellStyle name="_WP BoW_อสังหาริมทรัพย์เพื่อการลงทุน-IP TSTE Q3'55" xfId="368"/>
    <cellStyle name="_WP J Q4'54" xfId="369"/>
    <cellStyle name="_WP J Q4'54_NOTE งบเดี่ยว TSF-365 Q4'54" xfId="370"/>
    <cellStyle name="_WP JAS Y53" xfId="371"/>
    <cellStyle name="_WP_Khem TSTE Q2'53 (R1)" xfId="372"/>
    <cellStyle name="_WP_Khem TSTE Q2'53 (R1)_A TSTE Q4'53" xfId="373"/>
    <cellStyle name="_WP_Khem TSTE Q2'53 (R1)_A TSTE Q4'53_C NBD Y'57" xfId="374"/>
    <cellStyle name="_WP_Khem TSTE Q2'53 (R1)_A TSTE Q4'53_WP F2-R1.2-X1.2 Q3'55" xfId="375"/>
    <cellStyle name="_WP_Khem TSTE Q2'53 (R1)_A TSTE Q4'53_WP PPE Q3'55" xfId="376"/>
    <cellStyle name="_WP_Khem TSTE Q2'53 (R1)_A TSTE Q4'53_งานระหว่างก่อสร้าง IP -PPE Q3'55" xfId="377"/>
    <cellStyle name="_WP_Khem TSTE Q2'53 (R1)_A TSTE Q4'53_อสังหาริมทรัพย์เพื่อการลงทุน-IP TSTE Q3'55" xfId="378"/>
    <cellStyle name="_WP_Khem TSTE Q2'53 (R1)_I_TBC_Y'55_Rung" xfId="379"/>
    <cellStyle name="_WP_Khem TSTE Q2'53 (R1)_Note.ค่าใช้จ่ายตามลักษณะ_Q1'55-Rung" xfId="380"/>
    <cellStyle name="_WP_Khem TSTE Q2'53 (R1)_Subsequent TSTE Q1'54" xfId="381"/>
    <cellStyle name="_WP_Khem TSTE Q2'53 (R1)_Subsequent TSTE Q1'54_C NBD Y'57" xfId="382"/>
    <cellStyle name="_WP_Khem TSTE Q2'53 (R1)_Subsequent TSTE Q1'54_WP F2-R1.2-X1.2 Q3'55" xfId="383"/>
    <cellStyle name="_WP_Khem TSTE Q2'53 (R1)_Subsequent TSTE Q1'54_WP PPE Q3'55" xfId="384"/>
    <cellStyle name="_WP_Khem TSTE Q2'53 (R1)_Subsequent TSTE Q1'54_งานระหว่างก่อสร้าง IP -PPE Q3'55" xfId="385"/>
    <cellStyle name="_WP_Khem TSTE Q2'53 (R1)_Subsequent TSTE Q1'54_อสังหาริมทรัพย์เพื่อการลงทุน-IP TSTE Q3'55" xfId="386"/>
    <cellStyle name="_WP_Khem TSTE Q2'53 (R1)_Subsequent TSTE Q4'53" xfId="387"/>
    <cellStyle name="_WP_Khem TSTE Q2'53 (R1)_Subsequent TSTE Q4'53_C NBD Y'57" xfId="388"/>
    <cellStyle name="_WP_Khem TSTE Q2'53 (R1)_Subsequent TSTE Q4'53_WP F2-R1.2-X1.2 Q3'55" xfId="389"/>
    <cellStyle name="_WP_Khem TSTE Q2'53 (R1)_Subsequent TSTE Q4'53_WP PPE Q3'55" xfId="390"/>
    <cellStyle name="_WP_Khem TSTE Q2'53 (R1)_Subsequent TSTE Q4'53_งานระหว่างก่อสร้าง IP -PPE Q3'55" xfId="391"/>
    <cellStyle name="_WP_Khem TSTE Q2'53 (R1)_Subsequent TSTE Q4'53_อสังหาริมทรัพย์เพื่อการลงทุน-IP TSTE Q3'55" xfId="392"/>
    <cellStyle name="_WP_Khem TSTE Q2'53 (R1)_TSTE Q3'54 update ออกงบ" xfId="393"/>
    <cellStyle name="_WP_Khem TSTE Q2'53 (R1)_TSTE Q3'54 update ออกงบ_I_TBC_Y'55_Rung" xfId="394"/>
    <cellStyle name="_WP_Khem TSTE Q2'53 (R1)_TSTE Q3'54 เลื่อนแท่ง(อีฟ)" xfId="395"/>
    <cellStyle name="_WP_Khem TSTE Q2'53 (R1)_TSTE Q3'54 เลื่อนแท่ง(อีฟ)_I_TBC_Y'55_Rung" xfId="396"/>
    <cellStyle name="_WP_Khem TSTE Q2'53 (R1)_TSTE Q4'54 (รุ่งเลื่อนแท่ง+เก็บยอด)" xfId="397"/>
    <cellStyle name="_WP_Khem TSTE Q2'53 (R1)_TSTE Q4'54 (รุ่งเลื่อนแท่ง+เก็บยอด)_I_TBC_Y'55_Rung" xfId="398"/>
    <cellStyle name="_WP_Khem TSTE Q2'53 (R1)_X2 TSTE Q2'54" xfId="399"/>
    <cellStyle name="_WP_Khem TSTE Q2'53 (R1)_X2 TSTE Q2'54_I_TBC_Y'55_Rung" xfId="400"/>
    <cellStyle name="_WP_Khem TSTE Q2'53 (R1)_X2 TSTE Q4'54-Rung" xfId="401"/>
    <cellStyle name="_WP_Khem TSTE Q2'53 (R1)_X2 TSTE Q4'54-Rung_I_TBC_Y'55_Rung" xfId="402"/>
    <cellStyle name="_WP_Khem TSTE Q2'53 (R1)_X2 TSTE Q4'54-Rung-1" xfId="403"/>
    <cellStyle name="_WP_Khem TSTE Q2'53 (R1)_X2 TSTE Q4'54-Rung-1_I_TBC_Y'55_Rung" xfId="404"/>
    <cellStyle name="_WP_KKS Khem Interim Y'511" xfId="405"/>
    <cellStyle name="_WP_KKS Khem Interim Y'511_I_TBC_Y'55_Rung" xfId="406"/>
    <cellStyle name="_WP-AUDIT TiK Q4'52" xfId="407"/>
    <cellStyle name="_WP-AUDIT TiK Q4'52_WP A V-CHE Q2'55" xfId="408"/>
    <cellStyle name="_WP-AUDIT_Q2'52_Pat" xfId="409"/>
    <cellStyle name="_WP-AUDIT_Q2'52_Pat_15 รายได้อื่น" xfId="410"/>
    <cellStyle name="_WP-AUDIT_Q2'52_Pat_15 รายได้อื่น_WP F2-R1.2-X1.2 Q3'55" xfId="411"/>
    <cellStyle name="_WP-AUDIT_Q2'52_Pat_15 รายได้อื่น_WP PPE Q3'55" xfId="412"/>
    <cellStyle name="_WP-AUDIT_Q2'52_Pat_15 รายได้อื่น_งานระหว่างก่อสร้าง IP -PPE Q3'55" xfId="413"/>
    <cellStyle name="_WP-AUDIT_Q2'52_Pat_15 รายได้อื่น_อสังหาริมทรัพย์เพื่อการลงทุน-IP TSTE Q3'55" xfId="414"/>
    <cellStyle name="_WP-AUDIT_Q2'52_Pat_ANA PAT Q4'52" xfId="415"/>
    <cellStyle name="_WP-AUDIT_Q2'52_Pat_AR+PDC ในปท." xfId="416"/>
    <cellStyle name="_WP-AUDIT_Q2'52_Pat_C" xfId="417"/>
    <cellStyle name="_WP-AUDIT_Q2'52_Pat_C1 Tiew Q3'53" xfId="418"/>
    <cellStyle name="_WP-AUDIT_Q2'52_Pat_Cut-off + กระทบ ภ.พ. 30 R1 VNP Q4'55" xfId="419"/>
    <cellStyle name="_WP-AUDIT_Q2'52_Pat_DD+II Q1'55 Chi" xfId="420"/>
    <cellStyle name="_WP-AUDIT_Q2'52_Pat_Note DD+II-เงินกู้ระยะยาว" xfId="421"/>
    <cellStyle name="_WP-AUDIT_Q2'52_Pat_Note Q1'54" xfId="422"/>
    <cellStyle name="_WP-AUDIT_Q2'52_Pat_Note Q1'54_15 รายได้อื่น" xfId="423"/>
    <cellStyle name="_WP-AUDIT_Q2'52_Pat_Note Q1'54_15 รายได้อื่น_WP F2-R1.2-X1.2 Q3'55" xfId="424"/>
    <cellStyle name="_WP-AUDIT_Q2'52_Pat_Note Q1'54_15 รายได้อื่น_WP PPE Q3'55" xfId="425"/>
    <cellStyle name="_WP-AUDIT_Q2'52_Pat_Note Q1'54_15 รายได้อื่น_งานระหว่างก่อสร้าง IP -PPE Q3'55" xfId="426"/>
    <cellStyle name="_WP-AUDIT_Q2'52_Pat_Note Q1'54_15 รายได้อื่น_อสังหาริมทรัพย์เพื่อการลงทุน-IP TSTE Q3'55" xfId="427"/>
    <cellStyle name="_WP-AUDIT_Q2'52_Pat_Note Q1'54_Ana E-X Q1'55" xfId="428"/>
    <cellStyle name="_WP-AUDIT_Q2'52_Pat_Note Q1'54_Ana E-X Q4'54" xfId="429"/>
    <cellStyle name="_WP-AUDIT_Q2'52_Pat_Note Q1'54_J - Q1'55" xfId="430"/>
    <cellStyle name="_WP-AUDIT_Q2'52_Pat_Note Q1'54_Movement I Q1'55" xfId="431"/>
    <cellStyle name="_WP-AUDIT_Q2'52_Pat_Note Q1'54_Note E +จำแนกส่วนงาน E Q4'54" xfId="432"/>
    <cellStyle name="_WP-AUDIT_Q2'52_Pat_Note Q1'54_Note I,J,AA2+CC" xfId="433"/>
    <cellStyle name="_WP-AUDIT_Q2'52_Pat_Note Q1'54_NOTE งบเดี่ยว TSF-365 Q4'54" xfId="434"/>
    <cellStyle name="_WP-AUDIT_Q2'52_Pat_Note Q1'54_NOTE บริหารจัดการทุน" xfId="435"/>
    <cellStyle name="_WP-AUDIT_Q2'52_Pat_Note Q1'54_U-ESF_Q1'57" xfId="436"/>
    <cellStyle name="_WP-AUDIT_Q2'52_Pat_Note Q1'54_U-ESF_Q2'57 2003" xfId="437"/>
    <cellStyle name="_WP-AUDIT_Q2'52_Pat_Note Q1'54_V-CHE Q1'55" xfId="438"/>
    <cellStyle name="_WP-AUDIT_Q2'52_Pat_Note Q1'54_V-CHE Q2'55 แบบใหม่" xfId="439"/>
    <cellStyle name="_WP-AUDIT_Q2'52_Pat_Note Q1'54_V-CHE Q4'54 PER AUDIT" xfId="440"/>
    <cellStyle name="_WP-AUDIT_Q2'52_Pat_Note Q1'54_WP A V-CHE Q2'55" xfId="441"/>
    <cellStyle name="_WP-AUDIT_Q2'52_Pat_Note Q1'54_WP E2 Q2'55 " xfId="442"/>
    <cellStyle name="_WP-AUDIT_Q2'52_Pat_Note Q1'54_WP F2-R1.2-X1.2 Q3'55" xfId="443"/>
    <cellStyle name="_WP-AUDIT_Q2'52_Pat_Note Q1'54_WP I  V-CHE Q2'55" xfId="444"/>
    <cellStyle name="_WP-AUDIT_Q2'52_Pat_Note Q1'54_WP IN-7 V-CHE Q1'55" xfId="445"/>
    <cellStyle name="_WP-AUDIT_Q2'52_Pat_Note Q1'54_WP PPE Q3'55" xfId="446"/>
    <cellStyle name="_WP-AUDIT_Q2'52_Pat_Note Q1'54_WP-Bow V-CHE Q2'54 หลังปรับ" xfId="447"/>
    <cellStyle name="_WP-AUDIT_Q2'52_Pat_Note Q1'54_WP-Bow V-CHE Q2'54 หลังปรับ_WP E-X1 V-CHE  Q3'54" xfId="448"/>
    <cellStyle name="_WP-AUDIT_Q2'52_Pat_Note Q1'54_WP-Bow V-CHE Q2'54 หลังปรับ_WP E-X1 V-CHE  Q3'54_Ana E-X Q4'54" xfId="449"/>
    <cellStyle name="_WP-AUDIT_Q2'52_Pat_Note Q1'54_WP-Bow V-CHE Q2'54 หลังปรับ_WP E-X1 V-CHE  Q3'54_V-CHE Q4'54" xfId="450"/>
    <cellStyle name="_WP-AUDIT_Q2'52_Pat_Note Q1'54_เจ้าหนี้การค้าและเจ้าหนี้อืน" xfId="451"/>
    <cellStyle name="_WP-AUDIT_Q2'52_Pat_Note Q1'54_งานระหว่างก่อสร้าง IP -PPE Q3'55" xfId="452"/>
    <cellStyle name="_WP-AUDIT_Q2'52_Pat_Note Q1'54_อสังหาริมทรัพย์เพื่อการลงทุน-IP TSTE Q3'55" xfId="453"/>
    <cellStyle name="_WP-AUDIT_Q2'52_Pat_PTP_NOTE_I(1)" xfId="454"/>
    <cellStyle name="_WP-AUDIT_Q2'52_Pat_R1 Tiew   Q3'53" xfId="455"/>
    <cellStyle name="_WP-AUDIT_Q2'52_Pat_R1-2 ใบคุมvouch" xfId="456"/>
    <cellStyle name="_WP-AUDIT_Q2'52_Pat_R1-4 Compare เครือvsทั่วไป" xfId="457"/>
    <cellStyle name="_WP-AUDIT_Q2'52_Pat_Vouch R1 VNP Q4'55" xfId="458"/>
    <cellStyle name="_WP-AUDIT_Q2'52_Pat_WP A V-CHE Q2'55" xfId="459"/>
    <cellStyle name="_WP-AUDIT_Q2'52_Pat_WP BoW" xfId="460"/>
    <cellStyle name="_WP-AUDIT_Q2'52_Pat_WP BOW Q1'53" xfId="461"/>
    <cellStyle name="_WP-AUDIT_Q2'52_Pat_WP BOW Q1'53_15 รายได้อื่น" xfId="462"/>
    <cellStyle name="_WP-AUDIT_Q2'52_Pat_WP BOW Q1'53_15 รายได้อื่น_WP F2-R1.2-X1.2 Q3'55" xfId="463"/>
    <cellStyle name="_WP-AUDIT_Q2'52_Pat_WP BOW Q1'53_15 รายได้อื่น_WP PPE Q3'55" xfId="464"/>
    <cellStyle name="_WP-AUDIT_Q2'52_Pat_WP BOW Q1'53_15 รายได้อื่น_งานระหว่างก่อสร้าง IP -PPE Q3'55" xfId="465"/>
    <cellStyle name="_WP-AUDIT_Q2'52_Pat_WP BOW Q1'53_15 รายได้อื่น_อสังหาริมทรัพย์เพื่อการลงทุน-IP TSTE Q3'55" xfId="466"/>
    <cellStyle name="_WP-AUDIT_Q2'52_Pat_WP BOW Q1'53_Ana E-X Q1'55" xfId="467"/>
    <cellStyle name="_WP-AUDIT_Q2'52_Pat_WP BOW Q1'53_Ana E-X Q4'54" xfId="468"/>
    <cellStyle name="_WP-AUDIT_Q2'52_Pat_WP BOW Q1'53_J - Q1'55" xfId="469"/>
    <cellStyle name="_WP-AUDIT_Q2'52_Pat_WP BOW Q1'53_Movement I Q1'55" xfId="470"/>
    <cellStyle name="_WP-AUDIT_Q2'52_Pat_WP BOW Q1'53_Note E +จำแนกส่วนงาน E Q4'54" xfId="471"/>
    <cellStyle name="_WP-AUDIT_Q2'52_Pat_WP BOW Q1'53_Note I,J,AA2+CC" xfId="472"/>
    <cellStyle name="_WP-AUDIT_Q2'52_Pat_WP BOW Q1'53_NOTE งบเดี่ยว TSF-365 Q4'54" xfId="473"/>
    <cellStyle name="_WP-AUDIT_Q2'52_Pat_WP BOW Q1'53_NOTE บริหารจัดการทุน" xfId="474"/>
    <cellStyle name="_WP-AUDIT_Q2'52_Pat_WP BOW Q1'53_U-ESF_Q1'57" xfId="475"/>
    <cellStyle name="_WP-AUDIT_Q2'52_Pat_WP BOW Q1'53_U-ESF_Q2'57 2003" xfId="476"/>
    <cellStyle name="_WP-AUDIT_Q2'52_Pat_WP BOW Q1'53_V-CHE Q1'55" xfId="477"/>
    <cellStyle name="_WP-AUDIT_Q2'52_Pat_WP BOW Q1'53_V-CHE Q2'55 แบบใหม่" xfId="478"/>
    <cellStyle name="_WP-AUDIT_Q2'52_Pat_WP BOW Q1'53_V-CHE Q4'54 PER AUDIT" xfId="479"/>
    <cellStyle name="_WP-AUDIT_Q2'52_Pat_WP BOW Q1'53_WP A V-CHE Q2'55" xfId="480"/>
    <cellStyle name="_WP-AUDIT_Q2'52_Pat_WP BOW Q1'53_WP E2 Q2'55 " xfId="481"/>
    <cellStyle name="_WP-AUDIT_Q2'52_Pat_WP BOW Q1'53_WP F2-R1.2-X1.2 Q3'55" xfId="482"/>
    <cellStyle name="_WP-AUDIT_Q2'52_Pat_WP BOW Q1'53_WP I  V-CHE Q2'55" xfId="483"/>
    <cellStyle name="_WP-AUDIT_Q2'52_Pat_WP BOW Q1'53_WP IN-7 V-CHE Q1'55" xfId="484"/>
    <cellStyle name="_WP-AUDIT_Q2'52_Pat_WP BOW Q1'53_WP PPE Q3'55" xfId="485"/>
    <cellStyle name="_WP-AUDIT_Q2'52_Pat_WP BOW Q1'53_WP-Bow V-CHE Q2'54 หลังปรับ" xfId="486"/>
    <cellStyle name="_WP-AUDIT_Q2'52_Pat_WP BOW Q1'53_WP-Bow V-CHE Q2'54 หลังปรับ_WP E-X1 V-CHE  Q3'54" xfId="487"/>
    <cellStyle name="_WP-AUDIT_Q2'52_Pat_WP BOW Q1'53_WP-Bow V-CHE Q2'54 หลังปรับ_WP E-X1 V-CHE  Q3'54_Ana E-X Q4'54" xfId="488"/>
    <cellStyle name="_WP-AUDIT_Q2'52_Pat_WP BOW Q1'53_WP-Bow V-CHE Q2'54 หลังปรับ_WP E-X1 V-CHE  Q3'54_V-CHE Q4'54" xfId="489"/>
    <cellStyle name="_WP-AUDIT_Q2'52_Pat_WP BOW Q1'53_เจ้าหนี้การค้าและเจ้าหนี้อืน" xfId="490"/>
    <cellStyle name="_WP-AUDIT_Q2'52_Pat_WP BOW Q1'53_งานระหว่างก่อสร้าง IP -PPE Q3'55" xfId="491"/>
    <cellStyle name="_WP-AUDIT_Q2'52_Pat_WP BOW Q1'53_อสังหาริมทรัพย์เพื่อการลงทุน-IP TSTE Q3'55" xfId="492"/>
    <cellStyle name="_WP-AUDIT_Q2'52_Pat_WP C Q4'52" xfId="493"/>
    <cellStyle name="_WP-AUDIT_Q2'52_Pat_WP E2 Q2'55 " xfId="494"/>
    <cellStyle name="_WP-AUDIT_Q2'52_Pat_WP FoN-Y'54" xfId="495"/>
    <cellStyle name="_WP-AUDIT_Q2'52_Pat_WP KUL PTP Q3'53UPPPPP" xfId="496"/>
    <cellStyle name="_WP-AUDIT_Q2'52_Pat_WP KUL Q1'53 PTP" xfId="497"/>
    <cellStyle name="_WP-AUDIT_Q2'52_Pat_WP KUL Q2'53 PTP" xfId="498"/>
    <cellStyle name="_WP-AUDIT_Q2'52_Pat_WP R1" xfId="499"/>
    <cellStyle name="_WP-AUDIT_Q2'52_Pat_WP วิเคราะห์เปรียบเทียบ R1" xfId="500"/>
    <cellStyle name="_WP-AUDIT_Q2'52_Pat_WP-Bow V-CHE Q1'54" xfId="501"/>
    <cellStyle name="_WP-AUDIT_Q2'52_Pat_WP-Bow V-CHE Q1'54_WP E-X1 V-CHE  Q3'54" xfId="502"/>
    <cellStyle name="_WP-AUDIT_Q2'52_Pat_WP-Bow V-CHE Q1'54_WP E-X1 V-CHE  Q3'54_Ana E-X Q4'54" xfId="503"/>
    <cellStyle name="_WP-AUDIT_Q2'52_Pat_WP-Bow V-CHE Q1'54_WP E-X1 V-CHE  Q3'54_V-CHE Q4'54" xfId="504"/>
    <cellStyle name="_WP-AUDIT_Q2'52_Pat_WP-Bow V-CHE Q2'54 หลังปรับ" xfId="505"/>
    <cellStyle name="_WP-AUDIT_Q2'52_Pat_WP-Bow V-CHE Q2'54 หลังปรับ_Ana E-X Q1'55" xfId="506"/>
    <cellStyle name="_WP-AUDIT_Q2'52_Pat_WP-Bow V-CHE Q2'54 หลังปรับ_Ana E-X Q4'54" xfId="507"/>
    <cellStyle name="_WP-AUDIT_Q2'52_Pat_WP-Bow V-CHE Q2'54 หลังปรับ_J - Q1'55" xfId="508"/>
    <cellStyle name="_WP-AUDIT_Q2'52_Pat_WP-Bow V-CHE Q2'54 หลังปรับ_Movement I Q1'55" xfId="509"/>
    <cellStyle name="_WP-AUDIT_Q2'52_Pat_WP-Bow V-CHE Q2'54 หลังปรับ_Note E +จำแนกส่วนงาน E Q4'54" xfId="510"/>
    <cellStyle name="_WP-AUDIT_Q2'52_Pat_WP-Bow V-CHE Q2'54 หลังปรับ_Note I,J,AA2+CC" xfId="511"/>
    <cellStyle name="_WP-AUDIT_Q2'52_Pat_WP-Bow V-CHE Q2'54 หลังปรับ_NOTE งบเดี่ยว TSF-365 Q4'54" xfId="512"/>
    <cellStyle name="_WP-AUDIT_Q2'52_Pat_WP-Bow V-CHE Q2'54 หลังปรับ_NOTE บริหารจัดการทุน" xfId="513"/>
    <cellStyle name="_WP-AUDIT_Q2'52_Pat_WP-Bow V-CHE Q2'54 หลังปรับ_U-ESF_Q1'57" xfId="514"/>
    <cellStyle name="_WP-AUDIT_Q2'52_Pat_WP-Bow V-CHE Q2'54 หลังปรับ_U-ESF_Q2'57 2003" xfId="515"/>
    <cellStyle name="_WP-AUDIT_Q2'52_Pat_WP-Bow V-CHE Q2'54 หลังปรับ_V-CHE Q1'55" xfId="516"/>
    <cellStyle name="_WP-AUDIT_Q2'52_Pat_WP-Bow V-CHE Q2'54 หลังปรับ_V-CHE Q2'55 แบบใหม่" xfId="517"/>
    <cellStyle name="_WP-AUDIT_Q2'52_Pat_WP-Bow V-CHE Q2'54 หลังปรับ_V-CHE Q4'54 PER AUDIT" xfId="518"/>
    <cellStyle name="_WP-AUDIT_Q2'52_Pat_WP-Bow V-CHE Q2'54 หลังปรับ_WP E-X1 V-CHE  Q3'54" xfId="519"/>
    <cellStyle name="_WP-AUDIT_Q2'52_Pat_WP-Bow V-CHE Q2'54 หลังปรับ_WP E-X1 V-CHE  Q3'54_Ana E-X Q4'54" xfId="520"/>
    <cellStyle name="_WP-AUDIT_Q2'52_Pat_WP-Bow V-CHE Q2'54 หลังปรับ_WP E-X1 V-CHE  Q3'54_V-CHE Q4'54" xfId="521"/>
    <cellStyle name="_WP-AUDIT_Q2'52_Pat_WP-Bow V-CHE Q2'54 หลังปรับ_WP F2-R1.2-X1.2 Q3'55" xfId="522"/>
    <cellStyle name="_WP-AUDIT_Q2'52_Pat_WP-Bow V-CHE Q2'54 หลังปรับ_WP I  V-CHE Q2'55" xfId="523"/>
    <cellStyle name="_WP-AUDIT_Q2'52_Pat_WP-Bow V-CHE Q2'54 หลังปรับ_WP IN-7 V-CHE Q1'55" xfId="524"/>
    <cellStyle name="_WP-AUDIT_Q2'52_Pat_WP-Bow V-CHE Q2'54 หลังปรับ_WP PPE Q3'55" xfId="525"/>
    <cellStyle name="_WP-AUDIT_Q2'52_Pat_WP-Bow V-CHE Q2'54 หลังปรับ_เจ้าหนี้การค้าและเจ้าหนี้อืน" xfId="526"/>
    <cellStyle name="_WP-AUDIT_Q2'52_Pat_WP-Bow V-CHE Q2'54 หลังปรับ_งานระหว่างก่อสร้าง IP -PPE Q3'55" xfId="527"/>
    <cellStyle name="_WP-AUDIT_Q2'52_Pat_WP-Bow V-CHE Q2'54 หลังปรับ_อสังหาริมทรัพย์เพื่อการลงทุน-IP TSTE Q3'55" xfId="528"/>
    <cellStyle name="_WP-AUDIT_Q2'52_Pat_WP-CARE-PTP" xfId="529"/>
    <cellStyle name="_WP-AUDIT_Q2'52_Pat_เก็บ Note-IN7-Q1'54" xfId="530"/>
    <cellStyle name="_WP-AUDIT_Q2'52_Pat_การสรุปผลR1-1B" xfId="531"/>
    <cellStyle name="_WP-AUDIT_Q2'52_Pat_ประเด็นสอบถามเพิ่มเติมและเอกสารที่ยังไม่ได้รับ 21-08-53 #1" xfId="532"/>
    <cellStyle name="_wp-BoW" xfId="533"/>
    <cellStyle name="_wp-BoW_15 รายได้อื่น" xfId="534"/>
    <cellStyle name="_wp-BoW_15 รายได้อื่น_WP F2-R1.2-X1.2 Q3'55" xfId="535"/>
    <cellStyle name="_wp-BoW_15 รายได้อื่น_WP PPE Q3'55" xfId="536"/>
    <cellStyle name="_wp-BoW_15 รายได้อื่น_งานระหว่างก่อสร้าง IP -PPE Q3'55" xfId="537"/>
    <cellStyle name="_wp-BoW_15 รายได้อื่น_อสังหาริมทรัพย์เพื่อการลงทุน-IP TSTE Q3'55" xfId="538"/>
    <cellStyle name="_wp-BoW_Ana E-X Q1'55" xfId="539"/>
    <cellStyle name="_wp-BoW_Ana E-X Q4'54" xfId="540"/>
    <cellStyle name="_wp-BoW_J - Q1'55" xfId="541"/>
    <cellStyle name="_wp-BoW_Movement I Q1'55" xfId="542"/>
    <cellStyle name="_wp-BoW_Note E +จำแนกส่วนงาน E Q4'54" xfId="543"/>
    <cellStyle name="_wp-BoW_Note I,J,AA2+CC" xfId="544"/>
    <cellStyle name="_wp-BoW_NOTE J" xfId="545"/>
    <cellStyle name="_wp-BoW_NOTE งบเดี่ยว TSF-365 Q4'54" xfId="546"/>
    <cellStyle name="_wp-BoW_NOTE บริหารจัดการทุน" xfId="547"/>
    <cellStyle name="_wp-BoW_U-ESF_Q1'57" xfId="548"/>
    <cellStyle name="_wp-BoW_U-ESF_Q2'57 2003" xfId="549"/>
    <cellStyle name="_wp-BoW_V-CHE Q1'55" xfId="550"/>
    <cellStyle name="_wp-BoW_V-CHE Q2'55 แบบใหม่" xfId="551"/>
    <cellStyle name="_wp-BoW_V-CHE Q4'54 PER AUDIT" xfId="552"/>
    <cellStyle name="_wp-BoW_WP E2 Q2'55 " xfId="553"/>
    <cellStyle name="_wp-BoW_WP F2-R1.2-X1.2 Q3'55" xfId="554"/>
    <cellStyle name="_wp-BoW_WP I  V-CHE Q2'55" xfId="555"/>
    <cellStyle name="_wp-BoW_WP IN-7 V-CHE Q1'55" xfId="556"/>
    <cellStyle name="_wp-BoW_WP J  V-CHE Q2'55" xfId="557"/>
    <cellStyle name="_wp-BoW_WP PPE Q3'55" xfId="558"/>
    <cellStyle name="_wp-BoW_WP-Bow V-CHE Q1'54" xfId="559"/>
    <cellStyle name="_wp-BoW_WP-Bow V-CHE Q1'54_WP A V-CHE Q2'55" xfId="560"/>
    <cellStyle name="_wp-BoW_WP-Bow V-CHE Q1'54_WP E-X1 V-CHE  Q3'54" xfId="561"/>
    <cellStyle name="_wp-BoW_WP-Bow V-CHE Q1'54_WP E-X1 V-CHE  Q3'54_Ana E-X Q4'54" xfId="562"/>
    <cellStyle name="_wp-BoW_WP-Bow V-CHE Q1'54_WP E-X1 V-CHE  Q3'54_V-CHE Q4'54" xfId="563"/>
    <cellStyle name="_wp-BoW_WP-Bow V-CHE Q1'54_WP E-X1 V-CHE  Q3'54_WP A V-CHE Q2'55" xfId="564"/>
    <cellStyle name="_wp-BoW_WP-Bow V-CHE Q2'54 หลังปรับ" xfId="565"/>
    <cellStyle name="_wp-BoW_WP-Bow V-CHE Q2'54 หลังปรับ_Ana E-X Q1'55" xfId="566"/>
    <cellStyle name="_wp-BoW_WP-Bow V-CHE Q2'54 หลังปรับ_Ana E-X Q4'54" xfId="567"/>
    <cellStyle name="_wp-BoW_WP-Bow V-CHE Q2'54 หลังปรับ_J - Q1'55" xfId="568"/>
    <cellStyle name="_wp-BoW_WP-Bow V-CHE Q2'54 หลังปรับ_Movement I Q1'55" xfId="569"/>
    <cellStyle name="_wp-BoW_WP-Bow V-CHE Q2'54 หลังปรับ_Note E +จำแนกส่วนงาน E Q4'54" xfId="570"/>
    <cellStyle name="_wp-BoW_WP-Bow V-CHE Q2'54 หลังปรับ_Note I,J,AA2+CC" xfId="571"/>
    <cellStyle name="_wp-BoW_WP-Bow V-CHE Q2'54 หลังปรับ_NOTE งบเดี่ยว TSF-365 Q4'54" xfId="572"/>
    <cellStyle name="_wp-BoW_WP-Bow V-CHE Q2'54 หลังปรับ_NOTE บริหารจัดการทุน" xfId="573"/>
    <cellStyle name="_wp-BoW_WP-Bow V-CHE Q2'54 หลังปรับ_U-ESF_Q1'57" xfId="574"/>
    <cellStyle name="_wp-BoW_WP-Bow V-CHE Q2'54 หลังปรับ_U-ESF_Q2'57 2003" xfId="575"/>
    <cellStyle name="_wp-BoW_WP-Bow V-CHE Q2'54 หลังปรับ_V-CHE Q1'55" xfId="576"/>
    <cellStyle name="_wp-BoW_WP-Bow V-CHE Q2'54 หลังปรับ_V-CHE Q2'55 แบบใหม่" xfId="577"/>
    <cellStyle name="_wp-BoW_WP-Bow V-CHE Q2'54 หลังปรับ_V-CHE Q4'54 PER AUDIT" xfId="578"/>
    <cellStyle name="_wp-BoW_WP-Bow V-CHE Q2'54 หลังปรับ_WP A V-CHE Q2'55" xfId="579"/>
    <cellStyle name="_wp-BoW_WP-Bow V-CHE Q2'54 หลังปรับ_WP E-X1 V-CHE  Q3'54" xfId="580"/>
    <cellStyle name="_wp-BoW_WP-Bow V-CHE Q2'54 หลังปรับ_WP E-X1 V-CHE  Q3'54_Ana E-X Q4'54" xfId="581"/>
    <cellStyle name="_wp-BoW_WP-Bow V-CHE Q2'54 หลังปรับ_WP E-X1 V-CHE  Q3'54_V-CHE Q4'54" xfId="582"/>
    <cellStyle name="_wp-BoW_WP-Bow V-CHE Q2'54 หลังปรับ_WP E-X1 V-CHE  Q3'54_WP A V-CHE Q2'55" xfId="583"/>
    <cellStyle name="_wp-BoW_WP-Bow V-CHE Q2'54 หลังปรับ_WP F2-R1.2-X1.2 Q3'55" xfId="584"/>
    <cellStyle name="_wp-BoW_WP-Bow V-CHE Q2'54 หลังปรับ_WP I  V-CHE Q2'55" xfId="585"/>
    <cellStyle name="_wp-BoW_WP-Bow V-CHE Q2'54 หลังปรับ_WP IN-7 V-CHE Q1'55" xfId="586"/>
    <cellStyle name="_wp-BoW_WP-Bow V-CHE Q2'54 หลังปรับ_WP PPE Q3'55" xfId="587"/>
    <cellStyle name="_wp-BoW_WP-Bow V-CHE Q2'54 หลังปรับ_เจ้าหนี้การค้าและเจ้าหนี้อืน" xfId="588"/>
    <cellStyle name="_wp-BoW_WP-Bow V-CHE Q2'54 หลังปรับ_งานระหว่างก่อสร้าง IP -PPE Q3'55" xfId="589"/>
    <cellStyle name="_wp-BoW_WP-Bow V-CHE Q2'54 หลังปรับ_อสังหาริมทรัพย์เพื่อการลงทุน-IP TSTE Q3'55" xfId="590"/>
    <cellStyle name="_wp-BoW_เก็บ Note-IN7-Q1'54" xfId="591"/>
    <cellStyle name="_wp-BoW_เก็บ Note-IN7-Q1'54_15 รายได้อื่น" xfId="592"/>
    <cellStyle name="_wp-BoW_เก็บ Note-IN7-Q1'54_15 รายได้อื่น_WP F2-R1.2-X1.2 Q3'55" xfId="593"/>
    <cellStyle name="_wp-BoW_เก็บ Note-IN7-Q1'54_15 รายได้อื่น_WP PPE Q3'55" xfId="594"/>
    <cellStyle name="_wp-BoW_เก็บ Note-IN7-Q1'54_15 รายได้อื่น_งานระหว่างก่อสร้าง IP -PPE Q3'55" xfId="595"/>
    <cellStyle name="_wp-BoW_เก็บ Note-IN7-Q1'54_15 รายได้อื่น_อสังหาริมทรัพย์เพื่อการลงทุน-IP TSTE Q3'55" xfId="596"/>
    <cellStyle name="_wp-BoW_เก็บ Note-IN7-Q1'54_Ana E-X Q1'55" xfId="597"/>
    <cellStyle name="_wp-BoW_เก็บ Note-IN7-Q1'54_Ana E-X Q4'54" xfId="598"/>
    <cellStyle name="_wp-BoW_เก็บ Note-IN7-Q1'54_J - Q1'55" xfId="599"/>
    <cellStyle name="_wp-BoW_เก็บ Note-IN7-Q1'54_Movement I Q1'55" xfId="600"/>
    <cellStyle name="_wp-BoW_เก็บ Note-IN7-Q1'54_Note E +จำแนกส่วนงาน E Q4'54" xfId="601"/>
    <cellStyle name="_wp-BoW_เก็บ Note-IN7-Q1'54_Note I,J,AA2+CC" xfId="602"/>
    <cellStyle name="_wp-BoW_เก็บ Note-IN7-Q1'54_NOTE J" xfId="603"/>
    <cellStyle name="_wp-BoW_เก็บ Note-IN7-Q1'54_NOTE งบเดี่ยว TSF-365 Q4'54" xfId="604"/>
    <cellStyle name="_wp-BoW_เก็บ Note-IN7-Q1'54_NOTE บริหารจัดการทุน" xfId="605"/>
    <cellStyle name="_wp-BoW_เก็บ Note-IN7-Q1'54_U-ESF_Q1'57" xfId="606"/>
    <cellStyle name="_wp-BoW_เก็บ Note-IN7-Q1'54_U-ESF_Q2'57 2003" xfId="607"/>
    <cellStyle name="_wp-BoW_เก็บ Note-IN7-Q1'54_V-CHE Q1'55" xfId="608"/>
    <cellStyle name="_wp-BoW_เก็บ Note-IN7-Q1'54_V-CHE Q2'55 แบบใหม่" xfId="609"/>
    <cellStyle name="_wp-BoW_เก็บ Note-IN7-Q1'54_V-CHE Q4'54 PER AUDIT" xfId="610"/>
    <cellStyle name="_wp-BoW_เก็บ Note-IN7-Q1'54_WP E2 Q2'55 " xfId="611"/>
    <cellStyle name="_wp-BoW_เก็บ Note-IN7-Q1'54_WP F2-R1.2-X1.2 Q3'55" xfId="612"/>
    <cellStyle name="_wp-BoW_เก็บ Note-IN7-Q1'54_WP I  V-CHE Q2'55" xfId="613"/>
    <cellStyle name="_wp-BoW_เก็บ Note-IN7-Q1'54_WP IN-7 V-CHE Q1'55" xfId="614"/>
    <cellStyle name="_wp-BoW_เก็บ Note-IN7-Q1'54_WP J  V-CHE Q2'55" xfId="615"/>
    <cellStyle name="_wp-BoW_เก็บ Note-IN7-Q1'54_WP PPE Q3'55" xfId="616"/>
    <cellStyle name="_wp-BoW_เก็บ Note-IN7-Q1'54_WP-Bow V-CHE Q2'54 หลังปรับ" xfId="617"/>
    <cellStyle name="_wp-BoW_เก็บ Note-IN7-Q1'54_WP-Bow V-CHE Q2'54 หลังปรับ_WP A V-CHE Q2'55" xfId="618"/>
    <cellStyle name="_wp-BoW_เก็บ Note-IN7-Q1'54_WP-Bow V-CHE Q2'54 หลังปรับ_WP E-X1 V-CHE  Q3'54" xfId="619"/>
    <cellStyle name="_wp-BoW_เก็บ Note-IN7-Q1'54_WP-Bow V-CHE Q2'54 หลังปรับ_WP E-X1 V-CHE  Q3'54_Ana E-X Q4'54" xfId="620"/>
    <cellStyle name="_wp-BoW_เก็บ Note-IN7-Q1'54_WP-Bow V-CHE Q2'54 หลังปรับ_WP E-X1 V-CHE  Q3'54_V-CHE Q4'54" xfId="621"/>
    <cellStyle name="_wp-BoW_เก็บ Note-IN7-Q1'54_WP-Bow V-CHE Q2'54 หลังปรับ_WP E-X1 V-CHE  Q3'54_WP A V-CHE Q2'55" xfId="622"/>
    <cellStyle name="_wp-BoW_เก็บ Note-IN7-Q1'54_เก็บ Note-IN7-Q3'54" xfId="623"/>
    <cellStyle name="_wp-BoW_เก็บ Note-IN7-Q1'54_เก็บ Note-IN7-Q4'54" xfId="624"/>
    <cellStyle name="_wp-BoW_เก็บ Note-IN7-Q1'54_เจ้าหนี้การค้าและเจ้าหนี้อืน" xfId="625"/>
    <cellStyle name="_wp-BoW_เก็บ Note-IN7-Q1'54_งานระหว่างก่อสร้าง IP -PPE Q3'55" xfId="626"/>
    <cellStyle name="_wp-BoW_เก็บ Note-IN7-Q1'54_อสังหาริมทรัพย์เพื่อการลงทุน-IP TSTE Q3'55" xfId="627"/>
    <cellStyle name="_wp-BoW_เก็บ Note-IN7-Q3'54" xfId="628"/>
    <cellStyle name="_wp-BoW_เก็บ Note-IN7-Q4'54" xfId="629"/>
    <cellStyle name="_wp-BoW_เจ้าหนี้การค้าและเจ้าหนี้อืน" xfId="630"/>
    <cellStyle name="_wp-BoW_งานระหว่างก่อสร้าง IP -PPE Q3'55" xfId="631"/>
    <cellStyle name="_wp-BoW_อสังหาริมทรัพย์เพื่อการลงทุน-IP TSTE Q3'55" xfId="632"/>
    <cellStyle name="_WP-CAREYJP" xfId="633"/>
    <cellStyle name="_WP-CAREYJP_WP A V-CHE Q2'55" xfId="634"/>
    <cellStyle name="_เงินเดือน-FCI y'53" xfId="635"/>
    <cellStyle name="_เงินเดือน-FCI y'53_I_TBC_Y'55_Rung" xfId="636"/>
    <cellStyle name="_ข้อมูลเปิด NOTE PTP Q4'53" xfId="637"/>
    <cellStyle name="_ข้อมูลเปิด NOTE PTP Q4'53_15 รายได้อื่น" xfId="638"/>
    <cellStyle name="_ข้อมูลเปิด NOTE PTP Q4'53_15 รายได้อื่น_WP F2-R1.2-X1.2 Q3'55" xfId="639"/>
    <cellStyle name="_ข้อมูลเปิด NOTE PTP Q4'53_15 รายได้อื่น_WP PPE Q3'55" xfId="640"/>
    <cellStyle name="_ข้อมูลเปิด NOTE PTP Q4'53_15 รายได้อื่น_งานระหว่างก่อสร้าง IP -PPE Q3'55" xfId="641"/>
    <cellStyle name="_ข้อมูลเปิด NOTE PTP Q4'53_15 รายได้อื่น_อสังหาริมทรัพย์เพื่อการลงทุน-IP TSTE Q3'55" xfId="642"/>
    <cellStyle name="_ข้อมูลเปิด NOTE PTP Q4'53_Ana E-X Q1'55" xfId="643"/>
    <cellStyle name="_ข้อมูลเปิด NOTE PTP Q4'53_Ana E-X Q4'54" xfId="644"/>
    <cellStyle name="_ข้อมูลเปิด NOTE PTP Q4'53_J - Q1'55" xfId="645"/>
    <cellStyle name="_ข้อมูลเปิด NOTE PTP Q4'53_Movement I Q1'55" xfId="646"/>
    <cellStyle name="_ข้อมูลเปิด NOTE PTP Q4'53_Note E +จำแนกส่วนงาน E Q4'54" xfId="647"/>
    <cellStyle name="_ข้อมูลเปิด NOTE PTP Q4'53_Note I,J,AA2+CC" xfId="648"/>
    <cellStyle name="_ข้อมูลเปิด NOTE PTP Q4'53_NOTE J" xfId="649"/>
    <cellStyle name="_ข้อมูลเปิด NOTE PTP Q4'53_NOTE งบเดี่ยว TSF-365 Q4'54" xfId="650"/>
    <cellStyle name="_ข้อมูลเปิด NOTE PTP Q4'53_NOTE บริหารจัดการทุน" xfId="651"/>
    <cellStyle name="_ข้อมูลเปิด NOTE PTP Q4'53_U-ESF_Q1'57" xfId="652"/>
    <cellStyle name="_ข้อมูลเปิด NOTE PTP Q4'53_U-ESF_Q2'57 2003" xfId="653"/>
    <cellStyle name="_ข้อมูลเปิด NOTE PTP Q4'53_V-CHE Q1'55" xfId="654"/>
    <cellStyle name="_ข้อมูลเปิด NOTE PTP Q4'53_V-CHE Q2'55 แบบใหม่" xfId="655"/>
    <cellStyle name="_ข้อมูลเปิด NOTE PTP Q4'53_V-CHE Q4'54 PER AUDIT" xfId="656"/>
    <cellStyle name="_ข้อมูลเปิด NOTE PTP Q4'53_WP E2 Q2'55 " xfId="657"/>
    <cellStyle name="_ข้อมูลเปิด NOTE PTP Q4'53_WP F2-R1.2-X1.2 Q3'55" xfId="658"/>
    <cellStyle name="_ข้อมูลเปิด NOTE PTP Q4'53_WP I  V-CHE Q2'55" xfId="659"/>
    <cellStyle name="_ข้อมูลเปิด NOTE PTP Q4'53_WP IN-7 V-CHE Q1'55" xfId="660"/>
    <cellStyle name="_ข้อมูลเปิด NOTE PTP Q4'53_WP J  V-CHE Q2'55" xfId="661"/>
    <cellStyle name="_ข้อมูลเปิด NOTE PTP Q4'53_WP PPE Q3'55" xfId="662"/>
    <cellStyle name="_ข้อมูลเปิด NOTE PTP Q4'53_WP-Bow V-CHE Q2'54 หลังปรับ" xfId="663"/>
    <cellStyle name="_ข้อมูลเปิด NOTE PTP Q4'53_WP-Bow V-CHE Q2'54 หลังปรับ_WP A V-CHE Q2'55" xfId="664"/>
    <cellStyle name="_ข้อมูลเปิด NOTE PTP Q4'53_WP-Bow V-CHE Q2'54 หลังปรับ_WP E-X1 V-CHE  Q3'54" xfId="665"/>
    <cellStyle name="_ข้อมูลเปิด NOTE PTP Q4'53_WP-Bow V-CHE Q2'54 หลังปรับ_WP E-X1 V-CHE  Q3'54_Ana E-X Q4'54" xfId="666"/>
    <cellStyle name="_ข้อมูลเปิด NOTE PTP Q4'53_WP-Bow V-CHE Q2'54 หลังปรับ_WP E-X1 V-CHE  Q3'54_V-CHE Q4'54" xfId="667"/>
    <cellStyle name="_ข้อมูลเปิด NOTE PTP Q4'53_WP-Bow V-CHE Q2'54 หลังปรับ_WP E-X1 V-CHE  Q3'54_WP A V-CHE Q2'55" xfId="668"/>
    <cellStyle name="_ข้อมูลเปิด NOTE PTP Q4'53_เก็บ Note-IN7-Q3'54" xfId="669"/>
    <cellStyle name="_ข้อมูลเปิด NOTE PTP Q4'53_เก็บ Note-IN7-Q4'54" xfId="670"/>
    <cellStyle name="_ข้อมูลเปิด NOTE PTP Q4'53_เจ้าหนี้การค้าและเจ้าหนี้อืน" xfId="671"/>
    <cellStyle name="_ข้อมูลเปิด NOTE PTP Q4'53_งานระหว่างก่อสร้าง IP -PPE Q3'55" xfId="672"/>
    <cellStyle name="_ข้อมูลเปิด NOTE PTP Q4'53_อสังหาริมทรัพย์เพื่อการลงทุน-IP TSTE Q3'55" xfId="673"/>
    <cellStyle name="_รายละเอีย(1).." xfId="674"/>
    <cellStyle name="_รายละเอีย(1).._15 รายได้อื่น" xfId="675"/>
    <cellStyle name="_รายละเอีย(1).._15 รายได้อื่น_WP F2-R1.2-X1.2 Q3'55" xfId="676"/>
    <cellStyle name="_รายละเอีย(1).._15 รายได้อื่น_WP PPE Q3'55" xfId="677"/>
    <cellStyle name="_รายละเอีย(1).._15 รายได้อื่น_งานระหว่างก่อสร้าง IP -PPE Q3'55" xfId="678"/>
    <cellStyle name="_รายละเอีย(1).._15 รายได้อื่น_อสังหาริมทรัพย์เพื่อการลงทุน-IP TSTE Q3'55" xfId="679"/>
    <cellStyle name="_รายละเอีย(1).._Ana E-X Q1'55" xfId="680"/>
    <cellStyle name="_รายละเอีย(1).._Ana E-X Q4'54" xfId="681"/>
    <cellStyle name="_รายละเอีย(1).._J - Q1'55" xfId="682"/>
    <cellStyle name="_รายละเอีย(1).._Movement I Q1'55" xfId="683"/>
    <cellStyle name="_รายละเอีย(1).._Note E +จำแนกส่วนงาน E Q4'54" xfId="684"/>
    <cellStyle name="_รายละเอีย(1).._Note I,J,AA2+CC" xfId="685"/>
    <cellStyle name="_รายละเอีย(1).._NOTE J" xfId="686"/>
    <cellStyle name="_รายละเอีย(1).._NOTE งบเดี่ยว TSF-365 Q4'54" xfId="687"/>
    <cellStyle name="_รายละเอีย(1).._NOTE บริหารจัดการทุน" xfId="688"/>
    <cellStyle name="_รายละเอีย(1).._U-ESF_Q1'57" xfId="689"/>
    <cellStyle name="_รายละเอีย(1).._U-ESF_Q2'57 2003" xfId="690"/>
    <cellStyle name="_รายละเอีย(1).._V-CHE Q1'55" xfId="691"/>
    <cellStyle name="_รายละเอีย(1).._V-CHE Q2'55 แบบใหม่" xfId="692"/>
    <cellStyle name="_รายละเอีย(1).._V-CHE Q4'54 PER AUDIT" xfId="693"/>
    <cellStyle name="_รายละเอีย(1).._WP E2 Q2'55 " xfId="694"/>
    <cellStyle name="_รายละเอีย(1).._WP F2-R1.2-X1.2 Q3'55" xfId="695"/>
    <cellStyle name="_รายละเอีย(1).._WP I  V-CHE Q2'55" xfId="696"/>
    <cellStyle name="_รายละเอีย(1).._WP IN-7 V-CHE Q1'55" xfId="697"/>
    <cellStyle name="_รายละเอีย(1).._WP J  V-CHE Q2'55" xfId="698"/>
    <cellStyle name="_รายละเอีย(1).._WP PPE Q3'55" xfId="699"/>
    <cellStyle name="_รายละเอีย(1).._WP-Bow V-CHE Q1'54" xfId="700"/>
    <cellStyle name="_รายละเอีย(1).._WP-Bow V-CHE Q1'54_WP A V-CHE Q2'55" xfId="701"/>
    <cellStyle name="_รายละเอีย(1).._WP-Bow V-CHE Q1'54_WP E-X1 V-CHE  Q3'54" xfId="702"/>
    <cellStyle name="_รายละเอีย(1).._WP-Bow V-CHE Q1'54_WP E-X1 V-CHE  Q3'54_Ana E-X Q4'54" xfId="703"/>
    <cellStyle name="_รายละเอีย(1).._WP-Bow V-CHE Q1'54_WP E-X1 V-CHE  Q3'54_V-CHE Q4'54" xfId="704"/>
    <cellStyle name="_รายละเอีย(1).._WP-Bow V-CHE Q1'54_WP E-X1 V-CHE  Q3'54_WP A V-CHE Q2'55" xfId="705"/>
    <cellStyle name="_รายละเอีย(1).._WP-Bow V-CHE Q2'54 หลังปรับ" xfId="706"/>
    <cellStyle name="_รายละเอีย(1).._WP-Bow V-CHE Q2'54 หลังปรับ_Ana E-X Q1'55" xfId="707"/>
    <cellStyle name="_รายละเอีย(1).._WP-Bow V-CHE Q2'54 หลังปรับ_Ana E-X Q4'54" xfId="708"/>
    <cellStyle name="_รายละเอีย(1).._WP-Bow V-CHE Q2'54 หลังปรับ_J - Q1'55" xfId="709"/>
    <cellStyle name="_รายละเอีย(1).._WP-Bow V-CHE Q2'54 หลังปรับ_Movement I Q1'55" xfId="710"/>
    <cellStyle name="_รายละเอีย(1).._WP-Bow V-CHE Q2'54 หลังปรับ_Note E +จำแนกส่วนงาน E Q4'54" xfId="711"/>
    <cellStyle name="_รายละเอีย(1).._WP-Bow V-CHE Q2'54 หลังปรับ_Note I,J,AA2+CC" xfId="712"/>
    <cellStyle name="_รายละเอีย(1).._WP-Bow V-CHE Q2'54 หลังปรับ_NOTE งบเดี่ยว TSF-365 Q4'54" xfId="713"/>
    <cellStyle name="_รายละเอีย(1).._WP-Bow V-CHE Q2'54 หลังปรับ_NOTE บริหารจัดการทุน" xfId="714"/>
    <cellStyle name="_รายละเอีย(1).._WP-Bow V-CHE Q2'54 หลังปรับ_U-ESF_Q1'57" xfId="715"/>
    <cellStyle name="_รายละเอีย(1).._WP-Bow V-CHE Q2'54 หลังปรับ_U-ESF_Q2'57 2003" xfId="716"/>
    <cellStyle name="_รายละเอีย(1).._WP-Bow V-CHE Q2'54 หลังปรับ_V-CHE Q1'55" xfId="717"/>
    <cellStyle name="_รายละเอีย(1).._WP-Bow V-CHE Q2'54 หลังปรับ_V-CHE Q2'55 แบบใหม่" xfId="718"/>
    <cellStyle name="_รายละเอีย(1).._WP-Bow V-CHE Q2'54 หลังปรับ_V-CHE Q4'54 PER AUDIT" xfId="719"/>
    <cellStyle name="_รายละเอีย(1).._WP-Bow V-CHE Q2'54 หลังปรับ_WP A V-CHE Q2'55" xfId="720"/>
    <cellStyle name="_รายละเอีย(1).._WP-Bow V-CHE Q2'54 หลังปรับ_WP E-X1 V-CHE  Q3'54" xfId="721"/>
    <cellStyle name="_รายละเอีย(1).._WP-Bow V-CHE Q2'54 หลังปรับ_WP E-X1 V-CHE  Q3'54_Ana E-X Q4'54" xfId="722"/>
    <cellStyle name="_รายละเอีย(1).._WP-Bow V-CHE Q2'54 หลังปรับ_WP E-X1 V-CHE  Q3'54_V-CHE Q4'54" xfId="723"/>
    <cellStyle name="_รายละเอีย(1).._WP-Bow V-CHE Q2'54 หลังปรับ_WP E-X1 V-CHE  Q3'54_WP A V-CHE Q2'55" xfId="724"/>
    <cellStyle name="_รายละเอีย(1).._WP-Bow V-CHE Q2'54 หลังปรับ_WP F2-R1.2-X1.2 Q3'55" xfId="725"/>
    <cellStyle name="_รายละเอีย(1).._WP-Bow V-CHE Q2'54 หลังปรับ_WP I  V-CHE Q2'55" xfId="726"/>
    <cellStyle name="_รายละเอีย(1).._WP-Bow V-CHE Q2'54 หลังปรับ_WP IN-7 V-CHE Q1'55" xfId="727"/>
    <cellStyle name="_รายละเอีย(1).._WP-Bow V-CHE Q2'54 หลังปรับ_WP PPE Q3'55" xfId="728"/>
    <cellStyle name="_รายละเอีย(1).._WP-Bow V-CHE Q2'54 หลังปรับ_เจ้าหนี้การค้าและเจ้าหนี้อืน" xfId="729"/>
    <cellStyle name="_รายละเอีย(1).._WP-Bow V-CHE Q2'54 หลังปรับ_งานระหว่างก่อสร้าง IP -PPE Q3'55" xfId="730"/>
    <cellStyle name="_รายละเอีย(1).._WP-Bow V-CHE Q2'54 หลังปรับ_อสังหาริมทรัพย์เพื่อการลงทุน-IP TSTE Q3'55" xfId="731"/>
    <cellStyle name="_รายละเอีย(1).._เก็บ Note-IN7-Q1'54" xfId="732"/>
    <cellStyle name="_รายละเอีย(1).._เก็บ Note-IN7-Q1'54_15 รายได้อื่น" xfId="733"/>
    <cellStyle name="_รายละเอีย(1).._เก็บ Note-IN7-Q1'54_15 รายได้อื่น_WP F2-R1.2-X1.2 Q3'55" xfId="734"/>
    <cellStyle name="_รายละเอีย(1).._เก็บ Note-IN7-Q1'54_15 รายได้อื่น_WP PPE Q3'55" xfId="735"/>
    <cellStyle name="_รายละเอีย(1).._เก็บ Note-IN7-Q1'54_15 รายได้อื่น_งานระหว่างก่อสร้าง IP -PPE Q3'55" xfId="736"/>
    <cellStyle name="_รายละเอีย(1).._เก็บ Note-IN7-Q1'54_15 รายได้อื่น_อสังหาริมทรัพย์เพื่อการลงทุน-IP TSTE Q3'55" xfId="737"/>
    <cellStyle name="_รายละเอีย(1).._เก็บ Note-IN7-Q1'54_Ana E-X Q1'55" xfId="738"/>
    <cellStyle name="_รายละเอีย(1).._เก็บ Note-IN7-Q1'54_Ana E-X Q4'54" xfId="739"/>
    <cellStyle name="_รายละเอีย(1).._เก็บ Note-IN7-Q1'54_J - Q1'55" xfId="740"/>
    <cellStyle name="_รายละเอีย(1).._เก็บ Note-IN7-Q1'54_Movement I Q1'55" xfId="741"/>
    <cellStyle name="_รายละเอีย(1).._เก็บ Note-IN7-Q1'54_Note E +จำแนกส่วนงาน E Q4'54" xfId="742"/>
    <cellStyle name="_รายละเอีย(1).._เก็บ Note-IN7-Q1'54_Note I,J,AA2+CC" xfId="743"/>
    <cellStyle name="_รายละเอีย(1).._เก็บ Note-IN7-Q1'54_NOTE J" xfId="744"/>
    <cellStyle name="_รายละเอีย(1).._เก็บ Note-IN7-Q1'54_NOTE งบเดี่ยว TSF-365 Q4'54" xfId="745"/>
    <cellStyle name="_รายละเอีย(1).._เก็บ Note-IN7-Q1'54_NOTE บริหารจัดการทุน" xfId="746"/>
    <cellStyle name="_รายละเอีย(1).._เก็บ Note-IN7-Q1'54_U-ESF_Q1'57" xfId="747"/>
    <cellStyle name="_รายละเอีย(1).._เก็บ Note-IN7-Q1'54_U-ESF_Q2'57 2003" xfId="748"/>
    <cellStyle name="_รายละเอีย(1).._เก็บ Note-IN7-Q1'54_V-CHE Q1'55" xfId="749"/>
    <cellStyle name="_รายละเอีย(1).._เก็บ Note-IN7-Q1'54_V-CHE Q2'55 แบบใหม่" xfId="750"/>
    <cellStyle name="_รายละเอีย(1).._เก็บ Note-IN7-Q1'54_V-CHE Q4'54 PER AUDIT" xfId="751"/>
    <cellStyle name="_รายละเอีย(1).._เก็บ Note-IN7-Q1'54_WP E2 Q2'55 " xfId="752"/>
    <cellStyle name="_รายละเอีย(1).._เก็บ Note-IN7-Q1'54_WP F2-R1.2-X1.2 Q3'55" xfId="753"/>
    <cellStyle name="_รายละเอีย(1).._เก็บ Note-IN7-Q1'54_WP I  V-CHE Q2'55" xfId="754"/>
    <cellStyle name="_รายละเอีย(1).._เก็บ Note-IN7-Q1'54_WP IN-7 V-CHE Q1'55" xfId="755"/>
    <cellStyle name="_รายละเอีย(1).._เก็บ Note-IN7-Q1'54_WP J  V-CHE Q2'55" xfId="756"/>
    <cellStyle name="_รายละเอีย(1).._เก็บ Note-IN7-Q1'54_WP PPE Q3'55" xfId="757"/>
    <cellStyle name="_รายละเอีย(1).._เก็บ Note-IN7-Q1'54_WP-Bow V-CHE Q2'54 หลังปรับ" xfId="758"/>
    <cellStyle name="_รายละเอีย(1).._เก็บ Note-IN7-Q1'54_WP-Bow V-CHE Q2'54 หลังปรับ_WP A V-CHE Q2'55" xfId="759"/>
    <cellStyle name="_รายละเอีย(1).._เก็บ Note-IN7-Q1'54_WP-Bow V-CHE Q2'54 หลังปรับ_WP E-X1 V-CHE  Q3'54" xfId="760"/>
    <cellStyle name="_รายละเอีย(1).._เก็บ Note-IN7-Q1'54_WP-Bow V-CHE Q2'54 หลังปรับ_WP E-X1 V-CHE  Q3'54_Ana E-X Q4'54" xfId="761"/>
    <cellStyle name="_รายละเอีย(1).._เก็บ Note-IN7-Q1'54_WP-Bow V-CHE Q2'54 หลังปรับ_WP E-X1 V-CHE  Q3'54_V-CHE Q4'54" xfId="762"/>
    <cellStyle name="_รายละเอีย(1).._เก็บ Note-IN7-Q1'54_WP-Bow V-CHE Q2'54 หลังปรับ_WP E-X1 V-CHE  Q3'54_WP A V-CHE Q2'55" xfId="763"/>
    <cellStyle name="_รายละเอีย(1).._เก็บ Note-IN7-Q1'54_เก็บ Note-IN7-Q3'54" xfId="764"/>
    <cellStyle name="_รายละเอีย(1).._เก็บ Note-IN7-Q1'54_เก็บ Note-IN7-Q4'54" xfId="765"/>
    <cellStyle name="_รายละเอีย(1).._เก็บ Note-IN7-Q1'54_เจ้าหนี้การค้าและเจ้าหนี้อืน" xfId="766"/>
    <cellStyle name="_รายละเอีย(1).._เก็บ Note-IN7-Q1'54_งานระหว่างก่อสร้าง IP -PPE Q3'55" xfId="767"/>
    <cellStyle name="_รายละเอีย(1).._เก็บ Note-IN7-Q1'54_อสังหาริมทรัพย์เพื่อการลงทุน-IP TSTE Q3'55" xfId="768"/>
    <cellStyle name="_รายละเอีย(1).._เก็บ Note-IN7-Q3'54" xfId="769"/>
    <cellStyle name="_รายละเอีย(1).._เก็บ Note-IN7-Q4'54" xfId="770"/>
    <cellStyle name="_รายละเอีย(1).._เจ้าหนี้การค้าและเจ้าหนี้อืน" xfId="771"/>
    <cellStyle name="_รายละเอีย(1).._งานระหว่างก่อสร้าง IP -PPE Q3'55" xfId="772"/>
    <cellStyle name="_รายละเอีย(1).._อสังหาริมทรัพย์เพื่อการลงทุน-IP TSTE Q3'55" xfId="773"/>
    <cellStyle name="_รายละเอียดลูกหนี้จากการส่งสินค้า พี่ตุ๊" xfId="774"/>
    <cellStyle name="_รายละเอียดลูกหนี้จากการส่งสินค้า พี่ตุ๊_15 รายได้อื่น" xfId="775"/>
    <cellStyle name="_รายละเอียดลูกหนี้จากการส่งสินค้า พี่ตุ๊_15 รายได้อื่น_WP F2-R1.2-X1.2 Q3'55" xfId="776"/>
    <cellStyle name="_รายละเอียดลูกหนี้จากการส่งสินค้า พี่ตุ๊_15 รายได้อื่น_WP PPE Q3'55" xfId="777"/>
    <cellStyle name="_รายละเอียดลูกหนี้จากการส่งสินค้า พี่ตุ๊_15 รายได้อื่น_งานระหว่างก่อสร้าง IP -PPE Q3'55" xfId="778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779"/>
    <cellStyle name="_รายละเอียดลูกหนี้จากการส่งสินค้า พี่ตุ๊_Ana E-X Q1'55" xfId="780"/>
    <cellStyle name="_รายละเอียดลูกหนี้จากการส่งสินค้า พี่ตุ๊_Ana E-X Q4'54" xfId="781"/>
    <cellStyle name="_รายละเอียดลูกหนี้จากการส่งสินค้า พี่ตุ๊_J - Q1'55" xfId="782"/>
    <cellStyle name="_รายละเอียดลูกหนี้จากการส่งสินค้า พี่ตุ๊_Movement I Q1'55" xfId="783"/>
    <cellStyle name="_รายละเอียดลูกหนี้จากการส่งสินค้า พี่ตุ๊_Note E +จำแนกส่วนงาน E Q4'54" xfId="784"/>
    <cellStyle name="_รายละเอียดลูกหนี้จากการส่งสินค้า พี่ตุ๊_Note I,J,AA2+CC" xfId="785"/>
    <cellStyle name="_รายละเอียดลูกหนี้จากการส่งสินค้า พี่ตุ๊_NOTE งบเดี่ยว TSF-365 Q4'54" xfId="786"/>
    <cellStyle name="_รายละเอียดลูกหนี้จากการส่งสินค้า พี่ตุ๊_NOTE บริหารจัดการทุน" xfId="787"/>
    <cellStyle name="_รายละเอียดลูกหนี้จากการส่งสินค้า พี่ตุ๊_U-ESF_Q1'57" xfId="788"/>
    <cellStyle name="_รายละเอียดลูกหนี้จากการส่งสินค้า พี่ตุ๊_U-ESF_Q2'57 2003" xfId="789"/>
    <cellStyle name="_รายละเอียดลูกหนี้จากการส่งสินค้า พี่ตุ๊_V-CHE Q1'55" xfId="790"/>
    <cellStyle name="_รายละเอียดลูกหนี้จากการส่งสินค้า พี่ตุ๊_V-CHE Q2'55 แบบใหม่" xfId="791"/>
    <cellStyle name="_รายละเอียดลูกหนี้จากการส่งสินค้า พี่ตุ๊_V-CHE Q4'54 PER AUDIT" xfId="792"/>
    <cellStyle name="_รายละเอียดลูกหนี้จากการส่งสินค้า พี่ตุ๊_WP E2 Q2'55 " xfId="793"/>
    <cellStyle name="_รายละเอียดลูกหนี้จากการส่งสินค้า พี่ตุ๊_WP F2-R1.2-X1.2 Q3'55" xfId="794"/>
    <cellStyle name="_รายละเอียดลูกหนี้จากการส่งสินค้า พี่ตุ๊_WP I  V-CHE Q2'55" xfId="795"/>
    <cellStyle name="_รายละเอียดลูกหนี้จากการส่งสินค้า พี่ตุ๊_WP IN-7 V-CHE Q1'55" xfId="796"/>
    <cellStyle name="_รายละเอียดลูกหนี้จากการส่งสินค้า พี่ตุ๊_WP PPE Q3'55" xfId="797"/>
    <cellStyle name="_รายละเอียดลูกหนี้จากการส่งสินค้า พี่ตุ๊_WP-Bow V-CHE Q1'54" xfId="798"/>
    <cellStyle name="_รายละเอียดลูกหนี้จากการส่งสินค้า พี่ตุ๊_WP-Bow V-CHE Q1'54_WP A V-CHE Q2'55" xfId="799"/>
    <cellStyle name="_รายละเอียดลูกหนี้จากการส่งสินค้า พี่ตุ๊_WP-Bow V-CHE Q1'54_WP E-X1 V-CHE  Q3'54" xfId="800"/>
    <cellStyle name="_รายละเอียดลูกหนี้จากการส่งสินค้า พี่ตุ๊_WP-Bow V-CHE Q1'54_WP E-X1 V-CHE  Q3'54_Ana E-X Q4'54" xfId="801"/>
    <cellStyle name="_รายละเอียดลูกหนี้จากการส่งสินค้า พี่ตุ๊_WP-Bow V-CHE Q1'54_WP E-X1 V-CHE  Q3'54_V-CHE Q4'54" xfId="802"/>
    <cellStyle name="_รายละเอียดลูกหนี้จากการส่งสินค้า พี่ตุ๊_WP-Bow V-CHE Q1'54_WP E-X1 V-CHE  Q3'54_WP A V-CHE Q2'55" xfId="803"/>
    <cellStyle name="_รายละเอียดลูกหนี้จากการส่งสินค้า พี่ตุ๊_WP-Bow V-CHE Q2'54 หลังปรับ" xfId="804"/>
    <cellStyle name="_รายละเอียดลูกหนี้จากการส่งสินค้า พี่ตุ๊_WP-Bow V-CHE Q2'54 หลังปรับ_WP A V-CHE Q2'55" xfId="805"/>
    <cellStyle name="_รายละเอียดลูกหนี้จากการส่งสินค้า พี่ตุ๊_WP-Bow V-CHE Q2'54 หลังปรับ_WP E-X1 V-CHE  Q3'54" xfId="806"/>
    <cellStyle name="_รายละเอียดลูกหนี้จากการส่งสินค้า พี่ตุ๊_WP-Bow V-CHE Q2'54 หลังปรับ_WP E-X1 V-CHE  Q3'54_Ana E-X Q4'54" xfId="807"/>
    <cellStyle name="_รายละเอียดลูกหนี้จากการส่งสินค้า พี่ตุ๊_WP-Bow V-CHE Q2'54 หลังปรับ_WP E-X1 V-CHE  Q3'54_V-CHE Q4'54" xfId="808"/>
    <cellStyle name="_รายละเอียดลูกหนี้จากการส่งสินค้า พี่ตุ๊_WP-Bow V-CHE Q2'54 หลังปรับ_WP E-X1 V-CHE  Q3'54_WP A V-CHE Q2'55" xfId="809"/>
    <cellStyle name="_รายละเอียดลูกหนี้จากการส่งสินค้า พี่ตุ๊_เจ้าหนี้การค้าและเจ้าหนี้อืน" xfId="810"/>
    <cellStyle name="_รายละเอียดลูกหนี้จากการส่งสินค้า พี่ตุ๊_ข้อมูลเปิด NOTE PTP Q4'53" xfId="811"/>
    <cellStyle name="_รายละเอียดลูกหนี้จากการส่งสินค้า พี่ตุ๊_ข้อมูลเปิด NOTE PTP Q4'53_15 รายได้อื่น" xfId="812"/>
    <cellStyle name="_รายละเอียดลูกหนี้จากการส่งสินค้า พี่ตุ๊_ข้อมูลเปิด NOTE PTP Q4'53_15 รายได้อื่น_WP F2-R1.2-X1.2 Q3'55" xfId="813"/>
    <cellStyle name="_รายละเอียดลูกหนี้จากการส่งสินค้า พี่ตุ๊_ข้อมูลเปิด NOTE PTP Q4'53_15 รายได้อื่น_WP PPE Q3'55" xfId="814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815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816"/>
    <cellStyle name="_รายละเอียดลูกหนี้จากการส่งสินค้า พี่ตุ๊_ข้อมูลเปิด NOTE PTP Q4'53_Ana E-X Q1'55" xfId="817"/>
    <cellStyle name="_รายละเอียดลูกหนี้จากการส่งสินค้า พี่ตุ๊_ข้อมูลเปิด NOTE PTP Q4'53_Ana E-X Q4'54" xfId="818"/>
    <cellStyle name="_รายละเอียดลูกหนี้จากการส่งสินค้า พี่ตุ๊_ข้อมูลเปิด NOTE PTP Q4'53_J - Q1'55" xfId="819"/>
    <cellStyle name="_รายละเอียดลูกหนี้จากการส่งสินค้า พี่ตุ๊_ข้อมูลเปิด NOTE PTP Q4'53_Movement I Q1'55" xfId="820"/>
    <cellStyle name="_รายละเอียดลูกหนี้จากการส่งสินค้า พี่ตุ๊_ข้อมูลเปิด NOTE PTP Q4'53_Note E +จำแนกส่วนงาน E Q4'54" xfId="821"/>
    <cellStyle name="_รายละเอียดลูกหนี้จากการส่งสินค้า พี่ตุ๊_ข้อมูลเปิด NOTE PTP Q4'53_Note I,J,AA2+CC" xfId="822"/>
    <cellStyle name="_รายละเอียดลูกหนี้จากการส่งสินค้า พี่ตุ๊_ข้อมูลเปิด NOTE PTP Q4'53_NOTE J" xfId="823"/>
    <cellStyle name="_รายละเอียดลูกหนี้จากการส่งสินค้า พี่ตุ๊_ข้อมูลเปิด NOTE PTP Q4'53_NOTE งบเดี่ยว TSF-365 Q4'54" xfId="824"/>
    <cellStyle name="_รายละเอียดลูกหนี้จากการส่งสินค้า พี่ตุ๊_ข้อมูลเปิด NOTE PTP Q4'53_NOTE บริหารจัดการทุน" xfId="825"/>
    <cellStyle name="_รายละเอียดลูกหนี้จากการส่งสินค้า พี่ตุ๊_ข้อมูลเปิด NOTE PTP Q4'53_U-ESF_Q1'57" xfId="826"/>
    <cellStyle name="_รายละเอียดลูกหนี้จากการส่งสินค้า พี่ตุ๊_ข้อมูลเปิด NOTE PTP Q4'53_U-ESF_Q2'57 2003" xfId="827"/>
    <cellStyle name="_รายละเอียดลูกหนี้จากการส่งสินค้า พี่ตุ๊_ข้อมูลเปิด NOTE PTP Q4'53_V-CHE Q1'55" xfId="828"/>
    <cellStyle name="_รายละเอียดลูกหนี้จากการส่งสินค้า พี่ตุ๊_ข้อมูลเปิด NOTE PTP Q4'53_V-CHE Q2'55 แบบใหม่" xfId="829"/>
    <cellStyle name="_รายละเอียดลูกหนี้จากการส่งสินค้า พี่ตุ๊_ข้อมูลเปิด NOTE PTP Q4'53_V-CHE Q4'54 PER AUDIT" xfId="830"/>
    <cellStyle name="_รายละเอียดลูกหนี้จากการส่งสินค้า พี่ตุ๊_ข้อมูลเปิด NOTE PTP Q4'53_WP E2 Q2'55 " xfId="831"/>
    <cellStyle name="_รายละเอียดลูกหนี้จากการส่งสินค้า พี่ตุ๊_ข้อมูลเปิด NOTE PTP Q4'53_WP F2-R1.2-X1.2 Q3'55" xfId="832"/>
    <cellStyle name="_รายละเอียดลูกหนี้จากการส่งสินค้า พี่ตุ๊_ข้อมูลเปิด NOTE PTP Q4'53_WP I  V-CHE Q2'55" xfId="833"/>
    <cellStyle name="_รายละเอียดลูกหนี้จากการส่งสินค้า พี่ตุ๊_ข้อมูลเปิด NOTE PTP Q4'53_WP IN-7 V-CHE Q1'55" xfId="834"/>
    <cellStyle name="_รายละเอียดลูกหนี้จากการส่งสินค้า พี่ตุ๊_ข้อมูลเปิด NOTE PTP Q4'53_WP J  V-CHE Q2'55" xfId="835"/>
    <cellStyle name="_รายละเอียดลูกหนี้จากการส่งสินค้า พี่ตุ๊_ข้อมูลเปิด NOTE PTP Q4'53_WP PPE Q3'55" xfId="836"/>
    <cellStyle name="_รายละเอียดลูกหนี้จากการส่งสินค้า พี่ตุ๊_ข้อมูลเปิด NOTE PTP Q4'53_WP-Bow V-CHE Q2'54 หลังปรับ" xfId="837"/>
    <cellStyle name="_รายละเอียดลูกหนี้จากการส่งสินค้า พี่ตุ๊_ข้อมูลเปิด NOTE PTP Q4'53_WP-Bow V-CHE Q2'54 หลังปรับ_WP A V-CHE Q2'55" xfId="838"/>
    <cellStyle name="_รายละเอียดลูกหนี้จากการส่งสินค้า พี่ตุ๊_ข้อมูลเปิด NOTE PTP Q4'53_WP-Bow V-CHE Q2'54 หลังปรับ_WP E-X1 V-CHE  Q3'54" xfId="839"/>
    <cellStyle name="_รายละเอียดลูกหนี้จากการส่งสินค้า พี่ตุ๊_ข้อมูลเปิด NOTE PTP Q4'53_WP-Bow V-CHE Q2'54 หลังปรับ_WP E-X1 V-CHE  Q3'54_Ana E-X Q4'54" xfId="840"/>
    <cellStyle name="_รายละเอียดลูกหนี้จากการส่งสินค้า พี่ตุ๊_ข้อมูลเปิด NOTE PTP Q4'53_WP-Bow V-CHE Q2'54 หลังปรับ_WP E-X1 V-CHE  Q3'54_V-CHE Q4'54" xfId="841"/>
    <cellStyle name="_รายละเอียดลูกหนี้จากการส่งสินค้า พี่ตุ๊_ข้อมูลเปิด NOTE PTP Q4'53_WP-Bow V-CHE Q2'54 หลังปรับ_WP E-X1 V-CHE  Q3'54_WP A V-CHE Q2'55" xfId="842"/>
    <cellStyle name="_รายละเอียดลูกหนี้จากการส่งสินค้า พี่ตุ๊_ข้อมูลเปิด NOTE PTP Q4'53_เก็บ Note-IN7-Q3'54" xfId="843"/>
    <cellStyle name="_รายละเอียดลูกหนี้จากการส่งสินค้า พี่ตุ๊_ข้อมูลเปิด NOTE PTP Q4'53_เก็บ Note-IN7-Q4'54" xfId="844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845"/>
    <cellStyle name="_รายละเอียดลูกหนี้จากการส่งสินค้า พี่ตุ๊_ข้อมูลเปิด NOTE PTP Q4'53_งานระหว่างก่อสร้าง IP -PPE Q3'55" xfId="846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847"/>
    <cellStyle name="_รายละเอียดลูกหนี้จากการส่งสินค้า พี่ตุ๊_งานระหว่างก่อสร้าง IP -PPE Q3'55" xfId="848"/>
    <cellStyle name="_รายละเอียดลูกหนี้จากการส่งสินค้า พี่ตุ๊_ลิสซิ่ง TSTE Q3'55" xfId="849"/>
    <cellStyle name="_รายละเอียดลูกหนี้จากการส่งสินค้า พี่ตุ๊_อสังหาริมทรัพย์เพื่อการลงทุน-IP TSTE Q3'55" xfId="850"/>
    <cellStyle name="’??? [0.00]_TMCA Spreadsheet(body)" xfId="851"/>
    <cellStyle name="’???_TMCA Spreadsheet(body)" xfId="852"/>
    <cellStyle name="¤@¯Elaroux" xfId="853"/>
    <cellStyle name="¤d¤À¦E0]_laroux" xfId="854"/>
    <cellStyle name="¤d¤À¦Elaroux" xfId="855"/>
    <cellStyle name="¤d¤À¦Elaroux 2" xfId="856"/>
    <cellStyle name="•W?_TMCA Spreadsheet(body)" xfId="857"/>
    <cellStyle name="•W€_4m stock" xfId="858"/>
    <cellStyle name="0,0_x000d__x000a_NA_x000d__x000a_" xfId="859"/>
    <cellStyle name="0,0_x000d__x000a_NA_x000d__x000a_ 2" xfId="860"/>
    <cellStyle name="0,0_x000d__x000a_NA_x000d__x000a_ 3" xfId="861"/>
    <cellStyle name="0,0_x000d__x000a_NA_x000d__x000a_ 4" xfId="862"/>
    <cellStyle name="0::Color [Empty]:False:False:Color [Empty]:Right:None:" xfId="863"/>
    <cellStyle name="0::Color [Empty]:False:False:Color [Empty]:Right:None: 10" xfId="864"/>
    <cellStyle name="0::Color [Empty]:False:False:Color [Empty]:Right:None: 2" xfId="865"/>
    <cellStyle name="0::Color [Empty]:False:False:Color [Empty]:Right:None: 3" xfId="866"/>
    <cellStyle name="0::Color [Empty]:False:False:Color [Empty]:Right:None: 4" xfId="867"/>
    <cellStyle name="0::Color [Empty]:False:False:Color [Empty]:Right:None: 5" xfId="868"/>
    <cellStyle name="0::Color [Empty]:False:False:Color [Empty]:Right:None: 6" xfId="869"/>
    <cellStyle name="0::Color [Empty]:False:False:Color [Empty]:Right:None: 7" xfId="870"/>
    <cellStyle name="0::Color [Empty]:False:False:Color [Empty]:Right:None: 8" xfId="871"/>
    <cellStyle name="0::Color [Empty]:False:False:Color [Empty]:Right:None: 9" xfId="872"/>
    <cellStyle name="0::Color [Empty]:False:False:Color [Empty]:Right:None:_Book1" xfId="873"/>
    <cellStyle name="0::Color [Empty]:True:False:Color [Empty]:Center:None:" xfId="874"/>
    <cellStyle name="0::Color [Empty]:True:False:Color [Empty]:Center:None: 10" xfId="875"/>
    <cellStyle name="0::Color [Empty]:True:False:Color [Empty]:Center:None: 2" xfId="876"/>
    <cellStyle name="0::Color [Empty]:True:False:Color [Empty]:Center:None: 3" xfId="877"/>
    <cellStyle name="0::Color [Empty]:True:False:Color [Empty]:Center:None: 4" xfId="878"/>
    <cellStyle name="0::Color [Empty]:True:False:Color [Empty]:Center:None: 5" xfId="879"/>
    <cellStyle name="0::Color [Empty]:True:False:Color [Empty]:Center:None: 6" xfId="880"/>
    <cellStyle name="0::Color [Empty]:True:False:Color [Empty]:Center:None: 7" xfId="881"/>
    <cellStyle name="0::Color [Empty]:True:False:Color [Empty]:Center:None: 8" xfId="882"/>
    <cellStyle name="0::Color [Empty]:True:False:Color [Empty]:Center:None: 9" xfId="883"/>
    <cellStyle name="0::Color [Empty]:True:False:Color [Empty]:Center:None:_Book1" xfId="884"/>
    <cellStyle name="0::Color [Empty]:True:False:Color [Empty]:Right:None:" xfId="885"/>
    <cellStyle name="0::Color [Empty]:True:False:Color [Empty]:Right:None: 10" xfId="886"/>
    <cellStyle name="0::Color [Empty]:True:False:Color [Empty]:Right:None: 2" xfId="887"/>
    <cellStyle name="0::Color [Empty]:True:False:Color [Empty]:Right:None: 3" xfId="888"/>
    <cellStyle name="0::Color [Empty]:True:False:Color [Empty]:Right:None: 4" xfId="889"/>
    <cellStyle name="0::Color [Empty]:True:False:Color [Empty]:Right:None: 5" xfId="890"/>
    <cellStyle name="0::Color [Empty]:True:False:Color [Empty]:Right:None: 6" xfId="891"/>
    <cellStyle name="0::Color [Empty]:True:False:Color [Empty]:Right:None: 7" xfId="892"/>
    <cellStyle name="0::Color [Empty]:True:False:Color [Empty]:Right:None: 8" xfId="893"/>
    <cellStyle name="0::Color [Empty]:True:False:Color [Empty]:Right:None: 9" xfId="894"/>
    <cellStyle name="0::Color [Empty]:True:False:Color [Empty]:Right:None:_Book1" xfId="895"/>
    <cellStyle name="0:0.00 [$EUR]:Color [Empty]:False:False:Color [Empty]:Right:None:" xfId="896"/>
    <cellStyle name="0:0.00 [$EUR]:Color [Empty]:False:False:Color [Empty]:Right:None: 10" xfId="897"/>
    <cellStyle name="0:0.00 [$EUR]:Color [Empty]:False:False:Color [Empty]:Right:None: 2" xfId="898"/>
    <cellStyle name="0:0.00 [$EUR]:Color [Empty]:False:False:Color [Empty]:Right:None: 3" xfId="899"/>
    <cellStyle name="0:0.00 [$EUR]:Color [Empty]:False:False:Color [Empty]:Right:None: 4" xfId="900"/>
    <cellStyle name="0:0.00 [$EUR]:Color [Empty]:False:False:Color [Empty]:Right:None: 5" xfId="901"/>
    <cellStyle name="0:0.00 [$EUR]:Color [Empty]:False:False:Color [Empty]:Right:None: 6" xfId="902"/>
    <cellStyle name="0:0.00 [$EUR]:Color [Empty]:False:False:Color [Empty]:Right:None: 7" xfId="903"/>
    <cellStyle name="0:0.00 [$EUR]:Color [Empty]:False:False:Color [Empty]:Right:None: 8" xfId="904"/>
    <cellStyle name="0:0.00 [$EUR]:Color [Empty]:False:False:Color [Empty]:Right:None: 9" xfId="905"/>
    <cellStyle name="0:0.00 [$EUR]:Color [Empty]:False:False:Color [Empty]:Right:None:_Book1" xfId="906"/>
    <cellStyle name="14::Color [Empty]:True:False:Color [Empty]:Right:None:" xfId="907"/>
    <cellStyle name="14::Color [Empty]:True:False:Color [Empty]:Right:None: 10" xfId="908"/>
    <cellStyle name="14::Color [Empty]:True:False:Color [Empty]:Right:None: 2" xfId="909"/>
    <cellStyle name="14::Color [Empty]:True:False:Color [Empty]:Right:None: 3" xfId="910"/>
    <cellStyle name="14::Color [Empty]:True:False:Color [Empty]:Right:None: 4" xfId="911"/>
    <cellStyle name="14::Color [Empty]:True:False:Color [Empty]:Right:None: 5" xfId="912"/>
    <cellStyle name="14::Color [Empty]:True:False:Color [Empty]:Right:None: 6" xfId="913"/>
    <cellStyle name="14::Color [Empty]:True:False:Color [Empty]:Right:None: 7" xfId="914"/>
    <cellStyle name="14::Color [Empty]:True:False:Color [Empty]:Right:None: 8" xfId="915"/>
    <cellStyle name="14::Color [Empty]:True:False:Color [Empty]:Right:None: 9" xfId="916"/>
    <cellStyle name="14::Color [Empty]:True:False:Color [Empty]:Right:None:_Book1" xfId="917"/>
    <cellStyle name="20% - Accent1 10" xfId="918"/>
    <cellStyle name="20% - Accent1 10 2" xfId="919"/>
    <cellStyle name="20% - Accent1 10 2 2" xfId="920"/>
    <cellStyle name="20% - Accent1 11" xfId="921"/>
    <cellStyle name="20% - Accent1 11 2" xfId="922"/>
    <cellStyle name="20% - Accent1 11 2 2" xfId="923"/>
    <cellStyle name="20% - Accent1 12" xfId="924"/>
    <cellStyle name="20% - Accent1 12 2" xfId="925"/>
    <cellStyle name="20% - Accent1 12 2 2" xfId="926"/>
    <cellStyle name="20% - Accent1 13" xfId="927"/>
    <cellStyle name="20% - Accent1 13 2" xfId="928"/>
    <cellStyle name="20% - Accent1 13 2 2" xfId="929"/>
    <cellStyle name="20% - Accent1 14" xfId="930"/>
    <cellStyle name="20% - Accent1 14 2" xfId="931"/>
    <cellStyle name="20% - Accent1 14 3" xfId="932"/>
    <cellStyle name="20% - Accent1 14 4" xfId="933"/>
    <cellStyle name="20% - Accent1 15" xfId="934"/>
    <cellStyle name="20% - Accent1 15 2" xfId="935"/>
    <cellStyle name="20% - Accent1 2" xfId="936"/>
    <cellStyle name="20% - Accent1 2 2" xfId="937"/>
    <cellStyle name="20% - Accent1 2 2 2" xfId="938"/>
    <cellStyle name="20% - Accent1 2 3" xfId="939"/>
    <cellStyle name="20% - Accent1 2 3 2" xfId="940"/>
    <cellStyle name="20% - Accent1 2 4" xfId="941"/>
    <cellStyle name="20% - Accent1 2_2149000-Q1'10" xfId="942"/>
    <cellStyle name="20% - Accent1 3" xfId="943"/>
    <cellStyle name="20% - Accent1 3 2" xfId="944"/>
    <cellStyle name="20% - Accent1 3 2 2" xfId="945"/>
    <cellStyle name="20% - Accent1 4" xfId="946"/>
    <cellStyle name="20% - Accent1 4 2" xfId="947"/>
    <cellStyle name="20% - Accent1 4 2 2" xfId="948"/>
    <cellStyle name="20% - Accent1 5" xfId="949"/>
    <cellStyle name="20% - Accent1 5 2" xfId="950"/>
    <cellStyle name="20% - Accent1 5 2 2" xfId="951"/>
    <cellStyle name="20% - Accent1 6" xfId="952"/>
    <cellStyle name="20% - Accent1 6 2" xfId="953"/>
    <cellStyle name="20% - Accent1 6 2 2" xfId="954"/>
    <cellStyle name="20% - Accent1 7" xfId="955"/>
    <cellStyle name="20% - Accent1 7 2" xfId="956"/>
    <cellStyle name="20% - Accent1 7 2 2" xfId="957"/>
    <cellStyle name="20% - Accent1 8" xfId="958"/>
    <cellStyle name="20% - Accent1 8 2" xfId="959"/>
    <cellStyle name="20% - Accent1 8 2 2" xfId="960"/>
    <cellStyle name="20% - Accent1 9" xfId="961"/>
    <cellStyle name="20% - Accent1 9 2" xfId="962"/>
    <cellStyle name="20% - Accent1 9 2 2" xfId="963"/>
    <cellStyle name="20% - Accent2 10" xfId="964"/>
    <cellStyle name="20% - Accent2 10 2" xfId="965"/>
    <cellStyle name="20% - Accent2 10 2 2" xfId="966"/>
    <cellStyle name="20% - Accent2 11" xfId="967"/>
    <cellStyle name="20% - Accent2 11 2" xfId="968"/>
    <cellStyle name="20% - Accent2 11 2 2" xfId="969"/>
    <cellStyle name="20% - Accent2 12" xfId="970"/>
    <cellStyle name="20% - Accent2 12 2" xfId="971"/>
    <cellStyle name="20% - Accent2 12 2 2" xfId="972"/>
    <cellStyle name="20% - Accent2 13" xfId="973"/>
    <cellStyle name="20% - Accent2 13 2" xfId="974"/>
    <cellStyle name="20% - Accent2 13 2 2" xfId="975"/>
    <cellStyle name="20% - Accent2 14" xfId="976"/>
    <cellStyle name="20% - Accent2 14 2" xfId="977"/>
    <cellStyle name="20% - Accent2 14 3" xfId="978"/>
    <cellStyle name="20% - Accent2 14 4" xfId="979"/>
    <cellStyle name="20% - Accent2 15" xfId="980"/>
    <cellStyle name="20% - Accent2 2" xfId="981"/>
    <cellStyle name="20% - Accent2 2 2" xfId="982"/>
    <cellStyle name="20% - Accent2 2 2 2" xfId="983"/>
    <cellStyle name="20% - Accent2 2 3" xfId="984"/>
    <cellStyle name="20% - Accent2 2 3 2" xfId="985"/>
    <cellStyle name="20% - Accent2 2_2149000-Q1'10" xfId="986"/>
    <cellStyle name="20% - Accent2 3" xfId="987"/>
    <cellStyle name="20% - Accent2 3 2" xfId="988"/>
    <cellStyle name="20% - Accent2 3 2 2" xfId="989"/>
    <cellStyle name="20% - Accent2 4" xfId="990"/>
    <cellStyle name="20% - Accent2 4 2" xfId="991"/>
    <cellStyle name="20% - Accent2 4 2 2" xfId="992"/>
    <cellStyle name="20% - Accent2 5" xfId="993"/>
    <cellStyle name="20% - Accent2 5 2" xfId="994"/>
    <cellStyle name="20% - Accent2 5 2 2" xfId="995"/>
    <cellStyle name="20% - Accent2 6" xfId="996"/>
    <cellStyle name="20% - Accent2 6 2" xfId="997"/>
    <cellStyle name="20% - Accent2 6 2 2" xfId="998"/>
    <cellStyle name="20% - Accent2 7" xfId="999"/>
    <cellStyle name="20% - Accent2 7 2" xfId="1000"/>
    <cellStyle name="20% - Accent2 7 2 2" xfId="1001"/>
    <cellStyle name="20% - Accent2 8" xfId="1002"/>
    <cellStyle name="20% - Accent2 8 2" xfId="1003"/>
    <cellStyle name="20% - Accent2 8 2 2" xfId="1004"/>
    <cellStyle name="20% - Accent2 9" xfId="1005"/>
    <cellStyle name="20% - Accent2 9 2" xfId="1006"/>
    <cellStyle name="20% - Accent2 9 2 2" xfId="1007"/>
    <cellStyle name="20% - Accent3 10" xfId="1008"/>
    <cellStyle name="20% - Accent3 10 2" xfId="1009"/>
    <cellStyle name="20% - Accent3 10 2 2" xfId="1010"/>
    <cellStyle name="20% - Accent3 11" xfId="1011"/>
    <cellStyle name="20% - Accent3 11 2" xfId="1012"/>
    <cellStyle name="20% - Accent3 11 2 2" xfId="1013"/>
    <cellStyle name="20% - Accent3 12" xfId="1014"/>
    <cellStyle name="20% - Accent3 12 2" xfId="1015"/>
    <cellStyle name="20% - Accent3 12 2 2" xfId="1016"/>
    <cellStyle name="20% - Accent3 13" xfId="1017"/>
    <cellStyle name="20% - Accent3 13 2" xfId="1018"/>
    <cellStyle name="20% - Accent3 13 2 2" xfId="1019"/>
    <cellStyle name="20% - Accent3 14" xfId="1020"/>
    <cellStyle name="20% - Accent3 14 2" xfId="1021"/>
    <cellStyle name="20% - Accent3 14 3" xfId="1022"/>
    <cellStyle name="20% - Accent3 14 4" xfId="1023"/>
    <cellStyle name="20% - Accent3 15" xfId="1024"/>
    <cellStyle name="20% - Accent3 2" xfId="1025"/>
    <cellStyle name="20% - Accent3 2 2" xfId="1026"/>
    <cellStyle name="20% - Accent3 2 2 2" xfId="1027"/>
    <cellStyle name="20% - Accent3 2 3" xfId="1028"/>
    <cellStyle name="20% - Accent3 2 3 2" xfId="1029"/>
    <cellStyle name="20% - Accent3 2_2149000-Q1'10" xfId="1030"/>
    <cellStyle name="20% - Accent3 3" xfId="1031"/>
    <cellStyle name="20% - Accent3 3 2" xfId="1032"/>
    <cellStyle name="20% - Accent3 3 2 2" xfId="1033"/>
    <cellStyle name="20% - Accent3 4" xfId="1034"/>
    <cellStyle name="20% - Accent3 4 2" xfId="1035"/>
    <cellStyle name="20% - Accent3 4 2 2" xfId="1036"/>
    <cellStyle name="20% - Accent3 5" xfId="1037"/>
    <cellStyle name="20% - Accent3 5 2" xfId="1038"/>
    <cellStyle name="20% - Accent3 5 2 2" xfId="1039"/>
    <cellStyle name="20% - Accent3 6" xfId="1040"/>
    <cellStyle name="20% - Accent3 6 2" xfId="1041"/>
    <cellStyle name="20% - Accent3 6 2 2" xfId="1042"/>
    <cellStyle name="20% - Accent3 7" xfId="1043"/>
    <cellStyle name="20% - Accent3 7 2" xfId="1044"/>
    <cellStyle name="20% - Accent3 7 2 2" xfId="1045"/>
    <cellStyle name="20% - Accent3 8" xfId="1046"/>
    <cellStyle name="20% - Accent3 8 2" xfId="1047"/>
    <cellStyle name="20% - Accent3 8 2 2" xfId="1048"/>
    <cellStyle name="20% - Accent3 9" xfId="1049"/>
    <cellStyle name="20% - Accent3 9 2" xfId="1050"/>
    <cellStyle name="20% - Accent3 9 2 2" xfId="1051"/>
    <cellStyle name="20% - Accent4 10" xfId="1052"/>
    <cellStyle name="20% - Accent4 10 2" xfId="1053"/>
    <cellStyle name="20% - Accent4 10 2 2" xfId="1054"/>
    <cellStyle name="20% - Accent4 11" xfId="1055"/>
    <cellStyle name="20% - Accent4 11 2" xfId="1056"/>
    <cellStyle name="20% - Accent4 11 2 2" xfId="1057"/>
    <cellStyle name="20% - Accent4 12" xfId="1058"/>
    <cellStyle name="20% - Accent4 12 2" xfId="1059"/>
    <cellStyle name="20% - Accent4 12 2 2" xfId="1060"/>
    <cellStyle name="20% - Accent4 13" xfId="1061"/>
    <cellStyle name="20% - Accent4 13 2" xfId="1062"/>
    <cellStyle name="20% - Accent4 13 2 2" xfId="1063"/>
    <cellStyle name="20% - Accent4 14" xfId="1064"/>
    <cellStyle name="20% - Accent4 14 2" xfId="1065"/>
    <cellStyle name="20% - Accent4 14 3" xfId="1066"/>
    <cellStyle name="20% - Accent4 14 4" xfId="1067"/>
    <cellStyle name="20% - Accent4 15" xfId="1068"/>
    <cellStyle name="20% - Accent4 15 2" xfId="1069"/>
    <cellStyle name="20% - Accent4 2" xfId="1070"/>
    <cellStyle name="20% - Accent4 2 2" xfId="1071"/>
    <cellStyle name="20% - Accent4 2 2 2" xfId="1072"/>
    <cellStyle name="20% - Accent4 2 3" xfId="1073"/>
    <cellStyle name="20% - Accent4 2 3 2" xfId="1074"/>
    <cellStyle name="20% - Accent4 2 4" xfId="1075"/>
    <cellStyle name="20% - Accent4 2_2149000-Q1'10" xfId="1076"/>
    <cellStyle name="20% - Accent4 3" xfId="1077"/>
    <cellStyle name="20% - Accent4 3 2" xfId="1078"/>
    <cellStyle name="20% - Accent4 3 2 2" xfId="1079"/>
    <cellStyle name="20% - Accent4 4" xfId="1080"/>
    <cellStyle name="20% - Accent4 4 2" xfId="1081"/>
    <cellStyle name="20% - Accent4 4 2 2" xfId="1082"/>
    <cellStyle name="20% - Accent4 5" xfId="1083"/>
    <cellStyle name="20% - Accent4 5 2" xfId="1084"/>
    <cellStyle name="20% - Accent4 5 2 2" xfId="1085"/>
    <cellStyle name="20% - Accent4 6" xfId="1086"/>
    <cellStyle name="20% - Accent4 6 2" xfId="1087"/>
    <cellStyle name="20% - Accent4 6 2 2" xfId="1088"/>
    <cellStyle name="20% - Accent4 7" xfId="1089"/>
    <cellStyle name="20% - Accent4 7 2" xfId="1090"/>
    <cellStyle name="20% - Accent4 7 2 2" xfId="1091"/>
    <cellStyle name="20% - Accent4 8" xfId="1092"/>
    <cellStyle name="20% - Accent4 8 2" xfId="1093"/>
    <cellStyle name="20% - Accent4 8 2 2" xfId="1094"/>
    <cellStyle name="20% - Accent4 9" xfId="1095"/>
    <cellStyle name="20% - Accent4 9 2" xfId="1096"/>
    <cellStyle name="20% - Accent4 9 2 2" xfId="1097"/>
    <cellStyle name="20% - Accent5 10" xfId="1098"/>
    <cellStyle name="20% - Accent5 11" xfId="1099"/>
    <cellStyle name="20% - Accent5 12" xfId="1100"/>
    <cellStyle name="20% - Accent5 13" xfId="1101"/>
    <cellStyle name="20% - Accent5 14" xfId="1102"/>
    <cellStyle name="20% - Accent5 15" xfId="1103"/>
    <cellStyle name="20% - Accent5 15 2" xfId="1104"/>
    <cellStyle name="20% - Accent5 2" xfId="1105"/>
    <cellStyle name="20% - Accent5 2 2" xfId="1106"/>
    <cellStyle name="20% - Accent5 2 2 2" xfId="1107"/>
    <cellStyle name="20% - Accent5 2 2 3" xfId="1108"/>
    <cellStyle name="20% - Accent5 2 2 4" xfId="1109"/>
    <cellStyle name="20% - Accent5 2 3" xfId="1110"/>
    <cellStyle name="20% - Accent5 2 4" xfId="1111"/>
    <cellStyle name="20% - Accent5 2_C" xfId="1112"/>
    <cellStyle name="20% - Accent5 3" xfId="1113"/>
    <cellStyle name="20% - Accent5 3 2" xfId="1114"/>
    <cellStyle name="20% - Accent5 3 2 2" xfId="1115"/>
    <cellStyle name="20% - Accent5 4" xfId="1116"/>
    <cellStyle name="20% - Accent5 4 2" xfId="1117"/>
    <cellStyle name="20% - Accent5 4 3" xfId="1118"/>
    <cellStyle name="20% - Accent5 5" xfId="1119"/>
    <cellStyle name="20% - Accent5 5 2" xfId="1120"/>
    <cellStyle name="20% - Accent5 5 3" xfId="1121"/>
    <cellStyle name="20% - Accent5 6" xfId="1122"/>
    <cellStyle name="20% - Accent5 7" xfId="1123"/>
    <cellStyle name="20% - Accent5 8" xfId="1124"/>
    <cellStyle name="20% - Accent5 9" xfId="1125"/>
    <cellStyle name="20% - Accent6 10" xfId="1126"/>
    <cellStyle name="20% - Accent6 10 2" xfId="1127"/>
    <cellStyle name="20% - Accent6 10 2 2" xfId="1128"/>
    <cellStyle name="20% - Accent6 11" xfId="1129"/>
    <cellStyle name="20% - Accent6 11 2" xfId="1130"/>
    <cellStyle name="20% - Accent6 11 2 2" xfId="1131"/>
    <cellStyle name="20% - Accent6 12" xfId="1132"/>
    <cellStyle name="20% - Accent6 12 2" xfId="1133"/>
    <cellStyle name="20% - Accent6 12 2 2" xfId="1134"/>
    <cellStyle name="20% - Accent6 13" xfId="1135"/>
    <cellStyle name="20% - Accent6 13 2" xfId="1136"/>
    <cellStyle name="20% - Accent6 13 2 2" xfId="1137"/>
    <cellStyle name="20% - Accent6 14" xfId="1138"/>
    <cellStyle name="20% - Accent6 14 2" xfId="1139"/>
    <cellStyle name="20% - Accent6 14 3" xfId="1140"/>
    <cellStyle name="20% - Accent6 14 4" xfId="1141"/>
    <cellStyle name="20% - Accent6 15" xfId="1142"/>
    <cellStyle name="20% - Accent6 16" xfId="1143"/>
    <cellStyle name="20% - Accent6 2" xfId="1144"/>
    <cellStyle name="20% - Accent6 2 2" xfId="1145"/>
    <cellStyle name="20% - Accent6 2 2 2" xfId="1146"/>
    <cellStyle name="20% - Accent6 2 3" xfId="1147"/>
    <cellStyle name="20% - Accent6 2 3 2" xfId="1148"/>
    <cellStyle name="20% - Accent6 2_2149000-Q1'10" xfId="1149"/>
    <cellStyle name="20% - Accent6 3" xfId="1150"/>
    <cellStyle name="20% - Accent6 3 2" xfId="1151"/>
    <cellStyle name="20% - Accent6 3 2 2" xfId="1152"/>
    <cellStyle name="20% - Accent6 4" xfId="1153"/>
    <cellStyle name="20% - Accent6 4 2" xfId="1154"/>
    <cellStyle name="20% - Accent6 4 2 2" xfId="1155"/>
    <cellStyle name="20% - Accent6 5" xfId="1156"/>
    <cellStyle name="20% - Accent6 5 2" xfId="1157"/>
    <cellStyle name="20% - Accent6 5 2 2" xfId="1158"/>
    <cellStyle name="20% - Accent6 6" xfId="1159"/>
    <cellStyle name="20% - Accent6 6 2" xfId="1160"/>
    <cellStyle name="20% - Accent6 6 2 2" xfId="1161"/>
    <cellStyle name="20% - Accent6 7" xfId="1162"/>
    <cellStyle name="20% - Accent6 7 2" xfId="1163"/>
    <cellStyle name="20% - Accent6 7 2 2" xfId="1164"/>
    <cellStyle name="20% - Accent6 8" xfId="1165"/>
    <cellStyle name="20% - Accent6 8 2" xfId="1166"/>
    <cellStyle name="20% - Accent6 8 2 2" xfId="1167"/>
    <cellStyle name="20% - Accent6 9" xfId="1168"/>
    <cellStyle name="20% - Accent6 9 2" xfId="1169"/>
    <cellStyle name="20% - Accent6 9 2 2" xfId="1170"/>
    <cellStyle name="20% - ส่วนที่ถูกเน้น1 2" xfId="1171"/>
    <cellStyle name="20% - ส่วนที่ถูกเน้น1 2 2" xfId="1172"/>
    <cellStyle name="20% - ส่วนที่ถูกเน้น1 2 3" xfId="1173"/>
    <cellStyle name="20% - ส่วนที่ถูกเน้น1 2 3 2" xfId="1174"/>
    <cellStyle name="20% - ส่วนที่ถูกเน้น1 2 4" xfId="1175"/>
    <cellStyle name="20% - ส่วนที่ถูกเน้น1 2 5" xfId="1176"/>
    <cellStyle name="20% - ส่วนที่ถูกเน้น1 2 6" xfId="1177"/>
    <cellStyle name="20% - ส่วนที่ถูกเน้น1 2 7" xfId="1178"/>
    <cellStyle name="20% - ส่วนที่ถูกเน้น1 2_C NBD Y'57" xfId="1179"/>
    <cellStyle name="20% - ส่วนที่ถูกเน้น1 3" xfId="1180"/>
    <cellStyle name="20% - ส่วนที่ถูกเน้น1 3 2" xfId="1181"/>
    <cellStyle name="20% - ส่วนที่ถูกเน้น2 2" xfId="1182"/>
    <cellStyle name="20% - ส่วนที่ถูกเน้น2 2 2" xfId="1183"/>
    <cellStyle name="20% - ส่วนที่ถูกเน้น2 2 3" xfId="1184"/>
    <cellStyle name="20% - ส่วนที่ถูกเน้น2 2 3 2" xfId="1185"/>
    <cellStyle name="20% - ส่วนที่ถูกเน้น2 2 4" xfId="1186"/>
    <cellStyle name="20% - ส่วนที่ถูกเน้น2 2 5" xfId="1187"/>
    <cellStyle name="20% - ส่วนที่ถูกเน้น2 2 6" xfId="1188"/>
    <cellStyle name="20% - ส่วนที่ถูกเน้น2 2 7" xfId="1189"/>
    <cellStyle name="20% - ส่วนที่ถูกเน้น2 2_C NBD Y'57" xfId="1190"/>
    <cellStyle name="20% - ส่วนที่ถูกเน้น2 3" xfId="1191"/>
    <cellStyle name="20% - ส่วนที่ถูกเน้น2 3 2" xfId="1192"/>
    <cellStyle name="20% - ส่วนที่ถูกเน้น3 2" xfId="1193"/>
    <cellStyle name="20% - ส่วนที่ถูกเน้น3 2 2" xfId="1194"/>
    <cellStyle name="20% - ส่วนที่ถูกเน้น3 2 3" xfId="1195"/>
    <cellStyle name="20% - ส่วนที่ถูกเน้น3 2 3 2" xfId="1196"/>
    <cellStyle name="20% - ส่วนที่ถูกเน้น3 2 4" xfId="1197"/>
    <cellStyle name="20% - ส่วนที่ถูกเน้น3 2 5" xfId="1198"/>
    <cellStyle name="20% - ส่วนที่ถูกเน้น3 2 6" xfId="1199"/>
    <cellStyle name="20% - ส่วนที่ถูกเน้น3 2 7" xfId="1200"/>
    <cellStyle name="20% - ส่วนที่ถูกเน้น3 2_C NBD Y'57" xfId="1201"/>
    <cellStyle name="20% - ส่วนที่ถูกเน้น3 3" xfId="1202"/>
    <cellStyle name="20% - ส่วนที่ถูกเน้น3 3 2" xfId="1203"/>
    <cellStyle name="20% - ส่วนที่ถูกเน้น4 2" xfId="1204"/>
    <cellStyle name="20% - ส่วนที่ถูกเน้น4 2 2" xfId="1205"/>
    <cellStyle name="20% - ส่วนที่ถูกเน้น4 2 3" xfId="1206"/>
    <cellStyle name="20% - ส่วนที่ถูกเน้น4 2 3 2" xfId="1207"/>
    <cellStyle name="20% - ส่วนที่ถูกเน้น4 2 4" xfId="1208"/>
    <cellStyle name="20% - ส่วนที่ถูกเน้น4 2 5" xfId="1209"/>
    <cellStyle name="20% - ส่วนที่ถูกเน้น4 2 6" xfId="1210"/>
    <cellStyle name="20% - ส่วนที่ถูกเน้น4 2 7" xfId="1211"/>
    <cellStyle name="20% - ส่วนที่ถูกเน้น4 2_C NBD Y'57" xfId="1212"/>
    <cellStyle name="20% - ส่วนที่ถูกเน้น4 3" xfId="1213"/>
    <cellStyle name="20% - ส่วนที่ถูกเน้น4 3 2" xfId="1214"/>
    <cellStyle name="20% - ส่วนที่ถูกเน้น5 2" xfId="1215"/>
    <cellStyle name="20% - ส่วนที่ถูกเน้น5 2 2" xfId="1216"/>
    <cellStyle name="20% - ส่วนที่ถูกเน้น5 2 2 2" xfId="1217"/>
    <cellStyle name="20% - ส่วนที่ถูกเน้น5 2 3" xfId="1218"/>
    <cellStyle name="20% - ส่วนที่ถูกเน้น5 2 4" xfId="1219"/>
    <cellStyle name="20% - ส่วนที่ถูกเน้น5 2 5" xfId="1220"/>
    <cellStyle name="20% - ส่วนที่ถูกเน้น5 2 6" xfId="1221"/>
    <cellStyle name="20% - ส่วนที่ถูกเน้น5 3" xfId="1222"/>
    <cellStyle name="20% - ส่วนที่ถูกเน้น5 3 2" xfId="1223"/>
    <cellStyle name="20% - ส่วนที่ถูกเน้น6 2" xfId="1224"/>
    <cellStyle name="20% - ส่วนที่ถูกเน้น6 2 2" xfId="1225"/>
    <cellStyle name="20% - ส่วนที่ถูกเน้น6 2 2 2" xfId="1226"/>
    <cellStyle name="20% - ส่วนที่ถูกเน้น6 2 3" xfId="1227"/>
    <cellStyle name="20% - ส่วนที่ถูกเน้น6 2 4" xfId="1228"/>
    <cellStyle name="20% - ส่วนที่ถูกเน้น6 2 5" xfId="1229"/>
    <cellStyle name="20% - ส่วนที่ถูกเน้น6 2 6" xfId="1230"/>
    <cellStyle name="20% - ส่วนที่ถูกเน้น6 2 7" xfId="1231"/>
    <cellStyle name="20% - ส่วนที่ถูกเน้น6 2_C NBD Y'57" xfId="1232"/>
    <cellStyle name="20% - ส่วนที่ถูกเน้น6 3" xfId="1233"/>
    <cellStyle name="20% - ส่วนที่ถูกเน้น6 3 2" xfId="1234"/>
    <cellStyle name="20% - 輔色1" xfId="1235"/>
    <cellStyle name="20% - 輔色1 2" xfId="1236"/>
    <cellStyle name="20% - 輔色2" xfId="1237"/>
    <cellStyle name="20% - 輔色2 2" xfId="1238"/>
    <cellStyle name="20% - 輔色3" xfId="1239"/>
    <cellStyle name="20% - 輔色3 2" xfId="1240"/>
    <cellStyle name="20% - 輔色4" xfId="1241"/>
    <cellStyle name="20% - 輔色4 2" xfId="1242"/>
    <cellStyle name="20% - 輔色5" xfId="1243"/>
    <cellStyle name="20% - 輔色5 2" xfId="1244"/>
    <cellStyle name="20% - 輔色6" xfId="1245"/>
    <cellStyle name="20% - 輔色6 2" xfId="1246"/>
    <cellStyle name="๒๖๋_x000d_A_x0001_" xfId="1247"/>
    <cellStyle name="๒๖๋_x000d_A_x0001_ 10" xfId="1248"/>
    <cellStyle name="๒๖๋_x000d_A_x0001_ 11" xfId="1249"/>
    <cellStyle name="๒๖๋_x000d_A_x0001_ 2" xfId="1250"/>
    <cellStyle name="๒๖๋_x000d_A_x0001_ 2 2" xfId="1251"/>
    <cellStyle name="๒๖๋_x000d_A_x0001_ 2 3" xfId="1252"/>
    <cellStyle name="๒๖๋_x000d_A_x0001_ 2 4" xfId="1253"/>
    <cellStyle name="๒๖๋_x000d_A_x0001_ 2 5" xfId="1254"/>
    <cellStyle name="๒๖๋_x000d_A_x0001_ 3" xfId="1255"/>
    <cellStyle name="๒๖๋_x000d_A_x0001_ 4" xfId="1256"/>
    <cellStyle name="๒๖๋_x000d_A_x0001_ 5" xfId="1257"/>
    <cellStyle name="๒๖๋_x000d_A_x0001_ 6" xfId="1258"/>
    <cellStyle name="๒๖๋_x000d_A_x0001_ 7" xfId="1259"/>
    <cellStyle name="๒๖๋_x000d_A_x0001_ 8" xfId="1260"/>
    <cellStyle name="๒๖๋_x000d_A_x0001_ 9" xfId="1261"/>
    <cellStyle name="³f¹E[0]_laroux" xfId="1262"/>
    <cellStyle name="³f¹ô_laroux" xfId="1263"/>
    <cellStyle name="40% - Accent1 10" xfId="1264"/>
    <cellStyle name="40% - Accent1 10 2" xfId="1265"/>
    <cellStyle name="40% - Accent1 10 2 2" xfId="1266"/>
    <cellStyle name="40% - Accent1 11" xfId="1267"/>
    <cellStyle name="40% - Accent1 11 2" xfId="1268"/>
    <cellStyle name="40% - Accent1 11 2 2" xfId="1269"/>
    <cellStyle name="40% - Accent1 12" xfId="1270"/>
    <cellStyle name="40% - Accent1 12 2" xfId="1271"/>
    <cellStyle name="40% - Accent1 12 2 2" xfId="1272"/>
    <cellStyle name="40% - Accent1 13" xfId="1273"/>
    <cellStyle name="40% - Accent1 13 2" xfId="1274"/>
    <cellStyle name="40% - Accent1 13 2 2" xfId="1275"/>
    <cellStyle name="40% - Accent1 14" xfId="1276"/>
    <cellStyle name="40% - Accent1 14 2" xfId="1277"/>
    <cellStyle name="40% - Accent1 14 3" xfId="1278"/>
    <cellStyle name="40% - Accent1 14 4" xfId="1279"/>
    <cellStyle name="40% - Accent1 15" xfId="1280"/>
    <cellStyle name="40% - Accent1 2" xfId="1281"/>
    <cellStyle name="40% - Accent1 2 2" xfId="1282"/>
    <cellStyle name="40% - Accent1 2 2 2" xfId="1283"/>
    <cellStyle name="40% - Accent1 2 3" xfId="1284"/>
    <cellStyle name="40% - Accent1 2 3 2" xfId="1285"/>
    <cellStyle name="40% - Accent1 2_2149000-Q1'10" xfId="1286"/>
    <cellStyle name="40% - Accent1 3" xfId="1287"/>
    <cellStyle name="40% - Accent1 3 2" xfId="1288"/>
    <cellStyle name="40% - Accent1 3 2 2" xfId="1289"/>
    <cellStyle name="40% - Accent1 4" xfId="1290"/>
    <cellStyle name="40% - Accent1 4 2" xfId="1291"/>
    <cellStyle name="40% - Accent1 4 2 2" xfId="1292"/>
    <cellStyle name="40% - Accent1 5" xfId="1293"/>
    <cellStyle name="40% - Accent1 5 2" xfId="1294"/>
    <cellStyle name="40% - Accent1 5 2 2" xfId="1295"/>
    <cellStyle name="40% - Accent1 6" xfId="1296"/>
    <cellStyle name="40% - Accent1 6 2" xfId="1297"/>
    <cellStyle name="40% - Accent1 6 2 2" xfId="1298"/>
    <cellStyle name="40% - Accent1 7" xfId="1299"/>
    <cellStyle name="40% - Accent1 7 2" xfId="1300"/>
    <cellStyle name="40% - Accent1 7 2 2" xfId="1301"/>
    <cellStyle name="40% - Accent1 8" xfId="1302"/>
    <cellStyle name="40% - Accent1 8 2" xfId="1303"/>
    <cellStyle name="40% - Accent1 8 2 2" xfId="1304"/>
    <cellStyle name="40% - Accent1 9" xfId="1305"/>
    <cellStyle name="40% - Accent1 9 2" xfId="1306"/>
    <cellStyle name="40% - Accent1 9 2 2" xfId="1307"/>
    <cellStyle name="40% - Accent2 10" xfId="1308"/>
    <cellStyle name="40% - Accent2 11" xfId="1309"/>
    <cellStyle name="40% - Accent2 12" xfId="1310"/>
    <cellStyle name="40% - Accent2 13" xfId="1311"/>
    <cellStyle name="40% - Accent2 14" xfId="1312"/>
    <cellStyle name="40% - Accent2 15" xfId="1313"/>
    <cellStyle name="40% - Accent2 15 2" xfId="1314"/>
    <cellStyle name="40% - Accent2 2" xfId="1315"/>
    <cellStyle name="40% - Accent2 2 2" xfId="1316"/>
    <cellStyle name="40% - Accent2 2 2 2" xfId="1317"/>
    <cellStyle name="40% - Accent2 2 2 3" xfId="1318"/>
    <cellStyle name="40% - Accent2 2 2 4" xfId="1319"/>
    <cellStyle name="40% - Accent2 2 3" xfId="1320"/>
    <cellStyle name="40% - Accent2 2 4" xfId="1321"/>
    <cellStyle name="40% - Accent2 2_C" xfId="1322"/>
    <cellStyle name="40% - Accent2 3" xfId="1323"/>
    <cellStyle name="40% - Accent2 3 2" xfId="1324"/>
    <cellStyle name="40% - Accent2 3 2 2" xfId="1325"/>
    <cellStyle name="40% - Accent2 4" xfId="1326"/>
    <cellStyle name="40% - Accent2 4 2" xfId="1327"/>
    <cellStyle name="40% - Accent2 4 3" xfId="1328"/>
    <cellStyle name="40% - Accent2 5" xfId="1329"/>
    <cellStyle name="40% - Accent2 5 2" xfId="1330"/>
    <cellStyle name="40% - Accent2 5 3" xfId="1331"/>
    <cellStyle name="40% - Accent2 6" xfId="1332"/>
    <cellStyle name="40% - Accent2 7" xfId="1333"/>
    <cellStyle name="40% - Accent2 8" xfId="1334"/>
    <cellStyle name="40% - Accent2 9" xfId="1335"/>
    <cellStyle name="40% - Accent3 10" xfId="1336"/>
    <cellStyle name="40% - Accent3 10 2" xfId="1337"/>
    <cellStyle name="40% - Accent3 10 2 2" xfId="1338"/>
    <cellStyle name="40% - Accent3 11" xfId="1339"/>
    <cellStyle name="40% - Accent3 11 2" xfId="1340"/>
    <cellStyle name="40% - Accent3 11 2 2" xfId="1341"/>
    <cellStyle name="40% - Accent3 12" xfId="1342"/>
    <cellStyle name="40% - Accent3 12 2" xfId="1343"/>
    <cellStyle name="40% - Accent3 12 2 2" xfId="1344"/>
    <cellStyle name="40% - Accent3 13" xfId="1345"/>
    <cellStyle name="40% - Accent3 13 2" xfId="1346"/>
    <cellStyle name="40% - Accent3 13 2 2" xfId="1347"/>
    <cellStyle name="40% - Accent3 14" xfId="1348"/>
    <cellStyle name="40% - Accent3 14 2" xfId="1349"/>
    <cellStyle name="40% - Accent3 14 3" xfId="1350"/>
    <cellStyle name="40% - Accent3 14 4" xfId="1351"/>
    <cellStyle name="40% - Accent3 15" xfId="1352"/>
    <cellStyle name="40% - Accent3 2" xfId="1353"/>
    <cellStyle name="40% - Accent3 2 2" xfId="1354"/>
    <cellStyle name="40% - Accent3 2 2 2" xfId="1355"/>
    <cellStyle name="40% - Accent3 2 3" xfId="1356"/>
    <cellStyle name="40% - Accent3 2 3 2" xfId="1357"/>
    <cellStyle name="40% - Accent3 2_2149000-Q1'10" xfId="1358"/>
    <cellStyle name="40% - Accent3 3" xfId="1359"/>
    <cellStyle name="40% - Accent3 3 2" xfId="1360"/>
    <cellStyle name="40% - Accent3 3 2 2" xfId="1361"/>
    <cellStyle name="40% - Accent3 4" xfId="1362"/>
    <cellStyle name="40% - Accent3 4 2" xfId="1363"/>
    <cellStyle name="40% - Accent3 4 2 2" xfId="1364"/>
    <cellStyle name="40% - Accent3 5" xfId="1365"/>
    <cellStyle name="40% - Accent3 5 2" xfId="1366"/>
    <cellStyle name="40% - Accent3 5 2 2" xfId="1367"/>
    <cellStyle name="40% - Accent3 6" xfId="1368"/>
    <cellStyle name="40% - Accent3 6 2" xfId="1369"/>
    <cellStyle name="40% - Accent3 6 2 2" xfId="1370"/>
    <cellStyle name="40% - Accent3 7" xfId="1371"/>
    <cellStyle name="40% - Accent3 7 2" xfId="1372"/>
    <cellStyle name="40% - Accent3 7 2 2" xfId="1373"/>
    <cellStyle name="40% - Accent3 8" xfId="1374"/>
    <cellStyle name="40% - Accent3 8 2" xfId="1375"/>
    <cellStyle name="40% - Accent3 8 2 2" xfId="1376"/>
    <cellStyle name="40% - Accent3 9" xfId="1377"/>
    <cellStyle name="40% - Accent3 9 2" xfId="1378"/>
    <cellStyle name="40% - Accent3 9 2 2" xfId="1379"/>
    <cellStyle name="40% - Accent4 10" xfId="1380"/>
    <cellStyle name="40% - Accent4 10 2" xfId="1381"/>
    <cellStyle name="40% - Accent4 10 2 2" xfId="1382"/>
    <cellStyle name="40% - Accent4 11" xfId="1383"/>
    <cellStyle name="40% - Accent4 11 2" xfId="1384"/>
    <cellStyle name="40% - Accent4 11 2 2" xfId="1385"/>
    <cellStyle name="40% - Accent4 12" xfId="1386"/>
    <cellStyle name="40% - Accent4 12 2" xfId="1387"/>
    <cellStyle name="40% - Accent4 12 2 2" xfId="1388"/>
    <cellStyle name="40% - Accent4 13" xfId="1389"/>
    <cellStyle name="40% - Accent4 13 2" xfId="1390"/>
    <cellStyle name="40% - Accent4 13 2 2" xfId="1391"/>
    <cellStyle name="40% - Accent4 14" xfId="1392"/>
    <cellStyle name="40% - Accent4 14 2" xfId="1393"/>
    <cellStyle name="40% - Accent4 14 3" xfId="1394"/>
    <cellStyle name="40% - Accent4 14 4" xfId="1395"/>
    <cellStyle name="40% - Accent4 15" xfId="1396"/>
    <cellStyle name="40% - Accent4 2" xfId="1397"/>
    <cellStyle name="40% - Accent4 2 2" xfId="1398"/>
    <cellStyle name="40% - Accent4 2 2 2" xfId="1399"/>
    <cellStyle name="40% - Accent4 2 3" xfId="1400"/>
    <cellStyle name="40% - Accent4 2 3 2" xfId="1401"/>
    <cellStyle name="40% - Accent4 2_2149000-Q1'10" xfId="1402"/>
    <cellStyle name="40% - Accent4 3" xfId="1403"/>
    <cellStyle name="40% - Accent4 3 2" xfId="1404"/>
    <cellStyle name="40% - Accent4 3 2 2" xfId="1405"/>
    <cellStyle name="40% - Accent4 4" xfId="1406"/>
    <cellStyle name="40% - Accent4 4 2" xfId="1407"/>
    <cellStyle name="40% - Accent4 4 2 2" xfId="1408"/>
    <cellStyle name="40% - Accent4 5" xfId="1409"/>
    <cellStyle name="40% - Accent4 5 2" xfId="1410"/>
    <cellStyle name="40% - Accent4 5 2 2" xfId="1411"/>
    <cellStyle name="40% - Accent4 6" xfId="1412"/>
    <cellStyle name="40% - Accent4 6 2" xfId="1413"/>
    <cellStyle name="40% - Accent4 6 2 2" xfId="1414"/>
    <cellStyle name="40% - Accent4 7" xfId="1415"/>
    <cellStyle name="40% - Accent4 7 2" xfId="1416"/>
    <cellStyle name="40% - Accent4 7 2 2" xfId="1417"/>
    <cellStyle name="40% - Accent4 8" xfId="1418"/>
    <cellStyle name="40% - Accent4 8 2" xfId="1419"/>
    <cellStyle name="40% - Accent4 8 2 2" xfId="1420"/>
    <cellStyle name="40% - Accent4 9" xfId="1421"/>
    <cellStyle name="40% - Accent4 9 2" xfId="1422"/>
    <cellStyle name="40% - Accent4 9 2 2" xfId="1423"/>
    <cellStyle name="40% - Accent5 10" xfId="1424"/>
    <cellStyle name="40% - Accent5 10 2" xfId="1425"/>
    <cellStyle name="40% - Accent5 10 2 2" xfId="1426"/>
    <cellStyle name="40% - Accent5 11" xfId="1427"/>
    <cellStyle name="40% - Accent5 11 2" xfId="1428"/>
    <cellStyle name="40% - Accent5 11 2 2" xfId="1429"/>
    <cellStyle name="40% - Accent5 12" xfId="1430"/>
    <cellStyle name="40% - Accent5 12 2" xfId="1431"/>
    <cellStyle name="40% - Accent5 12 2 2" xfId="1432"/>
    <cellStyle name="40% - Accent5 13" xfId="1433"/>
    <cellStyle name="40% - Accent5 13 2" xfId="1434"/>
    <cellStyle name="40% - Accent5 13 2 2" xfId="1435"/>
    <cellStyle name="40% - Accent5 14" xfId="1436"/>
    <cellStyle name="40% - Accent5 14 2" xfId="1437"/>
    <cellStyle name="40% - Accent5 14 3" xfId="1438"/>
    <cellStyle name="40% - Accent5 14 4" xfId="1439"/>
    <cellStyle name="40% - Accent5 15" xfId="1440"/>
    <cellStyle name="40% - Accent5 2" xfId="1441"/>
    <cellStyle name="40% - Accent5 2 2" xfId="1442"/>
    <cellStyle name="40% - Accent5 2 3" xfId="1443"/>
    <cellStyle name="40% - Accent5 2_CC" xfId="1444"/>
    <cellStyle name="40% - Accent5 3" xfId="1445"/>
    <cellStyle name="40% - Accent5 4" xfId="1446"/>
    <cellStyle name="40% - Accent5 5" xfId="1447"/>
    <cellStyle name="40% - Accent5 6" xfId="1448"/>
    <cellStyle name="40% - Accent5 7" xfId="1449"/>
    <cellStyle name="40% - Accent5 7 2" xfId="1450"/>
    <cellStyle name="40% - Accent5 7 2 2" xfId="1451"/>
    <cellStyle name="40% - Accent5 8" xfId="1452"/>
    <cellStyle name="40% - Accent5 8 2" xfId="1453"/>
    <cellStyle name="40% - Accent5 8 2 2" xfId="1454"/>
    <cellStyle name="40% - Accent5 9" xfId="1455"/>
    <cellStyle name="40% - Accent5 9 2" xfId="1456"/>
    <cellStyle name="40% - Accent5 9 2 2" xfId="1457"/>
    <cellStyle name="40% - Accent6 10" xfId="1458"/>
    <cellStyle name="40% - Accent6 10 2" xfId="1459"/>
    <cellStyle name="40% - Accent6 10 2 2" xfId="1460"/>
    <cellStyle name="40% - Accent6 11" xfId="1461"/>
    <cellStyle name="40% - Accent6 11 2" xfId="1462"/>
    <cellStyle name="40% - Accent6 11 2 2" xfId="1463"/>
    <cellStyle name="40% - Accent6 12" xfId="1464"/>
    <cellStyle name="40% - Accent6 12 2" xfId="1465"/>
    <cellStyle name="40% - Accent6 12 2 2" xfId="1466"/>
    <cellStyle name="40% - Accent6 13" xfId="1467"/>
    <cellStyle name="40% - Accent6 13 2" xfId="1468"/>
    <cellStyle name="40% - Accent6 13 2 2" xfId="1469"/>
    <cellStyle name="40% - Accent6 14" xfId="1470"/>
    <cellStyle name="40% - Accent6 14 2" xfId="1471"/>
    <cellStyle name="40% - Accent6 14 3" xfId="1472"/>
    <cellStyle name="40% - Accent6 14 4" xfId="1473"/>
    <cellStyle name="40% - Accent6 15" xfId="1474"/>
    <cellStyle name="40% - Accent6 2" xfId="1475"/>
    <cellStyle name="40% - Accent6 2 2" xfId="1476"/>
    <cellStyle name="40% - Accent6 2 2 2" xfId="1477"/>
    <cellStyle name="40% - Accent6 2 3" xfId="1478"/>
    <cellStyle name="40% - Accent6 2 3 2" xfId="1479"/>
    <cellStyle name="40% - Accent6 2_2149000-Q1'10" xfId="1480"/>
    <cellStyle name="40% - Accent6 3" xfId="1481"/>
    <cellStyle name="40% - Accent6 3 2" xfId="1482"/>
    <cellStyle name="40% - Accent6 3 2 2" xfId="1483"/>
    <cellStyle name="40% - Accent6 4" xfId="1484"/>
    <cellStyle name="40% - Accent6 4 2" xfId="1485"/>
    <cellStyle name="40% - Accent6 4 2 2" xfId="1486"/>
    <cellStyle name="40% - Accent6 5" xfId="1487"/>
    <cellStyle name="40% - Accent6 5 2" xfId="1488"/>
    <cellStyle name="40% - Accent6 5 2 2" xfId="1489"/>
    <cellStyle name="40% - Accent6 6" xfId="1490"/>
    <cellStyle name="40% - Accent6 6 2" xfId="1491"/>
    <cellStyle name="40% - Accent6 6 2 2" xfId="1492"/>
    <cellStyle name="40% - Accent6 7" xfId="1493"/>
    <cellStyle name="40% - Accent6 7 2" xfId="1494"/>
    <cellStyle name="40% - Accent6 7 2 2" xfId="1495"/>
    <cellStyle name="40% - Accent6 8" xfId="1496"/>
    <cellStyle name="40% - Accent6 8 2" xfId="1497"/>
    <cellStyle name="40% - Accent6 8 2 2" xfId="1498"/>
    <cellStyle name="40% - Accent6 9" xfId="1499"/>
    <cellStyle name="40% - Accent6 9 2" xfId="1500"/>
    <cellStyle name="40% - Accent6 9 2 2" xfId="1501"/>
    <cellStyle name="40% - ส่วนที่ถูกเน้น1 2" xfId="1502"/>
    <cellStyle name="40% - ส่วนที่ถูกเน้น1 2 2" xfId="1503"/>
    <cellStyle name="40% - ส่วนที่ถูกเน้น1 2 3" xfId="1504"/>
    <cellStyle name="40% - ส่วนที่ถูกเน้น1 2 3 2" xfId="1505"/>
    <cellStyle name="40% - ส่วนที่ถูกเน้น1 2 4" xfId="1506"/>
    <cellStyle name="40% - ส่วนที่ถูกเน้น1 2 5" xfId="1507"/>
    <cellStyle name="40% - ส่วนที่ถูกเน้น1 2 6" xfId="1508"/>
    <cellStyle name="40% - ส่วนที่ถูกเน้น1 2 7" xfId="1509"/>
    <cellStyle name="40% - ส่วนที่ถูกเน้น1 2_C NBD Y'57" xfId="1510"/>
    <cellStyle name="40% - ส่วนที่ถูกเน้น1 3" xfId="1511"/>
    <cellStyle name="40% - ส่วนที่ถูกเน้น1 3 2" xfId="1512"/>
    <cellStyle name="40% - ส่วนที่ถูกเน้น2 2" xfId="1513"/>
    <cellStyle name="40% - ส่วนที่ถูกเน้น2 2 2" xfId="1514"/>
    <cellStyle name="40% - ส่วนที่ถูกเน้น2 2 2 2" xfId="1515"/>
    <cellStyle name="40% - ส่วนที่ถูกเน้น2 2 3" xfId="1516"/>
    <cellStyle name="40% - ส่วนที่ถูกเน้น2 2 4" xfId="1517"/>
    <cellStyle name="40% - ส่วนที่ถูกเน้น2 2 5" xfId="1518"/>
    <cellStyle name="40% - ส่วนที่ถูกเน้น2 2 6" xfId="1519"/>
    <cellStyle name="40% - ส่วนที่ถูกเน้น2 3" xfId="1520"/>
    <cellStyle name="40% - ส่วนที่ถูกเน้น2 3 2" xfId="1521"/>
    <cellStyle name="40% - ส่วนที่ถูกเน้น3 2" xfId="1522"/>
    <cellStyle name="40% - ส่วนที่ถูกเน้น3 2 2" xfId="1523"/>
    <cellStyle name="40% - ส่วนที่ถูกเน้น3 2 3" xfId="1524"/>
    <cellStyle name="40% - ส่วนที่ถูกเน้น3 2 3 2" xfId="1525"/>
    <cellStyle name="40% - ส่วนที่ถูกเน้น3 2 4" xfId="1526"/>
    <cellStyle name="40% - ส่วนที่ถูกเน้น3 2 5" xfId="1527"/>
    <cellStyle name="40% - ส่วนที่ถูกเน้น3 2 6" xfId="1528"/>
    <cellStyle name="40% - ส่วนที่ถูกเน้น3 2 7" xfId="1529"/>
    <cellStyle name="40% - ส่วนที่ถูกเน้น3 2_C NBD Y'57" xfId="1530"/>
    <cellStyle name="40% - ส่วนที่ถูกเน้น3 3" xfId="1531"/>
    <cellStyle name="40% - ส่วนที่ถูกเน้น3 3 2" xfId="1532"/>
    <cellStyle name="40% - ส่วนที่ถูกเน้น4 2" xfId="1533"/>
    <cellStyle name="40% - ส่วนที่ถูกเน้น4 2 2" xfId="1534"/>
    <cellStyle name="40% - ส่วนที่ถูกเน้น4 2 3" xfId="1535"/>
    <cellStyle name="40% - ส่วนที่ถูกเน้น4 2 3 2" xfId="1536"/>
    <cellStyle name="40% - ส่วนที่ถูกเน้น4 2 4" xfId="1537"/>
    <cellStyle name="40% - ส่วนที่ถูกเน้น4 2 5" xfId="1538"/>
    <cellStyle name="40% - ส่วนที่ถูกเน้น4 2 6" xfId="1539"/>
    <cellStyle name="40% - ส่วนที่ถูกเน้น4 2 7" xfId="1540"/>
    <cellStyle name="40% - ส่วนที่ถูกเน้น4 2_C NBD Y'57" xfId="1541"/>
    <cellStyle name="40% - ส่วนที่ถูกเน้น4 3" xfId="1542"/>
    <cellStyle name="40% - ส่วนที่ถูกเน้น4 3 2" xfId="1543"/>
    <cellStyle name="40% - ส่วนที่ถูกเน้น5 2" xfId="1544"/>
    <cellStyle name="40% - ส่วนที่ถูกเน้น5 2 2" xfId="1545"/>
    <cellStyle name="40% - ส่วนที่ถูกเน้น5 2 2 2" xfId="1546"/>
    <cellStyle name="40% - ส่วนที่ถูกเน้น5 2 3" xfId="1547"/>
    <cellStyle name="40% - ส่วนที่ถูกเน้น5 2 4" xfId="1548"/>
    <cellStyle name="40% - ส่วนที่ถูกเน้น5 2 5" xfId="1549"/>
    <cellStyle name="40% - ส่วนที่ถูกเน้น5 2 6" xfId="1550"/>
    <cellStyle name="40% - ส่วนที่ถูกเน้น5 2 7" xfId="1551"/>
    <cellStyle name="40% - ส่วนที่ถูกเน้น5 2_C NBD Y'57" xfId="1552"/>
    <cellStyle name="40% - ส่วนที่ถูกเน้น5 3" xfId="1553"/>
    <cellStyle name="40% - ส่วนที่ถูกเน้น5 3 2" xfId="1554"/>
    <cellStyle name="40% - ส่วนที่ถูกเน้น6 2" xfId="1555"/>
    <cellStyle name="40% - ส่วนที่ถูกเน้น6 2 2" xfId="1556"/>
    <cellStyle name="40% - ส่วนที่ถูกเน้น6 2 3" xfId="1557"/>
    <cellStyle name="40% - ส่วนที่ถูกเน้น6 2 3 2" xfId="1558"/>
    <cellStyle name="40% - ส่วนที่ถูกเน้น6 2 4" xfId="1559"/>
    <cellStyle name="40% - ส่วนที่ถูกเน้น6 2 5" xfId="1560"/>
    <cellStyle name="40% - ส่วนที่ถูกเน้น6 2 6" xfId="1561"/>
    <cellStyle name="40% - ส่วนที่ถูกเน้น6 2 7" xfId="1562"/>
    <cellStyle name="40% - ส่วนที่ถูกเน้น6 2_C NBD Y'57" xfId="1563"/>
    <cellStyle name="40% - ส่วนที่ถูกเน้น6 3" xfId="1564"/>
    <cellStyle name="40% - ส่วนที่ถูกเน้น6 3 2" xfId="1565"/>
    <cellStyle name="40% - 輔色1" xfId="1566"/>
    <cellStyle name="40% - 輔色1 2" xfId="1567"/>
    <cellStyle name="40% - 輔色2" xfId="1568"/>
    <cellStyle name="40% - 輔色2 2" xfId="1569"/>
    <cellStyle name="40% - 輔色3" xfId="1570"/>
    <cellStyle name="40% - 輔色3 2" xfId="1571"/>
    <cellStyle name="40% - 輔色4" xfId="1572"/>
    <cellStyle name="40% - 輔色4 2" xfId="1573"/>
    <cellStyle name="40% - 輔色5" xfId="1574"/>
    <cellStyle name="40% - 輔色5 2" xfId="1575"/>
    <cellStyle name="40% - 輔色6" xfId="1576"/>
    <cellStyle name="40% - 輔色6 2" xfId="1577"/>
    <cellStyle name="594941.25" xfId="1578"/>
    <cellStyle name="60% - Accent1 10" xfId="1579"/>
    <cellStyle name="60% - Accent1 10 2" xfId="1580"/>
    <cellStyle name="60% - Accent1 10 2 2" xfId="1581"/>
    <cellStyle name="60% - Accent1 11" xfId="1582"/>
    <cellStyle name="60% - Accent1 11 2" xfId="1583"/>
    <cellStyle name="60% - Accent1 11 2 2" xfId="1584"/>
    <cellStyle name="60% - Accent1 12" xfId="1585"/>
    <cellStyle name="60% - Accent1 12 2" xfId="1586"/>
    <cellStyle name="60% - Accent1 12 2 2" xfId="1587"/>
    <cellStyle name="60% - Accent1 13" xfId="1588"/>
    <cellStyle name="60% - Accent1 13 2" xfId="1589"/>
    <cellStyle name="60% - Accent1 13 2 2" xfId="1590"/>
    <cellStyle name="60% - Accent1 14" xfId="1591"/>
    <cellStyle name="60% - Accent1 14 2" xfId="1592"/>
    <cellStyle name="60% - Accent1 14 3" xfId="1593"/>
    <cellStyle name="60% - Accent1 14 4" xfId="1594"/>
    <cellStyle name="60% - Accent1 15" xfId="1595"/>
    <cellStyle name="60% - Accent1 2" xfId="1596"/>
    <cellStyle name="60% - Accent1 2 2" xfId="1597"/>
    <cellStyle name="60% - Accent1 2 2 2" xfId="1598"/>
    <cellStyle name="60% - Accent1 2 3" xfId="1599"/>
    <cellStyle name="60% - Accent1 2 3 2" xfId="1600"/>
    <cellStyle name="60% - Accent1 2_2149000-Q1'10" xfId="1601"/>
    <cellStyle name="60% - Accent1 3" xfId="1602"/>
    <cellStyle name="60% - Accent1 3 2" xfId="1603"/>
    <cellStyle name="60% - Accent1 3 2 2" xfId="1604"/>
    <cellStyle name="60% - Accent1 4" xfId="1605"/>
    <cellStyle name="60% - Accent1 4 2" xfId="1606"/>
    <cellStyle name="60% - Accent1 4 2 2" xfId="1607"/>
    <cellStyle name="60% - Accent1 5" xfId="1608"/>
    <cellStyle name="60% - Accent1 5 2" xfId="1609"/>
    <cellStyle name="60% - Accent1 5 2 2" xfId="1610"/>
    <cellStyle name="60% - Accent1 6" xfId="1611"/>
    <cellStyle name="60% - Accent1 6 2" xfId="1612"/>
    <cellStyle name="60% - Accent1 6 2 2" xfId="1613"/>
    <cellStyle name="60% - Accent1 7" xfId="1614"/>
    <cellStyle name="60% - Accent1 7 2" xfId="1615"/>
    <cellStyle name="60% - Accent1 7 2 2" xfId="1616"/>
    <cellStyle name="60% - Accent1 8" xfId="1617"/>
    <cellStyle name="60% - Accent1 8 2" xfId="1618"/>
    <cellStyle name="60% - Accent1 8 2 2" xfId="1619"/>
    <cellStyle name="60% - Accent1 9" xfId="1620"/>
    <cellStyle name="60% - Accent1 9 2" xfId="1621"/>
    <cellStyle name="60% - Accent1 9 2 2" xfId="1622"/>
    <cellStyle name="60% - Accent2 10" xfId="1623"/>
    <cellStyle name="60% - Accent2 10 2" xfId="1624"/>
    <cellStyle name="60% - Accent2 10 2 2" xfId="1625"/>
    <cellStyle name="60% - Accent2 11" xfId="1626"/>
    <cellStyle name="60% - Accent2 11 2" xfId="1627"/>
    <cellStyle name="60% - Accent2 11 2 2" xfId="1628"/>
    <cellStyle name="60% - Accent2 12" xfId="1629"/>
    <cellStyle name="60% - Accent2 12 2" xfId="1630"/>
    <cellStyle name="60% - Accent2 12 2 2" xfId="1631"/>
    <cellStyle name="60% - Accent2 13" xfId="1632"/>
    <cellStyle name="60% - Accent2 13 2" xfId="1633"/>
    <cellStyle name="60% - Accent2 13 2 2" xfId="1634"/>
    <cellStyle name="60% - Accent2 14" xfId="1635"/>
    <cellStyle name="60% - Accent2 14 2" xfId="1636"/>
    <cellStyle name="60% - Accent2 14 3" xfId="1637"/>
    <cellStyle name="60% - Accent2 14 4" xfId="1638"/>
    <cellStyle name="60% - Accent2 15" xfId="1639"/>
    <cellStyle name="60% - Accent2 2" xfId="1640"/>
    <cellStyle name="60% - Accent2 2 2" xfId="1641"/>
    <cellStyle name="60% - Accent2 2 3" xfId="1642"/>
    <cellStyle name="60% - Accent2 2_CC" xfId="1643"/>
    <cellStyle name="60% - Accent2 3" xfId="1644"/>
    <cellStyle name="60% - Accent2 4" xfId="1645"/>
    <cellStyle name="60% - Accent2 5" xfId="1646"/>
    <cellStyle name="60% - Accent2 6" xfId="1647"/>
    <cellStyle name="60% - Accent2 7" xfId="1648"/>
    <cellStyle name="60% - Accent2 7 2" xfId="1649"/>
    <cellStyle name="60% - Accent2 7 2 2" xfId="1650"/>
    <cellStyle name="60% - Accent2 8" xfId="1651"/>
    <cellStyle name="60% - Accent2 8 2" xfId="1652"/>
    <cellStyle name="60% - Accent2 8 2 2" xfId="1653"/>
    <cellStyle name="60% - Accent2 9" xfId="1654"/>
    <cellStyle name="60% - Accent2 9 2" xfId="1655"/>
    <cellStyle name="60% - Accent2 9 2 2" xfId="1656"/>
    <cellStyle name="60% - Accent3 10" xfId="1657"/>
    <cellStyle name="60% - Accent3 10 2" xfId="1658"/>
    <cellStyle name="60% - Accent3 10 2 2" xfId="1659"/>
    <cellStyle name="60% - Accent3 11" xfId="1660"/>
    <cellStyle name="60% - Accent3 11 2" xfId="1661"/>
    <cellStyle name="60% - Accent3 11 2 2" xfId="1662"/>
    <cellStyle name="60% - Accent3 12" xfId="1663"/>
    <cellStyle name="60% - Accent3 12 2" xfId="1664"/>
    <cellStyle name="60% - Accent3 12 2 2" xfId="1665"/>
    <cellStyle name="60% - Accent3 13" xfId="1666"/>
    <cellStyle name="60% - Accent3 13 2" xfId="1667"/>
    <cellStyle name="60% - Accent3 13 2 2" xfId="1668"/>
    <cellStyle name="60% - Accent3 14" xfId="1669"/>
    <cellStyle name="60% - Accent3 14 2" xfId="1670"/>
    <cellStyle name="60% - Accent3 14 3" xfId="1671"/>
    <cellStyle name="60% - Accent3 14 4" xfId="1672"/>
    <cellStyle name="60% - Accent3 15" xfId="1673"/>
    <cellStyle name="60% - Accent3 2" xfId="1674"/>
    <cellStyle name="60% - Accent3 2 2" xfId="1675"/>
    <cellStyle name="60% - Accent3 2 2 2" xfId="1676"/>
    <cellStyle name="60% - Accent3 2 3" xfId="1677"/>
    <cellStyle name="60% - Accent3 2 3 2" xfId="1678"/>
    <cellStyle name="60% - Accent3 2_2149000-Q1'10" xfId="1679"/>
    <cellStyle name="60% - Accent3 3" xfId="1680"/>
    <cellStyle name="60% - Accent3 3 2" xfId="1681"/>
    <cellStyle name="60% - Accent3 3 2 2" xfId="1682"/>
    <cellStyle name="60% - Accent3 4" xfId="1683"/>
    <cellStyle name="60% - Accent3 4 2" xfId="1684"/>
    <cellStyle name="60% - Accent3 4 2 2" xfId="1685"/>
    <cellStyle name="60% - Accent3 5" xfId="1686"/>
    <cellStyle name="60% - Accent3 5 2" xfId="1687"/>
    <cellStyle name="60% - Accent3 5 2 2" xfId="1688"/>
    <cellStyle name="60% - Accent3 6" xfId="1689"/>
    <cellStyle name="60% - Accent3 6 2" xfId="1690"/>
    <cellStyle name="60% - Accent3 6 2 2" xfId="1691"/>
    <cellStyle name="60% - Accent3 7" xfId="1692"/>
    <cellStyle name="60% - Accent3 7 2" xfId="1693"/>
    <cellStyle name="60% - Accent3 7 2 2" xfId="1694"/>
    <cellStyle name="60% - Accent3 8" xfId="1695"/>
    <cellStyle name="60% - Accent3 8 2" xfId="1696"/>
    <cellStyle name="60% - Accent3 8 2 2" xfId="1697"/>
    <cellStyle name="60% - Accent3 9" xfId="1698"/>
    <cellStyle name="60% - Accent3 9 2" xfId="1699"/>
    <cellStyle name="60% - Accent3 9 2 2" xfId="1700"/>
    <cellStyle name="60% - Accent4 10" xfId="1701"/>
    <cellStyle name="60% - Accent4 10 2" xfId="1702"/>
    <cellStyle name="60% - Accent4 10 2 2" xfId="1703"/>
    <cellStyle name="60% - Accent4 11" xfId="1704"/>
    <cellStyle name="60% - Accent4 11 2" xfId="1705"/>
    <cellStyle name="60% - Accent4 11 2 2" xfId="1706"/>
    <cellStyle name="60% - Accent4 12" xfId="1707"/>
    <cellStyle name="60% - Accent4 12 2" xfId="1708"/>
    <cellStyle name="60% - Accent4 12 2 2" xfId="1709"/>
    <cellStyle name="60% - Accent4 13" xfId="1710"/>
    <cellStyle name="60% - Accent4 13 2" xfId="1711"/>
    <cellStyle name="60% - Accent4 13 2 2" xfId="1712"/>
    <cellStyle name="60% - Accent4 14" xfId="1713"/>
    <cellStyle name="60% - Accent4 14 2" xfId="1714"/>
    <cellStyle name="60% - Accent4 14 3" xfId="1715"/>
    <cellStyle name="60% - Accent4 14 4" xfId="1716"/>
    <cellStyle name="60% - Accent4 15" xfId="1717"/>
    <cellStyle name="60% - Accent4 2" xfId="1718"/>
    <cellStyle name="60% - Accent4 2 2" xfId="1719"/>
    <cellStyle name="60% - Accent4 2 2 2" xfId="1720"/>
    <cellStyle name="60% - Accent4 2 3" xfId="1721"/>
    <cellStyle name="60% - Accent4 2 3 2" xfId="1722"/>
    <cellStyle name="60% - Accent4 2_2149000-Q1'10" xfId="1723"/>
    <cellStyle name="60% - Accent4 3" xfId="1724"/>
    <cellStyle name="60% - Accent4 3 2" xfId="1725"/>
    <cellStyle name="60% - Accent4 3 2 2" xfId="1726"/>
    <cellStyle name="60% - Accent4 4" xfId="1727"/>
    <cellStyle name="60% - Accent4 4 2" xfId="1728"/>
    <cellStyle name="60% - Accent4 4 2 2" xfId="1729"/>
    <cellStyle name="60% - Accent4 5" xfId="1730"/>
    <cellStyle name="60% - Accent4 5 2" xfId="1731"/>
    <cellStyle name="60% - Accent4 5 2 2" xfId="1732"/>
    <cellStyle name="60% - Accent4 6" xfId="1733"/>
    <cellStyle name="60% - Accent4 6 2" xfId="1734"/>
    <cellStyle name="60% - Accent4 6 2 2" xfId="1735"/>
    <cellStyle name="60% - Accent4 7" xfId="1736"/>
    <cellStyle name="60% - Accent4 7 2" xfId="1737"/>
    <cellStyle name="60% - Accent4 7 2 2" xfId="1738"/>
    <cellStyle name="60% - Accent4 8" xfId="1739"/>
    <cellStyle name="60% - Accent4 8 2" xfId="1740"/>
    <cellStyle name="60% - Accent4 8 2 2" xfId="1741"/>
    <cellStyle name="60% - Accent4 9" xfId="1742"/>
    <cellStyle name="60% - Accent4 9 2" xfId="1743"/>
    <cellStyle name="60% - Accent4 9 2 2" xfId="1744"/>
    <cellStyle name="60% - Accent5 10" xfId="1745"/>
    <cellStyle name="60% - Accent5 10 2" xfId="1746"/>
    <cellStyle name="60% - Accent5 10 2 2" xfId="1747"/>
    <cellStyle name="60% - Accent5 11" xfId="1748"/>
    <cellStyle name="60% - Accent5 11 2" xfId="1749"/>
    <cellStyle name="60% - Accent5 11 2 2" xfId="1750"/>
    <cellStyle name="60% - Accent5 12" xfId="1751"/>
    <cellStyle name="60% - Accent5 12 2" xfId="1752"/>
    <cellStyle name="60% - Accent5 12 2 2" xfId="1753"/>
    <cellStyle name="60% - Accent5 13" xfId="1754"/>
    <cellStyle name="60% - Accent5 13 2" xfId="1755"/>
    <cellStyle name="60% - Accent5 13 2 2" xfId="1756"/>
    <cellStyle name="60% - Accent5 14" xfId="1757"/>
    <cellStyle name="60% - Accent5 14 2" xfId="1758"/>
    <cellStyle name="60% - Accent5 14 3" xfId="1759"/>
    <cellStyle name="60% - Accent5 14 4" xfId="1760"/>
    <cellStyle name="60% - Accent5 15" xfId="1761"/>
    <cellStyle name="60% - Accent5 2" xfId="1762"/>
    <cellStyle name="60% - Accent5 2 2" xfId="1763"/>
    <cellStyle name="60% - Accent5 2 3" xfId="1764"/>
    <cellStyle name="60% - Accent5 2_CC" xfId="1765"/>
    <cellStyle name="60% - Accent5 3" xfId="1766"/>
    <cellStyle name="60% - Accent5 4" xfId="1767"/>
    <cellStyle name="60% - Accent5 5" xfId="1768"/>
    <cellStyle name="60% - Accent5 6" xfId="1769"/>
    <cellStyle name="60% - Accent5 7" xfId="1770"/>
    <cellStyle name="60% - Accent5 7 2" xfId="1771"/>
    <cellStyle name="60% - Accent5 7 2 2" xfId="1772"/>
    <cellStyle name="60% - Accent5 8" xfId="1773"/>
    <cellStyle name="60% - Accent5 8 2" xfId="1774"/>
    <cellStyle name="60% - Accent5 8 2 2" xfId="1775"/>
    <cellStyle name="60% - Accent5 9" xfId="1776"/>
    <cellStyle name="60% - Accent5 9 2" xfId="1777"/>
    <cellStyle name="60% - Accent5 9 2 2" xfId="1778"/>
    <cellStyle name="60% - Accent6 10" xfId="1779"/>
    <cellStyle name="60% - Accent6 10 2" xfId="1780"/>
    <cellStyle name="60% - Accent6 10 2 2" xfId="1781"/>
    <cellStyle name="60% - Accent6 11" xfId="1782"/>
    <cellStyle name="60% - Accent6 11 2" xfId="1783"/>
    <cellStyle name="60% - Accent6 11 2 2" xfId="1784"/>
    <cellStyle name="60% - Accent6 12" xfId="1785"/>
    <cellStyle name="60% - Accent6 12 2" xfId="1786"/>
    <cellStyle name="60% - Accent6 12 2 2" xfId="1787"/>
    <cellStyle name="60% - Accent6 13" xfId="1788"/>
    <cellStyle name="60% - Accent6 13 2" xfId="1789"/>
    <cellStyle name="60% - Accent6 13 2 2" xfId="1790"/>
    <cellStyle name="60% - Accent6 14" xfId="1791"/>
    <cellStyle name="60% - Accent6 14 2" xfId="1792"/>
    <cellStyle name="60% - Accent6 14 3" xfId="1793"/>
    <cellStyle name="60% - Accent6 14 4" xfId="1794"/>
    <cellStyle name="60% - Accent6 15" xfId="1795"/>
    <cellStyle name="60% - Accent6 2" xfId="1796"/>
    <cellStyle name="60% - Accent6 2 2" xfId="1797"/>
    <cellStyle name="60% - Accent6 2 2 2" xfId="1798"/>
    <cellStyle name="60% - Accent6 2 3" xfId="1799"/>
    <cellStyle name="60% - Accent6 2 3 2" xfId="1800"/>
    <cellStyle name="60% - Accent6 2_2149000-Q1'10" xfId="1801"/>
    <cellStyle name="60% - Accent6 3" xfId="1802"/>
    <cellStyle name="60% - Accent6 3 2" xfId="1803"/>
    <cellStyle name="60% - Accent6 3 2 2" xfId="1804"/>
    <cellStyle name="60% - Accent6 4" xfId="1805"/>
    <cellStyle name="60% - Accent6 4 2" xfId="1806"/>
    <cellStyle name="60% - Accent6 4 2 2" xfId="1807"/>
    <cellStyle name="60% - Accent6 5" xfId="1808"/>
    <cellStyle name="60% - Accent6 5 2" xfId="1809"/>
    <cellStyle name="60% - Accent6 5 2 2" xfId="1810"/>
    <cellStyle name="60% - Accent6 6" xfId="1811"/>
    <cellStyle name="60% - Accent6 6 2" xfId="1812"/>
    <cellStyle name="60% - Accent6 6 2 2" xfId="1813"/>
    <cellStyle name="60% - Accent6 7" xfId="1814"/>
    <cellStyle name="60% - Accent6 7 2" xfId="1815"/>
    <cellStyle name="60% - Accent6 7 2 2" xfId="1816"/>
    <cellStyle name="60% - Accent6 8" xfId="1817"/>
    <cellStyle name="60% - Accent6 8 2" xfId="1818"/>
    <cellStyle name="60% - Accent6 8 2 2" xfId="1819"/>
    <cellStyle name="60% - Accent6 9" xfId="1820"/>
    <cellStyle name="60% - Accent6 9 2" xfId="1821"/>
    <cellStyle name="60% - Accent6 9 2 2" xfId="1822"/>
    <cellStyle name="60% - ส่วนที่ถูกเน้น1 2" xfId="1823"/>
    <cellStyle name="60% - ส่วนที่ถูกเน้น1 2 2" xfId="1824"/>
    <cellStyle name="60% - ส่วนที่ถูกเน้น1 2 3" xfId="1825"/>
    <cellStyle name="60% - ส่วนที่ถูกเน้น1 3" xfId="1826"/>
    <cellStyle name="60% - ส่วนที่ถูกเน้น1 3 2" xfId="1827"/>
    <cellStyle name="60% - ส่วนที่ถูกเน้น2 2" xfId="1828"/>
    <cellStyle name="60% - ส่วนที่ถูกเน้น2 2 2" xfId="1829"/>
    <cellStyle name="60% - ส่วนที่ถูกเน้น2 2 3" xfId="1830"/>
    <cellStyle name="60% - ส่วนที่ถูกเน้น2 3" xfId="1831"/>
    <cellStyle name="60% - ส่วนที่ถูกเน้น2 3 2" xfId="1832"/>
    <cellStyle name="60% - ส่วนที่ถูกเน้น3 2" xfId="1833"/>
    <cellStyle name="60% - ส่วนที่ถูกเน้น3 2 2" xfId="1834"/>
    <cellStyle name="60% - ส่วนที่ถูกเน้น3 2 3" xfId="1835"/>
    <cellStyle name="60% - ส่วนที่ถูกเน้น3 3" xfId="1836"/>
    <cellStyle name="60% - ส่วนที่ถูกเน้น3 3 2" xfId="1837"/>
    <cellStyle name="60% - ส่วนที่ถูกเน้น4 2" xfId="1838"/>
    <cellStyle name="60% - ส่วนที่ถูกเน้น4 2 2" xfId="1839"/>
    <cellStyle name="60% - ส่วนที่ถูกเน้น4 2 3" xfId="1840"/>
    <cellStyle name="60% - ส่วนที่ถูกเน้น4 3" xfId="1841"/>
    <cellStyle name="60% - ส่วนที่ถูกเน้น4 3 2" xfId="1842"/>
    <cellStyle name="60% - ส่วนที่ถูกเน้น5 2" xfId="1843"/>
    <cellStyle name="60% - ส่วนที่ถูกเน้น5 2 2" xfId="1844"/>
    <cellStyle name="60% - ส่วนที่ถูกเน้น5 2 3" xfId="1845"/>
    <cellStyle name="60% - ส่วนที่ถูกเน้น5 3" xfId="1846"/>
    <cellStyle name="60% - ส่วนที่ถูกเน้น5 3 2" xfId="1847"/>
    <cellStyle name="60% - ส่วนที่ถูกเน้น6 2" xfId="1848"/>
    <cellStyle name="60% - ส่วนที่ถูกเน้น6 2 2" xfId="1849"/>
    <cellStyle name="60% - ส่วนที่ถูกเน้น6 2 3" xfId="1850"/>
    <cellStyle name="60% - ส่วนที่ถูกเน้น6 3" xfId="1851"/>
    <cellStyle name="60% - ส่วนที่ถูกเน้น6 3 2" xfId="1852"/>
    <cellStyle name="60% - 輔色1" xfId="1853"/>
    <cellStyle name="60% - 輔色1 2" xfId="1854"/>
    <cellStyle name="60% - 輔色2" xfId="1855"/>
    <cellStyle name="60% - 輔色2 2" xfId="1856"/>
    <cellStyle name="60% - 輔色3" xfId="1857"/>
    <cellStyle name="60% - 輔色3 2" xfId="1858"/>
    <cellStyle name="60% - 輔色4" xfId="1859"/>
    <cellStyle name="60% - 輔色4 2" xfId="1860"/>
    <cellStyle name="60% - 輔色5" xfId="1861"/>
    <cellStyle name="60% - 輔色5 2" xfId="1862"/>
    <cellStyle name="60% - 輔色6" xfId="1863"/>
    <cellStyle name="60% - 輔色6 2" xfId="1864"/>
    <cellStyle name="75" xfId="1865"/>
    <cellStyle name="75 2" xfId="1866"/>
    <cellStyle name="75 2 2" xfId="1867"/>
    <cellStyle name="75 2 3" xfId="1868"/>
    <cellStyle name="75 2 4" xfId="1869"/>
    <cellStyle name="75 2 5" xfId="1870"/>
    <cellStyle name="75 2 6" xfId="1871"/>
    <cellStyle name="75 3" xfId="1872"/>
    <cellStyle name="75 4" xfId="1873"/>
    <cellStyle name="75 5" xfId="1874"/>
    <cellStyle name="75 6" xfId="1875"/>
    <cellStyle name="75_CC  Y'55" xfId="1876"/>
    <cellStyle name="A_x0001_" xfId="1877"/>
    <cellStyle name="A_x0001_ 10" xfId="1878"/>
    <cellStyle name="A_x0001_ 11" xfId="1879"/>
    <cellStyle name="A_x0001_ 2" xfId="1880"/>
    <cellStyle name="A_x0001_ 2 2" xfId="1881"/>
    <cellStyle name="A_x0001_ 2 3" xfId="1882"/>
    <cellStyle name="A_x0001_ 2 4" xfId="1883"/>
    <cellStyle name="A_x0001_ 2 5" xfId="1884"/>
    <cellStyle name="A_x0001_ 3" xfId="1885"/>
    <cellStyle name="A_x0001_ 4" xfId="1886"/>
    <cellStyle name="A_x0001_ 5" xfId="1887"/>
    <cellStyle name="A_x0001_ 6" xfId="1888"/>
    <cellStyle name="A_x0001_ 7" xfId="1889"/>
    <cellStyle name="A_x0001_ 8" xfId="1890"/>
    <cellStyle name="A_x0001_ 9" xfId="1891"/>
    <cellStyle name="AA FRAME" xfId="1892"/>
    <cellStyle name="AA HEADING" xfId="1893"/>
    <cellStyle name="AA INITIALS" xfId="1894"/>
    <cellStyle name="AA INPUT" xfId="1895"/>
    <cellStyle name="AA LOCK" xfId="1896"/>
    <cellStyle name="AA MGR NAME" xfId="1897"/>
    <cellStyle name="AA NORMAL" xfId="1898"/>
    <cellStyle name="AA NUMBER" xfId="1899"/>
    <cellStyle name="AA NUMBER2" xfId="1900"/>
    <cellStyle name="AA QUESTION" xfId="1901"/>
    <cellStyle name="AA SHADE" xfId="1902"/>
    <cellStyle name="Accent1 - 20%" xfId="1903"/>
    <cellStyle name="Accent1 - 40%" xfId="1904"/>
    <cellStyle name="Accent1 - 60%" xfId="1905"/>
    <cellStyle name="Accent1 10" xfId="1906"/>
    <cellStyle name="Accent1 10 2" xfId="1907"/>
    <cellStyle name="Accent1 10 2 2" xfId="1908"/>
    <cellStyle name="Accent1 11" xfId="1909"/>
    <cellStyle name="Accent1 11 2" xfId="1910"/>
    <cellStyle name="Accent1 11 2 2" xfId="1911"/>
    <cellStyle name="Accent1 12" xfId="1912"/>
    <cellStyle name="Accent1 12 2" xfId="1913"/>
    <cellStyle name="Accent1 12 2 2" xfId="1914"/>
    <cellStyle name="Accent1 13" xfId="1915"/>
    <cellStyle name="Accent1 13 2" xfId="1916"/>
    <cellStyle name="Accent1 13 2 2" xfId="1917"/>
    <cellStyle name="Accent1 14" xfId="1918"/>
    <cellStyle name="Accent1 14 2" xfId="1919"/>
    <cellStyle name="Accent1 14 3" xfId="1920"/>
    <cellStyle name="Accent1 14 4" xfId="1921"/>
    <cellStyle name="Accent1 15" xfId="1922"/>
    <cellStyle name="Accent1 16" xfId="1923"/>
    <cellStyle name="Accent1 17" xfId="1924"/>
    <cellStyle name="Accent1 2" xfId="1925"/>
    <cellStyle name="Accent1 2 2" xfId="1926"/>
    <cellStyle name="Accent1 2 2 2" xfId="1927"/>
    <cellStyle name="Accent1 2 3" xfId="1928"/>
    <cellStyle name="Accent1 2 3 2" xfId="1929"/>
    <cellStyle name="Accent1 2_2149000-Q1'10" xfId="1930"/>
    <cellStyle name="Accent1 3" xfId="1931"/>
    <cellStyle name="Accent1 3 2" xfId="1932"/>
    <cellStyle name="Accent1 3 2 2" xfId="1933"/>
    <cellStyle name="Accent1 4" xfId="1934"/>
    <cellStyle name="Accent1 4 2" xfId="1935"/>
    <cellStyle name="Accent1 4 2 2" xfId="1936"/>
    <cellStyle name="Accent1 5" xfId="1937"/>
    <cellStyle name="Accent1 5 2" xfId="1938"/>
    <cellStyle name="Accent1 5 2 2" xfId="1939"/>
    <cellStyle name="Accent1 6" xfId="1940"/>
    <cellStyle name="Accent1 6 2" xfId="1941"/>
    <cellStyle name="Accent1 6 2 2" xfId="1942"/>
    <cellStyle name="Accent1 7" xfId="1943"/>
    <cellStyle name="Accent1 7 2" xfId="1944"/>
    <cellStyle name="Accent1 7 2 2" xfId="1945"/>
    <cellStyle name="Accent1 8" xfId="1946"/>
    <cellStyle name="Accent1 8 2" xfId="1947"/>
    <cellStyle name="Accent1 8 2 2" xfId="1948"/>
    <cellStyle name="Accent1 9" xfId="1949"/>
    <cellStyle name="Accent1 9 2" xfId="1950"/>
    <cellStyle name="Accent1 9 2 2" xfId="1951"/>
    <cellStyle name="Accent2 - 20%" xfId="1952"/>
    <cellStyle name="Accent2 - 40%" xfId="1953"/>
    <cellStyle name="Accent2 - 60%" xfId="1954"/>
    <cellStyle name="Accent2 10" xfId="1955"/>
    <cellStyle name="Accent2 10 2" xfId="1956"/>
    <cellStyle name="Accent2 10 2 2" xfId="1957"/>
    <cellStyle name="Accent2 11" xfId="1958"/>
    <cellStyle name="Accent2 11 2" xfId="1959"/>
    <cellStyle name="Accent2 11 2 2" xfId="1960"/>
    <cellStyle name="Accent2 12" xfId="1961"/>
    <cellStyle name="Accent2 12 2" xfId="1962"/>
    <cellStyle name="Accent2 12 2 2" xfId="1963"/>
    <cellStyle name="Accent2 13" xfId="1964"/>
    <cellStyle name="Accent2 13 2" xfId="1965"/>
    <cellStyle name="Accent2 13 2 2" xfId="1966"/>
    <cellStyle name="Accent2 14" xfId="1967"/>
    <cellStyle name="Accent2 14 2" xfId="1968"/>
    <cellStyle name="Accent2 14 3" xfId="1969"/>
    <cellStyle name="Accent2 14 4" xfId="1970"/>
    <cellStyle name="Accent2 15" xfId="1971"/>
    <cellStyle name="Accent2 16" xfId="1972"/>
    <cellStyle name="Accent2 17" xfId="1973"/>
    <cellStyle name="Accent2 2" xfId="1974"/>
    <cellStyle name="Accent2 2 2" xfId="1975"/>
    <cellStyle name="Accent2 2 3" xfId="1976"/>
    <cellStyle name="Accent2 2_CC" xfId="1977"/>
    <cellStyle name="Accent2 3" xfId="1978"/>
    <cellStyle name="Accent2 4" xfId="1979"/>
    <cellStyle name="Accent2 5" xfId="1980"/>
    <cellStyle name="Accent2 6" xfId="1981"/>
    <cellStyle name="Accent2 7" xfId="1982"/>
    <cellStyle name="Accent2 7 2" xfId="1983"/>
    <cellStyle name="Accent2 7 2 2" xfId="1984"/>
    <cellStyle name="Accent2 8" xfId="1985"/>
    <cellStyle name="Accent2 8 2" xfId="1986"/>
    <cellStyle name="Accent2 8 2 2" xfId="1987"/>
    <cellStyle name="Accent2 9" xfId="1988"/>
    <cellStyle name="Accent2 9 2" xfId="1989"/>
    <cellStyle name="Accent2 9 2 2" xfId="1990"/>
    <cellStyle name="Accent3 - 20%" xfId="1991"/>
    <cellStyle name="Accent3 - 40%" xfId="1992"/>
    <cellStyle name="Accent3 - 60%" xfId="1993"/>
    <cellStyle name="Accent3 10" xfId="1994"/>
    <cellStyle name="Accent3 10 2" xfId="1995"/>
    <cellStyle name="Accent3 10 2 2" xfId="1996"/>
    <cellStyle name="Accent3 11" xfId="1997"/>
    <cellStyle name="Accent3 11 2" xfId="1998"/>
    <cellStyle name="Accent3 11 2 2" xfId="1999"/>
    <cellStyle name="Accent3 12" xfId="2000"/>
    <cellStyle name="Accent3 12 2" xfId="2001"/>
    <cellStyle name="Accent3 12 2 2" xfId="2002"/>
    <cellStyle name="Accent3 13" xfId="2003"/>
    <cellStyle name="Accent3 13 2" xfId="2004"/>
    <cellStyle name="Accent3 13 2 2" xfId="2005"/>
    <cellStyle name="Accent3 14" xfId="2006"/>
    <cellStyle name="Accent3 14 2" xfId="2007"/>
    <cellStyle name="Accent3 14 3" xfId="2008"/>
    <cellStyle name="Accent3 14 4" xfId="2009"/>
    <cellStyle name="Accent3 15" xfId="2010"/>
    <cellStyle name="Accent3 16" xfId="2011"/>
    <cellStyle name="Accent3 17" xfId="2012"/>
    <cellStyle name="Accent3 2" xfId="2013"/>
    <cellStyle name="Accent3 2 2" xfId="2014"/>
    <cellStyle name="Accent3 2 3" xfId="2015"/>
    <cellStyle name="Accent3 2_CC" xfId="2016"/>
    <cellStyle name="Accent3 3" xfId="2017"/>
    <cellStyle name="Accent3 4" xfId="2018"/>
    <cellStyle name="Accent3 5" xfId="2019"/>
    <cellStyle name="Accent3 6" xfId="2020"/>
    <cellStyle name="Accent3 7" xfId="2021"/>
    <cellStyle name="Accent3 7 2" xfId="2022"/>
    <cellStyle name="Accent3 7 2 2" xfId="2023"/>
    <cellStyle name="Accent3 8" xfId="2024"/>
    <cellStyle name="Accent3 8 2" xfId="2025"/>
    <cellStyle name="Accent3 8 2 2" xfId="2026"/>
    <cellStyle name="Accent3 9" xfId="2027"/>
    <cellStyle name="Accent3 9 2" xfId="2028"/>
    <cellStyle name="Accent3 9 2 2" xfId="2029"/>
    <cellStyle name="Accent4 - 20%" xfId="2030"/>
    <cellStyle name="Accent4 - 40%" xfId="2031"/>
    <cellStyle name="Accent4 - 60%" xfId="2032"/>
    <cellStyle name="Accent4 10" xfId="2033"/>
    <cellStyle name="Accent4 10 2" xfId="2034"/>
    <cellStyle name="Accent4 10 2 2" xfId="2035"/>
    <cellStyle name="Accent4 11" xfId="2036"/>
    <cellStyle name="Accent4 11 2" xfId="2037"/>
    <cellStyle name="Accent4 11 2 2" xfId="2038"/>
    <cellStyle name="Accent4 12" xfId="2039"/>
    <cellStyle name="Accent4 12 2" xfId="2040"/>
    <cellStyle name="Accent4 12 2 2" xfId="2041"/>
    <cellStyle name="Accent4 13" xfId="2042"/>
    <cellStyle name="Accent4 13 2" xfId="2043"/>
    <cellStyle name="Accent4 13 2 2" xfId="2044"/>
    <cellStyle name="Accent4 14" xfId="2045"/>
    <cellStyle name="Accent4 14 2" xfId="2046"/>
    <cellStyle name="Accent4 14 3" xfId="2047"/>
    <cellStyle name="Accent4 14 4" xfId="2048"/>
    <cellStyle name="Accent4 15" xfId="2049"/>
    <cellStyle name="Accent4 16" xfId="2050"/>
    <cellStyle name="Accent4 17" xfId="2051"/>
    <cellStyle name="Accent4 2" xfId="2052"/>
    <cellStyle name="Accent4 2 2" xfId="2053"/>
    <cellStyle name="Accent4 2 2 2" xfId="2054"/>
    <cellStyle name="Accent4 2 3" xfId="2055"/>
    <cellStyle name="Accent4 2 3 2" xfId="2056"/>
    <cellStyle name="Accent4 2_2149000-Q1'10" xfId="2057"/>
    <cellStyle name="Accent4 3" xfId="2058"/>
    <cellStyle name="Accent4 3 2" xfId="2059"/>
    <cellStyle name="Accent4 3 2 2" xfId="2060"/>
    <cellStyle name="Accent4 4" xfId="2061"/>
    <cellStyle name="Accent4 4 2" xfId="2062"/>
    <cellStyle name="Accent4 4 2 2" xfId="2063"/>
    <cellStyle name="Accent4 5" xfId="2064"/>
    <cellStyle name="Accent4 5 2" xfId="2065"/>
    <cellStyle name="Accent4 5 2 2" xfId="2066"/>
    <cellStyle name="Accent4 6" xfId="2067"/>
    <cellStyle name="Accent4 6 2" xfId="2068"/>
    <cellStyle name="Accent4 6 2 2" xfId="2069"/>
    <cellStyle name="Accent4 7" xfId="2070"/>
    <cellStyle name="Accent4 7 2" xfId="2071"/>
    <cellStyle name="Accent4 7 2 2" xfId="2072"/>
    <cellStyle name="Accent4 8" xfId="2073"/>
    <cellStyle name="Accent4 8 2" xfId="2074"/>
    <cellStyle name="Accent4 8 2 2" xfId="2075"/>
    <cellStyle name="Accent4 9" xfId="2076"/>
    <cellStyle name="Accent4 9 2" xfId="2077"/>
    <cellStyle name="Accent4 9 2 2" xfId="2078"/>
    <cellStyle name="Accent5 - 20%" xfId="2079"/>
    <cellStyle name="Accent5 - 40%" xfId="2080"/>
    <cellStyle name="Accent5 - 60%" xfId="2081"/>
    <cellStyle name="Accent5 10" xfId="2082"/>
    <cellStyle name="Accent5 11" xfId="2083"/>
    <cellStyle name="Accent5 12" xfId="2084"/>
    <cellStyle name="Accent5 13" xfId="2085"/>
    <cellStyle name="Accent5 14" xfId="2086"/>
    <cellStyle name="Accent5 15" xfId="2087"/>
    <cellStyle name="Accent5 15 2" xfId="2088"/>
    <cellStyle name="Accent5 16" xfId="2089"/>
    <cellStyle name="Accent5 17" xfId="2090"/>
    <cellStyle name="Accent5 2" xfId="2091"/>
    <cellStyle name="Accent5 2 2" xfId="2092"/>
    <cellStyle name="Accent5 2 2 2" xfId="2093"/>
    <cellStyle name="Accent5 2 2 3" xfId="2094"/>
    <cellStyle name="Accent5 2 3" xfId="2095"/>
    <cellStyle name="Accent5 2 4" xfId="2096"/>
    <cellStyle name="Accent5 2_GF-Food Q1'56 - X2(1)" xfId="2097"/>
    <cellStyle name="Accent5 3" xfId="2098"/>
    <cellStyle name="Accent5 3 2" xfId="2099"/>
    <cellStyle name="Accent5 3 2 2" xfId="2100"/>
    <cellStyle name="Accent5 4" xfId="2101"/>
    <cellStyle name="Accent5 4 2" xfId="2102"/>
    <cellStyle name="Accent5 4 3" xfId="2103"/>
    <cellStyle name="Accent5 5" xfId="2104"/>
    <cellStyle name="Accent5 5 2" xfId="2105"/>
    <cellStyle name="Accent5 5 3" xfId="2106"/>
    <cellStyle name="Accent5 6" xfId="2107"/>
    <cellStyle name="Accent5 7" xfId="2108"/>
    <cellStyle name="Accent5 8" xfId="2109"/>
    <cellStyle name="Accent5 9" xfId="2110"/>
    <cellStyle name="Accent6 - 20%" xfId="2111"/>
    <cellStyle name="Accent6 - 40%" xfId="2112"/>
    <cellStyle name="Accent6 - 60%" xfId="2113"/>
    <cellStyle name="Accent6 10" xfId="2114"/>
    <cellStyle name="Accent6 10 2" xfId="2115"/>
    <cellStyle name="Accent6 10 2 2" xfId="2116"/>
    <cellStyle name="Accent6 11" xfId="2117"/>
    <cellStyle name="Accent6 11 2" xfId="2118"/>
    <cellStyle name="Accent6 11 2 2" xfId="2119"/>
    <cellStyle name="Accent6 12" xfId="2120"/>
    <cellStyle name="Accent6 12 2" xfId="2121"/>
    <cellStyle name="Accent6 12 2 2" xfId="2122"/>
    <cellStyle name="Accent6 13" xfId="2123"/>
    <cellStyle name="Accent6 13 2" xfId="2124"/>
    <cellStyle name="Accent6 13 2 2" xfId="2125"/>
    <cellStyle name="Accent6 14" xfId="2126"/>
    <cellStyle name="Accent6 14 2" xfId="2127"/>
    <cellStyle name="Accent6 14 3" xfId="2128"/>
    <cellStyle name="Accent6 14 4" xfId="2129"/>
    <cellStyle name="Accent6 15" xfId="2130"/>
    <cellStyle name="Accent6 16" xfId="2131"/>
    <cellStyle name="Accent6 17" xfId="2132"/>
    <cellStyle name="Accent6 2" xfId="2133"/>
    <cellStyle name="Accent6 2 2" xfId="2134"/>
    <cellStyle name="Accent6 2 3" xfId="2135"/>
    <cellStyle name="Accent6 2_CC" xfId="2136"/>
    <cellStyle name="Accent6 3" xfId="2137"/>
    <cellStyle name="Accent6 4" xfId="2138"/>
    <cellStyle name="Accent6 5" xfId="2139"/>
    <cellStyle name="Accent6 6" xfId="2140"/>
    <cellStyle name="Accent6 7" xfId="2141"/>
    <cellStyle name="Accent6 7 2" xfId="2142"/>
    <cellStyle name="Accent6 7 2 2" xfId="2143"/>
    <cellStyle name="Accent6 8" xfId="2144"/>
    <cellStyle name="Accent6 8 2" xfId="2145"/>
    <cellStyle name="Accent6 8 2 2" xfId="2146"/>
    <cellStyle name="Accent6 9" xfId="2147"/>
    <cellStyle name="Accent6 9 2" xfId="2148"/>
    <cellStyle name="Accent6 9 2 2" xfId="2149"/>
    <cellStyle name="args.style" xfId="2150"/>
    <cellStyle name="Bad 10" xfId="2151"/>
    <cellStyle name="Bad 10 2" xfId="2152"/>
    <cellStyle name="Bad 10 2 2" xfId="2153"/>
    <cellStyle name="Bad 11" xfId="2154"/>
    <cellStyle name="Bad 11 2" xfId="2155"/>
    <cellStyle name="Bad 11 2 2" xfId="2156"/>
    <cellStyle name="Bad 12" xfId="2157"/>
    <cellStyle name="Bad 12 2" xfId="2158"/>
    <cellStyle name="Bad 12 2 2" xfId="2159"/>
    <cellStyle name="Bad 13" xfId="2160"/>
    <cellStyle name="Bad 13 2" xfId="2161"/>
    <cellStyle name="Bad 13 2 2" xfId="2162"/>
    <cellStyle name="Bad 14" xfId="2163"/>
    <cellStyle name="Bad 14 2" xfId="2164"/>
    <cellStyle name="Bad 14 3" xfId="2165"/>
    <cellStyle name="Bad 14 4" xfId="2166"/>
    <cellStyle name="Bad 15" xfId="2167"/>
    <cellStyle name="Bad 2" xfId="2168"/>
    <cellStyle name="Bad 2 2" xfId="2169"/>
    <cellStyle name="Bad 2 3" xfId="2170"/>
    <cellStyle name="Bad 2_CC" xfId="2171"/>
    <cellStyle name="Bad 3" xfId="2172"/>
    <cellStyle name="Bad 4" xfId="2173"/>
    <cellStyle name="Bad 5" xfId="2174"/>
    <cellStyle name="Bad 6" xfId="2175"/>
    <cellStyle name="Bad 7" xfId="2176"/>
    <cellStyle name="Bad 7 2" xfId="2177"/>
    <cellStyle name="Bad 7 2 2" xfId="2178"/>
    <cellStyle name="Bad 8" xfId="2179"/>
    <cellStyle name="Bad 8 2" xfId="2180"/>
    <cellStyle name="Bad 8 2 2" xfId="2181"/>
    <cellStyle name="Bad 9" xfId="2182"/>
    <cellStyle name="Bad 9 2" xfId="2183"/>
    <cellStyle name="Bad 9 2 2" xfId="2184"/>
    <cellStyle name="Best" xfId="2185"/>
    <cellStyle name="Body" xfId="2186"/>
    <cellStyle name="Body 2" xfId="2187"/>
    <cellStyle name="Body 3" xfId="2188"/>
    <cellStyle name="BOLDl" xfId="2189"/>
    <cellStyle name="Calc Currency (0)" xfId="2190"/>
    <cellStyle name="Calc Currency (2)" xfId="2191"/>
    <cellStyle name="Calc Percent (0)" xfId="2192"/>
    <cellStyle name="Calc Percent (1)" xfId="2193"/>
    <cellStyle name="Calc Percent (2)" xfId="2194"/>
    <cellStyle name="Calc Units (0)" xfId="2195"/>
    <cellStyle name="Calc Units (1)" xfId="2196"/>
    <cellStyle name="Calc Units (2)" xfId="2197"/>
    <cellStyle name="Calculation 10" xfId="2198"/>
    <cellStyle name="Calculation 10 2" xfId="2199"/>
    <cellStyle name="Calculation 10 2 2" xfId="2200"/>
    <cellStyle name="Calculation 11" xfId="2201"/>
    <cellStyle name="Calculation 11 2" xfId="2202"/>
    <cellStyle name="Calculation 11 2 2" xfId="2203"/>
    <cellStyle name="Calculation 12" xfId="2204"/>
    <cellStyle name="Calculation 12 2" xfId="2205"/>
    <cellStyle name="Calculation 12 2 2" xfId="2206"/>
    <cellStyle name="Calculation 13" xfId="2207"/>
    <cellStyle name="Calculation 13 2" xfId="2208"/>
    <cellStyle name="Calculation 13 2 2" xfId="2209"/>
    <cellStyle name="Calculation 14" xfId="2210"/>
    <cellStyle name="Calculation 14 2" xfId="2211"/>
    <cellStyle name="Calculation 14 3" xfId="2212"/>
    <cellStyle name="Calculation 14 4" xfId="2213"/>
    <cellStyle name="Calculation 15" xfId="2214"/>
    <cellStyle name="Calculation 2" xfId="2215"/>
    <cellStyle name="Calculation 2 2" xfId="2216"/>
    <cellStyle name="Calculation 2 2 2" xfId="2217"/>
    <cellStyle name="Calculation 2 3" xfId="2218"/>
    <cellStyle name="Calculation 2 3 2" xfId="2219"/>
    <cellStyle name="Calculation 2_1 เงินสดและเงินฝากธนาคาร" xfId="2220"/>
    <cellStyle name="Calculation 3" xfId="2221"/>
    <cellStyle name="Calculation 3 2" xfId="2222"/>
    <cellStyle name="Calculation 3 2 2" xfId="2223"/>
    <cellStyle name="Calculation 4" xfId="2224"/>
    <cellStyle name="Calculation 4 2" xfId="2225"/>
    <cellStyle name="Calculation 4 2 2" xfId="2226"/>
    <cellStyle name="Calculation 5" xfId="2227"/>
    <cellStyle name="Calculation 5 2" xfId="2228"/>
    <cellStyle name="Calculation 5 2 2" xfId="2229"/>
    <cellStyle name="Calculation 6" xfId="2230"/>
    <cellStyle name="Calculation 6 2" xfId="2231"/>
    <cellStyle name="Calculation 6 2 2" xfId="2232"/>
    <cellStyle name="Calculation 7" xfId="2233"/>
    <cellStyle name="Calculation 7 2" xfId="2234"/>
    <cellStyle name="Calculation 7 2 2" xfId="2235"/>
    <cellStyle name="Calculation 8" xfId="2236"/>
    <cellStyle name="Calculation 8 2" xfId="2237"/>
    <cellStyle name="Calculation 8 2 2" xfId="2238"/>
    <cellStyle name="Calculation 9" xfId="2239"/>
    <cellStyle name="Calculation 9 2" xfId="2240"/>
    <cellStyle name="Calculation 9 2 2" xfId="2241"/>
    <cellStyle name="category" xfId="2242"/>
    <cellStyle name="Check Cell 10" xfId="2243"/>
    <cellStyle name="Check Cell 11" xfId="2244"/>
    <cellStyle name="Check Cell 12" xfId="2245"/>
    <cellStyle name="Check Cell 13" xfId="2246"/>
    <cellStyle name="Check Cell 14" xfId="2247"/>
    <cellStyle name="Check Cell 15" xfId="2248"/>
    <cellStyle name="Check Cell 15 2" xfId="2249"/>
    <cellStyle name="Check Cell 2" xfId="2250"/>
    <cellStyle name="Check Cell 2 2" xfId="2251"/>
    <cellStyle name="Check Cell 2 2 2" xfId="2252"/>
    <cellStyle name="Check Cell 2 2 3" xfId="2253"/>
    <cellStyle name="Check Cell 2 3" xfId="2254"/>
    <cellStyle name="Check Cell 2 4" xfId="2255"/>
    <cellStyle name="Check Cell 2_CC Q1'57" xfId="2256"/>
    <cellStyle name="Check Cell 3" xfId="2257"/>
    <cellStyle name="Check Cell 3 2" xfId="2258"/>
    <cellStyle name="Check Cell 3 2 2" xfId="2259"/>
    <cellStyle name="Check Cell 4" xfId="2260"/>
    <cellStyle name="Check Cell 4 2" xfId="2261"/>
    <cellStyle name="Check Cell 4 3" xfId="2262"/>
    <cellStyle name="Check Cell 5" xfId="2263"/>
    <cellStyle name="Check Cell 5 2" xfId="2264"/>
    <cellStyle name="Check Cell 5 3" xfId="2265"/>
    <cellStyle name="Check Cell 6" xfId="2266"/>
    <cellStyle name="Check Cell 7" xfId="2267"/>
    <cellStyle name="Check Cell 8" xfId="2268"/>
    <cellStyle name="Check Cell 9" xfId="2269"/>
    <cellStyle name="Comma" xfId="2270" builtinId="3"/>
    <cellStyle name="Comma  - Style1" xfId="2271"/>
    <cellStyle name="Comma  - Style1 2" xfId="2272"/>
    <cellStyle name="Comma  - Style1 2 2" xfId="2273"/>
    <cellStyle name="Comma  - Style2" xfId="2274"/>
    <cellStyle name="Comma  - Style2 2" xfId="2275"/>
    <cellStyle name="Comma  - Style2 2 2" xfId="2276"/>
    <cellStyle name="Comma  - Style3" xfId="2277"/>
    <cellStyle name="Comma  - Style3 2" xfId="2278"/>
    <cellStyle name="Comma  - Style3 2 2" xfId="2279"/>
    <cellStyle name="Comma  - Style4" xfId="2280"/>
    <cellStyle name="Comma  - Style4 2" xfId="2281"/>
    <cellStyle name="Comma  - Style4 2 2" xfId="2282"/>
    <cellStyle name="Comma  - Style5" xfId="2283"/>
    <cellStyle name="Comma  - Style5 2" xfId="2284"/>
    <cellStyle name="Comma  - Style5 2 2" xfId="2285"/>
    <cellStyle name="Comma  - Style6" xfId="2286"/>
    <cellStyle name="Comma  - Style6 2" xfId="2287"/>
    <cellStyle name="Comma  - Style6 2 2" xfId="2288"/>
    <cellStyle name="Comma  - Style7" xfId="2289"/>
    <cellStyle name="Comma  - Style7 2" xfId="2290"/>
    <cellStyle name="Comma  - Style7 2 2" xfId="2291"/>
    <cellStyle name="Comma  - Style8" xfId="2292"/>
    <cellStyle name="Comma  - Style8 2" xfId="2293"/>
    <cellStyle name="Comma  - Style8 2 2" xfId="2294"/>
    <cellStyle name="Comma (0.0)" xfId="2295"/>
    <cellStyle name="Comma (0.00)" xfId="2296"/>
    <cellStyle name="Comma (hidden)" xfId="2297"/>
    <cellStyle name="Comma (index)" xfId="2298"/>
    <cellStyle name="Comma [0.00]" xfId="2299"/>
    <cellStyle name="Comma [0] 2" xfId="2300"/>
    <cellStyle name="Comma [00]" xfId="2301"/>
    <cellStyle name="Comma 10" xfId="2302"/>
    <cellStyle name="Comma 10 2" xfId="2303"/>
    <cellStyle name="Comma 10 2 2" xfId="2304"/>
    <cellStyle name="Comma 10 2 2 2" xfId="2305"/>
    <cellStyle name="Comma 10 2 2 2 2" xfId="2306"/>
    <cellStyle name="Comma 10 2 2 2 3" xfId="2307"/>
    <cellStyle name="Comma 10 2 2 3" xfId="2308"/>
    <cellStyle name="Comma 10 2 2 3 2" xfId="2309"/>
    <cellStyle name="Comma 10 2 2 4" xfId="2310"/>
    <cellStyle name="Comma 10 2 2 5" xfId="2311"/>
    <cellStyle name="Comma 10 2 3" xfId="2312"/>
    <cellStyle name="Comma 10 2 4" xfId="2313"/>
    <cellStyle name="Comma 10 2 4 2" xfId="2314"/>
    <cellStyle name="Comma 10 2 5" xfId="2315"/>
    <cellStyle name="Comma 10 2 6" xfId="2316"/>
    <cellStyle name="Comma 10 3" xfId="2317"/>
    <cellStyle name="Comma 10 3 2" xfId="2318"/>
    <cellStyle name="Comma 10 3 2 2" xfId="2319"/>
    <cellStyle name="Comma 10 3 3" xfId="2320"/>
    <cellStyle name="Comma 10 3 4" xfId="2321"/>
    <cellStyle name="Comma 10 4" xfId="2322"/>
    <cellStyle name="Comma 10 4 2" xfId="2323"/>
    <cellStyle name="Comma 10 4 3" xfId="2324"/>
    <cellStyle name="Comma 10 5" xfId="2325"/>
    <cellStyle name="Comma 10 5 2" xfId="2326"/>
    <cellStyle name="Comma 10 6" xfId="2327"/>
    <cellStyle name="Comma 10 7" xfId="2328"/>
    <cellStyle name="Comma 10_1 เงินสดและเงินฝากธนาคาร" xfId="2329"/>
    <cellStyle name="Comma 11" xfId="2330"/>
    <cellStyle name="Comma 11 2" xfId="2331"/>
    <cellStyle name="Comma 11 2 2" xfId="2332"/>
    <cellStyle name="Comma 11 2 3" xfId="2333"/>
    <cellStyle name="Comma 11 3" xfId="2334"/>
    <cellStyle name="Comma 11 3 2" xfId="2335"/>
    <cellStyle name="Comma 11 3 3" xfId="2336"/>
    <cellStyle name="Comma 11 3 4" xfId="2337"/>
    <cellStyle name="Comma 11 3 5" xfId="2338"/>
    <cellStyle name="Comma 11 4" xfId="2339"/>
    <cellStyle name="Comma 11 4 2" xfId="2340"/>
    <cellStyle name="Comma 11 5" xfId="2341"/>
    <cellStyle name="Comma 11 5 2" xfId="2342"/>
    <cellStyle name="Comma 11 6" xfId="2343"/>
    <cellStyle name="Comma 11 7" xfId="2344"/>
    <cellStyle name="Comma 11 8" xfId="2345"/>
    <cellStyle name="Comma 11_Ana E-X Q1'55" xfId="2346"/>
    <cellStyle name="Comma 12" xfId="2347"/>
    <cellStyle name="Comma 12 2" xfId="2348"/>
    <cellStyle name="Comma 12 2 2" xfId="2349"/>
    <cellStyle name="Comma 12 2 3" xfId="2350"/>
    <cellStyle name="Comma 12 2 4" xfId="2351"/>
    <cellStyle name="Comma 12 3" xfId="2352"/>
    <cellStyle name="Comma 12 3 2" xfId="2353"/>
    <cellStyle name="Comma 12 3 3" xfId="2354"/>
    <cellStyle name="Comma 12 4" xfId="2355"/>
    <cellStyle name="Comma 12 4 2" xfId="2356"/>
    <cellStyle name="Comma 12 4 3" xfId="2357"/>
    <cellStyle name="Comma 12 5" xfId="2358"/>
    <cellStyle name="Comma 12 5 2" xfId="2359"/>
    <cellStyle name="Comma 12 6" xfId="2360"/>
    <cellStyle name="Comma 12 7" xfId="2361"/>
    <cellStyle name="Comma 12 8" xfId="2362"/>
    <cellStyle name="Comma 12_..CC Q3'56" xfId="2363"/>
    <cellStyle name="Comma 13" xfId="2364"/>
    <cellStyle name="Comma 13 2" xfId="2365"/>
    <cellStyle name="Comma 13 2 2" xfId="2366"/>
    <cellStyle name="Comma 13 2 2 2" xfId="2367"/>
    <cellStyle name="Comma 13 2 3" xfId="2368"/>
    <cellStyle name="Comma 13 2 4" xfId="2369"/>
    <cellStyle name="Comma 13 3" xfId="2370"/>
    <cellStyle name="Comma 13 3 2" xfId="2371"/>
    <cellStyle name="Comma 13 3 3" xfId="2372"/>
    <cellStyle name="Comma 13 3 4" xfId="2373"/>
    <cellStyle name="Comma 13 4" xfId="2374"/>
    <cellStyle name="Comma 13 4 2" xfId="2375"/>
    <cellStyle name="Comma 13 4 3" xfId="2376"/>
    <cellStyle name="Comma 13 5" xfId="2377"/>
    <cellStyle name="Comma 13 5 2" xfId="2378"/>
    <cellStyle name="Comma 13 6" xfId="2379"/>
    <cellStyle name="Comma 13 7" xfId="2380"/>
    <cellStyle name="Comma 13 8" xfId="2381"/>
    <cellStyle name="Comma 13_..CC Q3'56" xfId="2382"/>
    <cellStyle name="Comma 14" xfId="2383"/>
    <cellStyle name="Comma 14 10" xfId="2384"/>
    <cellStyle name="Comma 14 11" xfId="2385"/>
    <cellStyle name="Comma 14 12" xfId="2386"/>
    <cellStyle name="Comma 14 13" xfId="2387"/>
    <cellStyle name="Comma 14 13 2" xfId="2388"/>
    <cellStyle name="Comma 14 14" xfId="2389"/>
    <cellStyle name="Comma 14 15" xfId="2390"/>
    <cellStyle name="Comma 14 15 2" xfId="2391"/>
    <cellStyle name="Comma 14 16" xfId="2392"/>
    <cellStyle name="Comma 14 17" xfId="2393"/>
    <cellStyle name="Comma 14 2" xfId="2394"/>
    <cellStyle name="Comma 14 2 2" xfId="2395"/>
    <cellStyle name="Comma 14 3" xfId="2396"/>
    <cellStyle name="Comma 14 3 2" xfId="2397"/>
    <cellStyle name="Comma 14 3 3" xfId="2398"/>
    <cellStyle name="Comma 14 4" xfId="2399"/>
    <cellStyle name="Comma 14 4 2" xfId="2400"/>
    <cellStyle name="Comma 14 4 3" xfId="2401"/>
    <cellStyle name="Comma 14 5" xfId="2402"/>
    <cellStyle name="Comma 14 6" xfId="2403"/>
    <cellStyle name="Comma 14 7" xfId="2404"/>
    <cellStyle name="Comma 14 8" xfId="2405"/>
    <cellStyle name="Comma 14 9" xfId="2406"/>
    <cellStyle name="Comma 14_C NBD Y'57" xfId="2407"/>
    <cellStyle name="Comma 15" xfId="2408"/>
    <cellStyle name="Comma 15 2" xfId="2409"/>
    <cellStyle name="Comma 15 2 2" xfId="2410"/>
    <cellStyle name="Comma 15 2 2 2" xfId="2411"/>
    <cellStyle name="Comma 15 2 3" xfId="2412"/>
    <cellStyle name="Comma 15 2 3 2" xfId="2413"/>
    <cellStyle name="Comma 15 2 4" xfId="2414"/>
    <cellStyle name="Comma 15 3" xfId="2415"/>
    <cellStyle name="Comma 15 3 2" xfId="2416"/>
    <cellStyle name="Comma 15 4" xfId="2417"/>
    <cellStyle name="Comma 15 4 2" xfId="2418"/>
    <cellStyle name="Comma 15 4 3" xfId="2419"/>
    <cellStyle name="Comma 15 5" xfId="2420"/>
    <cellStyle name="Comma 15 5 2" xfId="2421"/>
    <cellStyle name="Comma 15 5 3" xfId="2422"/>
    <cellStyle name="Comma 15 6" xfId="2423"/>
    <cellStyle name="Comma 15 7" xfId="2424"/>
    <cellStyle name="Comma 15 8" xfId="2425"/>
    <cellStyle name="Comma 15_C" xfId="2426"/>
    <cellStyle name="Comma 16" xfId="2427"/>
    <cellStyle name="Comma 16 2" xfId="2428"/>
    <cellStyle name="Comma 16 2 2" xfId="2429"/>
    <cellStyle name="Comma 16 2 2 2" xfId="2430"/>
    <cellStyle name="Comma 16 2 3" xfId="2431"/>
    <cellStyle name="Comma 16 2 3 2" xfId="2432"/>
    <cellStyle name="Comma 16 2 4" xfId="2433"/>
    <cellStyle name="Comma 16 3" xfId="2434"/>
    <cellStyle name="Comma 16 3 2" xfId="2435"/>
    <cellStyle name="Comma 16 3 3" xfId="2436"/>
    <cellStyle name="Comma 16 4" xfId="2437"/>
    <cellStyle name="Comma 16 4 2" xfId="2438"/>
    <cellStyle name="Comma 16 5" xfId="2439"/>
    <cellStyle name="Comma 16 5 2" xfId="2440"/>
    <cellStyle name="Comma 16 6" xfId="2441"/>
    <cellStyle name="Comma 16_C NBD Y'57" xfId="2442"/>
    <cellStyle name="Comma 17" xfId="2443"/>
    <cellStyle name="Comma 17 2" xfId="2444"/>
    <cellStyle name="Comma 17 2 2" xfId="2445"/>
    <cellStyle name="Comma 17 2 2 2" xfId="2446"/>
    <cellStyle name="Comma 17 2 3" xfId="2447"/>
    <cellStyle name="Comma 17 2 3 2" xfId="2448"/>
    <cellStyle name="Comma 17 2 4" xfId="2449"/>
    <cellStyle name="Comma 17 3" xfId="2450"/>
    <cellStyle name="Comma 17 3 2" xfId="2451"/>
    <cellStyle name="Comma 17 3 3" xfId="2452"/>
    <cellStyle name="Comma 17 3 4" xfId="2453"/>
    <cellStyle name="Comma 17 4" xfId="2454"/>
    <cellStyle name="Comma 17 4 2" xfId="2455"/>
    <cellStyle name="Comma 17 4 3" xfId="2456"/>
    <cellStyle name="Comma 17 5" xfId="2457"/>
    <cellStyle name="Comma 17 5 2" xfId="2458"/>
    <cellStyle name="Comma 17 6" xfId="2459"/>
    <cellStyle name="Comma 17 7" xfId="2460"/>
    <cellStyle name="Comma 17_A Q454" xfId="2461"/>
    <cellStyle name="Comma 18" xfId="2462"/>
    <cellStyle name="Comma 18 2" xfId="2463"/>
    <cellStyle name="Comma 18 2 2" xfId="2464"/>
    <cellStyle name="Comma 18 2 3" xfId="2465"/>
    <cellStyle name="Comma 18 3" xfId="2466"/>
    <cellStyle name="Comma 18 3 2" xfId="2467"/>
    <cellStyle name="Comma 18 3 3" xfId="2468"/>
    <cellStyle name="Comma 18 4" xfId="2469"/>
    <cellStyle name="Comma 18 4 2" xfId="2470"/>
    <cellStyle name="Comma 18 4 3" xfId="2471"/>
    <cellStyle name="Comma 18 5" xfId="2472"/>
    <cellStyle name="Comma 18 5 2" xfId="2473"/>
    <cellStyle name="Comma 18 6" xfId="2474"/>
    <cellStyle name="Comma 18 7" xfId="2475"/>
    <cellStyle name="Comma 18_A Q454" xfId="2476"/>
    <cellStyle name="Comma 19" xfId="2477"/>
    <cellStyle name="Comma 19 10" xfId="2478"/>
    <cellStyle name="Comma 19 10 2" xfId="2479"/>
    <cellStyle name="Comma 19 2" xfId="2480"/>
    <cellStyle name="Comma 19 2 2" xfId="2481"/>
    <cellStyle name="Comma 19 2 3" xfId="2482"/>
    <cellStyle name="Comma 19 2 4" xfId="2483"/>
    <cellStyle name="Comma 19 2 5" xfId="2484"/>
    <cellStyle name="Comma 19 2 6" xfId="2485"/>
    <cellStyle name="Comma 19 3" xfId="2486"/>
    <cellStyle name="Comma 19 3 2" xfId="2487"/>
    <cellStyle name="Comma 19 3 3" xfId="2488"/>
    <cellStyle name="Comma 19 4" xfId="2489"/>
    <cellStyle name="Comma 19 5" xfId="2490"/>
    <cellStyle name="Comma 19 6" xfId="2491"/>
    <cellStyle name="Comma 19 7" xfId="2492"/>
    <cellStyle name="Comma 19_ING TCMF LEAD 10" xfId="2493"/>
    <cellStyle name="Comma 2" xfId="2494"/>
    <cellStyle name="Comma 2 10" xfId="2495"/>
    <cellStyle name="Comma 2 10 2" xfId="2496"/>
    <cellStyle name="Comma 2 10 2 2" xfId="2497"/>
    <cellStyle name="Comma 2 10 2 3" xfId="2498"/>
    <cellStyle name="Comma 2 10 3" xfId="2499"/>
    <cellStyle name="Comma 2 10 3 2" xfId="2500"/>
    <cellStyle name="Comma 2 10 3 3" xfId="2501"/>
    <cellStyle name="Comma 2 10 4" xfId="2502"/>
    <cellStyle name="Comma 2 10 4 2" xfId="2503"/>
    <cellStyle name="Comma 2 10 4 3" xfId="2504"/>
    <cellStyle name="Comma 2 10 5" xfId="2505"/>
    <cellStyle name="Comma 2 10 6" xfId="2506"/>
    <cellStyle name="Comma 2 10 6 2" xfId="2507"/>
    <cellStyle name="Comma 2 10 7" xfId="2508"/>
    <cellStyle name="Comma 2 11" xfId="2509"/>
    <cellStyle name="Comma 2 11 2" xfId="2510"/>
    <cellStyle name="Comma 2 11 2 2" xfId="2511"/>
    <cellStyle name="Comma 2 11 2 3" xfId="2512"/>
    <cellStyle name="Comma 2 11 3" xfId="2513"/>
    <cellStyle name="Comma 2 11 3 2" xfId="2514"/>
    <cellStyle name="Comma 2 11 3 3" xfId="2515"/>
    <cellStyle name="Comma 2 11 4" xfId="2516"/>
    <cellStyle name="Comma 2 11 4 2" xfId="2517"/>
    <cellStyle name="Comma 2 11 4 3" xfId="2518"/>
    <cellStyle name="Comma 2 11 5" xfId="2519"/>
    <cellStyle name="Comma 2 11 6" xfId="2520"/>
    <cellStyle name="Comma 2 11 6 2" xfId="2521"/>
    <cellStyle name="Comma 2 11 7" xfId="2522"/>
    <cellStyle name="Comma 2 11 8" xfId="2523"/>
    <cellStyle name="Comma 2 12" xfId="2524"/>
    <cellStyle name="Comma 2 12 2" xfId="2525"/>
    <cellStyle name="Comma 2 12 2 2" xfId="2526"/>
    <cellStyle name="Comma 2 12 2 3" xfId="2527"/>
    <cellStyle name="Comma 2 12 3" xfId="2528"/>
    <cellStyle name="Comma 2 12 3 2" xfId="2529"/>
    <cellStyle name="Comma 2 12 3 3" xfId="2530"/>
    <cellStyle name="Comma 2 12 4" xfId="2531"/>
    <cellStyle name="Comma 2 12 4 2" xfId="2532"/>
    <cellStyle name="Comma 2 12 4 3" xfId="2533"/>
    <cellStyle name="Comma 2 12 5" xfId="2534"/>
    <cellStyle name="Comma 2 12 6" xfId="2535"/>
    <cellStyle name="Comma 2 12 7" xfId="2536"/>
    <cellStyle name="Comma 2 13" xfId="2537"/>
    <cellStyle name="Comma 2 13 2" xfId="2538"/>
    <cellStyle name="Comma 2 13 2 2" xfId="2539"/>
    <cellStyle name="Comma 2 13 2 3" xfId="2540"/>
    <cellStyle name="Comma 2 13 3" xfId="2541"/>
    <cellStyle name="Comma 2 13 3 2" xfId="2542"/>
    <cellStyle name="Comma 2 13 3 3" xfId="2543"/>
    <cellStyle name="Comma 2 13 4" xfId="2544"/>
    <cellStyle name="Comma 2 13 4 2" xfId="2545"/>
    <cellStyle name="Comma 2 13 4 3" xfId="2546"/>
    <cellStyle name="Comma 2 13 5" xfId="2547"/>
    <cellStyle name="Comma 2 13 6" xfId="2548"/>
    <cellStyle name="Comma 2 14" xfId="2549"/>
    <cellStyle name="Comma 2 14 2" xfId="2550"/>
    <cellStyle name="Comma 2 14 2 2" xfId="2551"/>
    <cellStyle name="Comma 2 14 2 3" xfId="2552"/>
    <cellStyle name="Comma 2 14 3" xfId="2553"/>
    <cellStyle name="Comma 2 14 3 2" xfId="2554"/>
    <cellStyle name="Comma 2 14 3 3" xfId="2555"/>
    <cellStyle name="Comma 2 14 4" xfId="2556"/>
    <cellStyle name="Comma 2 14 4 2" xfId="2557"/>
    <cellStyle name="Comma 2 14 4 3" xfId="2558"/>
    <cellStyle name="Comma 2 14 5" xfId="2559"/>
    <cellStyle name="Comma 2 14 6" xfId="2560"/>
    <cellStyle name="Comma 2 15" xfId="2561"/>
    <cellStyle name="Comma 2 15 2" xfId="2562"/>
    <cellStyle name="Comma 2 15 2 2" xfId="2563"/>
    <cellStyle name="Comma 2 15 2 3" xfId="2564"/>
    <cellStyle name="Comma 2 15 3" xfId="2565"/>
    <cellStyle name="Comma 2 15 3 2" xfId="2566"/>
    <cellStyle name="Comma 2 15 3 3" xfId="2567"/>
    <cellStyle name="Comma 2 15 4" xfId="2568"/>
    <cellStyle name="Comma 2 15 4 2" xfId="2569"/>
    <cellStyle name="Comma 2 15 4 3" xfId="2570"/>
    <cellStyle name="Comma 2 15 5" xfId="2571"/>
    <cellStyle name="Comma 2 15 6" xfId="2572"/>
    <cellStyle name="Comma 2 16" xfId="2573"/>
    <cellStyle name="Comma 2 16 2" xfId="2574"/>
    <cellStyle name="Comma 2 16 2 2" xfId="2575"/>
    <cellStyle name="Comma 2 16 2 3" xfId="2576"/>
    <cellStyle name="Comma 2 16 3" xfId="2577"/>
    <cellStyle name="Comma 2 16 3 2" xfId="2578"/>
    <cellStyle name="Comma 2 16 3 3" xfId="2579"/>
    <cellStyle name="Comma 2 16 4" xfId="2580"/>
    <cellStyle name="Comma 2 16 4 2" xfId="2581"/>
    <cellStyle name="Comma 2 16 4 3" xfId="2582"/>
    <cellStyle name="Comma 2 16 5" xfId="2583"/>
    <cellStyle name="Comma 2 16 6" xfId="2584"/>
    <cellStyle name="Comma 2 17" xfId="2585"/>
    <cellStyle name="Comma 2 17 2" xfId="2586"/>
    <cellStyle name="Comma 2 17 2 2" xfId="2587"/>
    <cellStyle name="Comma 2 17 2 3" xfId="2588"/>
    <cellStyle name="Comma 2 17 3" xfId="2589"/>
    <cellStyle name="Comma 2 17 3 2" xfId="2590"/>
    <cellStyle name="Comma 2 17 3 3" xfId="2591"/>
    <cellStyle name="Comma 2 17 4" xfId="2592"/>
    <cellStyle name="Comma 2 17 4 2" xfId="2593"/>
    <cellStyle name="Comma 2 17 4 3" xfId="2594"/>
    <cellStyle name="Comma 2 17 5" xfId="2595"/>
    <cellStyle name="Comma 2 17 6" xfId="2596"/>
    <cellStyle name="Comma 2 18" xfId="2597"/>
    <cellStyle name="Comma 2 18 2" xfId="2598"/>
    <cellStyle name="Comma 2 18 2 2" xfId="2599"/>
    <cellStyle name="Comma 2 18 2 3" xfId="2600"/>
    <cellStyle name="Comma 2 18 3" xfId="2601"/>
    <cellStyle name="Comma 2 18 3 2" xfId="2602"/>
    <cellStyle name="Comma 2 18 3 3" xfId="2603"/>
    <cellStyle name="Comma 2 18 4" xfId="2604"/>
    <cellStyle name="Comma 2 18 4 2" xfId="2605"/>
    <cellStyle name="Comma 2 18 4 3" xfId="2606"/>
    <cellStyle name="Comma 2 18 5" xfId="2607"/>
    <cellStyle name="Comma 2 18 6" xfId="2608"/>
    <cellStyle name="Comma 2 19" xfId="2609"/>
    <cellStyle name="Comma 2 19 2" xfId="2610"/>
    <cellStyle name="Comma 2 19 2 2" xfId="2611"/>
    <cellStyle name="Comma 2 19 2 3" xfId="2612"/>
    <cellStyle name="Comma 2 19 3" xfId="2613"/>
    <cellStyle name="Comma 2 19 3 2" xfId="2614"/>
    <cellStyle name="Comma 2 19 3 3" xfId="2615"/>
    <cellStyle name="Comma 2 19 4" xfId="2616"/>
    <cellStyle name="Comma 2 19 4 2" xfId="2617"/>
    <cellStyle name="Comma 2 19 4 3" xfId="2618"/>
    <cellStyle name="Comma 2 19 5" xfId="2619"/>
    <cellStyle name="Comma 2 19 6" xfId="2620"/>
    <cellStyle name="Comma 2 2" xfId="2621"/>
    <cellStyle name="Comma 2 2 10" xfId="2622"/>
    <cellStyle name="Comma 2 2 10 2" xfId="2623"/>
    <cellStyle name="Comma 2 2 10 3" xfId="2624"/>
    <cellStyle name="Comma 2 2 10 4" xfId="2625"/>
    <cellStyle name="Comma 2 2 11" xfId="2626"/>
    <cellStyle name="Comma 2 2 12" xfId="2627"/>
    <cellStyle name="Comma 2 2 13" xfId="2628"/>
    <cellStyle name="Comma 2 2 2" xfId="2629"/>
    <cellStyle name="Comma 2 2 2 10" xfId="2630"/>
    <cellStyle name="Comma 2 2 2 11" xfId="2631"/>
    <cellStyle name="Comma 2 2 2 2" xfId="2632"/>
    <cellStyle name="Comma 2 2 2 2 2" xfId="2633"/>
    <cellStyle name="Comma 2 2 2 2 2 2" xfId="2634"/>
    <cellStyle name="Comma 2 2 2 2 3" xfId="2635"/>
    <cellStyle name="Comma 2 2 2 2 3 2" xfId="2636"/>
    <cellStyle name="Comma 2 2 2 2 4" xfId="2637"/>
    <cellStyle name="Comma 2 2 2 2 4 2" xfId="2638"/>
    <cellStyle name="Comma 2 2 2 2 5" xfId="2639"/>
    <cellStyle name="Comma 2 2 2 2 6" xfId="2640"/>
    <cellStyle name="Comma 2 2 2 2 7" xfId="2641"/>
    <cellStyle name="Comma 2 2 2 3" xfId="2642"/>
    <cellStyle name="Comma 2 2 2 3 2" xfId="2643"/>
    <cellStyle name="Comma 2 2 2 3 3" xfId="2644"/>
    <cellStyle name="Comma 2 2 2 3 4" xfId="2645"/>
    <cellStyle name="Comma 2 2 2 4" xfId="2646"/>
    <cellStyle name="Comma 2 2 2 4 2" xfId="2647"/>
    <cellStyle name="Comma 2 2 2 5" xfId="2648"/>
    <cellStyle name="Comma 2 2 2 5 2" xfId="2649"/>
    <cellStyle name="Comma 2 2 2 6" xfId="2650"/>
    <cellStyle name="Comma 2 2 2 6 2" xfId="2651"/>
    <cellStyle name="Comma 2 2 2 7" xfId="2652"/>
    <cellStyle name="Comma 2 2 2 7 2" xfId="2653"/>
    <cellStyle name="Comma 2 2 2 8" xfId="2654"/>
    <cellStyle name="Comma 2 2 2 8 2" xfId="2655"/>
    <cellStyle name="Comma 2 2 2 9" xfId="2656"/>
    <cellStyle name="Comma 2 2 2 9 2" xfId="2657"/>
    <cellStyle name="Comma 2 2 2_A1- Q3'10" xfId="2658"/>
    <cellStyle name="Comma 2 2 3" xfId="2659"/>
    <cellStyle name="Comma 2 2 3 2" xfId="2660"/>
    <cellStyle name="Comma 2 2 3 2 2" xfId="2661"/>
    <cellStyle name="Comma 2 2 3 3" xfId="2662"/>
    <cellStyle name="Comma 2 2 3 4" xfId="2663"/>
    <cellStyle name="Comma 2 2 4" xfId="2664"/>
    <cellStyle name="Comma 2 2 4 2" xfId="2665"/>
    <cellStyle name="Comma 2 2 4 3" xfId="2666"/>
    <cellStyle name="Comma 2 2 4 4" xfId="2667"/>
    <cellStyle name="Comma 2 2 5" xfId="2668"/>
    <cellStyle name="Comma 2 2 5 2" xfId="2669"/>
    <cellStyle name="Comma 2 2 5 3" xfId="2670"/>
    <cellStyle name="Comma 2 2 5 4" xfId="2671"/>
    <cellStyle name="Comma 2 2 6" xfId="2672"/>
    <cellStyle name="Comma 2 2 6 2" xfId="2673"/>
    <cellStyle name="Comma 2 2 7" xfId="2674"/>
    <cellStyle name="Comma 2 2 7 2" xfId="2675"/>
    <cellStyle name="Comma 2 2 8" xfId="2676"/>
    <cellStyle name="Comma 2 2 8 2" xfId="2677"/>
    <cellStyle name="Comma 2 2 9" xfId="2678"/>
    <cellStyle name="Comma 2 2 9 2" xfId="2679"/>
    <cellStyle name="Comma 2 2_A_TSTE_Q1'55_Rung" xfId="2680"/>
    <cellStyle name="Comma 2 20" xfId="2681"/>
    <cellStyle name="Comma 2 21" xfId="2682"/>
    <cellStyle name="Comma 2 21 2" xfId="2683"/>
    <cellStyle name="Comma 2 22" xfId="2684"/>
    <cellStyle name="Comma 2 22 2" xfId="2685"/>
    <cellStyle name="Comma 2 22 3" xfId="2686"/>
    <cellStyle name="Comma 2 23" xfId="2687"/>
    <cellStyle name="Comma 2 23 2" xfId="2688"/>
    <cellStyle name="Comma 2 23 3" xfId="2689"/>
    <cellStyle name="Comma 2 24" xfId="2690"/>
    <cellStyle name="Comma 2 24 2" xfId="2691"/>
    <cellStyle name="Comma 2 24 3" xfId="2692"/>
    <cellStyle name="Comma 2 25" xfId="2693"/>
    <cellStyle name="Comma 2 26" xfId="2694"/>
    <cellStyle name="Comma 2 27" xfId="2695"/>
    <cellStyle name="Comma 2 28" xfId="2696"/>
    <cellStyle name="Comma 2 29" xfId="2697"/>
    <cellStyle name="Comma 2 3" xfId="2698"/>
    <cellStyle name="Comma 2 3 2" xfId="2699"/>
    <cellStyle name="Comma 2 3 2 2" xfId="2700"/>
    <cellStyle name="Comma 2 3 2 3" xfId="2701"/>
    <cellStyle name="Comma 2 3 2 3 2" xfId="2702"/>
    <cellStyle name="Comma 2 3 2 3 3" xfId="2703"/>
    <cellStyle name="Comma 2 3 3" xfId="2704"/>
    <cellStyle name="Comma 2 3 3 2" xfId="2705"/>
    <cellStyle name="Comma 2 3 3 3" xfId="2706"/>
    <cellStyle name="Comma 2 3 4" xfId="2707"/>
    <cellStyle name="Comma 2 3 4 2" xfId="2708"/>
    <cellStyle name="Comma 2 3 4 3" xfId="2709"/>
    <cellStyle name="Comma 2 3 5" xfId="2710"/>
    <cellStyle name="Comma 2 3 6" xfId="2711"/>
    <cellStyle name="Comma 2 3 6 2" xfId="2712"/>
    <cellStyle name="Comma 2 3 7" xfId="2713"/>
    <cellStyle name="Comma 2 3 8" xfId="2714"/>
    <cellStyle name="Comma 2 3_C PTP Q1'56" xfId="2715"/>
    <cellStyle name="Comma 2 30" xfId="2716"/>
    <cellStyle name="Comma 2 31" xfId="2717"/>
    <cellStyle name="Comma 2 32" xfId="2718"/>
    <cellStyle name="Comma 2 33" xfId="2719"/>
    <cellStyle name="Comma 2 34" xfId="2720"/>
    <cellStyle name="Comma 2 35" xfId="2721"/>
    <cellStyle name="Comma 2 4" xfId="2722"/>
    <cellStyle name="Comma 2 4 10" xfId="2723"/>
    <cellStyle name="Comma 2 4 10 2" xfId="2724"/>
    <cellStyle name="Comma 2 4 10 3" xfId="2725"/>
    <cellStyle name="Comma 2 4 11" xfId="2726"/>
    <cellStyle name="Comma 2 4 11 2" xfId="2727"/>
    <cellStyle name="Comma 2 4 11 3" xfId="2728"/>
    <cellStyle name="Comma 2 4 12" xfId="2729"/>
    <cellStyle name="Comma 2 4 12 2" xfId="2730"/>
    <cellStyle name="Comma 2 4 12 3" xfId="2731"/>
    <cellStyle name="Comma 2 4 13" xfId="2732"/>
    <cellStyle name="Comma 2 4 14" xfId="2733"/>
    <cellStyle name="Comma 2 4 14 2" xfId="2734"/>
    <cellStyle name="Comma 2 4 2" xfId="2735"/>
    <cellStyle name="Comma 2 4 2 2" xfId="2736"/>
    <cellStyle name="Comma 2 4 2 2 2" xfId="2737"/>
    <cellStyle name="Comma 2 4 2 3" xfId="2738"/>
    <cellStyle name="Comma 2 4 2 3 2" xfId="2739"/>
    <cellStyle name="Comma 2 4 2 4" xfId="2740"/>
    <cellStyle name="Comma 2 4 2 5" xfId="2741"/>
    <cellStyle name="Comma 2 4 2 6" xfId="2742"/>
    <cellStyle name="Comma 2 4 2 7" xfId="2743"/>
    <cellStyle name="Comma 2 4 2 8" xfId="2744"/>
    <cellStyle name="Comma 2 4 3" xfId="2745"/>
    <cellStyle name="Comma 2 4 3 2" xfId="2746"/>
    <cellStyle name="Comma 2 4 3 2 2" xfId="2747"/>
    <cellStyle name="Comma 2 4 3 2 3" xfId="2748"/>
    <cellStyle name="Comma 2 4 3 3" xfId="2749"/>
    <cellStyle name="Comma 2 4 3 4" xfId="2750"/>
    <cellStyle name="Comma 2 4 4" xfId="2751"/>
    <cellStyle name="Comma 2 4 4 2" xfId="2752"/>
    <cellStyle name="Comma 2 4 5" xfId="2753"/>
    <cellStyle name="Comma 2 4 5 2" xfId="2754"/>
    <cellStyle name="Comma 2 4 6" xfId="2755"/>
    <cellStyle name="Comma 2 4 6 2" xfId="2756"/>
    <cellStyle name="Comma 2 4 7" xfId="2757"/>
    <cellStyle name="Comma 2 4 7 2" xfId="2758"/>
    <cellStyle name="Comma 2 4 8" xfId="2759"/>
    <cellStyle name="Comma 2 4 8 2" xfId="2760"/>
    <cellStyle name="Comma 2 4 9" xfId="2761"/>
    <cellStyle name="Comma 2 4 9 2" xfId="2762"/>
    <cellStyle name="Comma 2 4_C NBD Y'57" xfId="2763"/>
    <cellStyle name="Comma 2 5" xfId="2764"/>
    <cellStyle name="Comma 2 5 2" xfId="2765"/>
    <cellStyle name="Comma 2 5 2 2" xfId="2766"/>
    <cellStyle name="Comma 2 5 2 3" xfId="2767"/>
    <cellStyle name="Comma 2 5 2 3 2" xfId="2768"/>
    <cellStyle name="Comma 2 5 2 3 3" xfId="2769"/>
    <cellStyle name="Comma 2 5 3" xfId="2770"/>
    <cellStyle name="Comma 2 5 3 2" xfId="2771"/>
    <cellStyle name="Comma 2 5 3 3" xfId="2772"/>
    <cellStyle name="Comma 2 5 4" xfId="2773"/>
    <cellStyle name="Comma 2 5 4 2" xfId="2774"/>
    <cellStyle name="Comma 2 5 4 3" xfId="2775"/>
    <cellStyle name="Comma 2 5 5" xfId="2776"/>
    <cellStyle name="Comma 2 5 6" xfId="2777"/>
    <cellStyle name="Comma 2 5 6 2" xfId="2778"/>
    <cellStyle name="Comma 2 5 6 3" xfId="2779"/>
    <cellStyle name="Comma 2 5 7" xfId="2780"/>
    <cellStyle name="Comma 2 5 8" xfId="2781"/>
    <cellStyle name="Comma 2 5_C PTP Q1'56" xfId="2782"/>
    <cellStyle name="Comma 2 6" xfId="2783"/>
    <cellStyle name="Comma 2 6 2" xfId="2784"/>
    <cellStyle name="Comma 2 6 2 2" xfId="2785"/>
    <cellStyle name="Comma 2 6 2 3" xfId="2786"/>
    <cellStyle name="Comma 2 6 2 4" xfId="2787"/>
    <cellStyle name="Comma 2 6 2 5" xfId="2788"/>
    <cellStyle name="Comma 2 6 3" xfId="2789"/>
    <cellStyle name="Comma 2 6 3 2" xfId="2790"/>
    <cellStyle name="Comma 2 6 3 3" xfId="2791"/>
    <cellStyle name="Comma 2 6 4" xfId="2792"/>
    <cellStyle name="Comma 2 6 4 2" xfId="2793"/>
    <cellStyle name="Comma 2 6 4 3" xfId="2794"/>
    <cellStyle name="Comma 2 6 5" xfId="2795"/>
    <cellStyle name="Comma 2 6 6" xfId="2796"/>
    <cellStyle name="Comma 2 6 6 2" xfId="2797"/>
    <cellStyle name="Comma 2 6 6 3" xfId="2798"/>
    <cellStyle name="Comma 2 6 7" xfId="2799"/>
    <cellStyle name="Comma 2 7" xfId="2800"/>
    <cellStyle name="Comma 2 7 2" xfId="2801"/>
    <cellStyle name="Comma 2 7 2 2" xfId="2802"/>
    <cellStyle name="Comma 2 7 2 3" xfId="2803"/>
    <cellStyle name="Comma 2 7 3" xfId="2804"/>
    <cellStyle name="Comma 2 7 3 2" xfId="2805"/>
    <cellStyle name="Comma 2 7 3 3" xfId="2806"/>
    <cellStyle name="Comma 2 7 4" xfId="2807"/>
    <cellStyle name="Comma 2 7 4 2" xfId="2808"/>
    <cellStyle name="Comma 2 7 4 3" xfId="2809"/>
    <cellStyle name="Comma 2 7 5" xfId="2810"/>
    <cellStyle name="Comma 2 7 6" xfId="2811"/>
    <cellStyle name="Comma 2 7 7" xfId="2812"/>
    <cellStyle name="Comma 2 8" xfId="2813"/>
    <cellStyle name="Comma 2 8 2" xfId="2814"/>
    <cellStyle name="Comma 2 8 2 2" xfId="2815"/>
    <cellStyle name="Comma 2 8 2 3" xfId="2816"/>
    <cellStyle name="Comma 2 8 3" xfId="2817"/>
    <cellStyle name="Comma 2 8 3 2" xfId="2818"/>
    <cellStyle name="Comma 2 8 3 3" xfId="2819"/>
    <cellStyle name="Comma 2 8 4" xfId="2820"/>
    <cellStyle name="Comma 2 8 4 2" xfId="2821"/>
    <cellStyle name="Comma 2 8 4 3" xfId="2822"/>
    <cellStyle name="Comma 2 8 5" xfId="2823"/>
    <cellStyle name="Comma 2 8 6" xfId="2824"/>
    <cellStyle name="Comma 2 9" xfId="2825"/>
    <cellStyle name="Comma 2 9 2" xfId="2826"/>
    <cellStyle name="Comma 2 9 2 2" xfId="2827"/>
    <cellStyle name="Comma 2 9 2 3" xfId="2828"/>
    <cellStyle name="Comma 2 9 3" xfId="2829"/>
    <cellStyle name="Comma 2 9 3 2" xfId="2830"/>
    <cellStyle name="Comma 2 9 3 3" xfId="2831"/>
    <cellStyle name="Comma 2 9 4" xfId="2832"/>
    <cellStyle name="Comma 2 9 4 2" xfId="2833"/>
    <cellStyle name="Comma 2 9 4 3" xfId="2834"/>
    <cellStyle name="Comma 2 9 5" xfId="2835"/>
    <cellStyle name="Comma 2 9 6" xfId="2836"/>
    <cellStyle name="Comma 2 9 6 2" xfId="2837"/>
    <cellStyle name="Comma 2 9 7" xfId="2838"/>
    <cellStyle name="Comma 2_..CC Q3'56" xfId="2839"/>
    <cellStyle name="Comma 20" xfId="2840"/>
    <cellStyle name="Comma 20 2" xfId="2841"/>
    <cellStyle name="Comma 20 2 2" xfId="2842"/>
    <cellStyle name="Comma 20 2 3" xfId="2843"/>
    <cellStyle name="Comma 20 2 4" xfId="2844"/>
    <cellStyle name="Comma 20 3" xfId="2845"/>
    <cellStyle name="Comma 20 3 2" xfId="2846"/>
    <cellStyle name="Comma 20 3 3" xfId="2847"/>
    <cellStyle name="Comma 20 3 4" xfId="2848"/>
    <cellStyle name="Comma 20 4" xfId="2849"/>
    <cellStyle name="Comma 20 5" xfId="2850"/>
    <cellStyle name="Comma 20 6" xfId="2851"/>
    <cellStyle name="Comma 21" xfId="2852"/>
    <cellStyle name="Comma 21 2" xfId="2853"/>
    <cellStyle name="Comma 21 2 2" xfId="2854"/>
    <cellStyle name="Comma 21 2 3" xfId="2855"/>
    <cellStyle name="Comma 21 2 4" xfId="2856"/>
    <cellStyle name="Comma 21 3" xfId="2857"/>
    <cellStyle name="Comma 21 3 2" xfId="2858"/>
    <cellStyle name="Comma 21 4" xfId="2859"/>
    <cellStyle name="Comma 21 5" xfId="2860"/>
    <cellStyle name="Comma 21 6" xfId="2861"/>
    <cellStyle name="Comma 22" xfId="2862"/>
    <cellStyle name="Comma 22 2" xfId="2863"/>
    <cellStyle name="Comma 22 2 2" xfId="2864"/>
    <cellStyle name="Comma 22 2 3" xfId="2865"/>
    <cellStyle name="Comma 22 2 4" xfId="2866"/>
    <cellStyle name="Comma 22 2 5" xfId="2867"/>
    <cellStyle name="Comma 22 3" xfId="2868"/>
    <cellStyle name="Comma 22 3 2" xfId="2869"/>
    <cellStyle name="Comma 22 3 3" xfId="2870"/>
    <cellStyle name="Comma 22 4" xfId="2871"/>
    <cellStyle name="Comma 22 5" xfId="2872"/>
    <cellStyle name="Comma 22 6" xfId="2873"/>
    <cellStyle name="Comma 23" xfId="2874"/>
    <cellStyle name="Comma 23 2" xfId="2875"/>
    <cellStyle name="Comma 23 2 2" xfId="2876"/>
    <cellStyle name="Comma 23 2 3" xfId="2877"/>
    <cellStyle name="Comma 23 2 4" xfId="2878"/>
    <cellStyle name="Comma 23 2 5" xfId="2879"/>
    <cellStyle name="Comma 23 3" xfId="2880"/>
    <cellStyle name="Comma 23 4" xfId="2881"/>
    <cellStyle name="Comma 23 5" xfId="2882"/>
    <cellStyle name="Comma 24" xfId="2883"/>
    <cellStyle name="Comma 24 2" xfId="2884"/>
    <cellStyle name="Comma 24 2 2" xfId="2885"/>
    <cellStyle name="Comma 24 2 3" xfId="2886"/>
    <cellStyle name="Comma 24 2 4" xfId="2887"/>
    <cellStyle name="Comma 24 3" xfId="2888"/>
    <cellStyle name="Comma 24 3 2" xfId="2889"/>
    <cellStyle name="Comma 24 4" xfId="2890"/>
    <cellStyle name="Comma 24 4 2" xfId="2891"/>
    <cellStyle name="Comma 24 5" xfId="2892"/>
    <cellStyle name="Comma 25" xfId="2893"/>
    <cellStyle name="Comma 25 2" xfId="2894"/>
    <cellStyle name="Comma 25 2 2" xfId="2895"/>
    <cellStyle name="Comma 25 2 3" xfId="2896"/>
    <cellStyle name="Comma 25 2 4" xfId="2897"/>
    <cellStyle name="Comma 25 3" xfId="2898"/>
    <cellStyle name="Comma 25 4" xfId="2899"/>
    <cellStyle name="Comma 25 5" xfId="2900"/>
    <cellStyle name="Comma 25 6" xfId="2901"/>
    <cellStyle name="Comma 25 7" xfId="2902"/>
    <cellStyle name="Comma 26" xfId="2903"/>
    <cellStyle name="Comma 26 2" xfId="2904"/>
    <cellStyle name="Comma 26 2 2" xfId="2905"/>
    <cellStyle name="Comma 26 2 3" xfId="2906"/>
    <cellStyle name="Comma 26 2 4" xfId="2907"/>
    <cellStyle name="Comma 26 2 5" xfId="2908"/>
    <cellStyle name="Comma 26 3" xfId="2909"/>
    <cellStyle name="Comma 26 4" xfId="2910"/>
    <cellStyle name="Comma 26 5" xfId="2911"/>
    <cellStyle name="Comma 26 6" xfId="2912"/>
    <cellStyle name="Comma 26 7" xfId="2913"/>
    <cellStyle name="Comma 26 8" xfId="2914"/>
    <cellStyle name="Comma 26_U-ESF_Q1'57" xfId="2915"/>
    <cellStyle name="Comma 27" xfId="2916"/>
    <cellStyle name="Comma 27 2" xfId="2917"/>
    <cellStyle name="Comma 27 2 2" xfId="2918"/>
    <cellStyle name="Comma 27 2 3" xfId="2919"/>
    <cellStyle name="Comma 27 2 4" xfId="2920"/>
    <cellStyle name="Comma 27 3" xfId="2921"/>
    <cellStyle name="Comma 27 4" xfId="2922"/>
    <cellStyle name="Comma 27 5" xfId="2923"/>
    <cellStyle name="Comma 27 6" xfId="2924"/>
    <cellStyle name="Comma 27 7" xfId="2925"/>
    <cellStyle name="Comma 27 8" xfId="2926"/>
    <cellStyle name="Comma 28" xfId="2927"/>
    <cellStyle name="Comma 28 2" xfId="2928"/>
    <cellStyle name="Comma 28 2 2" xfId="2929"/>
    <cellStyle name="Comma 28 2 3" xfId="2930"/>
    <cellStyle name="Comma 28 3" xfId="2931"/>
    <cellStyle name="Comma 28 3 2" xfId="2932"/>
    <cellStyle name="Comma 28 3 3" xfId="2933"/>
    <cellStyle name="Comma 28 4" xfId="2934"/>
    <cellStyle name="Comma 28 4 2" xfId="2935"/>
    <cellStyle name="Comma 28 4 3" xfId="2936"/>
    <cellStyle name="Comma 28 5" xfId="2937"/>
    <cellStyle name="Comma 28 6" xfId="2938"/>
    <cellStyle name="Comma 28 6 2" xfId="2939"/>
    <cellStyle name="Comma 28 7" xfId="2940"/>
    <cellStyle name="Comma 28 8" xfId="2941"/>
    <cellStyle name="Comma 28 9" xfId="2942"/>
    <cellStyle name="Comma 29" xfId="2943"/>
    <cellStyle name="Comma 29 2" xfId="2944"/>
    <cellStyle name="Comma 29 3" xfId="2945"/>
    <cellStyle name="Comma 29 3 2" xfId="2946"/>
    <cellStyle name="Comma 29 4" xfId="2947"/>
    <cellStyle name="Comma 29 5" xfId="2948"/>
    <cellStyle name="Comma 29 6" xfId="2949"/>
    <cellStyle name="Comma 3" xfId="2950"/>
    <cellStyle name="Comma 3 10" xfId="2951"/>
    <cellStyle name="Comma 3 10 2" xfId="2952"/>
    <cellStyle name="Comma 3 10 3" xfId="2953"/>
    <cellStyle name="Comma 3 10 4" xfId="2954"/>
    <cellStyle name="Comma 3 10 5" xfId="2955"/>
    <cellStyle name="Comma 3 11" xfId="2956"/>
    <cellStyle name="Comma 3 11 2" xfId="2957"/>
    <cellStyle name="Comma 3 11 3" xfId="2958"/>
    <cellStyle name="Comma 3 12" xfId="2959"/>
    <cellStyle name="Comma 3 12 2" xfId="2960"/>
    <cellStyle name="Comma 3 12 3" xfId="2961"/>
    <cellStyle name="Comma 3 13" xfId="2962"/>
    <cellStyle name="Comma 3 14" xfId="2963"/>
    <cellStyle name="Comma 3 14 2" xfId="2964"/>
    <cellStyle name="Comma 3 15" xfId="2965"/>
    <cellStyle name="Comma 3 15 2" xfId="2966"/>
    <cellStyle name="Comma 3 16" xfId="2967"/>
    <cellStyle name="Comma 3 17" xfId="2968"/>
    <cellStyle name="Comma 3 2" xfId="2969"/>
    <cellStyle name="Comma 3 2 2" xfId="2970"/>
    <cellStyle name="Comma 3 2 2 2" xfId="2971"/>
    <cellStyle name="Comma 3 2 2 3" xfId="2972"/>
    <cellStyle name="Comma 3 2 2 3 2" xfId="2973"/>
    <cellStyle name="Comma 3 2 2 4" xfId="2974"/>
    <cellStyle name="Comma 3 2 3" xfId="2975"/>
    <cellStyle name="Comma 3 2 3 2" xfId="2976"/>
    <cellStyle name="Comma 3 2 3 3" xfId="2977"/>
    <cellStyle name="Comma 3 2 4" xfId="2978"/>
    <cellStyle name="Comma 3 2 5" xfId="2979"/>
    <cellStyle name="Comma 3 2 6" xfId="2980"/>
    <cellStyle name="Comma 3 2 7" xfId="2981"/>
    <cellStyle name="Comma 3 2 7 2" xfId="2982"/>
    <cellStyle name="Comma 3 2 8" xfId="2983"/>
    <cellStyle name="Comma 3 2 9" xfId="2984"/>
    <cellStyle name="Comma 3 2_54-600-ขาดทุนจากไฟไหม้" xfId="2985"/>
    <cellStyle name="Comma 3 3" xfId="2986"/>
    <cellStyle name="Comma 3 3 2" xfId="2987"/>
    <cellStyle name="Comma 3 3 2 2" xfId="2988"/>
    <cellStyle name="Comma 3 3 2 3" xfId="2989"/>
    <cellStyle name="Comma 3 3 3" xfId="2990"/>
    <cellStyle name="Comma 3 3 4" xfId="2991"/>
    <cellStyle name="Comma 3 3 5" xfId="2992"/>
    <cellStyle name="Comma 3 3 6" xfId="2993"/>
    <cellStyle name="Comma 3 3 7" xfId="2994"/>
    <cellStyle name="Comma 3 3_1 เงินสดและเงินฝากธนาคาร" xfId="2995"/>
    <cellStyle name="Comma 3 4" xfId="2996"/>
    <cellStyle name="Comma 3 4 2" xfId="2997"/>
    <cellStyle name="Comma 3 4 3" xfId="2998"/>
    <cellStyle name="Comma 3 4 4" xfId="2999"/>
    <cellStyle name="Comma 3 4 5" xfId="3000"/>
    <cellStyle name="Comma 3 4 6" xfId="3001"/>
    <cellStyle name="Comma 3 4 6 2" xfId="3002"/>
    <cellStyle name="Comma 3 4 7" xfId="3003"/>
    <cellStyle name="Comma 3 4 8" xfId="3004"/>
    <cellStyle name="Comma 3 5" xfId="3005"/>
    <cellStyle name="Comma 3 5 2" xfId="3006"/>
    <cellStyle name="Comma 3 5 3" xfId="3007"/>
    <cellStyle name="Comma 3 5 4" xfId="3008"/>
    <cellStyle name="Comma 3 5 5" xfId="3009"/>
    <cellStyle name="Comma 3 5 6" xfId="3010"/>
    <cellStyle name="Comma 3 5 7" xfId="3011"/>
    <cellStyle name="Comma 3 5 8" xfId="3012"/>
    <cellStyle name="Comma 3 6" xfId="3013"/>
    <cellStyle name="Comma 3 6 2" xfId="3014"/>
    <cellStyle name="Comma 3 6 3" xfId="3015"/>
    <cellStyle name="Comma 3 6 4" xfId="3016"/>
    <cellStyle name="Comma 3 6 5" xfId="3017"/>
    <cellStyle name="Comma 3 6 6" xfId="3018"/>
    <cellStyle name="Comma 3 6 7" xfId="3019"/>
    <cellStyle name="Comma 3 7" xfId="3020"/>
    <cellStyle name="Comma 3 7 2" xfId="3021"/>
    <cellStyle name="Comma 3 7 3" xfId="3022"/>
    <cellStyle name="Comma 3 7 4" xfId="3023"/>
    <cellStyle name="Comma 3 8" xfId="3024"/>
    <cellStyle name="Comma 3 8 2" xfId="3025"/>
    <cellStyle name="Comma 3 8 3" xfId="3026"/>
    <cellStyle name="Comma 3 8 3 2" xfId="3027"/>
    <cellStyle name="Comma 3 8 4" xfId="3028"/>
    <cellStyle name="Comma 3 8 5" xfId="3029"/>
    <cellStyle name="Comma 3 9" xfId="3030"/>
    <cellStyle name="Comma 3 9 2" xfId="3031"/>
    <cellStyle name="Comma 3 9 3" xfId="3032"/>
    <cellStyle name="Comma 3 9 3 2" xfId="3033"/>
    <cellStyle name="Comma 3 9 4" xfId="3034"/>
    <cellStyle name="Comma 3 9 5" xfId="3035"/>
    <cellStyle name="Comma 3_^WP BowLing^-APRINT" xfId="3036"/>
    <cellStyle name="Comma 30" xfId="3037"/>
    <cellStyle name="Comma 30 2" xfId="3038"/>
    <cellStyle name="Comma 30 3" xfId="3039"/>
    <cellStyle name="Comma 30 3 2" xfId="3040"/>
    <cellStyle name="Comma 30 4" xfId="3041"/>
    <cellStyle name="Comma 30 5" xfId="3042"/>
    <cellStyle name="Comma 30 6" xfId="3043"/>
    <cellStyle name="Comma 31" xfId="3044"/>
    <cellStyle name="Comma 31 2" xfId="3045"/>
    <cellStyle name="Comma 31 2 2" xfId="3046"/>
    <cellStyle name="Comma 31 2 3" xfId="3047"/>
    <cellStyle name="Comma 31 2 4" xfId="3048"/>
    <cellStyle name="Comma 31 3" xfId="3049"/>
    <cellStyle name="Comma 31 4" xfId="3050"/>
    <cellStyle name="Comma 31 5" xfId="3051"/>
    <cellStyle name="Comma 31 6" xfId="3052"/>
    <cellStyle name="Comma 31 7" xfId="3053"/>
    <cellStyle name="Comma 31 8" xfId="3054"/>
    <cellStyle name="Comma 32" xfId="3055"/>
    <cellStyle name="Comma 32 2" xfId="3056"/>
    <cellStyle name="Comma 32 3" xfId="3057"/>
    <cellStyle name="Comma 32 3 2" xfId="3058"/>
    <cellStyle name="Comma 32 4" xfId="3059"/>
    <cellStyle name="Comma 32 4 2" xfId="3060"/>
    <cellStyle name="Comma 32 5" xfId="3061"/>
    <cellStyle name="Comma 32 6" xfId="3062"/>
    <cellStyle name="Comma 33" xfId="3063"/>
    <cellStyle name="Comma 33 2" xfId="3064"/>
    <cellStyle name="Comma 33 2 2" xfId="3065"/>
    <cellStyle name="Comma 33 3" xfId="3066"/>
    <cellStyle name="Comma 33 3 2" xfId="3067"/>
    <cellStyle name="Comma 33 4" xfId="3068"/>
    <cellStyle name="Comma 33 4 2" xfId="3069"/>
    <cellStyle name="Comma 33 5" xfId="3070"/>
    <cellStyle name="Comma 33 6" xfId="3071"/>
    <cellStyle name="Comma 33 7" xfId="3072"/>
    <cellStyle name="Comma 33 8" xfId="3073"/>
    <cellStyle name="Comma 34" xfId="3074"/>
    <cellStyle name="Comma 34 2" xfId="3075"/>
    <cellStyle name="Comma 34 2 2" xfId="3076"/>
    <cellStyle name="Comma 34 3" xfId="3077"/>
    <cellStyle name="Comma 34 3 2" xfId="3078"/>
    <cellStyle name="Comma 34 4" xfId="3079"/>
    <cellStyle name="Comma 34 4 2" xfId="3080"/>
    <cellStyle name="Comma 34 5" xfId="3081"/>
    <cellStyle name="Comma 34 6" xfId="3082"/>
    <cellStyle name="Comma 34 7" xfId="3083"/>
    <cellStyle name="Comma 34 8" xfId="3084"/>
    <cellStyle name="Comma 35" xfId="3085"/>
    <cellStyle name="Comma 35 2" xfId="3086"/>
    <cellStyle name="Comma 35 3" xfId="3087"/>
    <cellStyle name="Comma 35 3 2" xfId="3088"/>
    <cellStyle name="Comma 35 4" xfId="3089"/>
    <cellStyle name="Comma 35 5" xfId="3090"/>
    <cellStyle name="Comma 36" xfId="3091"/>
    <cellStyle name="Comma 36 2" xfId="3092"/>
    <cellStyle name="Comma 36 3" xfId="3093"/>
    <cellStyle name="Comma 36 4" xfId="3094"/>
    <cellStyle name="Comma 36 5" xfId="3095"/>
    <cellStyle name="Comma 37" xfId="3096"/>
    <cellStyle name="Comma 37 2" xfId="3097"/>
    <cellStyle name="Comma 37 3" xfId="3098"/>
    <cellStyle name="Comma 37 4" xfId="3099"/>
    <cellStyle name="Comma 37 5" xfId="3100"/>
    <cellStyle name="Comma 38" xfId="3101"/>
    <cellStyle name="Comma 38 2" xfId="3102"/>
    <cellStyle name="Comma 38 3" xfId="3103"/>
    <cellStyle name="Comma 38 4" xfId="3104"/>
    <cellStyle name="Comma 39" xfId="3105"/>
    <cellStyle name="Comma 39 2" xfId="3106"/>
    <cellStyle name="Comma 39 3" xfId="3107"/>
    <cellStyle name="Comma 4" xfId="3108"/>
    <cellStyle name="Comma 4 10" xfId="3109"/>
    <cellStyle name="Comma 4 2" xfId="3110"/>
    <cellStyle name="Comma 4 2 2" xfId="3111"/>
    <cellStyle name="Comma 4 2 2 2" xfId="3112"/>
    <cellStyle name="Comma 4 2 2 2 2" xfId="3113"/>
    <cellStyle name="Comma 4 2 2 2 3" xfId="3114"/>
    <cellStyle name="Comma 4 2 2 3" xfId="3115"/>
    <cellStyle name="Comma 4 2 2 3 2" xfId="3116"/>
    <cellStyle name="Comma 4 2 3" xfId="3117"/>
    <cellStyle name="Comma 4 2 3 2" xfId="3118"/>
    <cellStyle name="Comma 4 2 4" xfId="3119"/>
    <cellStyle name="Comma 4 2 5" xfId="3120"/>
    <cellStyle name="Comma 4 2 6" xfId="3121"/>
    <cellStyle name="Comma 4 2 8" xfId="3122"/>
    <cellStyle name="Comma 4 2_A HIL" xfId="3123"/>
    <cellStyle name="Comma 4 3" xfId="3124"/>
    <cellStyle name="Comma 4 3 2" xfId="3125"/>
    <cellStyle name="Comma 4 3 2 2" xfId="3126"/>
    <cellStyle name="Comma 4 3 2 3" xfId="3127"/>
    <cellStyle name="Comma 4 3 3" xfId="3128"/>
    <cellStyle name="Comma 4 4" xfId="3129"/>
    <cellStyle name="Comma 4 4 2" xfId="3130"/>
    <cellStyle name="Comma 4 4 2 2" xfId="3131"/>
    <cellStyle name="Comma 4 4 2 3" xfId="3132"/>
    <cellStyle name="Comma 4 4 3" xfId="3133"/>
    <cellStyle name="Comma 4 4 3 2" xfId="3134"/>
    <cellStyle name="Comma 4 4 3 3" xfId="3135"/>
    <cellStyle name="Comma 4 5" xfId="3136"/>
    <cellStyle name="Comma 4 5 2" xfId="3137"/>
    <cellStyle name="Comma 4 5 3" xfId="3138"/>
    <cellStyle name="Comma 4 5 3 2" xfId="3139"/>
    <cellStyle name="Comma 4 5 4" xfId="3140"/>
    <cellStyle name="Comma 4 6" xfId="3141"/>
    <cellStyle name="Comma 4 6 2" xfId="3142"/>
    <cellStyle name="Comma 4 6 3" xfId="3143"/>
    <cellStyle name="Comma 4 6 3 2" xfId="3144"/>
    <cellStyle name="Comma 4 6 4" xfId="3145"/>
    <cellStyle name="Comma 4 6 5" xfId="3146"/>
    <cellStyle name="Comma 4 7" xfId="3147"/>
    <cellStyle name="Comma 4 7 2" xfId="3148"/>
    <cellStyle name="Comma 4 7 3" xfId="3149"/>
    <cellStyle name="Comma 4 8" xfId="3150"/>
    <cellStyle name="Comma 4 9" xfId="3151"/>
    <cellStyle name="Comma 4_^WP BowLing^-APRINT" xfId="3152"/>
    <cellStyle name="Comma 40" xfId="3153"/>
    <cellStyle name="Comma 40 2" xfId="3154"/>
    <cellStyle name="Comma 40 3" xfId="3155"/>
    <cellStyle name="Comma 41" xfId="3156"/>
    <cellStyle name="Comma 41 2" xfId="3157"/>
    <cellStyle name="Comma 42" xfId="3158"/>
    <cellStyle name="Comma 42 2" xfId="3159"/>
    <cellStyle name="Comma 43" xfId="3160"/>
    <cellStyle name="Comma 43 2" xfId="3161"/>
    <cellStyle name="Comma 44" xfId="3162"/>
    <cellStyle name="Comma 44 2" xfId="3163"/>
    <cellStyle name="Comma 45" xfId="3164"/>
    <cellStyle name="Comma 45 2" xfId="3165"/>
    <cellStyle name="Comma 46" xfId="3166"/>
    <cellStyle name="Comma 46 2" xfId="3167"/>
    <cellStyle name="Comma 47" xfId="3168"/>
    <cellStyle name="Comma 47 2" xfId="3169"/>
    <cellStyle name="Comma 48" xfId="3170"/>
    <cellStyle name="Comma 49" xfId="3171"/>
    <cellStyle name="Comma 5" xfId="3172"/>
    <cellStyle name="Comma 5 10" xfId="3173"/>
    <cellStyle name="Comma 5 2" xfId="3174"/>
    <cellStyle name="Comma 5 2 2" xfId="3175"/>
    <cellStyle name="Comma 5 2 2 2" xfId="3176"/>
    <cellStyle name="Comma 5 2 2 3" xfId="3177"/>
    <cellStyle name="Comma 5 2 2 3 2" xfId="3178"/>
    <cellStyle name="Comma 5 2 2 4" xfId="3179"/>
    <cellStyle name="Comma 5 2 3" xfId="3180"/>
    <cellStyle name="Comma 5 2 4" xfId="3181"/>
    <cellStyle name="Comma 5 2 5" xfId="3182"/>
    <cellStyle name="Comma 5 2_MME_WP_Q1'10_FRI" xfId="3183"/>
    <cellStyle name="Comma 5 3" xfId="3184"/>
    <cellStyle name="Comma 5 3 2" xfId="3185"/>
    <cellStyle name="Comma 5 3 3" xfId="3186"/>
    <cellStyle name="Comma 5 3 4" xfId="3187"/>
    <cellStyle name="Comma 5 3 5" xfId="3188"/>
    <cellStyle name="Comma 5 4" xfId="3189"/>
    <cellStyle name="Comma 5 4 2" xfId="3190"/>
    <cellStyle name="Comma 5 4 3" xfId="3191"/>
    <cellStyle name="Comma 5 5" xfId="3192"/>
    <cellStyle name="Comma 5 5 2" xfId="3193"/>
    <cellStyle name="Comma 5 5 3" xfId="3194"/>
    <cellStyle name="Comma 5 5 4" xfId="3195"/>
    <cellStyle name="Comma 5 6" xfId="3196"/>
    <cellStyle name="Comma 5 6 2" xfId="3197"/>
    <cellStyle name="Comma 5 6 3" xfId="3198"/>
    <cellStyle name="Comma 5 7" xfId="3199"/>
    <cellStyle name="Comma 5 7 2" xfId="3200"/>
    <cellStyle name="Comma 5 8" xfId="3201"/>
    <cellStyle name="Comma 5 8 2" xfId="3202"/>
    <cellStyle name="Comma 5 9" xfId="3203"/>
    <cellStyle name="Comma 5_..CC Q3'56" xfId="3204"/>
    <cellStyle name="Comma 50" xfId="3205"/>
    <cellStyle name="Comma 51" xfId="3206"/>
    <cellStyle name="Comma 52" xfId="3207"/>
    <cellStyle name="Comma 53" xfId="3208"/>
    <cellStyle name="Comma 54" xfId="3209"/>
    <cellStyle name="Comma 55" xfId="3210"/>
    <cellStyle name="Comma 56" xfId="3211"/>
    <cellStyle name="Comma 57" xfId="3212"/>
    <cellStyle name="Comma 58" xfId="3213"/>
    <cellStyle name="Comma 59" xfId="3214"/>
    <cellStyle name="Comma 6" xfId="3215"/>
    <cellStyle name="Comma 6 10" xfId="3216"/>
    <cellStyle name="Comma 6 11" xfId="3217"/>
    <cellStyle name="Comma 6 2" xfId="3218"/>
    <cellStyle name="Comma 6 2 2" xfId="3219"/>
    <cellStyle name="Comma 6 2 3" xfId="3220"/>
    <cellStyle name="Comma 6 2 4" xfId="3221"/>
    <cellStyle name="Comma 6 2 5" xfId="3222"/>
    <cellStyle name="Comma 6 2 5 2" xfId="3223"/>
    <cellStyle name="Comma 6 2 6" xfId="3224"/>
    <cellStyle name="Comma 6 3" xfId="3225"/>
    <cellStyle name="Comma 6 3 2" xfId="3226"/>
    <cellStyle name="Comma 6 3 3" xfId="3227"/>
    <cellStyle name="Comma 6 3 4" xfId="3228"/>
    <cellStyle name="Comma 6 4" xfId="3229"/>
    <cellStyle name="Comma 6 4 2" xfId="3230"/>
    <cellStyle name="Comma 6 4 3" xfId="3231"/>
    <cellStyle name="Comma 6 4 3 2" xfId="3232"/>
    <cellStyle name="Comma 6 4 4" xfId="3233"/>
    <cellStyle name="Comma 6 4 5" xfId="3234"/>
    <cellStyle name="Comma 6 4 6" xfId="3235"/>
    <cellStyle name="Comma 6 5" xfId="3236"/>
    <cellStyle name="Comma 6 5 2" xfId="3237"/>
    <cellStyle name="Comma 6 5 3" xfId="3238"/>
    <cellStyle name="Comma 6 6" xfId="3239"/>
    <cellStyle name="Comma 6 6 2" xfId="3240"/>
    <cellStyle name="Comma 6 6 3" xfId="3241"/>
    <cellStyle name="Comma 6 7" xfId="3242"/>
    <cellStyle name="Comma 6 7 2" xfId="3243"/>
    <cellStyle name="Comma 6 8" xfId="3244"/>
    <cellStyle name="Comma 6 9" xfId="3245"/>
    <cellStyle name="Comma 6_1 เงินสดและเงินฝากธนาคาร" xfId="3246"/>
    <cellStyle name="Comma 60" xfId="3247"/>
    <cellStyle name="Comma 61" xfId="3248"/>
    <cellStyle name="Comma 62" xfId="3249"/>
    <cellStyle name="Comma 63" xfId="3250"/>
    <cellStyle name="Comma 63 2" xfId="3251"/>
    <cellStyle name="Comma 64" xfId="3252"/>
    <cellStyle name="Comma 65" xfId="3253"/>
    <cellStyle name="Comma 66" xfId="3254"/>
    <cellStyle name="Comma 66 2" xfId="3255"/>
    <cellStyle name="Comma 67" xfId="3256"/>
    <cellStyle name="Comma 67 2" xfId="3257"/>
    <cellStyle name="Comma 67 3" xfId="3258"/>
    <cellStyle name="Comma 68" xfId="3259"/>
    <cellStyle name="Comma 69" xfId="3260"/>
    <cellStyle name="Comma 7" xfId="3261"/>
    <cellStyle name="Comma 7 2" xfId="3262"/>
    <cellStyle name="Comma 7 2 2" xfId="3263"/>
    <cellStyle name="Comma 7 2 2 2" xfId="3264"/>
    <cellStyle name="Comma 7 2 3" xfId="3265"/>
    <cellStyle name="Comma 7 3" xfId="3266"/>
    <cellStyle name="Comma 7 3 2" xfId="3267"/>
    <cellStyle name="Comma 7 3 3" xfId="3268"/>
    <cellStyle name="Comma 7 3 4" xfId="3269"/>
    <cellStyle name="Comma 7 4" xfId="3270"/>
    <cellStyle name="Comma 7 4 2" xfId="3271"/>
    <cellStyle name="Comma 7 4 3" xfId="3272"/>
    <cellStyle name="Comma 7 4 4" xfId="3273"/>
    <cellStyle name="Comma 7 5" xfId="3274"/>
    <cellStyle name="Comma 7 5 2" xfId="3275"/>
    <cellStyle name="Comma 7 6" xfId="3276"/>
    <cellStyle name="Comma 7 7" xfId="3277"/>
    <cellStyle name="Comma 7_Book1" xfId="3278"/>
    <cellStyle name="Comma 70" xfId="3279"/>
    <cellStyle name="Comma 70 2" xfId="3280"/>
    <cellStyle name="Comma 71" xfId="3281"/>
    <cellStyle name="Comma 71 2" xfId="3282"/>
    <cellStyle name="Comma 72" xfId="3283"/>
    <cellStyle name="Comma 72 2" xfId="3284"/>
    <cellStyle name="Comma 73" xfId="3285"/>
    <cellStyle name="Comma 73 2" xfId="3286"/>
    <cellStyle name="Comma 74" xfId="3287"/>
    <cellStyle name="Comma 75" xfId="3288"/>
    <cellStyle name="Comma 76" xfId="3289"/>
    <cellStyle name="Comma 77" xfId="3290"/>
    <cellStyle name="Comma 8" xfId="3291"/>
    <cellStyle name="Comma 8 2" xfId="3292"/>
    <cellStyle name="Comma 8 2 2" xfId="3293"/>
    <cellStyle name="Comma 8 2 2 2" xfId="3294"/>
    <cellStyle name="Comma 8 2 3" xfId="3295"/>
    <cellStyle name="Comma 8 2 3 2" xfId="3296"/>
    <cellStyle name="Comma 8 2 4" xfId="3297"/>
    <cellStyle name="Comma 8 3" xfId="3298"/>
    <cellStyle name="Comma 8 3 2" xfId="3299"/>
    <cellStyle name="Comma 8 3 2 2" xfId="3300"/>
    <cellStyle name="Comma 8 3 2 3" xfId="3301"/>
    <cellStyle name="Comma 8 3 3" xfId="3302"/>
    <cellStyle name="Comma 8 3 4" xfId="3303"/>
    <cellStyle name="Comma 8 3 5" xfId="3304"/>
    <cellStyle name="Comma 8 4" xfId="3305"/>
    <cellStyle name="Comma 8 4 2" xfId="3306"/>
    <cellStyle name="Comma 8 4 3" xfId="3307"/>
    <cellStyle name="Comma 8 4 4" xfId="3308"/>
    <cellStyle name="Comma 8 5" xfId="3309"/>
    <cellStyle name="Comma 8 5 2" xfId="3310"/>
    <cellStyle name="Comma 8 5 3" xfId="3311"/>
    <cellStyle name="Comma 8 6" xfId="3312"/>
    <cellStyle name="Comma 8 7" xfId="3313"/>
    <cellStyle name="Comma 8 8" xfId="3314"/>
    <cellStyle name="Comma 8 9" xfId="3315"/>
    <cellStyle name="Comma 8_..CC Q3'56" xfId="3316"/>
    <cellStyle name="Comma 9" xfId="3317"/>
    <cellStyle name="Comma 9 2" xfId="3318"/>
    <cellStyle name="Comma 9 2 2" xfId="3319"/>
    <cellStyle name="Comma 9 2 3" xfId="3320"/>
    <cellStyle name="Comma 9 2 3 2" xfId="3321"/>
    <cellStyle name="Comma 9 2 4" xfId="3322"/>
    <cellStyle name="Comma 9 3" xfId="3323"/>
    <cellStyle name="Comma 9 3 2" xfId="3324"/>
    <cellStyle name="Comma 9 3 2 2" xfId="3325"/>
    <cellStyle name="Comma 9 3 3" xfId="3326"/>
    <cellStyle name="Comma 9 3 4" xfId="3327"/>
    <cellStyle name="Comma 9 4" xfId="3328"/>
    <cellStyle name="Comma 9 4 2" xfId="3329"/>
    <cellStyle name="Comma 9 4 3" xfId="3330"/>
    <cellStyle name="Comma 9 5" xfId="3331"/>
    <cellStyle name="Comma 9 5 2" xfId="3332"/>
    <cellStyle name="Comma 9 5 3" xfId="3333"/>
    <cellStyle name="Comma 9 6" xfId="3334"/>
    <cellStyle name="Comma 9 7" xfId="3335"/>
    <cellStyle name="Comma 9_..CC Q3'56" xfId="3336"/>
    <cellStyle name="comma zerodec" xfId="3337"/>
    <cellStyle name="comma zerodec 10" xfId="3338"/>
    <cellStyle name="comma zerodec 10 2" xfId="3339"/>
    <cellStyle name="comma zerodec 10 2 2" xfId="3340"/>
    <cellStyle name="comma zerodec 11" xfId="3341"/>
    <cellStyle name="comma zerodec 11 2" xfId="3342"/>
    <cellStyle name="comma zerodec 11 2 2" xfId="3343"/>
    <cellStyle name="comma zerodec 12" xfId="3344"/>
    <cellStyle name="comma zerodec 12 2" xfId="3345"/>
    <cellStyle name="comma zerodec 12 2 2" xfId="3346"/>
    <cellStyle name="comma zerodec 13" xfId="3347"/>
    <cellStyle name="comma zerodec 13 2" xfId="3348"/>
    <cellStyle name="comma zerodec 13 2 2" xfId="3349"/>
    <cellStyle name="comma zerodec 14" xfId="3350"/>
    <cellStyle name="comma zerodec 14 2" xfId="3351"/>
    <cellStyle name="comma zerodec 14 2 2" xfId="3352"/>
    <cellStyle name="comma zerodec 15" xfId="3353"/>
    <cellStyle name="comma zerodec 15 2" xfId="3354"/>
    <cellStyle name="comma zerodec 15 3" xfId="3355"/>
    <cellStyle name="comma zerodec 16" xfId="3356"/>
    <cellStyle name="comma zerodec 17" xfId="3357"/>
    <cellStyle name="comma zerodec 18" xfId="3358"/>
    <cellStyle name="comma zerodec 19" xfId="3359"/>
    <cellStyle name="comma zerodec 2" xfId="3360"/>
    <cellStyle name="comma zerodec 2 2" xfId="3361"/>
    <cellStyle name="comma zerodec 2 2 2" xfId="3362"/>
    <cellStyle name="comma zerodec 2 2 3" xfId="3363"/>
    <cellStyle name="comma zerodec 2 3" xfId="3364"/>
    <cellStyle name="comma zerodec 2 3 2" xfId="3365"/>
    <cellStyle name="comma zerodec 2 4" xfId="3366"/>
    <cellStyle name="comma zerodec 2 5" xfId="3367"/>
    <cellStyle name="comma zerodec 2 6" xfId="3368"/>
    <cellStyle name="comma zerodec 2 7" xfId="3369"/>
    <cellStyle name="comma zerodec 2_CC" xfId="3370"/>
    <cellStyle name="comma zerodec 20" xfId="3371"/>
    <cellStyle name="comma zerodec 21" xfId="3372"/>
    <cellStyle name="comma zerodec 22" xfId="3373"/>
    <cellStyle name="comma zerodec 23" xfId="3374"/>
    <cellStyle name="comma zerodec 23 2" xfId="3375"/>
    <cellStyle name="comma zerodec 24" xfId="3376"/>
    <cellStyle name="comma zerodec 24 2" xfId="3377"/>
    <cellStyle name="comma zerodec 25" xfId="3378"/>
    <cellStyle name="comma zerodec 3" xfId="3379"/>
    <cellStyle name="comma zerodec 3 2" xfId="3380"/>
    <cellStyle name="comma zerodec 3 2 2" xfId="3381"/>
    <cellStyle name="comma zerodec 3 3" xfId="3382"/>
    <cellStyle name="comma zerodec 3 3 2" xfId="3383"/>
    <cellStyle name="comma zerodec 3 4" xfId="3384"/>
    <cellStyle name="comma zerodec 4" xfId="3385"/>
    <cellStyle name="comma zerodec 4 2" xfId="3386"/>
    <cellStyle name="comma zerodec 4 2 2" xfId="3387"/>
    <cellStyle name="comma zerodec 4 3" xfId="3388"/>
    <cellStyle name="comma zerodec 4 3 2" xfId="3389"/>
    <cellStyle name="comma zerodec 4 4" xfId="3390"/>
    <cellStyle name="comma zerodec 5" xfId="3391"/>
    <cellStyle name="comma zerodec 5 2" xfId="3392"/>
    <cellStyle name="comma zerodec 5 2 2" xfId="3393"/>
    <cellStyle name="comma zerodec 5 3" xfId="3394"/>
    <cellStyle name="comma zerodec 5 3 2" xfId="3395"/>
    <cellStyle name="comma zerodec 5 4" xfId="3396"/>
    <cellStyle name="comma zerodec 6" xfId="3397"/>
    <cellStyle name="comma zerodec 6 2" xfId="3398"/>
    <cellStyle name="comma zerodec 6 2 2" xfId="3399"/>
    <cellStyle name="comma zerodec 6 3" xfId="3400"/>
    <cellStyle name="comma zerodec 6 3 2" xfId="3401"/>
    <cellStyle name="comma zerodec 6 4" xfId="3402"/>
    <cellStyle name="comma zerodec 7" xfId="3403"/>
    <cellStyle name="comma zerodec 7 2" xfId="3404"/>
    <cellStyle name="comma zerodec 7 2 2" xfId="3405"/>
    <cellStyle name="comma zerodec 8" xfId="3406"/>
    <cellStyle name="comma zerodec 8 2" xfId="3407"/>
    <cellStyle name="comma zerodec 8 2 2" xfId="3408"/>
    <cellStyle name="comma zerodec 9" xfId="3409"/>
    <cellStyle name="comma zerodec 9 2" xfId="3410"/>
    <cellStyle name="comma zerodec 9 2 2" xfId="3411"/>
    <cellStyle name="comma zerodec_1 เงินสดและเงินฝากธนาคาร" xfId="3412"/>
    <cellStyle name="Comma0" xfId="3413"/>
    <cellStyle name="Comma0 2" xfId="3414"/>
    <cellStyle name="Copied" xfId="3415"/>
    <cellStyle name="COST1" xfId="3416"/>
    <cellStyle name="Cover Date" xfId="3417"/>
    <cellStyle name="Cover Subtitle" xfId="3418"/>
    <cellStyle name="Cover Title" xfId="3419"/>
    <cellStyle name="Curren - Style3" xfId="3420"/>
    <cellStyle name="Curren - Style4" xfId="3421"/>
    <cellStyle name="Currency (0.00)" xfId="3422"/>
    <cellStyle name="Currency (hidden)" xfId="3423"/>
    <cellStyle name="Currency [0] 2" xfId="3424"/>
    <cellStyle name="Currency [0] 2 2" xfId="3425"/>
    <cellStyle name="Currency [0] 2 3" xfId="3426"/>
    <cellStyle name="Currency [0] 2 4" xfId="3427"/>
    <cellStyle name="Currency [0] 2 5" xfId="3428"/>
    <cellStyle name="Currency [0] 2 6" xfId="3429"/>
    <cellStyle name="Currency [0] 3" xfId="3430"/>
    <cellStyle name="Currency [0] 3 2" xfId="3431"/>
    <cellStyle name="Currency [0] 3 3" xfId="3432"/>
    <cellStyle name="Currency [0] 3 4" xfId="3433"/>
    <cellStyle name="Currency [0] 3 5" xfId="3434"/>
    <cellStyle name="Currency [00]" xfId="3435"/>
    <cellStyle name="Currency 2" xfId="3436"/>
    <cellStyle name="Currency 2 2" xfId="3437"/>
    <cellStyle name="Currency 2 2 2" xfId="3438"/>
    <cellStyle name="Currency 2 3" xfId="3439"/>
    <cellStyle name="Currency 2 3 2" xfId="3440"/>
    <cellStyle name="Currency 2 4" xfId="3441"/>
    <cellStyle name="Currency 3" xfId="3442"/>
    <cellStyle name="Currency 3 2" xfId="3443"/>
    <cellStyle name="Currency 3 3" xfId="3444"/>
    <cellStyle name="Currency 4" xfId="3445"/>
    <cellStyle name="Currency 4 2" xfId="3446"/>
    <cellStyle name="Currency 4 3" xfId="3447"/>
    <cellStyle name="Currency 4 4" xfId="3448"/>
    <cellStyle name="Currency 4 5" xfId="3449"/>
    <cellStyle name="Currency 5" xfId="3450"/>
    <cellStyle name="Currency 6" xfId="3451"/>
    <cellStyle name="Currency 7" xfId="3452"/>
    <cellStyle name="Currency0" xfId="3453"/>
    <cellStyle name="Currency1" xfId="3454"/>
    <cellStyle name="Currency1 10" xfId="3455"/>
    <cellStyle name="Currency1 10 2" xfId="3456"/>
    <cellStyle name="Currency1 10 2 2" xfId="3457"/>
    <cellStyle name="Currency1 11" xfId="3458"/>
    <cellStyle name="Currency1 11 2" xfId="3459"/>
    <cellStyle name="Currency1 11 2 2" xfId="3460"/>
    <cellStyle name="Currency1 12" xfId="3461"/>
    <cellStyle name="Currency1 12 2" xfId="3462"/>
    <cellStyle name="Currency1 12 2 2" xfId="3463"/>
    <cellStyle name="Currency1 13" xfId="3464"/>
    <cellStyle name="Currency1 13 2" xfId="3465"/>
    <cellStyle name="Currency1 13 2 2" xfId="3466"/>
    <cellStyle name="Currency1 14" xfId="3467"/>
    <cellStyle name="Currency1 14 2" xfId="3468"/>
    <cellStyle name="Currency1 14 2 2" xfId="3469"/>
    <cellStyle name="Currency1 15" xfId="3470"/>
    <cellStyle name="Currency1 16" xfId="3471"/>
    <cellStyle name="Currency1 17" xfId="3472"/>
    <cellStyle name="Currency1 18" xfId="3473"/>
    <cellStyle name="Currency1 19" xfId="3474"/>
    <cellStyle name="Currency1 2" xfId="3475"/>
    <cellStyle name="Currency1 2 2" xfId="3476"/>
    <cellStyle name="Currency1 2 2 2" xfId="3477"/>
    <cellStyle name="Currency1 2 2 3" xfId="3478"/>
    <cellStyle name="Currency1 2 3" xfId="3479"/>
    <cellStyle name="Currency1 2 3 2" xfId="3480"/>
    <cellStyle name="Currency1 2 3 3" xfId="3481"/>
    <cellStyle name="Currency1 2 4" xfId="3482"/>
    <cellStyle name="Currency1 2 4 2" xfId="3483"/>
    <cellStyle name="Currency1 2 5" xfId="3484"/>
    <cellStyle name="Currency1 2 6" xfId="3485"/>
    <cellStyle name="Currency1 2 6 2" xfId="3486"/>
    <cellStyle name="Currency1 2 7" xfId="3487"/>
    <cellStyle name="Currency1 2_CC" xfId="3488"/>
    <cellStyle name="Currency1 20" xfId="3489"/>
    <cellStyle name="Currency1 21" xfId="3490"/>
    <cellStyle name="Currency1 22" xfId="3491"/>
    <cellStyle name="Currency1 23" xfId="3492"/>
    <cellStyle name="Currency1 23 2" xfId="3493"/>
    <cellStyle name="Currency1 24" xfId="3494"/>
    <cellStyle name="Currency1 25" xfId="3495"/>
    <cellStyle name="Currency1 3" xfId="3496"/>
    <cellStyle name="Currency1 3 2" xfId="3497"/>
    <cellStyle name="Currency1 3 2 2" xfId="3498"/>
    <cellStyle name="Currency1 3 3" xfId="3499"/>
    <cellStyle name="Currency1 3 3 2" xfId="3500"/>
    <cellStyle name="Currency1 3 4" xfId="3501"/>
    <cellStyle name="Currency1 4" xfId="3502"/>
    <cellStyle name="Currency1 4 2" xfId="3503"/>
    <cellStyle name="Currency1 4 2 2" xfId="3504"/>
    <cellStyle name="Currency1 4 3" xfId="3505"/>
    <cellStyle name="Currency1 4 3 2" xfId="3506"/>
    <cellStyle name="Currency1 4 4" xfId="3507"/>
    <cellStyle name="Currency1 5" xfId="3508"/>
    <cellStyle name="Currency1 5 2" xfId="3509"/>
    <cellStyle name="Currency1 5 2 2" xfId="3510"/>
    <cellStyle name="Currency1 5 3" xfId="3511"/>
    <cellStyle name="Currency1 5 3 2" xfId="3512"/>
    <cellStyle name="Currency1 5 4" xfId="3513"/>
    <cellStyle name="Currency1 6" xfId="3514"/>
    <cellStyle name="Currency1 6 2" xfId="3515"/>
    <cellStyle name="Currency1 6 2 2" xfId="3516"/>
    <cellStyle name="Currency1 6 3" xfId="3517"/>
    <cellStyle name="Currency1 6 3 2" xfId="3518"/>
    <cellStyle name="Currency1 6 4" xfId="3519"/>
    <cellStyle name="Currency1 7" xfId="3520"/>
    <cellStyle name="Currency1 7 2" xfId="3521"/>
    <cellStyle name="Currency1 7 2 2" xfId="3522"/>
    <cellStyle name="Currency1 8" xfId="3523"/>
    <cellStyle name="Currency1 8 2" xfId="3524"/>
    <cellStyle name="Currency1 8 2 2" xfId="3525"/>
    <cellStyle name="Currency1 9" xfId="3526"/>
    <cellStyle name="Currency1 9 2" xfId="3527"/>
    <cellStyle name="Currency1 9 2 2" xfId="3528"/>
    <cellStyle name="Currency1_..CC Q3'56" xfId="3529"/>
    <cellStyle name="Currency2" xfId="3530"/>
    <cellStyle name="Dan" xfId="3531"/>
    <cellStyle name="Date" xfId="3532"/>
    <cellStyle name="Date 2" xfId="3533"/>
    <cellStyle name="Date 2 2" xfId="3534"/>
    <cellStyle name="Date 2 3" xfId="3535"/>
    <cellStyle name="Date 2 4" xfId="3536"/>
    <cellStyle name="Date 2 5" xfId="3537"/>
    <cellStyle name="Date 3" xfId="3538"/>
    <cellStyle name="Date 4" xfId="3539"/>
    <cellStyle name="Date 5" xfId="3540"/>
    <cellStyle name="Date 6" xfId="3541"/>
    <cellStyle name="Date 7" xfId="3542"/>
    <cellStyle name="Date 8" xfId="3543"/>
    <cellStyle name="Date Short" xfId="3544"/>
    <cellStyle name="Date_CC Q1'57" xfId="3545"/>
    <cellStyle name="DELTA" xfId="3546"/>
    <cellStyle name="Dezimal [0]_35ERI8T2gbIEMixb4v26icuOo" xfId="3547"/>
    <cellStyle name="Dezimal_35ERI8T2gbIEMixb4v26icuOo" xfId="3548"/>
    <cellStyle name="Dollar (zero dec)" xfId="3549"/>
    <cellStyle name="Dollar (zero dec) 10" xfId="3550"/>
    <cellStyle name="Dollar (zero dec) 10 2" xfId="3551"/>
    <cellStyle name="Dollar (zero dec) 10 2 2" xfId="3552"/>
    <cellStyle name="Dollar (zero dec) 11" xfId="3553"/>
    <cellStyle name="Dollar (zero dec) 11 2" xfId="3554"/>
    <cellStyle name="Dollar (zero dec) 11 2 2" xfId="3555"/>
    <cellStyle name="Dollar (zero dec) 12" xfId="3556"/>
    <cellStyle name="Dollar (zero dec) 12 2" xfId="3557"/>
    <cellStyle name="Dollar (zero dec) 12 2 2" xfId="3558"/>
    <cellStyle name="Dollar (zero dec) 13" xfId="3559"/>
    <cellStyle name="Dollar (zero dec) 13 2" xfId="3560"/>
    <cellStyle name="Dollar (zero dec) 13 2 2" xfId="3561"/>
    <cellStyle name="Dollar (zero dec) 14" xfId="3562"/>
    <cellStyle name="Dollar (zero dec) 14 2" xfId="3563"/>
    <cellStyle name="Dollar (zero dec) 14 2 2" xfId="3564"/>
    <cellStyle name="Dollar (zero dec) 15" xfId="3565"/>
    <cellStyle name="Dollar (zero dec) 16" xfId="3566"/>
    <cellStyle name="Dollar (zero dec) 17" xfId="3567"/>
    <cellStyle name="Dollar (zero dec) 18" xfId="3568"/>
    <cellStyle name="Dollar (zero dec) 19" xfId="3569"/>
    <cellStyle name="Dollar (zero dec) 2" xfId="3570"/>
    <cellStyle name="Dollar (zero dec) 2 2" xfId="3571"/>
    <cellStyle name="Dollar (zero dec) 2 2 2" xfId="3572"/>
    <cellStyle name="Dollar (zero dec) 2 2 3" xfId="3573"/>
    <cellStyle name="Dollar (zero dec) 2 3" xfId="3574"/>
    <cellStyle name="Dollar (zero dec) 2 3 2" xfId="3575"/>
    <cellStyle name="Dollar (zero dec) 2 3 3" xfId="3576"/>
    <cellStyle name="Dollar (zero dec) 2 4" xfId="3577"/>
    <cellStyle name="Dollar (zero dec) 2 4 2" xfId="3578"/>
    <cellStyle name="Dollar (zero dec) 2 5" xfId="3579"/>
    <cellStyle name="Dollar (zero dec) 2 6" xfId="3580"/>
    <cellStyle name="Dollar (zero dec) 2_CC" xfId="3581"/>
    <cellStyle name="Dollar (zero dec) 20" xfId="3582"/>
    <cellStyle name="Dollar (zero dec) 21" xfId="3583"/>
    <cellStyle name="Dollar (zero dec) 22" xfId="3584"/>
    <cellStyle name="Dollar (zero dec) 22 2" xfId="3585"/>
    <cellStyle name="Dollar (zero dec) 23" xfId="3586"/>
    <cellStyle name="Dollar (zero dec) 24" xfId="3587"/>
    <cellStyle name="Dollar (zero dec) 25" xfId="3588"/>
    <cellStyle name="Dollar (zero dec) 3" xfId="3589"/>
    <cellStyle name="Dollar (zero dec) 3 2" xfId="3590"/>
    <cellStyle name="Dollar (zero dec) 3 2 2" xfId="3591"/>
    <cellStyle name="Dollar (zero dec) 4" xfId="3592"/>
    <cellStyle name="Dollar (zero dec) 4 2" xfId="3593"/>
    <cellStyle name="Dollar (zero dec) 4 2 2" xfId="3594"/>
    <cellStyle name="Dollar (zero dec) 5" xfId="3595"/>
    <cellStyle name="Dollar (zero dec) 5 2" xfId="3596"/>
    <cellStyle name="Dollar (zero dec) 5 2 2" xfId="3597"/>
    <cellStyle name="Dollar (zero dec) 6" xfId="3598"/>
    <cellStyle name="Dollar (zero dec) 6 2" xfId="3599"/>
    <cellStyle name="Dollar (zero dec) 6 2 2" xfId="3600"/>
    <cellStyle name="Dollar (zero dec) 7" xfId="3601"/>
    <cellStyle name="Dollar (zero dec) 7 2" xfId="3602"/>
    <cellStyle name="Dollar (zero dec) 7 2 2" xfId="3603"/>
    <cellStyle name="Dollar (zero dec) 8" xfId="3604"/>
    <cellStyle name="Dollar (zero dec) 8 2" xfId="3605"/>
    <cellStyle name="Dollar (zero dec) 8 2 2" xfId="3606"/>
    <cellStyle name="Dollar (zero dec) 9" xfId="3607"/>
    <cellStyle name="Dollar (zero dec) 9 2" xfId="3608"/>
    <cellStyle name="Dollar (zero dec) 9 2 2" xfId="3609"/>
    <cellStyle name="Dollar (zero dec)_..CC Q3'56" xfId="3610"/>
    <cellStyle name="Dollars" xfId="3611"/>
    <cellStyle name="E&amp;Y House" xfId="3612"/>
    <cellStyle name="Emphasis 1" xfId="3613"/>
    <cellStyle name="Emphasis 2" xfId="3614"/>
    <cellStyle name="Emphasis 3" xfId="3615"/>
    <cellStyle name="Enter Currency (0)" xfId="3616"/>
    <cellStyle name="Enter Currency (2)" xfId="3617"/>
    <cellStyle name="Enter Units (0)" xfId="3618"/>
    <cellStyle name="Enter Units (1)" xfId="3619"/>
    <cellStyle name="Enter Units (2)" xfId="3620"/>
    <cellStyle name="Entered" xfId="3621"/>
    <cellStyle name="Entry" xfId="3622"/>
    <cellStyle name="Euro" xfId="3623"/>
    <cellStyle name="Euro 2" xfId="3624"/>
    <cellStyle name="Euro 2 2" xfId="3625"/>
    <cellStyle name="Euro 2 3" xfId="3626"/>
    <cellStyle name="Euro 2 4" xfId="3627"/>
    <cellStyle name="Euro 2 5" xfId="3628"/>
    <cellStyle name="Euro 2 6" xfId="3629"/>
    <cellStyle name="Euro 2 7" xfId="3630"/>
    <cellStyle name="Euro 3" xfId="3631"/>
    <cellStyle name="Euro 3 2" xfId="3632"/>
    <cellStyle name="Euro 3 3" xfId="3633"/>
    <cellStyle name="Euro 4" xfId="3634"/>
    <cellStyle name="Euro 4 2" xfId="3635"/>
    <cellStyle name="Euro 5" xfId="3636"/>
    <cellStyle name="Euro 6" xfId="3637"/>
    <cellStyle name="Euro 7" xfId="3638"/>
    <cellStyle name="Euro_ไตรมาส1-56" xfId="3639"/>
    <cellStyle name="Excel Built-in Normal" xfId="3640"/>
    <cellStyle name="Explanatory Text 10" xfId="3641"/>
    <cellStyle name="Explanatory Text 11" xfId="3642"/>
    <cellStyle name="Explanatory Text 12" xfId="3643"/>
    <cellStyle name="Explanatory Text 13" xfId="3644"/>
    <cellStyle name="Explanatory Text 14" xfId="3645"/>
    <cellStyle name="Explanatory Text 15" xfId="3646"/>
    <cellStyle name="Explanatory Text 15 2" xfId="3647"/>
    <cellStyle name="Explanatory Text 2" xfId="3648"/>
    <cellStyle name="Explanatory Text 2 2" xfId="3649"/>
    <cellStyle name="Explanatory Text 2 2 2" xfId="3650"/>
    <cellStyle name="Explanatory Text 2 2 3" xfId="3651"/>
    <cellStyle name="Explanatory Text 2 3" xfId="3652"/>
    <cellStyle name="Explanatory Text 2 4" xfId="3653"/>
    <cellStyle name="Explanatory Text 2_GF-Food Q1'56 - X2(1)" xfId="3654"/>
    <cellStyle name="Explanatory Text 3" xfId="3655"/>
    <cellStyle name="Explanatory Text 3 2" xfId="3656"/>
    <cellStyle name="Explanatory Text 3 2 2" xfId="3657"/>
    <cellStyle name="Explanatory Text 4" xfId="3658"/>
    <cellStyle name="Explanatory Text 4 2" xfId="3659"/>
    <cellStyle name="Explanatory Text 4 3" xfId="3660"/>
    <cellStyle name="Explanatory Text 5" xfId="3661"/>
    <cellStyle name="Explanatory Text 5 2" xfId="3662"/>
    <cellStyle name="Explanatory Text 5 3" xfId="3663"/>
    <cellStyle name="Explanatory Text 6" xfId="3664"/>
    <cellStyle name="Explanatory Text 7" xfId="3665"/>
    <cellStyle name="Explanatory Text 8" xfId="3666"/>
    <cellStyle name="Explanatory Text 9" xfId="3667"/>
    <cellStyle name="Fixed" xfId="3668"/>
    <cellStyle name="Fixed 2" xfId="3669"/>
    <cellStyle name="Fixed 2 2" xfId="3670"/>
    <cellStyle name="Fixed 2 3" xfId="3671"/>
    <cellStyle name="Fixed 2 4" xfId="3672"/>
    <cellStyle name="Fixed 2 5" xfId="3673"/>
    <cellStyle name="Fixed 3" xfId="3674"/>
    <cellStyle name="Fixed 4" xfId="3675"/>
    <cellStyle name="Fixed 5" xfId="3676"/>
    <cellStyle name="Fixed 6" xfId="3677"/>
    <cellStyle name="Fixed 7" xfId="3678"/>
    <cellStyle name="Followed Hyperlink 2" xfId="3679"/>
    <cellStyle name="Footer SBILogo1" xfId="3680"/>
    <cellStyle name="Footer SBILogo2" xfId="3681"/>
    <cellStyle name="Footnote" xfId="3682"/>
    <cellStyle name="Footnote Reference" xfId="3683"/>
    <cellStyle name="Footnote_BECL WP YE'02" xfId="3684"/>
    <cellStyle name="Format Number Column" xfId="3685"/>
    <cellStyle name="Good 10" xfId="3686"/>
    <cellStyle name="Good 10 2" xfId="3687"/>
    <cellStyle name="Good 10 2 2" xfId="3688"/>
    <cellStyle name="Good 11" xfId="3689"/>
    <cellStyle name="Good 11 2" xfId="3690"/>
    <cellStyle name="Good 11 2 2" xfId="3691"/>
    <cellStyle name="Good 12" xfId="3692"/>
    <cellStyle name="Good 12 2" xfId="3693"/>
    <cellStyle name="Good 12 2 2" xfId="3694"/>
    <cellStyle name="Good 13" xfId="3695"/>
    <cellStyle name="Good 13 2" xfId="3696"/>
    <cellStyle name="Good 13 2 2" xfId="3697"/>
    <cellStyle name="Good 14" xfId="3698"/>
    <cellStyle name="Good 14 2" xfId="3699"/>
    <cellStyle name="Good 14 3" xfId="3700"/>
    <cellStyle name="Good 14 4" xfId="3701"/>
    <cellStyle name="Good 15" xfId="3702"/>
    <cellStyle name="Good 2" xfId="3703"/>
    <cellStyle name="Good 2 2" xfId="3704"/>
    <cellStyle name="Good 2 3" xfId="3705"/>
    <cellStyle name="Good 2_CC" xfId="3706"/>
    <cellStyle name="Good 3" xfId="3707"/>
    <cellStyle name="Good 4" xfId="3708"/>
    <cellStyle name="Good 5" xfId="3709"/>
    <cellStyle name="Good 6" xfId="3710"/>
    <cellStyle name="Good 7" xfId="3711"/>
    <cellStyle name="Good 7 2" xfId="3712"/>
    <cellStyle name="Good 7 2 2" xfId="3713"/>
    <cellStyle name="Good 8" xfId="3714"/>
    <cellStyle name="Good 8 2" xfId="3715"/>
    <cellStyle name="Good 8 2 2" xfId="3716"/>
    <cellStyle name="Good 9" xfId="3717"/>
    <cellStyle name="Good 9 2" xfId="3718"/>
    <cellStyle name="Good 9 2 2" xfId="3719"/>
    <cellStyle name="Grey" xfId="3720"/>
    <cellStyle name="Grey 2" xfId="3721"/>
    <cellStyle name="Grey 2 2" xfId="3722"/>
    <cellStyle name="Grey 2 3" xfId="3723"/>
    <cellStyle name="Grey 3" xfId="3724"/>
    <cellStyle name="Grey_A1- Q3'10" xfId="3725"/>
    <cellStyle name="HEADER" xfId="3726"/>
    <cellStyle name="Header - Style1" xfId="3727"/>
    <cellStyle name="Header Draft Stamp" xfId="3728"/>
    <cellStyle name="Header_BECL WP YE'02" xfId="3729"/>
    <cellStyle name="Header1" xfId="3730"/>
    <cellStyle name="Header1 2" xfId="3731"/>
    <cellStyle name="Header1 2 2" xfId="3732"/>
    <cellStyle name="Header2" xfId="3733"/>
    <cellStyle name="Header2 2" xfId="3734"/>
    <cellStyle name="Header2 2 2" xfId="3735"/>
    <cellStyle name="Header2 3" xfId="3736"/>
    <cellStyle name="Header2_A Q454" xfId="3737"/>
    <cellStyle name="headerStyleStringLeft" xfId="3738"/>
    <cellStyle name="headerStyleStringLeft 2" xfId="3739"/>
    <cellStyle name="headerStyleStringLeft 3" xfId="3740"/>
    <cellStyle name="headerStyleStringLeft_B100 &amp; B200" xfId="3741"/>
    <cellStyle name="headerStyleStringRight" xfId="3742"/>
    <cellStyle name="headerStyleStringRight 2" xfId="3743"/>
    <cellStyle name="headerStyleStringRight 3" xfId="3744"/>
    <cellStyle name="headerStyleStringRight_B100 &amp; B200" xfId="3745"/>
    <cellStyle name="Heading" xfId="3746"/>
    <cellStyle name="Heading 1 10" xfId="3747"/>
    <cellStyle name="Heading 1 10 2" xfId="3748"/>
    <cellStyle name="Heading 1 10 2 2" xfId="3749"/>
    <cellStyle name="Heading 1 11" xfId="3750"/>
    <cellStyle name="Heading 1 11 2" xfId="3751"/>
    <cellStyle name="Heading 1 11 2 2" xfId="3752"/>
    <cellStyle name="Heading 1 12" xfId="3753"/>
    <cellStyle name="Heading 1 12 2" xfId="3754"/>
    <cellStyle name="Heading 1 12 2 2" xfId="3755"/>
    <cellStyle name="Heading 1 13" xfId="3756"/>
    <cellStyle name="Heading 1 13 2" xfId="3757"/>
    <cellStyle name="Heading 1 13 2 2" xfId="3758"/>
    <cellStyle name="Heading 1 14" xfId="3759"/>
    <cellStyle name="Heading 1 14 2" xfId="3760"/>
    <cellStyle name="Heading 1 14 3" xfId="3761"/>
    <cellStyle name="Heading 1 14 4" xfId="3762"/>
    <cellStyle name="Heading 1 15" xfId="3763"/>
    <cellStyle name="Heading 1 2" xfId="3764"/>
    <cellStyle name="Heading 1 2 2" xfId="3765"/>
    <cellStyle name="Heading 1 2 2 2" xfId="3766"/>
    <cellStyle name="Heading 1 2 3" xfId="3767"/>
    <cellStyle name="Heading 1 2 3 2" xfId="3768"/>
    <cellStyle name="Heading 1 2_2149000-Q1'10" xfId="3769"/>
    <cellStyle name="Heading 1 3" xfId="3770"/>
    <cellStyle name="Heading 1 3 2" xfId="3771"/>
    <cellStyle name="Heading 1 3 2 2" xfId="3772"/>
    <cellStyle name="Heading 1 4" xfId="3773"/>
    <cellStyle name="Heading 1 4 2" xfId="3774"/>
    <cellStyle name="Heading 1 4 2 2" xfId="3775"/>
    <cellStyle name="Heading 1 5" xfId="3776"/>
    <cellStyle name="Heading 1 5 2" xfId="3777"/>
    <cellStyle name="Heading 1 5 2 2" xfId="3778"/>
    <cellStyle name="Heading 1 6" xfId="3779"/>
    <cellStyle name="Heading 1 6 2" xfId="3780"/>
    <cellStyle name="Heading 1 6 2 2" xfId="3781"/>
    <cellStyle name="Heading 1 7" xfId="3782"/>
    <cellStyle name="Heading 1 7 2" xfId="3783"/>
    <cellStyle name="Heading 1 7 2 2" xfId="3784"/>
    <cellStyle name="Heading 1 8" xfId="3785"/>
    <cellStyle name="Heading 1 8 2" xfId="3786"/>
    <cellStyle name="Heading 1 8 2 2" xfId="3787"/>
    <cellStyle name="Heading 1 9" xfId="3788"/>
    <cellStyle name="Heading 1 9 2" xfId="3789"/>
    <cellStyle name="Heading 1 9 2 2" xfId="3790"/>
    <cellStyle name="Heading 1 Above" xfId="3791"/>
    <cellStyle name="Heading 1+" xfId="3792"/>
    <cellStyle name="Heading 10" xfId="3793"/>
    <cellStyle name="Heading 11" xfId="3794"/>
    <cellStyle name="Heading 2 10" xfId="3795"/>
    <cellStyle name="Heading 2 10 2" xfId="3796"/>
    <cellStyle name="Heading 2 10 2 2" xfId="3797"/>
    <cellStyle name="Heading 2 11" xfId="3798"/>
    <cellStyle name="Heading 2 11 2" xfId="3799"/>
    <cellStyle name="Heading 2 11 2 2" xfId="3800"/>
    <cellStyle name="Heading 2 12" xfId="3801"/>
    <cellStyle name="Heading 2 12 2" xfId="3802"/>
    <cellStyle name="Heading 2 12 2 2" xfId="3803"/>
    <cellStyle name="Heading 2 13" xfId="3804"/>
    <cellStyle name="Heading 2 13 2" xfId="3805"/>
    <cellStyle name="Heading 2 13 2 2" xfId="3806"/>
    <cellStyle name="Heading 2 14" xfId="3807"/>
    <cellStyle name="Heading 2 14 2" xfId="3808"/>
    <cellStyle name="Heading 2 14 3" xfId="3809"/>
    <cellStyle name="Heading 2 14 4" xfId="3810"/>
    <cellStyle name="Heading 2 15" xfId="3811"/>
    <cellStyle name="Heading 2 2" xfId="3812"/>
    <cellStyle name="Heading 2 2 2" xfId="3813"/>
    <cellStyle name="Heading 2 2 2 2" xfId="3814"/>
    <cellStyle name="Heading 2 2 3" xfId="3815"/>
    <cellStyle name="Heading 2 2 3 2" xfId="3816"/>
    <cellStyle name="Heading 2 2_1 เงินสดและเงินฝากธนาคาร" xfId="3817"/>
    <cellStyle name="Heading 2 3" xfId="3818"/>
    <cellStyle name="Heading 2 3 2" xfId="3819"/>
    <cellStyle name="Heading 2 3 2 2" xfId="3820"/>
    <cellStyle name="Heading 2 4" xfId="3821"/>
    <cellStyle name="Heading 2 4 2" xfId="3822"/>
    <cellStyle name="Heading 2 4 2 2" xfId="3823"/>
    <cellStyle name="Heading 2 5" xfId="3824"/>
    <cellStyle name="Heading 2 5 2" xfId="3825"/>
    <cellStyle name="Heading 2 5 2 2" xfId="3826"/>
    <cellStyle name="Heading 2 6" xfId="3827"/>
    <cellStyle name="Heading 2 6 2" xfId="3828"/>
    <cellStyle name="Heading 2 6 2 2" xfId="3829"/>
    <cellStyle name="Heading 2 7" xfId="3830"/>
    <cellStyle name="Heading 2 7 2" xfId="3831"/>
    <cellStyle name="Heading 2 7 2 2" xfId="3832"/>
    <cellStyle name="Heading 2 8" xfId="3833"/>
    <cellStyle name="Heading 2 8 2" xfId="3834"/>
    <cellStyle name="Heading 2 8 2 2" xfId="3835"/>
    <cellStyle name="Heading 2 9" xfId="3836"/>
    <cellStyle name="Heading 2 9 2" xfId="3837"/>
    <cellStyle name="Heading 2 9 2 2" xfId="3838"/>
    <cellStyle name="Heading 2 Below" xfId="3839"/>
    <cellStyle name="Heading 2+" xfId="3840"/>
    <cellStyle name="Heading 3 10" xfId="3841"/>
    <cellStyle name="Heading 3 10 2" xfId="3842"/>
    <cellStyle name="Heading 3 10 2 2" xfId="3843"/>
    <cellStyle name="Heading 3 11" xfId="3844"/>
    <cellStyle name="Heading 3 11 2" xfId="3845"/>
    <cellStyle name="Heading 3 11 2 2" xfId="3846"/>
    <cellStyle name="Heading 3 12" xfId="3847"/>
    <cellStyle name="Heading 3 12 2" xfId="3848"/>
    <cellStyle name="Heading 3 12 2 2" xfId="3849"/>
    <cellStyle name="Heading 3 13" xfId="3850"/>
    <cellStyle name="Heading 3 13 2" xfId="3851"/>
    <cellStyle name="Heading 3 13 2 2" xfId="3852"/>
    <cellStyle name="Heading 3 14" xfId="3853"/>
    <cellStyle name="Heading 3 14 2" xfId="3854"/>
    <cellStyle name="Heading 3 14 3" xfId="3855"/>
    <cellStyle name="Heading 3 14 4" xfId="3856"/>
    <cellStyle name="Heading 3 15" xfId="3857"/>
    <cellStyle name="Heading 3 2" xfId="3858"/>
    <cellStyle name="Heading 3 2 2" xfId="3859"/>
    <cellStyle name="Heading 3 2 2 2" xfId="3860"/>
    <cellStyle name="Heading 3 2 3" xfId="3861"/>
    <cellStyle name="Heading 3 2 3 2" xfId="3862"/>
    <cellStyle name="Heading 3 2_2149000-Q1'10" xfId="3863"/>
    <cellStyle name="Heading 3 3" xfId="3864"/>
    <cellStyle name="Heading 3 3 2" xfId="3865"/>
    <cellStyle name="Heading 3 3 2 2" xfId="3866"/>
    <cellStyle name="Heading 3 4" xfId="3867"/>
    <cellStyle name="Heading 3 4 2" xfId="3868"/>
    <cellStyle name="Heading 3 4 2 2" xfId="3869"/>
    <cellStyle name="Heading 3 5" xfId="3870"/>
    <cellStyle name="Heading 3 5 2" xfId="3871"/>
    <cellStyle name="Heading 3 5 2 2" xfId="3872"/>
    <cellStyle name="Heading 3 6" xfId="3873"/>
    <cellStyle name="Heading 3 6 2" xfId="3874"/>
    <cellStyle name="Heading 3 6 2 2" xfId="3875"/>
    <cellStyle name="Heading 3 7" xfId="3876"/>
    <cellStyle name="Heading 3 7 2" xfId="3877"/>
    <cellStyle name="Heading 3 7 2 2" xfId="3878"/>
    <cellStyle name="Heading 3 8" xfId="3879"/>
    <cellStyle name="Heading 3 8 2" xfId="3880"/>
    <cellStyle name="Heading 3 8 2 2" xfId="3881"/>
    <cellStyle name="Heading 3 9" xfId="3882"/>
    <cellStyle name="Heading 3 9 2" xfId="3883"/>
    <cellStyle name="Heading 3 9 2 2" xfId="3884"/>
    <cellStyle name="Heading 3+" xfId="3885"/>
    <cellStyle name="Heading 4 10" xfId="3886"/>
    <cellStyle name="Heading 4 10 2" xfId="3887"/>
    <cellStyle name="Heading 4 10 2 2" xfId="3888"/>
    <cellStyle name="Heading 4 11" xfId="3889"/>
    <cellStyle name="Heading 4 11 2" xfId="3890"/>
    <cellStyle name="Heading 4 11 2 2" xfId="3891"/>
    <cellStyle name="Heading 4 12" xfId="3892"/>
    <cellStyle name="Heading 4 12 2" xfId="3893"/>
    <cellStyle name="Heading 4 12 2 2" xfId="3894"/>
    <cellStyle name="Heading 4 13" xfId="3895"/>
    <cellStyle name="Heading 4 13 2" xfId="3896"/>
    <cellStyle name="Heading 4 13 2 2" xfId="3897"/>
    <cellStyle name="Heading 4 14" xfId="3898"/>
    <cellStyle name="Heading 4 14 2" xfId="3899"/>
    <cellStyle name="Heading 4 14 3" xfId="3900"/>
    <cellStyle name="Heading 4 14 4" xfId="3901"/>
    <cellStyle name="Heading 4 15" xfId="3902"/>
    <cellStyle name="Heading 4 2" xfId="3903"/>
    <cellStyle name="Heading 4 2 2" xfId="3904"/>
    <cellStyle name="Heading 4 2 2 2" xfId="3905"/>
    <cellStyle name="Heading 4 2 3" xfId="3906"/>
    <cellStyle name="Heading 4 2 3 2" xfId="3907"/>
    <cellStyle name="Heading 4 2_2149000-Q1'10" xfId="3908"/>
    <cellStyle name="Heading 4 3" xfId="3909"/>
    <cellStyle name="Heading 4 3 2" xfId="3910"/>
    <cellStyle name="Heading 4 3 2 2" xfId="3911"/>
    <cellStyle name="Heading 4 4" xfId="3912"/>
    <cellStyle name="Heading 4 4 2" xfId="3913"/>
    <cellStyle name="Heading 4 4 2 2" xfId="3914"/>
    <cellStyle name="Heading 4 5" xfId="3915"/>
    <cellStyle name="Heading 4 5 2" xfId="3916"/>
    <cellStyle name="Heading 4 5 2 2" xfId="3917"/>
    <cellStyle name="Heading 4 6" xfId="3918"/>
    <cellStyle name="Heading 4 6 2" xfId="3919"/>
    <cellStyle name="Heading 4 6 2 2" xfId="3920"/>
    <cellStyle name="Heading 4 7" xfId="3921"/>
    <cellStyle name="Heading 4 7 2" xfId="3922"/>
    <cellStyle name="Heading 4 7 2 2" xfId="3923"/>
    <cellStyle name="Heading 4 8" xfId="3924"/>
    <cellStyle name="Heading 4 8 2" xfId="3925"/>
    <cellStyle name="Heading 4 8 2 2" xfId="3926"/>
    <cellStyle name="Heading 4 9" xfId="3927"/>
    <cellStyle name="Heading 4 9 2" xfId="3928"/>
    <cellStyle name="Heading 4 9 2 2" xfId="3929"/>
    <cellStyle name="Heading 5" xfId="3930"/>
    <cellStyle name="Heading 6" xfId="3931"/>
    <cellStyle name="Heading 7" xfId="3932"/>
    <cellStyle name="Heading 8" xfId="3933"/>
    <cellStyle name="Heading 9" xfId="3934"/>
    <cellStyle name="HEADING1" xfId="3935"/>
    <cellStyle name="HEADING1 2" xfId="3936"/>
    <cellStyle name="HEADING1 2 2" xfId="3937"/>
    <cellStyle name="HEADING1 2 3" xfId="3938"/>
    <cellStyle name="HEADING1 2 4" xfId="3939"/>
    <cellStyle name="HEADING1 2 5" xfId="3940"/>
    <cellStyle name="HEADING1 3" xfId="3941"/>
    <cellStyle name="HEADING1 4" xfId="3942"/>
    <cellStyle name="HEADING1 5" xfId="3943"/>
    <cellStyle name="HEADING1 6" xfId="3944"/>
    <cellStyle name="HEADING2" xfId="3945"/>
    <cellStyle name="HEADING2 2" xfId="3946"/>
    <cellStyle name="HEADING2 2 2" xfId="3947"/>
    <cellStyle name="HEADING2 2 3" xfId="3948"/>
    <cellStyle name="HEADING2 2 4" xfId="3949"/>
    <cellStyle name="HEADING2 2 5" xfId="3950"/>
    <cellStyle name="HEADING2 3" xfId="3951"/>
    <cellStyle name="HEADING2 4" xfId="3952"/>
    <cellStyle name="HEADING2 5" xfId="3953"/>
    <cellStyle name="HEADING2 6" xfId="3954"/>
    <cellStyle name="HEADINGS" xfId="3955"/>
    <cellStyle name="HEADINGSTOP" xfId="3956"/>
    <cellStyle name="Helv" xfId="3957"/>
    <cellStyle name="Hidden" xfId="3958"/>
    <cellStyle name="Hyperlink 2" xfId="3959"/>
    <cellStyle name="Hyperlink 2 2" xfId="3960"/>
    <cellStyle name="Hyperlink 2 3" xfId="3961"/>
    <cellStyle name="Hyperlink 2 4" xfId="3962"/>
    <cellStyle name="Hyperlink 2 5" xfId="3963"/>
    <cellStyle name="Hyperlink 3" xfId="3964"/>
    <cellStyle name="Hyperlink 3 2" xfId="3965"/>
    <cellStyle name="Hyperlink 3 3" xfId="3966"/>
    <cellStyle name="Hyperlink 4" xfId="3967"/>
    <cellStyle name="Hyperlink 5" xfId="3968"/>
    <cellStyle name="Hyperlink 6" xfId="3969"/>
    <cellStyle name="Hyperlink 7" xfId="3970"/>
    <cellStyle name="Indent" xfId="3971"/>
    <cellStyle name="Info_Main" xfId="3972"/>
    <cellStyle name="Input [yellow]" xfId="3973"/>
    <cellStyle name="Input [yellow] 2" xfId="3974"/>
    <cellStyle name="Input [yellow] 2 2" xfId="3975"/>
    <cellStyle name="Input [yellow] 2 3" xfId="3976"/>
    <cellStyle name="Input [yellow] 3" xfId="3977"/>
    <cellStyle name="Input [yellow]_A1- Q3'10" xfId="3978"/>
    <cellStyle name="Input 10" xfId="3979"/>
    <cellStyle name="Input 10 2" xfId="3980"/>
    <cellStyle name="Input 10 3" xfId="3981"/>
    <cellStyle name="Input 11" xfId="3982"/>
    <cellStyle name="Input 11 2" xfId="3983"/>
    <cellStyle name="Input 11 3" xfId="3984"/>
    <cellStyle name="Input 12" xfId="3985"/>
    <cellStyle name="Input 12 2" xfId="3986"/>
    <cellStyle name="Input 12 3" xfId="3987"/>
    <cellStyle name="Input 13" xfId="3988"/>
    <cellStyle name="Input 13 2" xfId="3989"/>
    <cellStyle name="Input 13 3" xfId="3990"/>
    <cellStyle name="Input 14" xfId="3991"/>
    <cellStyle name="Input 14 2" xfId="3992"/>
    <cellStyle name="Input 14 3" xfId="3993"/>
    <cellStyle name="Input 15" xfId="3994"/>
    <cellStyle name="Input 16" xfId="3995"/>
    <cellStyle name="Input 17" xfId="3996"/>
    <cellStyle name="Input 18" xfId="3997"/>
    <cellStyle name="Input 19" xfId="3998"/>
    <cellStyle name="Input 2" xfId="3999"/>
    <cellStyle name="Input 2 2" xfId="4000"/>
    <cellStyle name="Input 2 2 2" xfId="4001"/>
    <cellStyle name="Input 2 3" xfId="4002"/>
    <cellStyle name="Input 2 3 2" xfId="4003"/>
    <cellStyle name="Input 2_1 เงินสดและเงินฝากธนาคาร" xfId="4004"/>
    <cellStyle name="Input 20" xfId="4005"/>
    <cellStyle name="Input 21" xfId="4006"/>
    <cellStyle name="Input 22" xfId="4007"/>
    <cellStyle name="Input 23" xfId="4008"/>
    <cellStyle name="Input 24" xfId="4009"/>
    <cellStyle name="Input 25" xfId="4010"/>
    <cellStyle name="Input 26" xfId="4011"/>
    <cellStyle name="Input 27" xfId="4012"/>
    <cellStyle name="Input 28" xfId="4013"/>
    <cellStyle name="Input 29" xfId="4014"/>
    <cellStyle name="Input 3" xfId="4015"/>
    <cellStyle name="Input 3 2" xfId="4016"/>
    <cellStyle name="Input 3 3" xfId="4017"/>
    <cellStyle name="Input 30" xfId="4018"/>
    <cellStyle name="Input 31" xfId="4019"/>
    <cellStyle name="Input 32" xfId="4020"/>
    <cellStyle name="Input 33" xfId="4021"/>
    <cellStyle name="Input 34" xfId="4022"/>
    <cellStyle name="Input 35" xfId="4023"/>
    <cellStyle name="Input 36" xfId="4024"/>
    <cellStyle name="Input 37" xfId="4025"/>
    <cellStyle name="Input 38" xfId="4026"/>
    <cellStyle name="Input 39" xfId="4027"/>
    <cellStyle name="Input 4" xfId="4028"/>
    <cellStyle name="Input 4 2" xfId="4029"/>
    <cellStyle name="Input 4 3" xfId="4030"/>
    <cellStyle name="Input 40" xfId="4031"/>
    <cellStyle name="Input 41" xfId="4032"/>
    <cellStyle name="Input 42" xfId="4033"/>
    <cellStyle name="Input 43" xfId="4034"/>
    <cellStyle name="Input 44" xfId="4035"/>
    <cellStyle name="Input 45" xfId="4036"/>
    <cellStyle name="Input 46" xfId="4037"/>
    <cellStyle name="Input 47" xfId="4038"/>
    <cellStyle name="Input 48" xfId="4039"/>
    <cellStyle name="Input 49" xfId="4040"/>
    <cellStyle name="Input 5" xfId="4041"/>
    <cellStyle name="Input 5 2" xfId="4042"/>
    <cellStyle name="Input 5 3" xfId="4043"/>
    <cellStyle name="Input 50" xfId="4044"/>
    <cellStyle name="Input 51" xfId="4045"/>
    <cellStyle name="Input 52" xfId="4046"/>
    <cellStyle name="Input 53" xfId="4047"/>
    <cellStyle name="Input 54" xfId="4048"/>
    <cellStyle name="Input 55" xfId="4049"/>
    <cellStyle name="Input 56" xfId="4050"/>
    <cellStyle name="Input 57" xfId="4051"/>
    <cellStyle name="Input 58" xfId="4052"/>
    <cellStyle name="Input 59" xfId="4053"/>
    <cellStyle name="Input 6" xfId="4054"/>
    <cellStyle name="Input 6 2" xfId="4055"/>
    <cellStyle name="Input 6 3" xfId="4056"/>
    <cellStyle name="Input 60" xfId="4057"/>
    <cellStyle name="Input 61" xfId="4058"/>
    <cellStyle name="Input 62" xfId="4059"/>
    <cellStyle name="Input 63" xfId="4060"/>
    <cellStyle name="Input 64" xfId="4061"/>
    <cellStyle name="Input 65" xfId="4062"/>
    <cellStyle name="Input 66" xfId="4063"/>
    <cellStyle name="Input 67" xfId="4064"/>
    <cellStyle name="Input 68" xfId="4065"/>
    <cellStyle name="Input 69" xfId="4066"/>
    <cellStyle name="Input 7" xfId="4067"/>
    <cellStyle name="Input 7 2" xfId="4068"/>
    <cellStyle name="Input 7 3" xfId="4069"/>
    <cellStyle name="Input 70" xfId="4070"/>
    <cellStyle name="Input 71" xfId="4071"/>
    <cellStyle name="Input 72" xfId="4072"/>
    <cellStyle name="Input 73" xfId="4073"/>
    <cellStyle name="Input 74" xfId="4074"/>
    <cellStyle name="Input 75" xfId="4075"/>
    <cellStyle name="Input 76" xfId="4076"/>
    <cellStyle name="Input 77" xfId="4077"/>
    <cellStyle name="Input 78" xfId="4078"/>
    <cellStyle name="Input 79" xfId="4079"/>
    <cellStyle name="Input 8" xfId="4080"/>
    <cellStyle name="Input 8 2" xfId="4081"/>
    <cellStyle name="Input 8 3" xfId="4082"/>
    <cellStyle name="Input 80" xfId="4083"/>
    <cellStyle name="Input 81" xfId="4084"/>
    <cellStyle name="Input 82" xfId="4085"/>
    <cellStyle name="Input 83" xfId="4086"/>
    <cellStyle name="Input 84" xfId="4087"/>
    <cellStyle name="Input 84 2" xfId="4088"/>
    <cellStyle name="Input 85" xfId="4089"/>
    <cellStyle name="Input 85 2" xfId="4090"/>
    <cellStyle name="Input 86" xfId="4091"/>
    <cellStyle name="Input 86 2" xfId="4092"/>
    <cellStyle name="Input 87" xfId="4093"/>
    <cellStyle name="Input 88" xfId="4094"/>
    <cellStyle name="Input 89" xfId="4095"/>
    <cellStyle name="Input 9" xfId="4096"/>
    <cellStyle name="Input 9 2" xfId="4097"/>
    <cellStyle name="Input 9 3" xfId="4098"/>
    <cellStyle name="Input 90" xfId="4099"/>
    <cellStyle name="Input 91" xfId="4100"/>
    <cellStyle name="Input Cells" xfId="4101"/>
    <cellStyle name="InputCurrency" xfId="4102"/>
    <cellStyle name="InputHeading" xfId="4103"/>
    <cellStyle name="InputPercent1" xfId="4104"/>
    <cellStyle name="KPMG Heading 1" xfId="4105"/>
    <cellStyle name="KPMG Heading 2" xfId="4106"/>
    <cellStyle name="KPMG Heading 3" xfId="4107"/>
    <cellStyle name="KPMG Heading 4" xfId="4108"/>
    <cellStyle name="KPMG Normal" xfId="4109"/>
    <cellStyle name="KPMG Normal Text" xfId="4110"/>
    <cellStyle name="KPMG Normal_10_40_L" xfId="4111"/>
    <cellStyle name="Leadsheet" xfId="4112"/>
    <cellStyle name="Leadsheet 2" xfId="4113"/>
    <cellStyle name="Leadsheet 3" xfId="4114"/>
    <cellStyle name="left" xfId="4115"/>
    <cellStyle name="lines" xfId="4116"/>
    <cellStyle name="Link Currency (0)" xfId="4117"/>
    <cellStyle name="Link Currency (2)" xfId="4118"/>
    <cellStyle name="Link Units (0)" xfId="4119"/>
    <cellStyle name="Link Units (1)" xfId="4120"/>
    <cellStyle name="Link Units (2)" xfId="4121"/>
    <cellStyle name="Linked Cell 10" xfId="4122"/>
    <cellStyle name="Linked Cell 10 2" xfId="4123"/>
    <cellStyle name="Linked Cell 10 2 2" xfId="4124"/>
    <cellStyle name="Linked Cell 11" xfId="4125"/>
    <cellStyle name="Linked Cell 11 2" xfId="4126"/>
    <cellStyle name="Linked Cell 11 2 2" xfId="4127"/>
    <cellStyle name="Linked Cell 12" xfId="4128"/>
    <cellStyle name="Linked Cell 12 2" xfId="4129"/>
    <cellStyle name="Linked Cell 12 2 2" xfId="4130"/>
    <cellStyle name="Linked Cell 13" xfId="4131"/>
    <cellStyle name="Linked Cell 13 2" xfId="4132"/>
    <cellStyle name="Linked Cell 13 2 2" xfId="4133"/>
    <cellStyle name="Linked Cell 14" xfId="4134"/>
    <cellStyle name="Linked Cell 14 2" xfId="4135"/>
    <cellStyle name="Linked Cell 14 3" xfId="4136"/>
    <cellStyle name="Linked Cell 14 4" xfId="4137"/>
    <cellStyle name="Linked Cell 15" xfId="4138"/>
    <cellStyle name="Linked Cell 2" xfId="4139"/>
    <cellStyle name="Linked Cell 2 2" xfId="4140"/>
    <cellStyle name="Linked Cell 2 3" xfId="4141"/>
    <cellStyle name="Linked Cell 2_1 เงินสดและเงินฝากธนาคาร" xfId="4142"/>
    <cellStyle name="Linked Cell 3" xfId="4143"/>
    <cellStyle name="Linked Cell 4" xfId="4144"/>
    <cellStyle name="Linked Cell 5" xfId="4145"/>
    <cellStyle name="Linked Cell 6" xfId="4146"/>
    <cellStyle name="Linked Cell 7" xfId="4147"/>
    <cellStyle name="Linked Cell 7 2" xfId="4148"/>
    <cellStyle name="Linked Cell 7 2 2" xfId="4149"/>
    <cellStyle name="Linked Cell 8" xfId="4150"/>
    <cellStyle name="Linked Cell 8 2" xfId="4151"/>
    <cellStyle name="Linked Cell 8 2 2" xfId="4152"/>
    <cellStyle name="Linked Cell 9" xfId="4153"/>
    <cellStyle name="Linked Cell 9 2" xfId="4154"/>
    <cellStyle name="Linked Cell 9 2 2" xfId="4155"/>
    <cellStyle name="Linked Cells" xfId="4156"/>
    <cellStyle name="Miglia - Stile1" xfId="4157"/>
    <cellStyle name="Miglia - Stile2" xfId="4158"/>
    <cellStyle name="Miglia - Stile3" xfId="4159"/>
    <cellStyle name="Miglia - Stile4" xfId="4160"/>
    <cellStyle name="Miglia - Stile5" xfId="4161"/>
    <cellStyle name="Migliaia (0)" xfId="4162"/>
    <cellStyle name="Migliaia_9611A02C" xfId="4163"/>
    <cellStyle name="Milliers [0]_!!!GO" xfId="4164"/>
    <cellStyle name="Milliers_!!!GO" xfId="4165"/>
    <cellStyle name="Model" xfId="4166"/>
    <cellStyle name="Mon?taire [0]_AR1194" xfId="4167"/>
    <cellStyle name="Mon?taire_AR1194" xfId="4168"/>
    <cellStyle name="Monétaire [0]_!!!GO" xfId="4169"/>
    <cellStyle name="Monétaire_!!!GO" xfId="4170"/>
    <cellStyle name="Mon้taire [0]_AR1194" xfId="4171"/>
    <cellStyle name="Mon้taire_AR1194" xfId="4172"/>
    <cellStyle name="Neutral 10" xfId="4173"/>
    <cellStyle name="Neutral 10 2" xfId="4174"/>
    <cellStyle name="Neutral 10 2 2" xfId="4175"/>
    <cellStyle name="Neutral 11" xfId="4176"/>
    <cellStyle name="Neutral 11 2" xfId="4177"/>
    <cellStyle name="Neutral 11 2 2" xfId="4178"/>
    <cellStyle name="Neutral 12" xfId="4179"/>
    <cellStyle name="Neutral 12 2" xfId="4180"/>
    <cellStyle name="Neutral 12 2 2" xfId="4181"/>
    <cellStyle name="Neutral 13" xfId="4182"/>
    <cellStyle name="Neutral 13 2" xfId="4183"/>
    <cellStyle name="Neutral 13 2 2" xfId="4184"/>
    <cellStyle name="Neutral 14" xfId="4185"/>
    <cellStyle name="Neutral 14 2" xfId="4186"/>
    <cellStyle name="Neutral 14 3" xfId="4187"/>
    <cellStyle name="Neutral 14 4" xfId="4188"/>
    <cellStyle name="Neutral 15" xfId="4189"/>
    <cellStyle name="Neutral 2" xfId="4190"/>
    <cellStyle name="Neutral 2 2" xfId="4191"/>
    <cellStyle name="Neutral 2 3" xfId="4192"/>
    <cellStyle name="Neutral 2_CC" xfId="4193"/>
    <cellStyle name="Neutral 3" xfId="4194"/>
    <cellStyle name="Neutral 4" xfId="4195"/>
    <cellStyle name="Neutral 5" xfId="4196"/>
    <cellStyle name="Neutral 6" xfId="4197"/>
    <cellStyle name="Neutral 7" xfId="4198"/>
    <cellStyle name="Neutral 7 2" xfId="4199"/>
    <cellStyle name="Neutral 7 2 2" xfId="4200"/>
    <cellStyle name="Neutral 8" xfId="4201"/>
    <cellStyle name="Neutral 8 2" xfId="4202"/>
    <cellStyle name="Neutral 8 2 2" xfId="4203"/>
    <cellStyle name="Neutral 9" xfId="4204"/>
    <cellStyle name="Neutral 9 2" xfId="4205"/>
    <cellStyle name="Neutral 9 2 2" xfId="4206"/>
    <cellStyle name="New Times Roman" xfId="4207"/>
    <cellStyle name="no dec" xfId="4208"/>
    <cellStyle name="no dec 10" xfId="4209"/>
    <cellStyle name="no dec 11" xfId="4210"/>
    <cellStyle name="no dec 12" xfId="4211"/>
    <cellStyle name="no dec 13" xfId="4212"/>
    <cellStyle name="no dec 14" xfId="4213"/>
    <cellStyle name="no dec 15" xfId="4214"/>
    <cellStyle name="no dec 16" xfId="4215"/>
    <cellStyle name="no dec 17" xfId="4216"/>
    <cellStyle name="no dec 18" xfId="4217"/>
    <cellStyle name="no dec 19" xfId="4218"/>
    <cellStyle name="no dec 2" xfId="4219"/>
    <cellStyle name="no dec 2 2" xfId="4220"/>
    <cellStyle name="no dec 2 3" xfId="4221"/>
    <cellStyle name="no dec 2 4" xfId="4222"/>
    <cellStyle name="no dec 2 5" xfId="4223"/>
    <cellStyle name="no dec 20" xfId="4224"/>
    <cellStyle name="no dec 21" xfId="4225"/>
    <cellStyle name="no dec 3" xfId="4226"/>
    <cellStyle name="no dec 4" xfId="4227"/>
    <cellStyle name="no dec 5" xfId="4228"/>
    <cellStyle name="no dec 6" xfId="4229"/>
    <cellStyle name="no dec 7" xfId="4230"/>
    <cellStyle name="no dec 8" xfId="4231"/>
    <cellStyle name="no dec 9" xfId="4232"/>
    <cellStyle name="no dec_1 เงินสดและเงินฝากธนาคาร" xfId="4233"/>
    <cellStyle name="Normal" xfId="0" builtinId="0"/>
    <cellStyle name="Normal - Stile6" xfId="4234"/>
    <cellStyle name="Normal - Stile7" xfId="4235"/>
    <cellStyle name="Normal - Stile8" xfId="4236"/>
    <cellStyle name="Normal - Style1" xfId="4237"/>
    <cellStyle name="Normal - Style1 10" xfId="4238"/>
    <cellStyle name="Normal - Style1 10 2" xfId="4239"/>
    <cellStyle name="Normal - Style1 10 2 2" xfId="4240"/>
    <cellStyle name="Normal - Style1 11" xfId="4241"/>
    <cellStyle name="Normal - Style1 11 2" xfId="4242"/>
    <cellStyle name="Normal - Style1 11 2 2" xfId="4243"/>
    <cellStyle name="Normal - Style1 12" xfId="4244"/>
    <cellStyle name="Normal - Style1 12 2" xfId="4245"/>
    <cellStyle name="Normal - Style1 12 2 2" xfId="4246"/>
    <cellStyle name="Normal - Style1 13" xfId="4247"/>
    <cellStyle name="Normal - Style1 13 2" xfId="4248"/>
    <cellStyle name="Normal - Style1 13 2 2" xfId="4249"/>
    <cellStyle name="Normal - Style1 14" xfId="4250"/>
    <cellStyle name="Normal - Style1 14 2" xfId="4251"/>
    <cellStyle name="Normal - Style1 14 2 2" xfId="4252"/>
    <cellStyle name="Normal - Style1 15" xfId="4253"/>
    <cellStyle name="Normal - Style1 16" xfId="4254"/>
    <cellStyle name="Normal - Style1 17" xfId="4255"/>
    <cellStyle name="Normal - Style1 18" xfId="4256"/>
    <cellStyle name="Normal - Style1 19" xfId="4257"/>
    <cellStyle name="Normal - Style1 2" xfId="4258"/>
    <cellStyle name="Normal - Style1 2 2" xfId="4259"/>
    <cellStyle name="Normal - Style1 2 2 2" xfId="4260"/>
    <cellStyle name="Normal - Style1 2 2 3" xfId="4261"/>
    <cellStyle name="Normal - Style1 2 3" xfId="4262"/>
    <cellStyle name="Normal - Style1 2 4" xfId="4263"/>
    <cellStyle name="Normal - Style1 20" xfId="4264"/>
    <cellStyle name="Normal - Style1 21" xfId="4265"/>
    <cellStyle name="Normal - Style1 22" xfId="4266"/>
    <cellStyle name="Normal - Style1 22 2" xfId="4267"/>
    <cellStyle name="Normal - Style1 3" xfId="4268"/>
    <cellStyle name="Normal - Style1 3 2" xfId="4269"/>
    <cellStyle name="Normal - Style1 3 2 2" xfId="4270"/>
    <cellStyle name="Normal - Style1 4" xfId="4271"/>
    <cellStyle name="Normal - Style1 4 2" xfId="4272"/>
    <cellStyle name="Normal - Style1 4 2 2" xfId="4273"/>
    <cellStyle name="Normal - Style1 5" xfId="4274"/>
    <cellStyle name="Normal - Style1 5 2" xfId="4275"/>
    <cellStyle name="Normal - Style1 5 2 2" xfId="4276"/>
    <cellStyle name="Normal - Style1 6" xfId="4277"/>
    <cellStyle name="Normal - Style1 6 2" xfId="4278"/>
    <cellStyle name="Normal - Style1 6 2 2" xfId="4279"/>
    <cellStyle name="Normal - Style1 7" xfId="4280"/>
    <cellStyle name="Normal - Style1 7 2" xfId="4281"/>
    <cellStyle name="Normal - Style1 7 2 2" xfId="4282"/>
    <cellStyle name="Normal - Style1 8" xfId="4283"/>
    <cellStyle name="Normal - Style1 8 2" xfId="4284"/>
    <cellStyle name="Normal - Style1 8 2 2" xfId="4285"/>
    <cellStyle name="Normal - Style1 9" xfId="4286"/>
    <cellStyle name="Normal - Style1 9 2" xfId="4287"/>
    <cellStyle name="Normal - Style1 9 2 2" xfId="4288"/>
    <cellStyle name="Normal - Style1_..CC Q3'56" xfId="4289"/>
    <cellStyle name="Normal - Style5" xfId="4290"/>
    <cellStyle name="Normal 10" xfId="4291"/>
    <cellStyle name="Normal 10 2" xfId="4292"/>
    <cellStyle name="Normal 10 2 2" xfId="4293"/>
    <cellStyle name="Normal 10 2 3" xfId="4294"/>
    <cellStyle name="Normal 10 2 4" xfId="4295"/>
    <cellStyle name="Normal 10 2 5" xfId="4296"/>
    <cellStyle name="Normal 10 3" xfId="4297"/>
    <cellStyle name="Normal 10 3 2" xfId="4298"/>
    <cellStyle name="Normal 10 3 3" xfId="4299"/>
    <cellStyle name="Normal 10 4" xfId="4300"/>
    <cellStyle name="Normal 10 4 2" xfId="4301"/>
    <cellStyle name="Normal 10 4 3" xfId="4302"/>
    <cellStyle name="Normal 10 5" xfId="4303"/>
    <cellStyle name="Normal 10 6" xfId="4304"/>
    <cellStyle name="Normal 10 7" xfId="4305"/>
    <cellStyle name="Normal 10_..CC Q3'56" xfId="4306"/>
    <cellStyle name="Normal 100" xfId="4307"/>
    <cellStyle name="Normal 101" xfId="4308"/>
    <cellStyle name="Normal 102" xfId="4309"/>
    <cellStyle name="Normal 103" xfId="4310"/>
    <cellStyle name="Normal 104" xfId="4311"/>
    <cellStyle name="Normal 105" xfId="4312"/>
    <cellStyle name="Normal 106" xfId="4313"/>
    <cellStyle name="Normal 107" xfId="4314"/>
    <cellStyle name="Normal 108" xfId="4315"/>
    <cellStyle name="Normal 109" xfId="4316"/>
    <cellStyle name="Normal 11" xfId="4317"/>
    <cellStyle name="Normal 11 2" xfId="4318"/>
    <cellStyle name="Normal 11 2 2" xfId="4319"/>
    <cellStyle name="Normal 11 2 2 2" xfId="4320"/>
    <cellStyle name="Normal 11 2 2 3" xfId="4321"/>
    <cellStyle name="Normal 11 2 3" xfId="4322"/>
    <cellStyle name="Normal 11 2_1 เงินสดและเงินฝากธนาคาร" xfId="4323"/>
    <cellStyle name="Normal 11 3" xfId="4324"/>
    <cellStyle name="Normal 11 4" xfId="4325"/>
    <cellStyle name="Normal 11 4 2" xfId="4326"/>
    <cellStyle name="Normal 11 5" xfId="4327"/>
    <cellStyle name="Normal 11 6" xfId="4328"/>
    <cellStyle name="Normal 11 7" xfId="4329"/>
    <cellStyle name="Normal 11 8" xfId="4330"/>
    <cellStyle name="Normal 11 9" xfId="4331"/>
    <cellStyle name="Normal 11_..CC Q3'56" xfId="4332"/>
    <cellStyle name="Normal 110" xfId="4333"/>
    <cellStyle name="Normal 111" xfId="4334"/>
    <cellStyle name="Normal 112" xfId="4335"/>
    <cellStyle name="Normal 113" xfId="4336"/>
    <cellStyle name="Normal 114" xfId="4337"/>
    <cellStyle name="Normal 115" xfId="4338"/>
    <cellStyle name="Normal 116" xfId="4339"/>
    <cellStyle name="Normal 117" xfId="4340"/>
    <cellStyle name="Normal 118" xfId="4341"/>
    <cellStyle name="Normal 119" xfId="4342"/>
    <cellStyle name="Normal 12" xfId="4343"/>
    <cellStyle name="Normal 12 2" xfId="4344"/>
    <cellStyle name="Normal 12 2 2" xfId="4345"/>
    <cellStyle name="Normal 12 2 3" xfId="4346"/>
    <cellStyle name="Normal 12 2 4" xfId="4347"/>
    <cellStyle name="Normal 12 3" xfId="4348"/>
    <cellStyle name="Normal 12 4" xfId="4349"/>
    <cellStyle name="Normal 12 5" xfId="4350"/>
    <cellStyle name="Normal 12 6" xfId="4351"/>
    <cellStyle name="Normal 12_..CC Q3'56" xfId="4352"/>
    <cellStyle name="Normal 120" xfId="4353"/>
    <cellStyle name="Normal 121" xfId="4354"/>
    <cellStyle name="Normal 122" xfId="4355"/>
    <cellStyle name="Normal 123" xfId="4356"/>
    <cellStyle name="Normal 124" xfId="4357"/>
    <cellStyle name="Normal 125" xfId="4358"/>
    <cellStyle name="Normal 126" xfId="4359"/>
    <cellStyle name="Normal 127" xfId="4360"/>
    <cellStyle name="Normal 128" xfId="4361"/>
    <cellStyle name="Normal 129" xfId="4362"/>
    <cellStyle name="Normal 13" xfId="4363"/>
    <cellStyle name="Normal 13 10" xfId="4364"/>
    <cellStyle name="Normal 13 10 2" xfId="4365"/>
    <cellStyle name="Normal 13 2" xfId="4366"/>
    <cellStyle name="Normal 13 2 2" xfId="4367"/>
    <cellStyle name="Normal 13 2 3" xfId="4368"/>
    <cellStyle name="Normal 13 3" xfId="4369"/>
    <cellStyle name="Normal 13 3 2" xfId="4370"/>
    <cellStyle name="Normal 13 3 3" xfId="4371"/>
    <cellStyle name="Normal 13 4" xfId="4372"/>
    <cellStyle name="Normal 13 4 2" xfId="4373"/>
    <cellStyle name="Normal 13 5" xfId="4374"/>
    <cellStyle name="Normal 13 6" xfId="4375"/>
    <cellStyle name="Normal 13_..CC Q3'56" xfId="4376"/>
    <cellStyle name="Normal 130" xfId="4377"/>
    <cellStyle name="Normal 131" xfId="4378"/>
    <cellStyle name="Normal 131 2" xfId="4379"/>
    <cellStyle name="Normal 131 3" xfId="4380"/>
    <cellStyle name="Normal 131 3 2" xfId="4381"/>
    <cellStyle name="Normal 131_C NBD Y'56" xfId="4382"/>
    <cellStyle name="Normal 132" xfId="4383"/>
    <cellStyle name="Normal 133" xfId="4384"/>
    <cellStyle name="Normal 133 2" xfId="4385"/>
    <cellStyle name="Normal 133 2 2" xfId="4386"/>
    <cellStyle name="Normal 133 3" xfId="4387"/>
    <cellStyle name="Normal 134" xfId="4388"/>
    <cellStyle name="Normal 134 2" xfId="4389"/>
    <cellStyle name="Normal 134 3" xfId="4390"/>
    <cellStyle name="Normal 134 4" xfId="4391"/>
    <cellStyle name="Normal 135" xfId="4392"/>
    <cellStyle name="Normal 135 2" xfId="4393"/>
    <cellStyle name="Normal 135 2 2" xfId="4394"/>
    <cellStyle name="Normal 135 3" xfId="4395"/>
    <cellStyle name="Normal 135 4" xfId="4396"/>
    <cellStyle name="Normal 136" xfId="4397"/>
    <cellStyle name="Normal 136 2" xfId="4398"/>
    <cellStyle name="Normal 136 2 2" xfId="4399"/>
    <cellStyle name="Normal 136 3" xfId="4400"/>
    <cellStyle name="Normal 137" xfId="4401"/>
    <cellStyle name="Normal 137 2" xfId="4402"/>
    <cellStyle name="Normal 137 2 2" xfId="4403"/>
    <cellStyle name="Normal 137 3" xfId="4404"/>
    <cellStyle name="Normal 137 4" xfId="4405"/>
    <cellStyle name="Normal 138" xfId="4406"/>
    <cellStyle name="Normal 138 2" xfId="4407"/>
    <cellStyle name="Normal 138 2 2" xfId="4408"/>
    <cellStyle name="Normal 139" xfId="4409"/>
    <cellStyle name="Normal 139 2" xfId="4410"/>
    <cellStyle name="Normal 14" xfId="4411"/>
    <cellStyle name="Normal 14 2" xfId="4412"/>
    <cellStyle name="Normal 14 2 2" xfId="4413"/>
    <cellStyle name="Normal 14 2 2 2" xfId="4414"/>
    <cellStyle name="Normal 14 2 3" xfId="4415"/>
    <cellStyle name="Normal 14 3" xfId="4416"/>
    <cellStyle name="Normal 14 4" xfId="4417"/>
    <cellStyle name="Normal 14 4 2" xfId="4418"/>
    <cellStyle name="Normal 14 4 3" xfId="4419"/>
    <cellStyle name="Normal 14 5" xfId="4420"/>
    <cellStyle name="Normal 14 6" xfId="4421"/>
    <cellStyle name="Normal 14_C" xfId="4422"/>
    <cellStyle name="Normal 140" xfId="4423"/>
    <cellStyle name="Normal 140 2" xfId="4424"/>
    <cellStyle name="Normal 141" xfId="4425"/>
    <cellStyle name="Normal 141 2" xfId="4426"/>
    <cellStyle name="Normal 142" xfId="4427"/>
    <cellStyle name="Normal 142 2" xfId="4428"/>
    <cellStyle name="Normal 143" xfId="4429"/>
    <cellStyle name="Normal 143 2" xfId="4430"/>
    <cellStyle name="Normal 144" xfId="4431"/>
    <cellStyle name="Normal 144 2" xfId="4432"/>
    <cellStyle name="Normal 145" xfId="4433"/>
    <cellStyle name="Normal 146" xfId="4434"/>
    <cellStyle name="Normal 147" xfId="4435"/>
    <cellStyle name="Normal 148" xfId="4436"/>
    <cellStyle name="Normal 149" xfId="4437"/>
    <cellStyle name="Normal 15" xfId="4438"/>
    <cellStyle name="Normal 15 2" xfId="4439"/>
    <cellStyle name="Normal 15 2 2" xfId="4440"/>
    <cellStyle name="Normal 15 3" xfId="4441"/>
    <cellStyle name="Normal 15 3 2" xfId="4442"/>
    <cellStyle name="Normal 15 4" xfId="4443"/>
    <cellStyle name="Normal 15 5" xfId="4444"/>
    <cellStyle name="Normal 15 6" xfId="4445"/>
    <cellStyle name="Normal 15_C" xfId="4446"/>
    <cellStyle name="Normal 150" xfId="4447"/>
    <cellStyle name="Normal 151" xfId="4448"/>
    <cellStyle name="Normal 152" xfId="4449"/>
    <cellStyle name="Normal 153" xfId="4450"/>
    <cellStyle name="Normal 154" xfId="4451"/>
    <cellStyle name="Normal 155" xfId="4452"/>
    <cellStyle name="Normal 156" xfId="4453"/>
    <cellStyle name="Normal 157" xfId="4454"/>
    <cellStyle name="Normal 158" xfId="4455"/>
    <cellStyle name="Normal 16" xfId="4456"/>
    <cellStyle name="Normal 16 2" xfId="4457"/>
    <cellStyle name="Normal 16 2 2" xfId="4458"/>
    <cellStyle name="Normal 16 2 3" xfId="4459"/>
    <cellStyle name="Normal 16 3" xfId="4460"/>
    <cellStyle name="Normal 16 3 2" xfId="4461"/>
    <cellStyle name="Normal 16 4" xfId="4462"/>
    <cellStyle name="Normal 16_C" xfId="4463"/>
    <cellStyle name="Normal 17" xfId="4464"/>
    <cellStyle name="Normal 17 2" xfId="4465"/>
    <cellStyle name="Normal 17 2 2" xfId="4466"/>
    <cellStyle name="Normal 17 2 3" xfId="4467"/>
    <cellStyle name="Normal 17 3" xfId="4468"/>
    <cellStyle name="Normal 17 3 2" xfId="4469"/>
    <cellStyle name="Normal 17 4" xfId="4470"/>
    <cellStyle name="Normal 17 5" xfId="4471"/>
    <cellStyle name="Normal 17_C" xfId="4472"/>
    <cellStyle name="Normal 18" xfId="4473"/>
    <cellStyle name="Normal 18 2" xfId="4474"/>
    <cellStyle name="Normal 18 2 2" xfId="4475"/>
    <cellStyle name="Normal 18 2 3" xfId="4476"/>
    <cellStyle name="Normal 18 3" xfId="4477"/>
    <cellStyle name="Normal 18 3 2" xfId="4478"/>
    <cellStyle name="Normal 18 4" xfId="4479"/>
    <cellStyle name="Normal 18 5" xfId="4480"/>
    <cellStyle name="Normal 18_C" xfId="4481"/>
    <cellStyle name="Normal 19" xfId="4482"/>
    <cellStyle name="Normal 19 2" xfId="4483"/>
    <cellStyle name="Normal 19 2 2" xfId="4484"/>
    <cellStyle name="Normal 19 2 3" xfId="4485"/>
    <cellStyle name="Normal 19 3" xfId="4486"/>
    <cellStyle name="Normal 19 3 2" xfId="4487"/>
    <cellStyle name="Normal 19 4" xfId="4488"/>
    <cellStyle name="Normal 19 5" xfId="4489"/>
    <cellStyle name="Normal 19_C" xfId="4490"/>
    <cellStyle name="Normal 2" xfId="4491"/>
    <cellStyle name="Normal 2 10" xfId="4492"/>
    <cellStyle name="Normal 2 10 2" xfId="4493"/>
    <cellStyle name="Normal 2 10 3" xfId="4494"/>
    <cellStyle name="Normal 2 10 4" xfId="4495"/>
    <cellStyle name="Normal 2 10 5" xfId="4496"/>
    <cellStyle name="Normal 2 10 6" xfId="4497"/>
    <cellStyle name="Normal 2 11" xfId="4498"/>
    <cellStyle name="Normal 2 11 2" xfId="4499"/>
    <cellStyle name="Normal 2 11 3" xfId="4500"/>
    <cellStyle name="Normal 2 11 4" xfId="4501"/>
    <cellStyle name="Normal 2 11 5" xfId="4502"/>
    <cellStyle name="Normal 2 11 6" xfId="4503"/>
    <cellStyle name="Normal 2 11 7" xfId="4504"/>
    <cellStyle name="Normal 2 12" xfId="4505"/>
    <cellStyle name="Normal 2 12 2" xfId="4506"/>
    <cellStyle name="Normal 2 12 3" xfId="4507"/>
    <cellStyle name="Normal 2 12 4" xfId="4508"/>
    <cellStyle name="Normal 2 12 5" xfId="4509"/>
    <cellStyle name="Normal 2 12 6" xfId="4510"/>
    <cellStyle name="Normal 2 12 7" xfId="4511"/>
    <cellStyle name="Normal 2 13" xfId="4512"/>
    <cellStyle name="Normal 2 13 2" xfId="4513"/>
    <cellStyle name="Normal 2 13 3" xfId="4514"/>
    <cellStyle name="Normal 2 13 4" xfId="4515"/>
    <cellStyle name="Normal 2 13 5" xfId="4516"/>
    <cellStyle name="Normal 2 13 6" xfId="4517"/>
    <cellStyle name="Normal 2 14" xfId="4518"/>
    <cellStyle name="Normal 2 14 2" xfId="4519"/>
    <cellStyle name="Normal 2 14 3" xfId="4520"/>
    <cellStyle name="Normal 2 14 4" xfId="4521"/>
    <cellStyle name="Normal 2 15" xfId="4522"/>
    <cellStyle name="Normal 2 15 2" xfId="4523"/>
    <cellStyle name="Normal 2 15 3" xfId="4524"/>
    <cellStyle name="Normal 2 15 4" xfId="4525"/>
    <cellStyle name="Normal 2 16" xfId="4526"/>
    <cellStyle name="Normal 2 16 2" xfId="4527"/>
    <cellStyle name="Normal 2 16 3" xfId="4528"/>
    <cellStyle name="Normal 2 16 4" xfId="4529"/>
    <cellStyle name="Normal 2 17" xfId="4530"/>
    <cellStyle name="Normal 2 17 2" xfId="4531"/>
    <cellStyle name="Normal 2 17 3" xfId="4532"/>
    <cellStyle name="Normal 2 17 4" xfId="4533"/>
    <cellStyle name="Normal 2 18" xfId="4534"/>
    <cellStyle name="Normal 2 18 2" xfId="4535"/>
    <cellStyle name="Normal 2 18 3" xfId="4536"/>
    <cellStyle name="Normal 2 18 4" xfId="4537"/>
    <cellStyle name="Normal 2 19" xfId="4538"/>
    <cellStyle name="Normal 2 19 2" xfId="4539"/>
    <cellStyle name="Normal 2 19 3" xfId="4540"/>
    <cellStyle name="Normal 2 19 4" xfId="4541"/>
    <cellStyle name="Normal 2 2" xfId="4542"/>
    <cellStyle name="Normal 2 2 10" xfId="4543"/>
    <cellStyle name="Normal 2 2 11" xfId="4544"/>
    <cellStyle name="Normal 2 2 2" xfId="4545"/>
    <cellStyle name="Normal 2 2 2 10" xfId="4546"/>
    <cellStyle name="Normal 2 2 2 11" xfId="4547"/>
    <cellStyle name="Normal 2 2 2 12" xfId="4548"/>
    <cellStyle name="Normal 2 2 2 13" xfId="4549"/>
    <cellStyle name="Normal 2 2 2 14" xfId="4550"/>
    <cellStyle name="Normal 2 2 2 2" xfId="4551"/>
    <cellStyle name="Normal 2 2 2 2 2" xfId="4552"/>
    <cellStyle name="Normal 2 2 2 2 3" xfId="4553"/>
    <cellStyle name="Normal 2 2 2 2 4" xfId="4554"/>
    <cellStyle name="Normal 2 2 2 3" xfId="4555"/>
    <cellStyle name="Normal 2 2 2 3 2" xfId="4556"/>
    <cellStyle name="Normal 2 2 2 3 3" xfId="4557"/>
    <cellStyle name="Normal 2 2 2 3 4" xfId="4558"/>
    <cellStyle name="Normal 2 2 2 4" xfId="4559"/>
    <cellStyle name="Normal 2 2 2 4 2" xfId="4560"/>
    <cellStyle name="Normal 2 2 2 4 3" xfId="4561"/>
    <cellStyle name="Normal 2 2 2 5" xfId="4562"/>
    <cellStyle name="Normal 2 2 2 5 2" xfId="4563"/>
    <cellStyle name="Normal 2 2 2 5 3" xfId="4564"/>
    <cellStyle name="Normal 2 2 2 6" xfId="4565"/>
    <cellStyle name="Normal 2 2 2 7" xfId="4566"/>
    <cellStyle name="Normal 2 2 2 8" xfId="4567"/>
    <cellStyle name="Normal 2 2 2 9" xfId="4568"/>
    <cellStyle name="Normal 2 2 2_CC_Q4'55" xfId="4569"/>
    <cellStyle name="Normal 2 2 3" xfId="4570"/>
    <cellStyle name="Normal 2 2 3 2" xfId="4571"/>
    <cellStyle name="Normal 2 2 3 2 2" xfId="4572"/>
    <cellStyle name="Normal 2 2 3 3" xfId="4573"/>
    <cellStyle name="Normal 2 2 3 3 2" xfId="4574"/>
    <cellStyle name="Normal 2 2 3 4" xfId="4575"/>
    <cellStyle name="Normal 2 2 4" xfId="4576"/>
    <cellStyle name="Normal 2 2 4 2" xfId="4577"/>
    <cellStyle name="Normal 2 2 4 3" xfId="4578"/>
    <cellStyle name="Normal 2 2 4 4" xfId="4579"/>
    <cellStyle name="Normal 2 2 5" xfId="4580"/>
    <cellStyle name="Normal 2 2 5 2" xfId="4581"/>
    <cellStyle name="Normal 2 2 5 3" xfId="4582"/>
    <cellStyle name="Normal 2 2 6" xfId="4583"/>
    <cellStyle name="Normal 2 2 6 2" xfId="4584"/>
    <cellStyle name="Normal 2 2 6 3" xfId="4585"/>
    <cellStyle name="Normal 2 2 7" xfId="4586"/>
    <cellStyle name="Normal 2 2 8" xfId="4587"/>
    <cellStyle name="Normal 2 2 9" xfId="4588"/>
    <cellStyle name="Normal 2 2_..CC Q3'56" xfId="4589"/>
    <cellStyle name="Normal 2 20" xfId="4590"/>
    <cellStyle name="Normal 2 21" xfId="4591"/>
    <cellStyle name="Normal 2 22" xfId="4592"/>
    <cellStyle name="Normal 2 23" xfId="4593"/>
    <cellStyle name="Normal 2 3" xfId="4594"/>
    <cellStyle name="Normal 2 3 2" xfId="4595"/>
    <cellStyle name="Normal 2 3 2 2" xfId="4596"/>
    <cellStyle name="Normal 2 3 2 2 2" xfId="4597"/>
    <cellStyle name="Normal 2 3 3" xfId="4598"/>
    <cellStyle name="Normal 2 3 4" xfId="4599"/>
    <cellStyle name="Normal 2 3 5" xfId="4600"/>
    <cellStyle name="Normal 2 3 5 2" xfId="4601"/>
    <cellStyle name="Normal 2 3 5 3" xfId="4602"/>
    <cellStyle name="Normal 2 3 6" xfId="4603"/>
    <cellStyle name="Normal 2 3 7" xfId="4604"/>
    <cellStyle name="Normal 2 3_1 เงินสดและเงินฝากธนาคาร" xfId="4605"/>
    <cellStyle name="Normal 2 4" xfId="4606"/>
    <cellStyle name="Normal 2 4 2" xfId="4607"/>
    <cellStyle name="Normal 2 4 2 2" xfId="4608"/>
    <cellStyle name="Normal 2 4 2 3" xfId="4609"/>
    <cellStyle name="Normal 2 4 3" xfId="4610"/>
    <cellStyle name="Normal 2 4 4" xfId="4611"/>
    <cellStyle name="Normal 2 4 5" xfId="4612"/>
    <cellStyle name="Normal 2 4 5 2" xfId="4613"/>
    <cellStyle name="Normal 2 4_CC Q1'57" xfId="4614"/>
    <cellStyle name="Normal 2 5" xfId="4615"/>
    <cellStyle name="Normal 2 5 2" xfId="4616"/>
    <cellStyle name="Normal 2 5 3" xfId="4617"/>
    <cellStyle name="Normal 2 5 4" xfId="4618"/>
    <cellStyle name="Normal 2 5 5" xfId="4619"/>
    <cellStyle name="Normal 2 5 5 2" xfId="4620"/>
    <cellStyle name="Normal 2 6" xfId="4621"/>
    <cellStyle name="Normal 2 6 2" xfId="4622"/>
    <cellStyle name="Normal 2 6 3" xfId="4623"/>
    <cellStyle name="Normal 2 6 4" xfId="4624"/>
    <cellStyle name="Normal 2 6 5" xfId="4625"/>
    <cellStyle name="Normal 2 6 5 2" xfId="4626"/>
    <cellStyle name="Normal 2 7" xfId="4627"/>
    <cellStyle name="Normal 2 7 2" xfId="4628"/>
    <cellStyle name="Normal 2 7 3" xfId="4629"/>
    <cellStyle name="Normal 2 7 4" xfId="4630"/>
    <cellStyle name="Normal 2 7 5" xfId="4631"/>
    <cellStyle name="Normal 2 7 5 2" xfId="4632"/>
    <cellStyle name="Normal 2 8" xfId="4633"/>
    <cellStyle name="Normal 2 8 2" xfId="4634"/>
    <cellStyle name="Normal 2 8 3" xfId="4635"/>
    <cellStyle name="Normal 2 8 4" xfId="4636"/>
    <cellStyle name="Normal 2 9" xfId="4637"/>
    <cellStyle name="Normal 2 9 2" xfId="4638"/>
    <cellStyle name="Normal 2 9 3" xfId="4639"/>
    <cellStyle name="Normal 2 9 4" xfId="4640"/>
    <cellStyle name="Normal 2 9 5" xfId="4641"/>
    <cellStyle name="Normal 2 9 6" xfId="4642"/>
    <cellStyle name="Normal 2 9 7" xfId="4643"/>
    <cellStyle name="Normal 2_1 เงินสดและเงินฝากธนาคาร" xfId="4644"/>
    <cellStyle name="Normal 20" xfId="4645"/>
    <cellStyle name="Normal 20 2" xfId="4646"/>
    <cellStyle name="Normal 20 2 2" xfId="4647"/>
    <cellStyle name="Normal 20 2 3" xfId="4648"/>
    <cellStyle name="Normal 20 3" xfId="4649"/>
    <cellStyle name="Normal 20 3 2" xfId="4650"/>
    <cellStyle name="Normal 20 4" xfId="4651"/>
    <cellStyle name="Normal 20 5" xfId="4652"/>
    <cellStyle name="Normal 20_C" xfId="4653"/>
    <cellStyle name="Normal 21" xfId="4654"/>
    <cellStyle name="Normal 21 2" xfId="4655"/>
    <cellStyle name="Normal 21 2 2" xfId="4656"/>
    <cellStyle name="Normal 21 3" xfId="4657"/>
    <cellStyle name="Normal 21 3 2" xfId="4658"/>
    <cellStyle name="Normal 21_C" xfId="4659"/>
    <cellStyle name="Normal 22" xfId="4660"/>
    <cellStyle name="Normal 22 2" xfId="4661"/>
    <cellStyle name="Normal 22 2 2" xfId="4662"/>
    <cellStyle name="Normal 22 2 3" xfId="4663"/>
    <cellStyle name="Normal 22 3" xfId="4664"/>
    <cellStyle name="Normal 22_Q1'57 PER AUDIT TSTEเก็บยอด" xfId="4665"/>
    <cellStyle name="Normal 23" xfId="4666"/>
    <cellStyle name="Normal 23 2" xfId="4667"/>
    <cellStyle name="Normal 23 2 2" xfId="4668"/>
    <cellStyle name="Normal 23 2 3" xfId="4669"/>
    <cellStyle name="Normal 23 2 4" xfId="4670"/>
    <cellStyle name="Normal 23 3" xfId="4671"/>
    <cellStyle name="Normal 23 4" xfId="4672"/>
    <cellStyle name="Normal 23_CC Sub Q1'57" xfId="4673"/>
    <cellStyle name="Normal 24" xfId="4674"/>
    <cellStyle name="Normal 24 2" xfId="4675"/>
    <cellStyle name="Normal 24 2 2" xfId="4676"/>
    <cellStyle name="Normal 24 3" xfId="4677"/>
    <cellStyle name="Normal 25" xfId="4678"/>
    <cellStyle name="Normal 25 2" xfId="4679"/>
    <cellStyle name="Normal 25 2 2" xfId="4680"/>
    <cellStyle name="Normal 25 2 3" xfId="4681"/>
    <cellStyle name="Normal 25 3" xfId="4682"/>
    <cellStyle name="Normal 25 4" xfId="4683"/>
    <cellStyle name="Normal 26" xfId="4684"/>
    <cellStyle name="Normal 26 2" xfId="4685"/>
    <cellStyle name="Normal 26 2 2" xfId="4686"/>
    <cellStyle name="Normal 26 2 3" xfId="4687"/>
    <cellStyle name="Normal 26 2 4" xfId="4688"/>
    <cellStyle name="Normal 26 3" xfId="4689"/>
    <cellStyle name="Normal 26 4" xfId="4690"/>
    <cellStyle name="Normal 26 5" xfId="4691"/>
    <cellStyle name="Normal 26 6" xfId="4692"/>
    <cellStyle name="Normal 26 7" xfId="4693"/>
    <cellStyle name="Normal 27" xfId="4694"/>
    <cellStyle name="Normal 27 2" xfId="4695"/>
    <cellStyle name="Normal 27 2 2" xfId="4696"/>
    <cellStyle name="Normal 27 3" xfId="4697"/>
    <cellStyle name="Normal 28" xfId="4698"/>
    <cellStyle name="Normal 28 2" xfId="4699"/>
    <cellStyle name="Normal 28 2 2" xfId="4700"/>
    <cellStyle name="Normal 28 2 3" xfId="4701"/>
    <cellStyle name="Normal 28 2 4" xfId="4702"/>
    <cellStyle name="Normal 28 3" xfId="4703"/>
    <cellStyle name="Normal 28 4" xfId="4704"/>
    <cellStyle name="Normal 28 5" xfId="4705"/>
    <cellStyle name="Normal 28 6" xfId="4706"/>
    <cellStyle name="Normal 28 7" xfId="4707"/>
    <cellStyle name="Normal 29" xfId="4708"/>
    <cellStyle name="Normal 29 2" xfId="4709"/>
    <cellStyle name="Normal 29 2 2" xfId="4710"/>
    <cellStyle name="Normal 29 2 3" xfId="4711"/>
    <cellStyle name="Normal 29 3" xfId="4712"/>
    <cellStyle name="Normal 29 3 2" xfId="4713"/>
    <cellStyle name="Normal 29 3 3" xfId="4714"/>
    <cellStyle name="Normal 29 4" xfId="4715"/>
    <cellStyle name="Normal 29 5" xfId="4716"/>
    <cellStyle name="Normal 3" xfId="4717"/>
    <cellStyle name="Normal 3 10" xfId="4718"/>
    <cellStyle name="Normal 3 10 2" xfId="4719"/>
    <cellStyle name="Normal 3 10 3" xfId="4720"/>
    <cellStyle name="Normal 3 11" xfId="4721"/>
    <cellStyle name="Normal 3 12" xfId="4722"/>
    <cellStyle name="Normal 3 13" xfId="4723"/>
    <cellStyle name="Normal 3 14" xfId="4724"/>
    <cellStyle name="Normal 3 15" xfId="4725"/>
    <cellStyle name="Normal 3 16" xfId="4726"/>
    <cellStyle name="Normal 3 17" xfId="4727"/>
    <cellStyle name="Normal 3 17 2" xfId="4728"/>
    <cellStyle name="Normal 3 18" xfId="4729"/>
    <cellStyle name="Normal 3 19" xfId="4730"/>
    <cellStyle name="Normal 3 2" xfId="4731"/>
    <cellStyle name="Normal 3 2 10" xfId="4732"/>
    <cellStyle name="Normal 3 2 11" xfId="4733"/>
    <cellStyle name="Normal 3 2 2" xfId="4734"/>
    <cellStyle name="Normal 3 2 2 2" xfId="4735"/>
    <cellStyle name="Normal 3 2 2 3" xfId="4736"/>
    <cellStyle name="Normal 3 2 2 4" xfId="4737"/>
    <cellStyle name="Normal 3 2 3" xfId="4738"/>
    <cellStyle name="Normal 3 2 3 2" xfId="4739"/>
    <cellStyle name="Normal 3 2 3 3" xfId="4740"/>
    <cellStyle name="Normal 3 2 4" xfId="4741"/>
    <cellStyle name="Normal 3 2 5" xfId="4742"/>
    <cellStyle name="Normal 3 2 6" xfId="4743"/>
    <cellStyle name="Normal 3 2 7" xfId="4744"/>
    <cellStyle name="Normal 3 2 8" xfId="4745"/>
    <cellStyle name="Normal 3 2 9" xfId="4746"/>
    <cellStyle name="Normal 3 2_AC_FS_06.30.10" xfId="4747"/>
    <cellStyle name="Normal 3 3" xfId="4748"/>
    <cellStyle name="Normal 3 3 2" xfId="4749"/>
    <cellStyle name="Normal 3 3 2 2" xfId="4750"/>
    <cellStyle name="Normal 3 3 3" xfId="4751"/>
    <cellStyle name="Normal 3 3 4" xfId="4752"/>
    <cellStyle name="Normal 3 3_RM + X1 V-CHE  Q4'54" xfId="4753"/>
    <cellStyle name="Normal 3 4" xfId="4754"/>
    <cellStyle name="Normal 3 4 2" xfId="4755"/>
    <cellStyle name="Normal 3 4 3" xfId="4756"/>
    <cellStyle name="Normal 3 4 4" xfId="4757"/>
    <cellStyle name="Normal 3 5" xfId="4758"/>
    <cellStyle name="Normal 3 5 2" xfId="4759"/>
    <cellStyle name="Normal 3 5 3" xfId="4760"/>
    <cellStyle name="Normal 3 5 4" xfId="4761"/>
    <cellStyle name="Normal 3 6" xfId="4762"/>
    <cellStyle name="Normal 3 6 2" xfId="4763"/>
    <cellStyle name="Normal 3 6 3" xfId="4764"/>
    <cellStyle name="Normal 3 6 4" xfId="4765"/>
    <cellStyle name="Normal 3 7" xfId="4766"/>
    <cellStyle name="Normal 3 7 2" xfId="4767"/>
    <cellStyle name="Normal 3 7 3" xfId="4768"/>
    <cellStyle name="Normal 3 7 4" xfId="4769"/>
    <cellStyle name="Normal 3 8" xfId="4770"/>
    <cellStyle name="Normal 3 8 2" xfId="4771"/>
    <cellStyle name="Normal 3 8 3" xfId="4772"/>
    <cellStyle name="Normal 3 8 4" xfId="4773"/>
    <cellStyle name="Normal 3 9" xfId="4774"/>
    <cellStyle name="Normal 3 9 2" xfId="4775"/>
    <cellStyle name="Normal 3 9 3" xfId="4776"/>
    <cellStyle name="Normal 3_..CC Q3'56" xfId="4777"/>
    <cellStyle name="Normal 30" xfId="4778"/>
    <cellStyle name="Normal 30 2" xfId="4779"/>
    <cellStyle name="Normal 30 2 2" xfId="4780"/>
    <cellStyle name="Normal 30 2 3" xfId="4781"/>
    <cellStyle name="Normal 30 2 4" xfId="4782"/>
    <cellStyle name="Normal 30 3" xfId="4783"/>
    <cellStyle name="Normal 30 4" xfId="4784"/>
    <cellStyle name="Normal 30 5" xfId="4785"/>
    <cellStyle name="Normal 30 6" xfId="4786"/>
    <cellStyle name="Normal 30 7" xfId="4787"/>
    <cellStyle name="Normal 31" xfId="4788"/>
    <cellStyle name="Normal 31 2" xfId="4789"/>
    <cellStyle name="Normal 31 2 2" xfId="4790"/>
    <cellStyle name="Normal 31 2 3" xfId="4791"/>
    <cellStyle name="Normal 31 3" xfId="4792"/>
    <cellStyle name="Normal 31 4" xfId="4793"/>
    <cellStyle name="Normal 31 5" xfId="4794"/>
    <cellStyle name="Normal 32" xfId="4795"/>
    <cellStyle name="Normal 32 2" xfId="4796"/>
    <cellStyle name="Normal 32 2 2" xfId="4797"/>
    <cellStyle name="Normal 32 2 3" xfId="4798"/>
    <cellStyle name="Normal 32 3" xfId="4799"/>
    <cellStyle name="Normal 32 4" xfId="4800"/>
    <cellStyle name="Normal 33" xfId="4801"/>
    <cellStyle name="Normal 33 2" xfId="4802"/>
    <cellStyle name="Normal 33 2 2" xfId="4803"/>
    <cellStyle name="Normal 33 2 3" xfId="4804"/>
    <cellStyle name="Normal 33 3" xfId="4805"/>
    <cellStyle name="Normal 33 4" xfId="4806"/>
    <cellStyle name="Normal 34" xfId="4807"/>
    <cellStyle name="Normal 34 2" xfId="4808"/>
    <cellStyle name="Normal 34 2 2" xfId="4809"/>
    <cellStyle name="Normal 34 2 3" xfId="4810"/>
    <cellStyle name="Normal 34 3" xfId="4811"/>
    <cellStyle name="Normal 34 4" xfId="4812"/>
    <cellStyle name="Normal 35" xfId="4813"/>
    <cellStyle name="Normal 35 2" xfId="4814"/>
    <cellStyle name="Normal 35 2 2" xfId="4815"/>
    <cellStyle name="Normal 35 2 3" xfId="4816"/>
    <cellStyle name="Normal 35 3" xfId="4817"/>
    <cellStyle name="Normal 35 3 2" xfId="4818"/>
    <cellStyle name="Normal 35 4" xfId="4819"/>
    <cellStyle name="Normal 36" xfId="4820"/>
    <cellStyle name="Normal 36 2" xfId="4821"/>
    <cellStyle name="Normal 36 2 2" xfId="4822"/>
    <cellStyle name="Normal 36 2 3" xfId="4823"/>
    <cellStyle name="Normal 36 3" xfId="4824"/>
    <cellStyle name="Normal 36 4" xfId="4825"/>
    <cellStyle name="Normal 37" xfId="4826"/>
    <cellStyle name="Normal 37 2" xfId="4827"/>
    <cellStyle name="Normal 37 2 2" xfId="4828"/>
    <cellStyle name="Normal 37 2 3" xfId="4829"/>
    <cellStyle name="Normal 37 3" xfId="4830"/>
    <cellStyle name="Normal 37 4" xfId="4831"/>
    <cellStyle name="Normal 38" xfId="4832"/>
    <cellStyle name="Normal 38 2" xfId="4833"/>
    <cellStyle name="Normal 38 2 2" xfId="4834"/>
    <cellStyle name="Normal 38 2 3" xfId="4835"/>
    <cellStyle name="Normal 38 3" xfId="4836"/>
    <cellStyle name="Normal 38 4" xfId="4837"/>
    <cellStyle name="Normal 39" xfId="4838"/>
    <cellStyle name="Normal 39 2" xfId="4839"/>
    <cellStyle name="Normal 39 2 2" xfId="4840"/>
    <cellStyle name="Normal 39 3" xfId="4841"/>
    <cellStyle name="Normal 39 4" xfId="4842"/>
    <cellStyle name="Normal 4" xfId="4843"/>
    <cellStyle name="Normal 4 10" xfId="4844"/>
    <cellStyle name="Normal 4 11" xfId="4845"/>
    <cellStyle name="Normal 4 2" xfId="4846"/>
    <cellStyle name="Normal 4 2 2" xfId="4847"/>
    <cellStyle name="Normal 4 2 2 2" xfId="4848"/>
    <cellStyle name="Normal 4 2 2 2 2" xfId="4849"/>
    <cellStyle name="Normal 4 2 2 3" xfId="4850"/>
    <cellStyle name="Normal 4 2 2 4" xfId="4851"/>
    <cellStyle name="Normal 4 2 2 5" xfId="4852"/>
    <cellStyle name="Normal 4 2 3" xfId="4853"/>
    <cellStyle name="Normal 4 2 3 2" xfId="4854"/>
    <cellStyle name="Normal 4 2 3 3" xfId="4855"/>
    <cellStyle name="Normal 4 2 4" xfId="4856"/>
    <cellStyle name="Normal 4 2 5" xfId="4857"/>
    <cellStyle name="Normal 4 2_AC_FS_06.30.10" xfId="4858"/>
    <cellStyle name="Normal 4 3" xfId="4859"/>
    <cellStyle name="Normal 4 3 2" xfId="4860"/>
    <cellStyle name="Normal 4 3 3" xfId="4861"/>
    <cellStyle name="Normal 4 4" xfId="4862"/>
    <cellStyle name="Normal 4 4 2" xfId="4863"/>
    <cellStyle name="Normal 4 4 3" xfId="4864"/>
    <cellStyle name="Normal 4 5" xfId="4865"/>
    <cellStyle name="Normal 4 5 2" xfId="4866"/>
    <cellStyle name="Normal 4 6" xfId="4867"/>
    <cellStyle name="Normal 4 6 2" xfId="4868"/>
    <cellStyle name="Normal 4 7" xfId="4869"/>
    <cellStyle name="Normal 4 7 2" xfId="4870"/>
    <cellStyle name="Normal 4 8" xfId="4871"/>
    <cellStyle name="Normal 4 9" xfId="4872"/>
    <cellStyle name="Normal 4_..CC Q3'56" xfId="4873"/>
    <cellStyle name="Normal 40" xfId="4874"/>
    <cellStyle name="Normal 40 2" xfId="4875"/>
    <cellStyle name="Normal 40 2 2" xfId="4876"/>
    <cellStyle name="Normal 40 3" xfId="4877"/>
    <cellStyle name="Normal 40 4" xfId="4878"/>
    <cellStyle name="Normal 41" xfId="4879"/>
    <cellStyle name="Normal 41 2" xfId="4880"/>
    <cellStyle name="Normal 41 2 2" xfId="4881"/>
    <cellStyle name="Normal 41 3" xfId="4882"/>
    <cellStyle name="Normal 41 4" xfId="4883"/>
    <cellStyle name="Normal 42" xfId="4884"/>
    <cellStyle name="Normal 42 2" xfId="4885"/>
    <cellStyle name="Normal 42 2 2" xfId="4886"/>
    <cellStyle name="Normal 42 3" xfId="4887"/>
    <cellStyle name="Normal 42 4" xfId="4888"/>
    <cellStyle name="Normal 43" xfId="4889"/>
    <cellStyle name="Normal 43 2" xfId="4890"/>
    <cellStyle name="Normal 43 2 2" xfId="4891"/>
    <cellStyle name="Normal 43 3" xfId="4892"/>
    <cellStyle name="Normal 43 4" xfId="4893"/>
    <cellStyle name="Normal 44" xfId="4894"/>
    <cellStyle name="Normal 44 2" xfId="4895"/>
    <cellStyle name="Normal 44 2 2" xfId="4896"/>
    <cellStyle name="Normal 44 3" xfId="4897"/>
    <cellStyle name="Normal 44 4" xfId="4898"/>
    <cellStyle name="Normal 45" xfId="4899"/>
    <cellStyle name="Normal 45 2" xfId="4900"/>
    <cellStyle name="Normal 45 2 2" xfId="4901"/>
    <cellStyle name="Normal 45 3" xfId="4902"/>
    <cellStyle name="Normal 45 4" xfId="4903"/>
    <cellStyle name="Normal 46" xfId="4904"/>
    <cellStyle name="Normal 46 2" xfId="4905"/>
    <cellStyle name="Normal 46 2 2" xfId="4906"/>
    <cellStyle name="Normal 46 3" xfId="4907"/>
    <cellStyle name="Normal 46 4" xfId="4908"/>
    <cellStyle name="Normal 47" xfId="4909"/>
    <cellStyle name="Normal 47 2" xfId="4910"/>
    <cellStyle name="Normal 47 2 2" xfId="4911"/>
    <cellStyle name="Normal 47 3" xfId="4912"/>
    <cellStyle name="Normal 47 4" xfId="4913"/>
    <cellStyle name="Normal 48" xfId="4914"/>
    <cellStyle name="Normal 48 2" xfId="4915"/>
    <cellStyle name="Normal 48 2 2" xfId="4916"/>
    <cellStyle name="Normal 48 3" xfId="4917"/>
    <cellStyle name="Normal 48 4" xfId="4918"/>
    <cellStyle name="Normal 49" xfId="4919"/>
    <cellStyle name="Normal 49 2" xfId="4920"/>
    <cellStyle name="Normal 49 2 2" xfId="4921"/>
    <cellStyle name="Normal 49 3" xfId="4922"/>
    <cellStyle name="Normal 49 4" xfId="4923"/>
    <cellStyle name="Normal 5" xfId="4924"/>
    <cellStyle name="Normal 5 10" xfId="4925"/>
    <cellStyle name="Normal 5 11" xfId="4926"/>
    <cellStyle name="Normal 5 12" xfId="4927"/>
    <cellStyle name="Normal 5 13" xfId="4928"/>
    <cellStyle name="Normal 5 14" xfId="4929"/>
    <cellStyle name="Normal 5 15" xfId="4930"/>
    <cellStyle name="Normal 5 15 2" xfId="4931"/>
    <cellStyle name="Normal 5 16" xfId="4932"/>
    <cellStyle name="Normal 5 17" xfId="4933"/>
    <cellStyle name="Normal 5 2" xfId="4934"/>
    <cellStyle name="Normal 5 2 2" xfId="4935"/>
    <cellStyle name="Normal 5 2 3" xfId="4936"/>
    <cellStyle name="Normal 5 3" xfId="4937"/>
    <cellStyle name="Normal 5 3 2" xfId="4938"/>
    <cellStyle name="Normal 5 3 3" xfId="4939"/>
    <cellStyle name="Normal 5 3 4" xfId="4940"/>
    <cellStyle name="Normal 5 4" xfId="4941"/>
    <cellStyle name="Normal 5 4 2" xfId="4942"/>
    <cellStyle name="Normal 5 4 3" xfId="4943"/>
    <cellStyle name="Normal 5 4 4" xfId="4944"/>
    <cellStyle name="Normal 5 4 5" xfId="4945"/>
    <cellStyle name="Normal 5 5" xfId="4946"/>
    <cellStyle name="Normal 5 6" xfId="4947"/>
    <cellStyle name="Normal 5 7" xfId="4948"/>
    <cellStyle name="Normal 5 8" xfId="4949"/>
    <cellStyle name="Normal 5 9" xfId="4950"/>
    <cellStyle name="Normal 5_^WP BowLing^-APRINT" xfId="4951"/>
    <cellStyle name="Normal 50" xfId="4952"/>
    <cellStyle name="Normal 50 2" xfId="4953"/>
    <cellStyle name="Normal 50 3" xfId="4954"/>
    <cellStyle name="Normal 50 4" xfId="4955"/>
    <cellStyle name="Normal 51" xfId="4956"/>
    <cellStyle name="Normal 52" xfId="4957"/>
    <cellStyle name="Normal 53" xfId="4958"/>
    <cellStyle name="Normal 54" xfId="4959"/>
    <cellStyle name="Normal 55" xfId="4960"/>
    <cellStyle name="Normal 56" xfId="4961"/>
    <cellStyle name="Normal 57" xfId="4962"/>
    <cellStyle name="Normal 58" xfId="4963"/>
    <cellStyle name="Normal 59" xfId="4964"/>
    <cellStyle name="Normal 6" xfId="4965"/>
    <cellStyle name="Normal 6 2" xfId="4966"/>
    <cellStyle name="Normal 6 2 2" xfId="4967"/>
    <cellStyle name="Normal 6 2 2 2" xfId="4968"/>
    <cellStyle name="Normal 6 2 2 3" xfId="4969"/>
    <cellStyle name="Normal 6 2 3" xfId="4970"/>
    <cellStyle name="Normal 6 2 4" xfId="4971"/>
    <cellStyle name="Normal 6 2 4 2" xfId="4972"/>
    <cellStyle name="Normal 6 3" xfId="4973"/>
    <cellStyle name="Normal 6 3 2" xfId="4974"/>
    <cellStyle name="Normal 6 3 3" xfId="4975"/>
    <cellStyle name="Normal 6 4" xfId="4976"/>
    <cellStyle name="Normal 6 4 2" xfId="4977"/>
    <cellStyle name="Normal 6 4 3" xfId="4978"/>
    <cellStyle name="Normal 6 5" xfId="4979"/>
    <cellStyle name="Normal 6 6" xfId="4980"/>
    <cellStyle name="Normal 6_..CC Q3'56" xfId="4981"/>
    <cellStyle name="Normal 60" xfId="4982"/>
    <cellStyle name="Normal 61" xfId="4983"/>
    <cellStyle name="Normal 62" xfId="4984"/>
    <cellStyle name="Normal 63" xfId="4985"/>
    <cellStyle name="Normal 64" xfId="4986"/>
    <cellStyle name="Normal 65" xfId="4987"/>
    <cellStyle name="Normal 66" xfId="4988"/>
    <cellStyle name="Normal 67" xfId="4989"/>
    <cellStyle name="Normal 68" xfId="4990"/>
    <cellStyle name="Normal 69" xfId="4991"/>
    <cellStyle name="Normal 7" xfId="4992"/>
    <cellStyle name="Normal 7 2" xfId="4993"/>
    <cellStyle name="Normal 7 2 2" xfId="4994"/>
    <cellStyle name="Normal 7 2 3" xfId="4995"/>
    <cellStyle name="Normal 7 3" xfId="4996"/>
    <cellStyle name="Normal 7 3 2" xfId="4997"/>
    <cellStyle name="Normal 7 4" xfId="4998"/>
    <cellStyle name="Normal 7 4 2" xfId="4999"/>
    <cellStyle name="Normal 7 5" xfId="5000"/>
    <cellStyle name="Normal 7_..CC Q3'56" xfId="5001"/>
    <cellStyle name="Normal 70" xfId="5002"/>
    <cellStyle name="Normal 71" xfId="5003"/>
    <cellStyle name="Normal 72" xfId="5004"/>
    <cellStyle name="Normal 73" xfId="5005"/>
    <cellStyle name="Normal 74" xfId="5006"/>
    <cellStyle name="Normal 75" xfId="5007"/>
    <cellStyle name="Normal 76" xfId="5008"/>
    <cellStyle name="Normal 77" xfId="5009"/>
    <cellStyle name="Normal 78" xfId="5010"/>
    <cellStyle name="Normal 79" xfId="5011"/>
    <cellStyle name="Normal 8" xfId="5012"/>
    <cellStyle name="Normal 8 2" xfId="5013"/>
    <cellStyle name="Normal 8 2 2" xfId="5014"/>
    <cellStyle name="Normal 8 2 2 2" xfId="5015"/>
    <cellStyle name="Normal 8 2 2 3" xfId="5016"/>
    <cellStyle name="Normal 8 2 3" xfId="5017"/>
    <cellStyle name="Normal 8 2 4" xfId="5018"/>
    <cellStyle name="Normal 8 2 5" xfId="5019"/>
    <cellStyle name="Normal 8 3" xfId="5020"/>
    <cellStyle name="Normal 8 3 2" xfId="5021"/>
    <cellStyle name="Normal 8 3 3" xfId="5022"/>
    <cellStyle name="Normal 8 3 4" xfId="5023"/>
    <cellStyle name="Normal 8 3 5" xfId="5024"/>
    <cellStyle name="Normal 8 4" xfId="5025"/>
    <cellStyle name="Normal 8 4 2" xfId="5026"/>
    <cellStyle name="Normal 8 5" xfId="5027"/>
    <cellStyle name="Normal 8_..CC Q3'56" xfId="5028"/>
    <cellStyle name="Normal 80" xfId="5029"/>
    <cellStyle name="Normal 81" xfId="5030"/>
    <cellStyle name="Normal 82" xfId="5031"/>
    <cellStyle name="Normal 83" xfId="5032"/>
    <cellStyle name="Normal 84" xfId="5033"/>
    <cellStyle name="Normal 85" xfId="5034"/>
    <cellStyle name="Normal 86" xfId="5035"/>
    <cellStyle name="Normal 87" xfId="5036"/>
    <cellStyle name="Normal 88" xfId="5037"/>
    <cellStyle name="Normal 89" xfId="5038"/>
    <cellStyle name="Normal 9" xfId="5039"/>
    <cellStyle name="Normal 9 2" xfId="5040"/>
    <cellStyle name="Normal 9 2 2" xfId="5041"/>
    <cellStyle name="Normal 9 2 3" xfId="5042"/>
    <cellStyle name="Normal 9 2 3 2" xfId="5043"/>
    <cellStyle name="Normal 9 3" xfId="5044"/>
    <cellStyle name="Normal 9 3 2" xfId="5045"/>
    <cellStyle name="Normal 9 4" xfId="5046"/>
    <cellStyle name="Normal 9 4 2" xfId="5047"/>
    <cellStyle name="Normal 9 4 3" xfId="5048"/>
    <cellStyle name="Normal 9 5" xfId="5049"/>
    <cellStyle name="Normal 9_..CC Q3'56" xfId="5050"/>
    <cellStyle name="Normal 90" xfId="5051"/>
    <cellStyle name="Normal 91" xfId="5052"/>
    <cellStyle name="Normal 92" xfId="5053"/>
    <cellStyle name="Normal 93" xfId="5054"/>
    <cellStyle name="Normal 94" xfId="5055"/>
    <cellStyle name="Normal 95" xfId="5056"/>
    <cellStyle name="Normal 96" xfId="5057"/>
    <cellStyle name="Normal 97" xfId="5058"/>
    <cellStyle name="Normal 98" xfId="5059"/>
    <cellStyle name="Normal 98 2" xfId="5060"/>
    <cellStyle name="Normal 98 2 2" xfId="5061"/>
    <cellStyle name="Normal 99" xfId="5062"/>
    <cellStyle name="Normal_CEI Q1'51 T2" xfId="5063"/>
    <cellStyle name="Normal0" xfId="5064"/>
    <cellStyle name="Normal1" xfId="5065"/>
    <cellStyle name="Normale_9611A02C" xfId="5066"/>
    <cellStyle name="NormalGB" xfId="5067"/>
    <cellStyle name="Note 10" xfId="5068"/>
    <cellStyle name="Note 10 2" xfId="5069"/>
    <cellStyle name="Note 10 2 2" xfId="5070"/>
    <cellStyle name="Note 11" xfId="5071"/>
    <cellStyle name="Note 11 2" xfId="5072"/>
    <cellStyle name="Note 11 2 2" xfId="5073"/>
    <cellStyle name="Note 12" xfId="5074"/>
    <cellStyle name="Note 12 2" xfId="5075"/>
    <cellStyle name="Note 12 2 2" xfId="5076"/>
    <cellStyle name="Note 13" xfId="5077"/>
    <cellStyle name="Note 13 2" xfId="5078"/>
    <cellStyle name="Note 13 2 2" xfId="5079"/>
    <cellStyle name="Note 14" xfId="5080"/>
    <cellStyle name="Note 14 2" xfId="5081"/>
    <cellStyle name="Note 14 3" xfId="5082"/>
    <cellStyle name="Note 14 4" xfId="5083"/>
    <cellStyle name="Note 14 5" xfId="5084"/>
    <cellStyle name="Note 15" xfId="5085"/>
    <cellStyle name="Note 15 2" xfId="5086"/>
    <cellStyle name="Note 15 3" xfId="5087"/>
    <cellStyle name="Note 16" xfId="5088"/>
    <cellStyle name="Note 16 2" xfId="5089"/>
    <cellStyle name="Note 16 3" xfId="5090"/>
    <cellStyle name="Note 17" xfId="5091"/>
    <cellStyle name="Note 18" xfId="5092"/>
    <cellStyle name="Note 19" xfId="5093"/>
    <cellStyle name="Note 2" xfId="5094"/>
    <cellStyle name="Note 2 2" xfId="5095"/>
    <cellStyle name="Note 2 2 2" xfId="5096"/>
    <cellStyle name="Note 2 2 2 2" xfId="5097"/>
    <cellStyle name="Note 2 3" xfId="5098"/>
    <cellStyle name="Note 2 4" xfId="5099"/>
    <cellStyle name="Note 2 5" xfId="5100"/>
    <cellStyle name="Note 2 5 2" xfId="5101"/>
    <cellStyle name="Note 2_1 เงินสดและเงินฝากธนาคาร" xfId="5102"/>
    <cellStyle name="Note 20" xfId="5103"/>
    <cellStyle name="Note 21" xfId="5104"/>
    <cellStyle name="Note 22" xfId="5105"/>
    <cellStyle name="Note 23" xfId="5106"/>
    <cellStyle name="Note 24" xfId="5107"/>
    <cellStyle name="Note 25" xfId="5108"/>
    <cellStyle name="Note 26" xfId="5109"/>
    <cellStyle name="Note 27" xfId="5110"/>
    <cellStyle name="Note 28" xfId="5111"/>
    <cellStyle name="Note 29" xfId="5112"/>
    <cellStyle name="Note 3" xfId="5113"/>
    <cellStyle name="Note 3 2" xfId="5114"/>
    <cellStyle name="Note 3 3" xfId="5115"/>
    <cellStyle name="Note 3 4" xfId="5116"/>
    <cellStyle name="Note 3 5" xfId="5117"/>
    <cellStyle name="Note 3 5 2" xfId="5118"/>
    <cellStyle name="Note 30" xfId="5119"/>
    <cellStyle name="Note 31" xfId="5120"/>
    <cellStyle name="Note 32" xfId="5121"/>
    <cellStyle name="Note 33" xfId="5122"/>
    <cellStyle name="Note 34" xfId="5123"/>
    <cellStyle name="Note 35" xfId="5124"/>
    <cellStyle name="Note 36" xfId="5125"/>
    <cellStyle name="Note 37" xfId="5126"/>
    <cellStyle name="Note 38" xfId="5127"/>
    <cellStyle name="Note 39" xfId="5128"/>
    <cellStyle name="Note 4" xfId="5129"/>
    <cellStyle name="Note 4 2" xfId="5130"/>
    <cellStyle name="Note 4 3" xfId="5131"/>
    <cellStyle name="Note 4 4" xfId="5132"/>
    <cellStyle name="Note 4 5" xfId="5133"/>
    <cellStyle name="Note 4 5 2" xfId="5134"/>
    <cellStyle name="Note 40" xfId="5135"/>
    <cellStyle name="Note 41" xfId="5136"/>
    <cellStyle name="Note 42" xfId="5137"/>
    <cellStyle name="Note 43" xfId="5138"/>
    <cellStyle name="Note 5" xfId="5139"/>
    <cellStyle name="Note 5 2" xfId="5140"/>
    <cellStyle name="Note 5 3" xfId="5141"/>
    <cellStyle name="Note 5 4" xfId="5142"/>
    <cellStyle name="Note 5 5" xfId="5143"/>
    <cellStyle name="Note 5 5 2" xfId="5144"/>
    <cellStyle name="Note 6" xfId="5145"/>
    <cellStyle name="Note 6 2" xfId="5146"/>
    <cellStyle name="Note 6 3" xfId="5147"/>
    <cellStyle name="Note 6 4" xfId="5148"/>
    <cellStyle name="Note 6 5" xfId="5149"/>
    <cellStyle name="Note 6 5 2" xfId="5150"/>
    <cellStyle name="Note 7" xfId="5151"/>
    <cellStyle name="Note 7 2" xfId="5152"/>
    <cellStyle name="Note 7 3" xfId="5153"/>
    <cellStyle name="Note 7 3 2" xfId="5154"/>
    <cellStyle name="Note 7 4" xfId="5155"/>
    <cellStyle name="Note 8" xfId="5156"/>
    <cellStyle name="Note 8 2" xfId="5157"/>
    <cellStyle name="Note 8 3" xfId="5158"/>
    <cellStyle name="Note 8 3 2" xfId="5159"/>
    <cellStyle name="Note 8 4" xfId="5160"/>
    <cellStyle name="Note 9" xfId="5161"/>
    <cellStyle name="Note 9 2" xfId="5162"/>
    <cellStyle name="Note 9 2 2" xfId="5163"/>
    <cellStyle name="Œ…‹æØ‚è [0.00]_4m stock" xfId="5164"/>
    <cellStyle name="Œ…‹æØ‚è_4m stock" xfId="5165"/>
    <cellStyle name="oft Excel]_x000d__x000a_Comment=The open=/f lines load custom functions into the Paste Function list._x000d__x000a_Maximized=3_x000d__x000a_Basics=1_x000d__x000a_A" xfId="5166"/>
    <cellStyle name="oft Excel]_x000d__x000a_Comment=The open=/f lines load custom functions into the Paste Function list._x000d__x000a_Maximized=3_x000d__x000a_Basics=1_x000d__x000a_A 10" xfId="5167"/>
    <cellStyle name="oft Excel]_x000d__x000a_Comment=The open=/f lines load custom functions into the Paste Function list._x000d__x000a_Maximized=3_x000d__x000a_Basics=1_x000d__x000a_A 10 2" xfId="5168"/>
    <cellStyle name="oft Excel]_x000d__x000a_Comment=The open=/f lines load custom functions into the Paste Function list._x000d__x000a_Maximized=3_x000d__x000a_Basics=1_x000d__x000a_A 11" xfId="5169"/>
    <cellStyle name="oft Excel]_x000d__x000a_Comment=The open=/f lines load custom functions into the Paste Function list._x000d__x000a_Maximized=3_x000d__x000a_Basics=1_x000d__x000a_A 11 2" xfId="5170"/>
    <cellStyle name="oft Excel]_x000d__x000a_Comment=The open=/f lines load custom functions into the Paste Function list._x000d__x000a_Maximized=3_x000d__x000a_Basics=1_x000d__x000a_A 12" xfId="5171"/>
    <cellStyle name="oft Excel]_x000d__x000a_Comment=The open=/f lines load custom functions into the Paste Function list._x000d__x000a_Maximized=3_x000d__x000a_Basics=1_x000d__x000a_A 12 2" xfId="5172"/>
    <cellStyle name="oft Excel]_x000d__x000a_Comment=The open=/f lines load custom functions into the Paste Function list._x000d__x000a_Maximized=3_x000d__x000a_Basics=1_x000d__x000a_A 13" xfId="5173"/>
    <cellStyle name="oft Excel]_x000d__x000a_Comment=The open=/f lines load custom functions into the Paste Function list._x000d__x000a_Maximized=3_x000d__x000a_Basics=1_x000d__x000a_A 13 2" xfId="5174"/>
    <cellStyle name="oft Excel]_x000d__x000a_Comment=The open=/f lines load custom functions into the Paste Function list._x000d__x000a_Maximized=3_x000d__x000a_Basics=1_x000d__x000a_A 14" xfId="5175"/>
    <cellStyle name="oft Excel]_x000d__x000a_Comment=The open=/f lines load custom functions into the Paste Function list._x000d__x000a_Maximized=3_x000d__x000a_Basics=1_x000d__x000a_A 14 2" xfId="5176"/>
    <cellStyle name="oft Excel]_x000d__x000a_Comment=The open=/f lines load custom functions into the Paste Function list._x000d__x000a_Maximized=3_x000d__x000a_Basics=1_x000d__x000a_A 15" xfId="5177"/>
    <cellStyle name="oft Excel]_x000d__x000a_Comment=The open=/f lines load custom functions into the Paste Function list._x000d__x000a_Maximized=3_x000d__x000a_Basics=1_x000d__x000a_A 15 2" xfId="5178"/>
    <cellStyle name="oft Excel]_x000d__x000a_Comment=The open=/f lines load custom functions into the Paste Function list._x000d__x000a_Maximized=3_x000d__x000a_Basics=1_x000d__x000a_A 16" xfId="5179"/>
    <cellStyle name="oft Excel]_x000d__x000a_Comment=The open=/f lines load custom functions into the Paste Function list._x000d__x000a_Maximized=3_x000d__x000a_Basics=1_x000d__x000a_A 16 2" xfId="5180"/>
    <cellStyle name="oft Excel]_x000d__x000a_Comment=The open=/f lines load custom functions into the Paste Function list._x000d__x000a_Maximized=3_x000d__x000a_Basics=1_x000d__x000a_A 17" xfId="5181"/>
    <cellStyle name="oft Excel]_x000d__x000a_Comment=The open=/f lines load custom functions into the Paste Function list._x000d__x000a_Maximized=3_x000d__x000a_Basics=1_x000d__x000a_A 17 2" xfId="5182"/>
    <cellStyle name="oft Excel]_x000d__x000a_Comment=The open=/f lines load custom functions into the Paste Function list._x000d__x000a_Maximized=3_x000d__x000a_Basics=1_x000d__x000a_A 18" xfId="5183"/>
    <cellStyle name="oft Excel]_x000d__x000a_Comment=The open=/f lines load custom functions into the Paste Function list._x000d__x000a_Maximized=3_x000d__x000a_Basics=1_x000d__x000a_A 18 2" xfId="5184"/>
    <cellStyle name="oft Excel]_x000d__x000a_Comment=The open=/f lines load custom functions into the Paste Function list._x000d__x000a_Maximized=3_x000d__x000a_Basics=1_x000d__x000a_A 19" xfId="5185"/>
    <cellStyle name="oft Excel]_x000d__x000a_Comment=The open=/f lines load custom functions into the Paste Function list._x000d__x000a_Maximized=3_x000d__x000a_Basics=1_x000d__x000a_A 19 2" xfId="5186"/>
    <cellStyle name="oft Excel]_x000d__x000a_Comment=The open=/f lines load custom functions into the Paste Function list._x000d__x000a_Maximized=3_x000d__x000a_Basics=1_x000d__x000a_A 2" xfId="5187"/>
    <cellStyle name="oft Excel]_x000d__x000a_Comment=The open=/f lines load custom functions into the Paste Function list._x000d__x000a_Maximized=3_x000d__x000a_Basics=1_x000d__x000a_A 2 2" xfId="5188"/>
    <cellStyle name="oft Excel]_x000d__x000a_Comment=The open=/f lines load custom functions into the Paste Function list._x000d__x000a_Maximized=3_x000d__x000a_Basics=1_x000d__x000a_A 2 3" xfId="5189"/>
    <cellStyle name="oft Excel]_x000d__x000a_Comment=The open=/f lines load custom functions into the Paste Function list._x000d__x000a_Maximized=3_x000d__x000a_Basics=1_x000d__x000a_A 2 4" xfId="5190"/>
    <cellStyle name="oft Excel]_x000d__x000a_Comment=The open=/f lines load custom functions into the Paste Function list._x000d__x000a_Maximized=3_x000d__x000a_Basics=1_x000d__x000a_A 2 5" xfId="5191"/>
    <cellStyle name="oft Excel]_x000d__x000a_Comment=The open=/f lines load custom functions into the Paste Function list._x000d__x000a_Maximized=3_x000d__x000a_Basics=1_x000d__x000a_A 20" xfId="5192"/>
    <cellStyle name="oft Excel]_x000d__x000a_Comment=The open=/f lines load custom functions into the Paste Function list._x000d__x000a_Maximized=3_x000d__x000a_Basics=1_x000d__x000a_A 20 2" xfId="5193"/>
    <cellStyle name="oft Excel]_x000d__x000a_Comment=The open=/f lines load custom functions into the Paste Function list._x000d__x000a_Maximized=3_x000d__x000a_Basics=1_x000d__x000a_A 21" xfId="5194"/>
    <cellStyle name="oft Excel]_x000d__x000a_Comment=The open=/f lines load custom functions into the Paste Function list._x000d__x000a_Maximized=3_x000d__x000a_Basics=1_x000d__x000a_A 21 2" xfId="5195"/>
    <cellStyle name="oft Excel]_x000d__x000a_Comment=The open=/f lines load custom functions into the Paste Function list._x000d__x000a_Maximized=3_x000d__x000a_Basics=1_x000d__x000a_A 22" xfId="5196"/>
    <cellStyle name="oft Excel]_x000d__x000a_Comment=The open=/f lines load custom functions into the Paste Function list._x000d__x000a_Maximized=3_x000d__x000a_Basics=1_x000d__x000a_A 23" xfId="5197"/>
    <cellStyle name="oft Excel]_x000d__x000a_Comment=The open=/f lines load custom functions into the Paste Function list._x000d__x000a_Maximized=3_x000d__x000a_Basics=1_x000d__x000a_A 3" xfId="5198"/>
    <cellStyle name="oft Excel]_x000d__x000a_Comment=The open=/f lines load custom functions into the Paste Function list._x000d__x000a_Maximized=3_x000d__x000a_Basics=1_x000d__x000a_A 3 2" xfId="5199"/>
    <cellStyle name="oft Excel]_x000d__x000a_Comment=The open=/f lines load custom functions into the Paste Function list._x000d__x000a_Maximized=3_x000d__x000a_Basics=1_x000d__x000a_A 4" xfId="5200"/>
    <cellStyle name="oft Excel]_x000d__x000a_Comment=The open=/f lines load custom functions into the Paste Function list._x000d__x000a_Maximized=3_x000d__x000a_Basics=1_x000d__x000a_A 4 2" xfId="5201"/>
    <cellStyle name="oft Excel]_x000d__x000a_Comment=The open=/f lines load custom functions into the Paste Function list._x000d__x000a_Maximized=3_x000d__x000a_Basics=1_x000d__x000a_A 5" xfId="5202"/>
    <cellStyle name="oft Excel]_x000d__x000a_Comment=The open=/f lines load custom functions into the Paste Function list._x000d__x000a_Maximized=3_x000d__x000a_Basics=1_x000d__x000a_A 5 2" xfId="5203"/>
    <cellStyle name="oft Excel]_x000d__x000a_Comment=The open=/f lines load custom functions into the Paste Function list._x000d__x000a_Maximized=3_x000d__x000a_Basics=1_x000d__x000a_A 6" xfId="5204"/>
    <cellStyle name="oft Excel]_x000d__x000a_Comment=The open=/f lines load custom functions into the Paste Function list._x000d__x000a_Maximized=3_x000d__x000a_Basics=1_x000d__x000a_A 6 2" xfId="5205"/>
    <cellStyle name="oft Excel]_x000d__x000a_Comment=The open=/f lines load custom functions into the Paste Function list._x000d__x000a_Maximized=3_x000d__x000a_Basics=1_x000d__x000a_A 7" xfId="5206"/>
    <cellStyle name="oft Excel]_x000d__x000a_Comment=The open=/f lines load custom functions into the Paste Function list._x000d__x000a_Maximized=3_x000d__x000a_Basics=1_x000d__x000a_A 7 2" xfId="5207"/>
    <cellStyle name="oft Excel]_x000d__x000a_Comment=The open=/f lines load custom functions into the Paste Function list._x000d__x000a_Maximized=3_x000d__x000a_Basics=1_x000d__x000a_A 8" xfId="5208"/>
    <cellStyle name="oft Excel]_x000d__x000a_Comment=The open=/f lines load custom functions into the Paste Function list._x000d__x000a_Maximized=3_x000d__x000a_Basics=1_x000d__x000a_A 8 2" xfId="5209"/>
    <cellStyle name="oft Excel]_x000d__x000a_Comment=The open=/f lines load custom functions into the Paste Function list._x000d__x000a_Maximized=3_x000d__x000a_Basics=1_x000d__x000a_A 9" xfId="5210"/>
    <cellStyle name="oft Excel]_x000d__x000a_Comment=The open=/f lines load custom functions into the Paste Function list._x000d__x000a_Maximized=3_x000d__x000a_Basics=1_x000d__x000a_A 9 2" xfId="5211"/>
    <cellStyle name="Output 10" xfId="5212"/>
    <cellStyle name="Output 10 2" xfId="5213"/>
    <cellStyle name="Output 10 2 2" xfId="5214"/>
    <cellStyle name="Output 11" xfId="5215"/>
    <cellStyle name="Output 11 2" xfId="5216"/>
    <cellStyle name="Output 11 2 2" xfId="5217"/>
    <cellStyle name="Output 12" xfId="5218"/>
    <cellStyle name="Output 12 2" xfId="5219"/>
    <cellStyle name="Output 12 2 2" xfId="5220"/>
    <cellStyle name="Output 13" xfId="5221"/>
    <cellStyle name="Output 13 2" xfId="5222"/>
    <cellStyle name="Output 13 2 2" xfId="5223"/>
    <cellStyle name="Output 14" xfId="5224"/>
    <cellStyle name="Output 14 2" xfId="5225"/>
    <cellStyle name="Output 14 3" xfId="5226"/>
    <cellStyle name="Output 14 4" xfId="5227"/>
    <cellStyle name="Output 15" xfId="5228"/>
    <cellStyle name="Output 2" xfId="5229"/>
    <cellStyle name="Output 2 2" xfId="5230"/>
    <cellStyle name="Output 2 2 2" xfId="5231"/>
    <cellStyle name="Output 2 3" xfId="5232"/>
    <cellStyle name="Output 2 3 2" xfId="5233"/>
    <cellStyle name="Output 2_1 เงินสดและเงินฝากธนาคาร" xfId="5234"/>
    <cellStyle name="Output 3" xfId="5235"/>
    <cellStyle name="Output 3 2" xfId="5236"/>
    <cellStyle name="Output 3 2 2" xfId="5237"/>
    <cellStyle name="Output 4" xfId="5238"/>
    <cellStyle name="Output 4 2" xfId="5239"/>
    <cellStyle name="Output 4 2 2" xfId="5240"/>
    <cellStyle name="Output 5" xfId="5241"/>
    <cellStyle name="Output 5 2" xfId="5242"/>
    <cellStyle name="Output 5 2 2" xfId="5243"/>
    <cellStyle name="Output 6" xfId="5244"/>
    <cellStyle name="Output 6 2" xfId="5245"/>
    <cellStyle name="Output 6 2 2" xfId="5246"/>
    <cellStyle name="Output 7" xfId="5247"/>
    <cellStyle name="Output 7 2" xfId="5248"/>
    <cellStyle name="Output 7 2 2" xfId="5249"/>
    <cellStyle name="Output 8" xfId="5250"/>
    <cellStyle name="Output 8 2" xfId="5251"/>
    <cellStyle name="Output 8 2 2" xfId="5252"/>
    <cellStyle name="Output 9" xfId="5253"/>
    <cellStyle name="Output 9 2" xfId="5254"/>
    <cellStyle name="Output 9 2 2" xfId="5255"/>
    <cellStyle name="Output Amounts" xfId="5256"/>
    <cellStyle name="Output Line Items" xfId="5257"/>
    <cellStyle name="Page Number" xfId="5258"/>
    <cellStyle name="PageSubTitle" xfId="5259"/>
    <cellStyle name="PageTitle" xfId="5260"/>
    <cellStyle name="per.style" xfId="5261"/>
    <cellStyle name="Percent (0%)" xfId="5262"/>
    <cellStyle name="Percent (0.0%)" xfId="5263"/>
    <cellStyle name="Percent (0.00%)" xfId="5264"/>
    <cellStyle name="Percent [0]" xfId="5265"/>
    <cellStyle name="Percent [00]" xfId="5266"/>
    <cellStyle name="Percent [2]" xfId="5267"/>
    <cellStyle name="Percent [2] 10" xfId="5268"/>
    <cellStyle name="Percent [2] 11" xfId="5269"/>
    <cellStyle name="Percent [2] 12" xfId="5270"/>
    <cellStyle name="Percent [2] 13" xfId="5271"/>
    <cellStyle name="Percent [2] 14" xfId="5272"/>
    <cellStyle name="Percent [2] 15" xfId="5273"/>
    <cellStyle name="Percent [2] 15 2" xfId="5274"/>
    <cellStyle name="Percent [2] 16" xfId="5275"/>
    <cellStyle name="Percent [2] 17" xfId="5276"/>
    <cellStyle name="Percent [2] 18" xfId="5277"/>
    <cellStyle name="Percent [2] 19" xfId="5278"/>
    <cellStyle name="Percent [2] 2" xfId="5279"/>
    <cellStyle name="Percent [2] 2 2" xfId="5280"/>
    <cellStyle name="Percent [2] 2 3" xfId="5281"/>
    <cellStyle name="Percent [2] 2 4" xfId="5282"/>
    <cellStyle name="Percent [2] 2 5" xfId="5283"/>
    <cellStyle name="Percent [2] 20" xfId="5284"/>
    <cellStyle name="Percent [2] 21" xfId="5285"/>
    <cellStyle name="Percent [2] 3" xfId="5286"/>
    <cellStyle name="Percent [2] 4" xfId="5287"/>
    <cellStyle name="Percent [2] 5" xfId="5288"/>
    <cellStyle name="Percent [2] 6" xfId="5289"/>
    <cellStyle name="Percent [2] 7" xfId="5290"/>
    <cellStyle name="Percent [2] 8" xfId="5291"/>
    <cellStyle name="Percent [2] 9" xfId="5292"/>
    <cellStyle name="Percent [2]_15 รายได้อื่น" xfId="5293"/>
    <cellStyle name="Percent 10" xfId="5294"/>
    <cellStyle name="Percent 10 2" xfId="5295"/>
    <cellStyle name="Percent 10 2 2" xfId="5296"/>
    <cellStyle name="Percent 10 3" xfId="5297"/>
    <cellStyle name="Percent 10 3 2" xfId="5298"/>
    <cellStyle name="Percent 10 4" xfId="5299"/>
    <cellStyle name="Percent 11" xfId="5300"/>
    <cellStyle name="Percent 11 2" xfId="5301"/>
    <cellStyle name="Percent 11 2 2" xfId="5302"/>
    <cellStyle name="Percent 11 2 3" xfId="5303"/>
    <cellStyle name="Percent 11 3" xfId="5304"/>
    <cellStyle name="Percent 11 3 2" xfId="5305"/>
    <cellStyle name="Percent 11 4" xfId="5306"/>
    <cellStyle name="Percent 12" xfId="5307"/>
    <cellStyle name="Percent 12 2" xfId="5308"/>
    <cellStyle name="Percent 12 2 2" xfId="5309"/>
    <cellStyle name="Percent 12 2 3" xfId="5310"/>
    <cellStyle name="Percent 12 3" xfId="5311"/>
    <cellStyle name="Percent 12 3 2" xfId="5312"/>
    <cellStyle name="Percent 12 4" xfId="5313"/>
    <cellStyle name="Percent 13" xfId="5314"/>
    <cellStyle name="Percent 13 2" xfId="5315"/>
    <cellStyle name="Percent 13 2 2" xfId="5316"/>
    <cellStyle name="Percent 13 2 3" xfId="5317"/>
    <cellStyle name="Percent 13 2 4" xfId="5318"/>
    <cellStyle name="Percent 13 3" xfId="5319"/>
    <cellStyle name="Percent 13 4" xfId="5320"/>
    <cellStyle name="Percent 13 5" xfId="5321"/>
    <cellStyle name="Percent 13 6" xfId="5322"/>
    <cellStyle name="Percent 13 7" xfId="5323"/>
    <cellStyle name="Percent 14" xfId="5324"/>
    <cellStyle name="Percent 14 2" xfId="5325"/>
    <cellStyle name="Percent 14 2 2" xfId="5326"/>
    <cellStyle name="Percent 14 2 3" xfId="5327"/>
    <cellStyle name="Percent 14 2 4" xfId="5328"/>
    <cellStyle name="Percent 14 3" xfId="5329"/>
    <cellStyle name="Percent 14 4" xfId="5330"/>
    <cellStyle name="Percent 14 5" xfId="5331"/>
    <cellStyle name="Percent 14 6" xfId="5332"/>
    <cellStyle name="Percent 14 7" xfId="5333"/>
    <cellStyle name="Percent 15" xfId="5334"/>
    <cellStyle name="Percent 15 2" xfId="5335"/>
    <cellStyle name="Percent 15 2 2" xfId="5336"/>
    <cellStyle name="Percent 15 2 3" xfId="5337"/>
    <cellStyle name="Percent 15 3" xfId="5338"/>
    <cellStyle name="Percent 15 4" xfId="5339"/>
    <cellStyle name="Percent 16" xfId="5340"/>
    <cellStyle name="Percent 16 2" xfId="5341"/>
    <cellStyle name="Percent 16 2 2" xfId="5342"/>
    <cellStyle name="Percent 16 2 3" xfId="5343"/>
    <cellStyle name="Percent 16 3" xfId="5344"/>
    <cellStyle name="Percent 16 4" xfId="5345"/>
    <cellStyle name="Percent 17" xfId="5346"/>
    <cellStyle name="Percent 17 2" xfId="5347"/>
    <cellStyle name="Percent 17 2 2" xfId="5348"/>
    <cellStyle name="Percent 17 2 3" xfId="5349"/>
    <cellStyle name="Percent 17 3" xfId="5350"/>
    <cellStyle name="Percent 17 4" xfId="5351"/>
    <cellStyle name="Percent 18" xfId="5352"/>
    <cellStyle name="Percent 18 2" xfId="5353"/>
    <cellStyle name="Percent 18 2 2" xfId="5354"/>
    <cellStyle name="Percent 18 2 3" xfId="5355"/>
    <cellStyle name="Percent 18 3" xfId="5356"/>
    <cellStyle name="Percent 18 4" xfId="5357"/>
    <cellStyle name="Percent 19" xfId="5358"/>
    <cellStyle name="Percent 19 2" xfId="5359"/>
    <cellStyle name="Percent 19 2 2" xfId="5360"/>
    <cellStyle name="Percent 19 3" xfId="5361"/>
    <cellStyle name="Percent 2" xfId="5362"/>
    <cellStyle name="Percent 2 2" xfId="5363"/>
    <cellStyle name="Percent 2 2 2" xfId="5364"/>
    <cellStyle name="Percent 2 2 2 2" xfId="5365"/>
    <cellStyle name="Percent 2 2 2 3" xfId="5366"/>
    <cellStyle name="Percent 2 2 3" xfId="5367"/>
    <cellStyle name="Percent 2 2 4" xfId="5368"/>
    <cellStyle name="Percent 2 3" xfId="5369"/>
    <cellStyle name="Percent 2 3 2" xfId="5370"/>
    <cellStyle name="Percent 2 3 3" xfId="5371"/>
    <cellStyle name="Percent 2 4" xfId="5372"/>
    <cellStyle name="Percent 2 4 2" xfId="5373"/>
    <cellStyle name="Percent 2 5" xfId="5374"/>
    <cellStyle name="Percent 2 5 2" xfId="5375"/>
    <cellStyle name="Percent 2 5 3" xfId="5376"/>
    <cellStyle name="Percent 2 6" xfId="5377"/>
    <cellStyle name="Percent 2_G-MKS Q1'57" xfId="5378"/>
    <cellStyle name="Percent 20" xfId="5379"/>
    <cellStyle name="Percent 20 2" xfId="5380"/>
    <cellStyle name="Percent 20 3" xfId="5381"/>
    <cellStyle name="Percent 21" xfId="5382"/>
    <cellStyle name="Percent 21 2" xfId="5383"/>
    <cellStyle name="Percent 21 3" xfId="5384"/>
    <cellStyle name="Percent 22" xfId="5385"/>
    <cellStyle name="Percent 22 2" xfId="5386"/>
    <cellStyle name="Percent 22 3" xfId="5387"/>
    <cellStyle name="Percent 23" xfId="5388"/>
    <cellStyle name="Percent 23 2" xfId="5389"/>
    <cellStyle name="Percent 23 3" xfId="5390"/>
    <cellStyle name="Percent 24" xfId="5391"/>
    <cellStyle name="Percent 24 2" xfId="5392"/>
    <cellStyle name="Percent 24 3" xfId="5393"/>
    <cellStyle name="Percent 25" xfId="5394"/>
    <cellStyle name="Percent 25 2" xfId="5395"/>
    <cellStyle name="Percent 25 3" xfId="5396"/>
    <cellStyle name="Percent 26" xfId="5397"/>
    <cellStyle name="Percent 26 2" xfId="5398"/>
    <cellStyle name="Percent 26 3" xfId="5399"/>
    <cellStyle name="Percent 27" xfId="5400"/>
    <cellStyle name="Percent 27 2" xfId="5401"/>
    <cellStyle name="Percent 27 3" xfId="5402"/>
    <cellStyle name="Percent 28" xfId="5403"/>
    <cellStyle name="Percent 28 2" xfId="5404"/>
    <cellStyle name="Percent 28 3" xfId="5405"/>
    <cellStyle name="Percent 29" xfId="5406"/>
    <cellStyle name="Percent 29 2" xfId="5407"/>
    <cellStyle name="Percent 29 3" xfId="5408"/>
    <cellStyle name="Percent 3" xfId="5409"/>
    <cellStyle name="Percent 3 10" xfId="5410"/>
    <cellStyle name="Percent 3 2" xfId="5411"/>
    <cellStyle name="Percent 3 2 2" xfId="5412"/>
    <cellStyle name="Percent 3 2 2 2" xfId="5413"/>
    <cellStyle name="Percent 3 2 3" xfId="5414"/>
    <cellStyle name="Percent 3 2 4" xfId="5415"/>
    <cellStyle name="Percent 3 3" xfId="5416"/>
    <cellStyle name="Percent 3 3 2" xfId="5417"/>
    <cellStyle name="Percent 3 3 3" xfId="5418"/>
    <cellStyle name="Percent 3 3 4" xfId="5419"/>
    <cellStyle name="Percent 3 4" xfId="5420"/>
    <cellStyle name="Percent 3 5" xfId="5421"/>
    <cellStyle name="Percent 3 6" xfId="5422"/>
    <cellStyle name="Percent 3 7" xfId="5423"/>
    <cellStyle name="Percent 3 8" xfId="5424"/>
    <cellStyle name="Percent 3 8 2" xfId="5425"/>
    <cellStyle name="Percent 3 9" xfId="5426"/>
    <cellStyle name="Percent 3_G-MKS Q1'57" xfId="5427"/>
    <cellStyle name="Percent 30" xfId="5428"/>
    <cellStyle name="Percent 31" xfId="5429"/>
    <cellStyle name="Percent 32" xfId="5430"/>
    <cellStyle name="Percent 33" xfId="5431"/>
    <cellStyle name="Percent 34" xfId="5432"/>
    <cellStyle name="Percent 35" xfId="5433"/>
    <cellStyle name="Percent 36" xfId="5434"/>
    <cellStyle name="Percent 37" xfId="5435"/>
    <cellStyle name="Percent 38" xfId="5436"/>
    <cellStyle name="Percent 39" xfId="5437"/>
    <cellStyle name="Percent 4" xfId="5438"/>
    <cellStyle name="Percent 4 2" xfId="5439"/>
    <cellStyle name="Percent 4 2 2" xfId="5440"/>
    <cellStyle name="Percent 4 2 3" xfId="5441"/>
    <cellStyle name="Percent 4 3" xfId="5442"/>
    <cellStyle name="Percent 4 3 2" xfId="5443"/>
    <cellStyle name="Percent 4 4" xfId="5444"/>
    <cellStyle name="Percent 4 4 2" xfId="5445"/>
    <cellStyle name="Percent 40" xfId="5446"/>
    <cellStyle name="Percent 41" xfId="5447"/>
    <cellStyle name="Percent 42" xfId="5448"/>
    <cellStyle name="Percent 43" xfId="5449"/>
    <cellStyle name="Percent 44" xfId="5450"/>
    <cellStyle name="Percent 45" xfId="5451"/>
    <cellStyle name="Percent 46" xfId="5452"/>
    <cellStyle name="Percent 47" xfId="5453"/>
    <cellStyle name="Percent 48" xfId="5454"/>
    <cellStyle name="Percent 49" xfId="5455"/>
    <cellStyle name="Percent 5" xfId="5456"/>
    <cellStyle name="Percent 5 2" xfId="5457"/>
    <cellStyle name="Percent 5 2 2" xfId="5458"/>
    <cellStyle name="Percent 5 2 2 2" xfId="5459"/>
    <cellStyle name="Percent 5 2 3" xfId="5460"/>
    <cellStyle name="Percent 5 2 3 2" xfId="5461"/>
    <cellStyle name="Percent 5 2 4" xfId="5462"/>
    <cellStyle name="Percent 5 2 5" xfId="5463"/>
    <cellStyle name="Percent 5 3" xfId="5464"/>
    <cellStyle name="Percent 5 3 2" xfId="5465"/>
    <cellStyle name="Percent 5 3 3" xfId="5466"/>
    <cellStyle name="Percent 5 4" xfId="5467"/>
    <cellStyle name="Percent 5 5" xfId="5468"/>
    <cellStyle name="Percent 5 6" xfId="5469"/>
    <cellStyle name="Percent 50" xfId="5470"/>
    <cellStyle name="Percent 51" xfId="5471"/>
    <cellStyle name="Percent 52" xfId="5472"/>
    <cellStyle name="Percent 53" xfId="5473"/>
    <cellStyle name="Percent 54" xfId="5474"/>
    <cellStyle name="Percent 55" xfId="5475"/>
    <cellStyle name="Percent 56" xfId="5476"/>
    <cellStyle name="Percent 57" xfId="5477"/>
    <cellStyle name="Percent 58" xfId="5478"/>
    <cellStyle name="Percent 59" xfId="5479"/>
    <cellStyle name="Percent 6" xfId="5480"/>
    <cellStyle name="Percent 6 2" xfId="5481"/>
    <cellStyle name="Percent 6 2 2" xfId="5482"/>
    <cellStyle name="Percent 6 2 3" xfId="5483"/>
    <cellStyle name="Percent 6 3" xfId="5484"/>
    <cellStyle name="Percent 6 3 2" xfId="5485"/>
    <cellStyle name="Percent 6 3 3" xfId="5486"/>
    <cellStyle name="Percent 6 4" xfId="5487"/>
    <cellStyle name="Percent 6 4 2" xfId="5488"/>
    <cellStyle name="Percent 60" xfId="5489"/>
    <cellStyle name="Percent 61" xfId="5490"/>
    <cellStyle name="Percent 62" xfId="5491"/>
    <cellStyle name="Percent 63" xfId="5492"/>
    <cellStyle name="Percent 64" xfId="5493"/>
    <cellStyle name="Percent 65" xfId="5494"/>
    <cellStyle name="Percent 66" xfId="5495"/>
    <cellStyle name="Percent 67" xfId="5496"/>
    <cellStyle name="Percent 68" xfId="5497"/>
    <cellStyle name="Percent 69" xfId="5498"/>
    <cellStyle name="Percent 7" xfId="5499"/>
    <cellStyle name="Percent 7 2" xfId="5500"/>
    <cellStyle name="Percent 7 2 2" xfId="5501"/>
    <cellStyle name="Percent 7 2 3" xfId="5502"/>
    <cellStyle name="Percent 7 3" xfId="5503"/>
    <cellStyle name="Percent 7 3 2" xfId="5504"/>
    <cellStyle name="Percent 7 4" xfId="5505"/>
    <cellStyle name="Percent 7 4 2" xfId="5506"/>
    <cellStyle name="Percent 7 4 3" xfId="5507"/>
    <cellStyle name="Percent 7 5" xfId="5508"/>
    <cellStyle name="Percent 7 6" xfId="5509"/>
    <cellStyle name="Percent 70" xfId="5510"/>
    <cellStyle name="Percent 71" xfId="5511"/>
    <cellStyle name="Percent 72" xfId="5512"/>
    <cellStyle name="Percent 73" xfId="5513"/>
    <cellStyle name="Percent 74" xfId="5514"/>
    <cellStyle name="Percent 75" xfId="5515"/>
    <cellStyle name="Percent 76" xfId="5516"/>
    <cellStyle name="Percent 77" xfId="5517"/>
    <cellStyle name="Percent 78" xfId="5518"/>
    <cellStyle name="Percent 79" xfId="5519"/>
    <cellStyle name="Percent 8" xfId="5520"/>
    <cellStyle name="Percent 8 19" xfId="5521"/>
    <cellStyle name="Percent 8 2" xfId="5522"/>
    <cellStyle name="Percent 8 2 2" xfId="5523"/>
    <cellStyle name="Percent 8 2 3" xfId="5524"/>
    <cellStyle name="Percent 8 3" xfId="5525"/>
    <cellStyle name="Percent 8 3 2" xfId="5526"/>
    <cellStyle name="Percent 8 3 3" xfId="5527"/>
    <cellStyle name="Percent 8 4" xfId="5528"/>
    <cellStyle name="Percent 80" xfId="5529"/>
    <cellStyle name="Percent 81" xfId="5530"/>
    <cellStyle name="Percent 82" xfId="5531"/>
    <cellStyle name="Percent 83" xfId="5532"/>
    <cellStyle name="Percent 84" xfId="5533"/>
    <cellStyle name="Percent 85" xfId="5534"/>
    <cellStyle name="Percent 86" xfId="5535"/>
    <cellStyle name="Percent 87" xfId="5536"/>
    <cellStyle name="Percent 88" xfId="5537"/>
    <cellStyle name="Percent 89" xfId="5538"/>
    <cellStyle name="Percent 9" xfId="5539"/>
    <cellStyle name="Percent 9 2" xfId="5540"/>
    <cellStyle name="Percent 9 2 2" xfId="5541"/>
    <cellStyle name="Percent 9 2 3" xfId="5542"/>
    <cellStyle name="Percent 9 2 4" xfId="5543"/>
    <cellStyle name="Percent 9 3" xfId="5544"/>
    <cellStyle name="Percent 9 4" xfId="5545"/>
    <cellStyle name="Percent 9 4 2" xfId="5546"/>
    <cellStyle name="Percent 9 5" xfId="5547"/>
    <cellStyle name="Percent 9 6" xfId="5548"/>
    <cellStyle name="Percent 90" xfId="5549"/>
    <cellStyle name="Percent 90 2" xfId="5550"/>
    <cellStyle name="Percent 90 2 2" xfId="5551"/>
    <cellStyle name="Percent 90 3" xfId="5552"/>
    <cellStyle name="Percent 90 3 2" xfId="5553"/>
    <cellStyle name="Percent 90 4" xfId="5554"/>
    <cellStyle name="Percent 91" xfId="5555"/>
    <cellStyle name="Percent 91 2" xfId="5556"/>
    <cellStyle name="Percent 91 2 2" xfId="5557"/>
    <cellStyle name="Percent 91 3" xfId="5558"/>
    <cellStyle name="Percent 92" xfId="5559"/>
    <cellStyle name="Percent 92 2" xfId="5560"/>
    <cellStyle name="Percent 93" xfId="5561"/>
    <cellStyle name="Percent 93 2" xfId="5562"/>
    <cellStyle name="Percent 93 3" xfId="5563"/>
    <cellStyle name="Percent 94" xfId="5564"/>
    <cellStyle name="Percent 94 2" xfId="5565"/>
    <cellStyle name="Percent 95" xfId="5566"/>
    <cellStyle name="Percent 96" xfId="5567"/>
    <cellStyle name="Percent 97" xfId="5568"/>
    <cellStyle name="PERCENTAGE" xfId="5569"/>
    <cellStyle name="PLAN" xfId="5570"/>
    <cellStyle name="PrePop Currency (0)" xfId="5571"/>
    <cellStyle name="PrePop Currency (2)" xfId="5572"/>
    <cellStyle name="PrePop Units (0)" xfId="5573"/>
    <cellStyle name="PrePop Units (1)" xfId="5574"/>
    <cellStyle name="PrePop Units (2)" xfId="5575"/>
    <cellStyle name="price" xfId="5576"/>
    <cellStyle name="pricing" xfId="5577"/>
    <cellStyle name="PSChar" xfId="5578"/>
    <cellStyle name="PSDate" xfId="5579"/>
    <cellStyle name="PSDec" xfId="5580"/>
    <cellStyle name="PSHeading" xfId="5581"/>
    <cellStyle name="PSInt" xfId="5582"/>
    <cellStyle name="PSSpacer" xfId="5583"/>
    <cellStyle name="pwstyle" xfId="5584"/>
    <cellStyle name="Q" xfId="5585"/>
    <cellStyle name="Q_20-2 NAN" xfId="5586"/>
    <cellStyle name="Q_20-2 NAN_30-2" xfId="5587"/>
    <cellStyle name="Q_20-2 NAN_Book1" xfId="5588"/>
    <cellStyle name="Q_20-2 NAN_CC" xfId="5589"/>
    <cellStyle name="Q_20-2 NAN_KK_HOT POT_02.29.08" xfId="5590"/>
    <cellStyle name="Q_20-2 NAN_L" xfId="5591"/>
    <cellStyle name="Q_20-2 NAN_SPSU_07_Kwang" xfId="5592"/>
    <cellStyle name="Q_20-2 NAN_SPSU_30_12.31.07_kwang" xfId="5593"/>
    <cellStyle name="Q_20-2 NAN_SPSU_Q3'07_nid update" xfId="5594"/>
    <cellStyle name="Q_20-2 NAN_SPSU_WP_M,MM,CC_YE2007" xfId="5595"/>
    <cellStyle name="Q_20-2 NAN_SPSU_WP_M,MM_YE2007" xfId="5596"/>
    <cellStyle name="Q_30-2" xfId="5597"/>
    <cellStyle name="Q_70 note" xfId="5598"/>
    <cellStyle name="Q_AAW-TopQ151_update" xfId="5599"/>
    <cellStyle name="Q_AC_FS_06.30.10" xfId="5600"/>
    <cellStyle name="Q_AC_WP_03.31.10_tong" xfId="5601"/>
    <cellStyle name="Q_Accured interest" xfId="5602"/>
    <cellStyle name="Q_Aqua_point_FS" xfId="5603"/>
    <cellStyle name="Q_Aqua_point_FS_OK" xfId="5604"/>
    <cellStyle name="Q_AR-turnover" xfId="5605"/>
    <cellStyle name="Q_B &amp; Z" xfId="5606"/>
    <cellStyle name="Q_B &amp; Z_10" xfId="5607"/>
    <cellStyle name="Q_B &amp; Z_10&amp;20&amp;30" xfId="5608"/>
    <cellStyle name="Q_B &amp; Z_30-2" xfId="5609"/>
    <cellStyle name="Q_B &amp; Z_70 note" xfId="5610"/>
    <cellStyle name="Q_B &amp; Z_AC_WP_03.31.10_tong" xfId="5611"/>
    <cellStyle name="Q_B &amp; Z_Accured interest" xfId="5612"/>
    <cellStyle name="Q_B &amp; Z_Aqua_point_FS" xfId="5613"/>
    <cellStyle name="Q_B &amp; Z_Aqua_point_FS_OK" xfId="5614"/>
    <cellStyle name="Q_B &amp; Z_BB_EPPCO_03.31.09" xfId="5615"/>
    <cellStyle name="Q_B &amp; Z_Book1" xfId="5616"/>
    <cellStyle name="Q_B &amp; Z_CC" xfId="5617"/>
    <cellStyle name="Q_B &amp; Z_EPC_NN_03.31.09" xfId="5618"/>
    <cellStyle name="Q_B &amp; Z_EPPCO sum adj" xfId="5619"/>
    <cellStyle name="Q_B &amp; Z_EPPCO_Q2'09_Pum" xfId="5620"/>
    <cellStyle name="Q_B &amp; Z_GL_WP_Q109" xfId="5621"/>
    <cellStyle name="Q_B &amp; Z_Joice_A,30" xfId="5622"/>
    <cellStyle name="Q_B &amp; Z_KK_Pet care_05.22.08" xfId="5623"/>
    <cellStyle name="Q_B &amp; Z_KK_THONG LOR_05.22.08" xfId="5624"/>
    <cellStyle name="Q_B &amp; Z_L" xfId="5625"/>
    <cellStyle name="Q_B &amp; Z_LEXUS_12.31.09" xfId="5626"/>
    <cellStyle name="Q_B &amp; Z_MME_WP_Q1'10_FRI" xfId="5627"/>
    <cellStyle name="Q_B &amp; Z_Photolibrary_WP_06.30.09" xfId="5628"/>
    <cellStyle name="Q_B &amp; Z_predictive_40" xfId="5629"/>
    <cellStyle name="Q_B &amp; Z_S002_FS_06.30.09_joice" xfId="5630"/>
    <cellStyle name="Q_B &amp; Z_S002_FS_12.31.08_Joice" xfId="5631"/>
    <cellStyle name="Q_B &amp; Z_SCMT_BB_12.31.08" xfId="5632"/>
    <cellStyle name="Q_B &amp; Z_SCMT_KK_12.31.08" xfId="5633"/>
    <cellStyle name="Q_B &amp; Z_SCMT_MM_12.31.08" xfId="5634"/>
    <cellStyle name="Q_B &amp; Z_SPSU_07_Kwang" xfId="5635"/>
    <cellStyle name="Q_B &amp; Z_SPSU_30_12.31.07_kwang" xfId="5636"/>
    <cellStyle name="Q_B &amp; Z_SPSU_30_12.31.07_kwang_30_SPSU_Q1'08" xfId="5637"/>
    <cellStyle name="Q_B &amp; Z_SPSU_30_12.31.07_kwang_30-2" xfId="5638"/>
    <cellStyle name="Q_B &amp; Z_SPSU_30_12.31.07_kwang_EPC_M, MM_03.31.09" xfId="5639"/>
    <cellStyle name="Q_B &amp; Z_SPSU_30_12.31.07_kwang_kwang" xfId="5640"/>
    <cellStyle name="Q_B &amp; Z_SPSU_30_12.31.07_kwang_WP_EPC gLoY" xfId="5641"/>
    <cellStyle name="Q_B &amp; Z_SPSU_30_12.31.07_kwang_ZP_BS_12.31.08" xfId="5642"/>
    <cellStyle name="Q_B &amp; Z_SPSU_30_12.31.07_kwang_ZP_D" xfId="5643"/>
    <cellStyle name="Q_B &amp; Z_SPSU_KK_12.31.07" xfId="5644"/>
    <cellStyle name="Q_B &amp; Z_SPSU_KK_12.31.07_kwang" xfId="5645"/>
    <cellStyle name="Q_B &amp; Z_SPSU_Q3'07_nid update" xfId="5646"/>
    <cellStyle name="Q_B &amp; Z_SPSU_WP_M,MM,CC_YE2007" xfId="5647"/>
    <cellStyle name="Q_B &amp; Z_SPSU_WP_M,MM_YE2007" xfId="5648"/>
    <cellStyle name="Q_B &amp; Z_SPSU_WP_U_2007" xfId="5649"/>
    <cellStyle name="Q_B &amp; Z_SPSU_WP_U_2007_EPC_M, MM_03.31.09" xfId="5650"/>
    <cellStyle name="Q_B &amp; Z_SPSU_WP_U_2007_kwang" xfId="5651"/>
    <cellStyle name="Q_B &amp; Z_SPSU_WP_U_2007_WP_EPC gLoY" xfId="5652"/>
    <cellStyle name="Q_B &amp; Z_SPSU_WP_U_2007_ZP_BS_12.31.08" xfId="5653"/>
    <cellStyle name="Q_B &amp; Z_SPSU_WP_U_2007_ZP_D" xfId="5654"/>
    <cellStyle name="Q_B &amp; Z_sum adj" xfId="5655"/>
    <cellStyle name="Q_B &amp; Z_ThaOt_12.31.07_kwang" xfId="5656"/>
    <cellStyle name="Q_B &amp; Z_ThaOt_12.31.07_kwang_EPC_M, MM_03.31.09" xfId="5657"/>
    <cellStyle name="Q_B &amp; Z_ThaOt_12.31.07_kwang_kwang" xfId="5658"/>
    <cellStyle name="Q_B &amp; Z_ThaOt_12.31.07_kwang_WP_EPC gLoY" xfId="5659"/>
    <cellStyle name="Q_B &amp; Z_ThaOt_12.31.07_kwang_ZP_BS_12.31.08" xfId="5660"/>
    <cellStyle name="Q_B &amp; Z_ThaOt_12.31.07_kwang_ZP_D" xfId="5661"/>
    <cellStyle name="Q_B &amp; Z_Top_tarakorn_12.31.08" xfId="5662"/>
    <cellStyle name="Q_B &amp; Z_TPH_03.31.09" xfId="5663"/>
    <cellStyle name="Q_B &amp; Z_TPH_12.31.08" xfId="5664"/>
    <cellStyle name="Q_B &amp; Z_UFM_WP08_kwang" xfId="5665"/>
    <cellStyle name="Q_B &amp; Z_WP_EPC" xfId="5666"/>
    <cellStyle name="Q_B &amp; Z_WP_EPC_03.31.09_tai" xfId="5667"/>
    <cellStyle name="Q_B &amp; Z_WP_EPPCO_Q1'09_kwang" xfId="5668"/>
    <cellStyle name="Q_B &amp; Z_WP_PR_YE2007" xfId="5669"/>
    <cellStyle name="Q_B &amp; Z_ZP_BS_12.31.08" xfId="5670"/>
    <cellStyle name="Q_B &amp; Z_ZP_D" xfId="5671"/>
    <cellStyle name="Q_B &amp; Z_ZP_KK" xfId="5672"/>
    <cellStyle name="Q_B &amp; Z_โรงพยาบาลสัตว์ทองหล่อ_09.30.08" xfId="5673"/>
    <cellStyle name="Q_B &amp; Z_โรงพยาบาลสัตว์ทองหล่อ12.31.07" xfId="5674"/>
    <cellStyle name="Q_BB_EPPCO_03.31.09" xfId="5675"/>
    <cellStyle name="Q_Book1" xfId="5676"/>
    <cellStyle name="Q_Book1_SCMT_BB_12.31.08" xfId="5677"/>
    <cellStyle name="Q_Book1_SCMT_MM_12.31.08" xfId="5678"/>
    <cellStyle name="Q_CC" xfId="5679"/>
    <cellStyle name="Q_EPC_NN_03.31.09" xfId="5680"/>
    <cellStyle name="Q_EPPCO sum adj" xfId="5681"/>
    <cellStyle name="Q_EPPCO_FS_03.31.08" xfId="5682"/>
    <cellStyle name="Q_EPPCO_Q2'09_Pum" xfId="5683"/>
    <cellStyle name="Q_F123" xfId="5684"/>
    <cellStyle name="Q_F123_30-2" xfId="5685"/>
    <cellStyle name="Q_F123_Book1" xfId="5686"/>
    <cellStyle name="Q_F123_CC" xfId="5687"/>
    <cellStyle name="Q_F123_KK_HOT POT_02.29.08" xfId="5688"/>
    <cellStyle name="Q_F123_L" xfId="5689"/>
    <cellStyle name="Q_F123_SPSU_07_Kwang" xfId="5690"/>
    <cellStyle name="Q_F123_SPSU_30_12.31.07_kwang" xfId="5691"/>
    <cellStyle name="Q_F123_SPSU_Q3'07_nid update" xfId="5692"/>
    <cellStyle name="Q_F123_SPSU_WP_M,MM,CC_YE2007" xfId="5693"/>
    <cellStyle name="Q_F123_SPSU_WP_M,MM_YE2007" xfId="5694"/>
    <cellStyle name="Q_GL_WP_Q109" xfId="5695"/>
    <cellStyle name="Q_Joice_A,30" xfId="5696"/>
    <cellStyle name="Q_KK_Pet care_05.22.08" xfId="5697"/>
    <cellStyle name="Q_KK_THONG LOR_05.22.08" xfId="5698"/>
    <cellStyle name="Q_L" xfId="5699"/>
    <cellStyle name="Q_L_1" xfId="5700"/>
    <cellStyle name="Q_L_30-2" xfId="5701"/>
    <cellStyle name="Q_L_Book1" xfId="5702"/>
    <cellStyle name="Q_L_CC" xfId="5703"/>
    <cellStyle name="Q_L_KK_HOT POT_02.29.08" xfId="5704"/>
    <cellStyle name="Q_L_L" xfId="5705"/>
    <cellStyle name="Q_L_SPSU_07_Kwang" xfId="5706"/>
    <cellStyle name="Q_L_SPSU_30_12.31.07_kwang" xfId="5707"/>
    <cellStyle name="Q_L_SPSU_Q3'07_nid update" xfId="5708"/>
    <cellStyle name="Q_L_SPSU_WP_M,MM,CC_YE2007" xfId="5709"/>
    <cellStyle name="Q_L_SPSU_WP_M,MM_YE2007" xfId="5710"/>
    <cellStyle name="Q_LEXUS_12.31.09" xfId="5711"/>
    <cellStyle name="Q_LION_WP_03.31.10" xfId="5712"/>
    <cellStyle name="Q_MME_WP_Q1'10_FRI" xfId="5713"/>
    <cellStyle name="Q_MME_WP_Q1'10_tong" xfId="5714"/>
    <cellStyle name="Q_PCR_B_12.31.06(afterconfirm)" xfId="5715"/>
    <cellStyle name="Q_PCR_BB_12.31.07" xfId="5716"/>
    <cellStyle name="Q_PCR_FS_" xfId="5717"/>
    <cellStyle name="Q_PHC_WP_Oct'07" xfId="5718"/>
    <cellStyle name="Q_Photolibrary_WP_06.30.09" xfId="5719"/>
    <cellStyle name="Q_predictive_40" xfId="5720"/>
    <cellStyle name="Q_S002_FS_06.30.09_joice" xfId="5721"/>
    <cellStyle name="Q_S002_FS_12.31.08_Joice" xfId="5722"/>
    <cellStyle name="Q_Salary_09.30.04" xfId="5723"/>
    <cellStyle name="Q_Salary_09.30.04_30-2" xfId="5724"/>
    <cellStyle name="Q_Salary_09.30.04_Book1" xfId="5725"/>
    <cellStyle name="Q_Salary_09.30.04_CC" xfId="5726"/>
    <cellStyle name="Q_Salary_09.30.04_KK_HOT POT_02.29.08" xfId="5727"/>
    <cellStyle name="Q_Salary_09.30.04_L" xfId="5728"/>
    <cellStyle name="Q_Salary_09.30.04_SPSU_07_Kwang" xfId="5729"/>
    <cellStyle name="Q_Salary_09.30.04_SPSU_30_12.31.07_kwang" xfId="5730"/>
    <cellStyle name="Q_Salary_09.30.04_SPSU_Q3'07_nid update" xfId="5731"/>
    <cellStyle name="Q_Salary_09.30.04_SPSU_WP_M,MM,CC_YE2007" xfId="5732"/>
    <cellStyle name="Q_Salary_09.30.04_SPSU_WP_M,MM_YE2007" xfId="5733"/>
    <cellStyle name="Q_SCMT_BB_12.31.08" xfId="5734"/>
    <cellStyle name="Q_SCMT_KK_12.31.08" xfId="5735"/>
    <cellStyle name="Q_SCMT_MM_12.31.08" xfId="5736"/>
    <cellStyle name="Q_SPSU_07_Kwang" xfId="5737"/>
    <cellStyle name="Q_SPSU_30_12.31.07_kwang" xfId="5738"/>
    <cellStyle name="Q_SPSU_30_12.31.07_kwang_30_SPSU_Q1'08" xfId="5739"/>
    <cellStyle name="Q_SPSU_30_12.31.07_kwang_30-2" xfId="5740"/>
    <cellStyle name="Q_SPSU_30_12.31.07_kwang_EPC_M, MM_03.31.09" xfId="5741"/>
    <cellStyle name="Q_SPSU_30_12.31.07_kwang_kwang" xfId="5742"/>
    <cellStyle name="Q_SPSU_30_12.31.07_kwang_WP_EPC gLoY" xfId="5743"/>
    <cellStyle name="Q_SPSU_30_12.31.07_kwang_ZP_BS_12.31.08" xfId="5744"/>
    <cellStyle name="Q_SPSU_30_12.31.07_kwang_ZP_D" xfId="5745"/>
    <cellStyle name="Q_SPSU_KK_12.31.07" xfId="5746"/>
    <cellStyle name="Q_SPSU_KK_12.31.07_kwang" xfId="5747"/>
    <cellStyle name="Q_SPSU_Q3'07_nid update" xfId="5748"/>
    <cellStyle name="Q_SPSU_WP_M,MM,CC_YE2007" xfId="5749"/>
    <cellStyle name="Q_SPSU_WP_M,MM_YE2007" xfId="5750"/>
    <cellStyle name="Q_SPSU_WP_U_2007" xfId="5751"/>
    <cellStyle name="Q_SPSU_WP_U_2007_EPC_M, MM_03.31.09" xfId="5752"/>
    <cellStyle name="Q_SPSU_WP_U_2007_kwang" xfId="5753"/>
    <cellStyle name="Q_SPSU_WP_U_2007_WP_EPC gLoY" xfId="5754"/>
    <cellStyle name="Q_SPSU_WP_U_2007_ZP_BS_12.31.08" xfId="5755"/>
    <cellStyle name="Q_SPSU_WP_U_2007_ZP_D" xfId="5756"/>
    <cellStyle name="Q_SR_10_06(1).30.09" xfId="5757"/>
    <cellStyle name="Q_sum adj" xfId="5758"/>
    <cellStyle name="Q_THA_12.31.06" xfId="5759"/>
    <cellStyle name="Q_THA_12.31.06_EPPCO_Q2'09_Pum" xfId="5760"/>
    <cellStyle name="Q_THA_12.31.06_WP_EPC" xfId="5761"/>
    <cellStyle name="Q_THA_12.31.06_WP_EPPCO_Q1'09_kwang" xfId="5762"/>
    <cellStyle name="Q_THA_20_12.31.07" xfId="5763"/>
    <cellStyle name="Q_ThaOt_12.31.07_kwang" xfId="5764"/>
    <cellStyle name="Q_ThaOt_12.31.07_kwang_EPC_M, MM_03.31.09" xfId="5765"/>
    <cellStyle name="Q_ThaOt_12.31.07_kwang_kwang" xfId="5766"/>
    <cellStyle name="Q_ThaOt_12.31.07_kwang_WP_EPC gLoY" xfId="5767"/>
    <cellStyle name="Q_ThaOt_12.31.07_kwang_ZP_BS_12.31.08" xfId="5768"/>
    <cellStyle name="Q_ThaOt_12.31.07_kwang_ZP_D" xfId="5769"/>
    <cellStyle name="Q_Top_tarakorn_12.31.08" xfId="5770"/>
    <cellStyle name="Q_TPH_03.31.09" xfId="5771"/>
    <cellStyle name="Q_TPH_12.31.08" xfId="5772"/>
    <cellStyle name="Q_UFM_WP08_kwang" xfId="5773"/>
    <cellStyle name="Q_UST_12.31.08(update02.23.09)" xfId="5774"/>
    <cellStyle name="Q_UST_WP_Q3'09" xfId="5775"/>
    <cellStyle name="Q_VISION_WP_03.31.10" xfId="5776"/>
    <cellStyle name="Q_WP_EPC" xfId="5777"/>
    <cellStyle name="Q_WP_EPC_03.31.09_tai" xfId="5778"/>
    <cellStyle name="Q_WP_EPPCO_Q1'09_kwang" xfId="5779"/>
    <cellStyle name="Q_WP_PC 12.31.07" xfId="5780"/>
    <cellStyle name="Q_WP_PC 12.31.07_BB_EPPCO_03.31.09" xfId="5781"/>
    <cellStyle name="Q_WP_PC 12.31.07_EPC_M, MM_03.31.09" xfId="5782"/>
    <cellStyle name="Q_WP_PC 12.31.07_EPC_NN_03.31.09" xfId="5783"/>
    <cellStyle name="Q_WP_PC 12.31.07_EPPCO_Q2'09_Pum" xfId="5784"/>
    <cellStyle name="Q_WP_PC 12.31.07_Top_tarakorn_12.31.08" xfId="5785"/>
    <cellStyle name="Q_WP_PC 12.31.07_WP_EPC gLoY" xfId="5786"/>
    <cellStyle name="Q_WP_PC 12.31.07_WP_EPPCO_Q1'09_kwang" xfId="5787"/>
    <cellStyle name="Q_WP_PC 12.31.07_ZP_BS_12.31.08" xfId="5788"/>
    <cellStyle name="Q_WP_PC 12.31.07_ZP_D" xfId="5789"/>
    <cellStyle name="Q_WP_PR_YE2007" xfId="5790"/>
    <cellStyle name="Q_WT" xfId="5791"/>
    <cellStyle name="Q_WT_10" xfId="5792"/>
    <cellStyle name="Q_WT_10&amp;20&amp;30" xfId="5793"/>
    <cellStyle name="Q_WT_30-2" xfId="5794"/>
    <cellStyle name="Q_WT_70 note" xfId="5795"/>
    <cellStyle name="Q_WT_AC_WP_03.31.10_tong" xfId="5796"/>
    <cellStyle name="Q_WT_Accured interest" xfId="5797"/>
    <cellStyle name="Q_WT_Aqua_point_FS" xfId="5798"/>
    <cellStyle name="Q_WT_Aqua_point_FS_OK" xfId="5799"/>
    <cellStyle name="Q_WT_BB_EPPCO_03.31.09" xfId="5800"/>
    <cellStyle name="Q_WT_Book1" xfId="5801"/>
    <cellStyle name="Q_WT_CC" xfId="5802"/>
    <cellStyle name="Q_WT_EPC_NN_03.31.09" xfId="5803"/>
    <cellStyle name="Q_WT_EPPCO sum adj" xfId="5804"/>
    <cellStyle name="Q_WT_EPPCO_Q2'09_Pum" xfId="5805"/>
    <cellStyle name="Q_WT_GL_WP_Q109" xfId="5806"/>
    <cellStyle name="Q_WT_Joice_A,30" xfId="5807"/>
    <cellStyle name="Q_WT_KK_Pet care_05.22.08" xfId="5808"/>
    <cellStyle name="Q_WT_KK_THONG LOR_05.22.08" xfId="5809"/>
    <cellStyle name="Q_WT_L" xfId="5810"/>
    <cellStyle name="Q_WT_LEXUS_12.31.09" xfId="5811"/>
    <cellStyle name="Q_WT_MME_WP_Q1'10_FRI" xfId="5812"/>
    <cellStyle name="Q_WT_Photolibrary_WP_06.30.09" xfId="5813"/>
    <cellStyle name="Q_WT_predictive_40" xfId="5814"/>
    <cellStyle name="Q_WT_S002_FS_06.30.09_joice" xfId="5815"/>
    <cellStyle name="Q_WT_S002_FS_12.31.08_Joice" xfId="5816"/>
    <cellStyle name="Q_WT_SCMT_BB_12.31.08" xfId="5817"/>
    <cellStyle name="Q_WT_SCMT_KK_12.31.08" xfId="5818"/>
    <cellStyle name="Q_WT_SCMT_MM_12.31.08" xfId="5819"/>
    <cellStyle name="Q_WT_SPSU_07_Kwang" xfId="5820"/>
    <cellStyle name="Q_WT_SPSU_30_12.31.07_kwang" xfId="5821"/>
    <cellStyle name="Q_WT_SPSU_30_12.31.07_kwang_30_SPSU_Q1'08" xfId="5822"/>
    <cellStyle name="Q_WT_SPSU_30_12.31.07_kwang_30-2" xfId="5823"/>
    <cellStyle name="Q_WT_SPSU_30_12.31.07_kwang_EPC_M, MM_03.31.09" xfId="5824"/>
    <cellStyle name="Q_WT_SPSU_30_12.31.07_kwang_kwang" xfId="5825"/>
    <cellStyle name="Q_WT_SPSU_30_12.31.07_kwang_WP_EPC gLoY" xfId="5826"/>
    <cellStyle name="Q_WT_SPSU_30_12.31.07_kwang_ZP_BS_12.31.08" xfId="5827"/>
    <cellStyle name="Q_WT_SPSU_30_12.31.07_kwang_ZP_D" xfId="5828"/>
    <cellStyle name="Q_WT_SPSU_KK_12.31.07" xfId="5829"/>
    <cellStyle name="Q_WT_SPSU_KK_12.31.07_kwang" xfId="5830"/>
    <cellStyle name="Q_WT_SPSU_Q3'07_nid update" xfId="5831"/>
    <cellStyle name="Q_WT_SPSU_WP_M,MM,CC_YE2007" xfId="5832"/>
    <cellStyle name="Q_WT_SPSU_WP_M,MM_YE2007" xfId="5833"/>
    <cellStyle name="Q_WT_SPSU_WP_U_2007" xfId="5834"/>
    <cellStyle name="Q_WT_SPSU_WP_U_2007_EPC_M, MM_03.31.09" xfId="5835"/>
    <cellStyle name="Q_WT_SPSU_WP_U_2007_kwang" xfId="5836"/>
    <cellStyle name="Q_WT_SPSU_WP_U_2007_WP_EPC gLoY" xfId="5837"/>
    <cellStyle name="Q_WT_SPSU_WP_U_2007_ZP_BS_12.31.08" xfId="5838"/>
    <cellStyle name="Q_WT_SPSU_WP_U_2007_ZP_D" xfId="5839"/>
    <cellStyle name="Q_WT_sum adj" xfId="5840"/>
    <cellStyle name="Q_WT_ThaOt_12.31.07_kwang" xfId="5841"/>
    <cellStyle name="Q_WT_ThaOt_12.31.07_kwang_EPC_M, MM_03.31.09" xfId="5842"/>
    <cellStyle name="Q_WT_ThaOt_12.31.07_kwang_kwang" xfId="5843"/>
    <cellStyle name="Q_WT_ThaOt_12.31.07_kwang_WP_EPC gLoY" xfId="5844"/>
    <cellStyle name="Q_WT_ThaOt_12.31.07_kwang_ZP_BS_12.31.08" xfId="5845"/>
    <cellStyle name="Q_WT_ThaOt_12.31.07_kwang_ZP_D" xfId="5846"/>
    <cellStyle name="Q_WT_Top_tarakorn_12.31.08" xfId="5847"/>
    <cellStyle name="Q_WT_TPH_03.31.09" xfId="5848"/>
    <cellStyle name="Q_WT_TPH_12.31.08" xfId="5849"/>
    <cellStyle name="Q_WT_UFM_WP08_kwang" xfId="5850"/>
    <cellStyle name="Q_WT_WP_EPC" xfId="5851"/>
    <cellStyle name="Q_WT_WP_EPC_03.31.09_tai" xfId="5852"/>
    <cellStyle name="Q_WT_WP_EPPCO_Q1'09_kwang" xfId="5853"/>
    <cellStyle name="Q_WT_WP_PR_YE2007" xfId="5854"/>
    <cellStyle name="Q_WT_ZP_BS_12.31.08" xfId="5855"/>
    <cellStyle name="Q_WT_ZP_D" xfId="5856"/>
    <cellStyle name="Q_WT_ZP_KK" xfId="5857"/>
    <cellStyle name="Q_WT_โรงพยาบาลสัตว์ทองหล่อ_09.30.08" xfId="5858"/>
    <cellStyle name="Q_WT_โรงพยาบาลสัตว์ทองหล่อ12.31.07" xfId="5859"/>
    <cellStyle name="Q_ZP_BS_12.31.08" xfId="5860"/>
    <cellStyle name="Q_ZP_D" xfId="5861"/>
    <cellStyle name="Q_ZP_KK" xfId="5862"/>
    <cellStyle name="Q_ZP_WP_12.31.07" xfId="5863"/>
    <cellStyle name="Q_โรงพยาบาลสัตว์ทองหล่อ_09.30.08" xfId="5864"/>
    <cellStyle name="Q_โรงพยาบาลสัตว์ทองหล่อ12.31.07" xfId="5865"/>
    <cellStyle name="Quantity" xfId="5866"/>
    <cellStyle name="Quantity 10" xfId="5867"/>
    <cellStyle name="Quantity 11" xfId="5868"/>
    <cellStyle name="Quantity 12" xfId="5869"/>
    <cellStyle name="Quantity 13" xfId="5870"/>
    <cellStyle name="Quantity 14" xfId="5871"/>
    <cellStyle name="Quantity 15" xfId="5872"/>
    <cellStyle name="Quantity 15 2" xfId="5873"/>
    <cellStyle name="Quantity 16" xfId="5874"/>
    <cellStyle name="Quantity 17" xfId="5875"/>
    <cellStyle name="Quantity 18" xfId="5876"/>
    <cellStyle name="Quantity 19" xfId="5877"/>
    <cellStyle name="Quantity 2" xfId="5878"/>
    <cellStyle name="Quantity 2 2" xfId="5879"/>
    <cellStyle name="Quantity 2 3" xfId="5880"/>
    <cellStyle name="Quantity 2 4" xfId="5881"/>
    <cellStyle name="Quantity 2 5" xfId="5882"/>
    <cellStyle name="Quantity 2_CC Q1'57" xfId="5883"/>
    <cellStyle name="Quantity 20" xfId="5884"/>
    <cellStyle name="Quantity 21" xfId="5885"/>
    <cellStyle name="Quantity 22" xfId="5886"/>
    <cellStyle name="Quantity 23" xfId="5887"/>
    <cellStyle name="Quantity 3" xfId="5888"/>
    <cellStyle name="Quantity 4" xfId="5889"/>
    <cellStyle name="Quantity 5" xfId="5890"/>
    <cellStyle name="Quantity 6" xfId="5891"/>
    <cellStyle name="Quantity 7" xfId="5892"/>
    <cellStyle name="Quantity 8" xfId="5893"/>
    <cellStyle name="Quantity 9" xfId="5894"/>
    <cellStyle name="Quantity_1 เงินสดและเงินฝากธนาคาร" xfId="5895"/>
    <cellStyle name="regstoresfromspecstores" xfId="5896"/>
    <cellStyle name="Result" xfId="5897"/>
    <cellStyle name="Result 1" xfId="5898"/>
    <cellStyle name="Result 1 2" xfId="5899"/>
    <cellStyle name="Result 2" xfId="5900"/>
    <cellStyle name="Result 2 2" xfId="5901"/>
    <cellStyle name="Result 3" xfId="5902"/>
    <cellStyle name="Result 3 2" xfId="5903"/>
    <cellStyle name="Result 4" xfId="5904"/>
    <cellStyle name="Result 5" xfId="5905"/>
    <cellStyle name="Result_CC-_UKEM_Q3'54" xfId="5906"/>
    <cellStyle name="RevList" xfId="5907"/>
    <cellStyle name="Rittichai" xfId="5908"/>
    <cellStyle name="rob" xfId="5909"/>
    <cellStyle name="rowStyleNumber" xfId="5910"/>
    <cellStyle name="rowStyleNumber 10" xfId="5911"/>
    <cellStyle name="rowStyleNumber 2" xfId="5912"/>
    <cellStyle name="rowStyleNumber 3" xfId="5913"/>
    <cellStyle name="rowStyleNumber 4" xfId="5914"/>
    <cellStyle name="rowStyleNumber 5" xfId="5915"/>
    <cellStyle name="rowStyleNumber 6" xfId="5916"/>
    <cellStyle name="rowStyleNumber 7" xfId="5917"/>
    <cellStyle name="rowStyleNumber 8" xfId="5918"/>
    <cellStyle name="rowStyleNumber 9" xfId="5919"/>
    <cellStyle name="rowStyleNumber_Book1" xfId="5920"/>
    <cellStyle name="rowStyleStringLeft" xfId="5921"/>
    <cellStyle name="rowStyleStringLeft 10" xfId="5922"/>
    <cellStyle name="rowStyleStringLeft 2" xfId="5923"/>
    <cellStyle name="rowStyleStringLeft 3" xfId="5924"/>
    <cellStyle name="rowStyleStringLeft 4" xfId="5925"/>
    <cellStyle name="rowStyleStringLeft 5" xfId="5926"/>
    <cellStyle name="rowStyleStringLeft 6" xfId="5927"/>
    <cellStyle name="rowStyleStringLeft 7" xfId="5928"/>
    <cellStyle name="rowStyleStringLeft 8" xfId="5929"/>
    <cellStyle name="rowStyleStringLeft 9" xfId="5930"/>
    <cellStyle name="rowStyleStringLeft_Book1" xfId="5931"/>
    <cellStyle name="Salomon Logo" xfId="5932"/>
    <cellStyle name="SAPBEXaggData" xfId="5933"/>
    <cellStyle name="SAPBEXaggDataEmph" xfId="5934"/>
    <cellStyle name="SAPBEXaggItem" xfId="5935"/>
    <cellStyle name="SAPBEXaggItemX" xfId="5936"/>
    <cellStyle name="SAPBEXchaText" xfId="5937"/>
    <cellStyle name="SAPBEXexcBad7" xfId="5938"/>
    <cellStyle name="SAPBEXexcBad8" xfId="5939"/>
    <cellStyle name="SAPBEXexcBad9" xfId="5940"/>
    <cellStyle name="SAPBEXexcCritical4" xfId="5941"/>
    <cellStyle name="SAPBEXexcCritical5" xfId="5942"/>
    <cellStyle name="SAPBEXexcCritical6" xfId="5943"/>
    <cellStyle name="SAPBEXexcGood1" xfId="5944"/>
    <cellStyle name="SAPBEXexcGood2" xfId="5945"/>
    <cellStyle name="SAPBEXexcGood3" xfId="5946"/>
    <cellStyle name="SAPBEXfilterDrill" xfId="5947"/>
    <cellStyle name="SAPBEXfilterItem" xfId="5948"/>
    <cellStyle name="SAPBEXfilterText" xfId="5949"/>
    <cellStyle name="SAPBEXformats" xfId="5950"/>
    <cellStyle name="SAPBEXheaderItem" xfId="5951"/>
    <cellStyle name="SAPBEXheaderText" xfId="5952"/>
    <cellStyle name="SAPBEXHLevel0" xfId="5953"/>
    <cellStyle name="SAPBEXHLevel0X" xfId="5954"/>
    <cellStyle name="SAPBEXHLevel1" xfId="5955"/>
    <cellStyle name="SAPBEXHLevel1X" xfId="5956"/>
    <cellStyle name="SAPBEXHLevel2" xfId="5957"/>
    <cellStyle name="SAPBEXHLevel2X" xfId="5958"/>
    <cellStyle name="SAPBEXHLevel3" xfId="5959"/>
    <cellStyle name="SAPBEXHLevel3X" xfId="5960"/>
    <cellStyle name="SAPBEXinputData" xfId="5961"/>
    <cellStyle name="SAPBEXresData" xfId="5962"/>
    <cellStyle name="SAPBEXresDataEmph" xfId="5963"/>
    <cellStyle name="SAPBEXresItem" xfId="5964"/>
    <cellStyle name="SAPBEXresItemX" xfId="5965"/>
    <cellStyle name="SAPBEXstdData" xfId="5966"/>
    <cellStyle name="SAPBEXstdDataEmph" xfId="5967"/>
    <cellStyle name="SAPBEXstdItem" xfId="5968"/>
    <cellStyle name="SAPBEXstdItemX" xfId="5969"/>
    <cellStyle name="SAPBEXtitle" xfId="5970"/>
    <cellStyle name="SAPBEXundefined" xfId="5971"/>
    <cellStyle name="sbt2" xfId="5972"/>
    <cellStyle name="SCH1" xfId="5973"/>
    <cellStyle name="SHADEDSTORES" xfId="5974"/>
    <cellStyle name="Sheet Title" xfId="5975"/>
    <cellStyle name="small border line" xfId="5976"/>
    <cellStyle name="specstores" xfId="5977"/>
    <cellStyle name="STANDARD" xfId="5978"/>
    <cellStyle name="Style 1" xfId="5979"/>
    <cellStyle name="Style 1 10" xfId="5980"/>
    <cellStyle name="Style 1 11" xfId="5981"/>
    <cellStyle name="Style 1 12" xfId="5982"/>
    <cellStyle name="Style 1 13" xfId="5983"/>
    <cellStyle name="Style 1 14" xfId="5984"/>
    <cellStyle name="Style 1 15" xfId="5985"/>
    <cellStyle name="Style 1 16" xfId="5986"/>
    <cellStyle name="Style 1 17" xfId="5987"/>
    <cellStyle name="Style 1 18" xfId="5988"/>
    <cellStyle name="Style 1 19" xfId="5989"/>
    <cellStyle name="Style 1 2" xfId="5990"/>
    <cellStyle name="Style 1 20" xfId="5991"/>
    <cellStyle name="Style 1 21" xfId="5992"/>
    <cellStyle name="Style 1 22" xfId="5993"/>
    <cellStyle name="Style 1 23" xfId="5994"/>
    <cellStyle name="Style 1 24" xfId="5995"/>
    <cellStyle name="Style 1 25" xfId="5996"/>
    <cellStyle name="Style 1 25 2" xfId="5997"/>
    <cellStyle name="Style 1 26" xfId="5998"/>
    <cellStyle name="Style 1 3" xfId="5999"/>
    <cellStyle name="Style 1 4" xfId="6000"/>
    <cellStyle name="Style 1 5" xfId="6001"/>
    <cellStyle name="Style 1 6" xfId="6002"/>
    <cellStyle name="Style 1 7" xfId="6003"/>
    <cellStyle name="Style 1 8" xfId="6004"/>
    <cellStyle name="Style 1 9" xfId="6005"/>
    <cellStyle name="Style 1_A-MFCA Lead_Q3'10 (NEW-HW) (version 1)" xfId="6006"/>
    <cellStyle name="Style 2" xfId="6007"/>
    <cellStyle name="style1" xfId="6008"/>
    <cellStyle name="STYLE1 2" xfId="6009"/>
    <cellStyle name="STYLE2" xfId="6010"/>
    <cellStyle name="subhead" xfId="6011"/>
    <cellStyle name="SubHeading" xfId="6012"/>
    <cellStyle name="subt1" xfId="6013"/>
    <cellStyle name="Subtotal" xfId="6014"/>
    <cellStyle name="Table" xfId="6015"/>
    <cellStyle name="Table Head" xfId="6016"/>
    <cellStyle name="Table Source" xfId="6017"/>
    <cellStyle name="Table Text" xfId="6018"/>
    <cellStyle name="Table Title" xfId="6019"/>
    <cellStyle name="Table Units" xfId="6020"/>
    <cellStyle name="Text" xfId="6021"/>
    <cellStyle name="Text 1" xfId="6022"/>
    <cellStyle name="Text 2" xfId="6023"/>
    <cellStyle name="Text Head 1" xfId="6024"/>
    <cellStyle name="Text Head 2" xfId="6025"/>
    <cellStyle name="Text Indent 1" xfId="6026"/>
    <cellStyle name="Text Indent 2" xfId="6027"/>
    <cellStyle name="Text Indent A" xfId="6028"/>
    <cellStyle name="Text Indent B" xfId="6029"/>
    <cellStyle name="Text Indent C" xfId="6030"/>
    <cellStyle name="Tickmark" xfId="6031"/>
    <cellStyle name="Times New Roman" xfId="6032"/>
    <cellStyle name="Timing Schedule" xfId="6033"/>
    <cellStyle name="Timing Schedule 2" xfId="6034"/>
    <cellStyle name="Timing Schedule 3" xfId="6035"/>
    <cellStyle name="Title 10" xfId="6036"/>
    <cellStyle name="Title 10 2" xfId="6037"/>
    <cellStyle name="Title 10 2 2" xfId="6038"/>
    <cellStyle name="Title 11" xfId="6039"/>
    <cellStyle name="Title 11 2" xfId="6040"/>
    <cellStyle name="Title 11 2 2" xfId="6041"/>
    <cellStyle name="Title 12" xfId="6042"/>
    <cellStyle name="Title 12 2" xfId="6043"/>
    <cellStyle name="Title 12 2 2" xfId="6044"/>
    <cellStyle name="Title 13" xfId="6045"/>
    <cellStyle name="Title 13 2" xfId="6046"/>
    <cellStyle name="Title 13 2 2" xfId="6047"/>
    <cellStyle name="Title 14" xfId="6048"/>
    <cellStyle name="Title 14 2" xfId="6049"/>
    <cellStyle name="Title 14 3" xfId="6050"/>
    <cellStyle name="Title 14 4" xfId="6051"/>
    <cellStyle name="Title 15" xfId="6052"/>
    <cellStyle name="Title 2" xfId="6053"/>
    <cellStyle name="Title 2 2" xfId="6054"/>
    <cellStyle name="Title 2 2 2" xfId="6055"/>
    <cellStyle name="Title 2 3" xfId="6056"/>
    <cellStyle name="Title 2 3 2" xfId="6057"/>
    <cellStyle name="Title 2_2149000-Q1'10" xfId="6058"/>
    <cellStyle name="Title 3" xfId="6059"/>
    <cellStyle name="Title 3 2" xfId="6060"/>
    <cellStyle name="Title 3 2 2" xfId="6061"/>
    <cellStyle name="Title 4" xfId="6062"/>
    <cellStyle name="Title 4 2" xfId="6063"/>
    <cellStyle name="Title 4 2 2" xfId="6064"/>
    <cellStyle name="Title 5" xfId="6065"/>
    <cellStyle name="Title 5 2" xfId="6066"/>
    <cellStyle name="Title 5 2 2" xfId="6067"/>
    <cellStyle name="Title 6" xfId="6068"/>
    <cellStyle name="Title 6 2" xfId="6069"/>
    <cellStyle name="Title 6 2 2" xfId="6070"/>
    <cellStyle name="Title 7" xfId="6071"/>
    <cellStyle name="Title 7 2" xfId="6072"/>
    <cellStyle name="Title 7 2 2" xfId="6073"/>
    <cellStyle name="Title 8" xfId="6074"/>
    <cellStyle name="Title 8 2" xfId="6075"/>
    <cellStyle name="Title 8 2 2" xfId="6076"/>
    <cellStyle name="Title 9" xfId="6077"/>
    <cellStyle name="Title 9 2" xfId="6078"/>
    <cellStyle name="Title 9 2 2" xfId="6079"/>
    <cellStyle name="TOC 1" xfId="6080"/>
    <cellStyle name="TOC 2" xfId="6081"/>
    <cellStyle name="Total 10" xfId="6082"/>
    <cellStyle name="Total 10 2" xfId="6083"/>
    <cellStyle name="Total 10 2 2" xfId="6084"/>
    <cellStyle name="Total 11" xfId="6085"/>
    <cellStyle name="Total 11 2" xfId="6086"/>
    <cellStyle name="Total 11 2 2" xfId="6087"/>
    <cellStyle name="Total 12" xfId="6088"/>
    <cellStyle name="Total 12 2" xfId="6089"/>
    <cellStyle name="Total 12 2 2" xfId="6090"/>
    <cellStyle name="Total 13" xfId="6091"/>
    <cellStyle name="Total 13 2" xfId="6092"/>
    <cellStyle name="Total 13 2 2" xfId="6093"/>
    <cellStyle name="Total 14" xfId="6094"/>
    <cellStyle name="Total 14 2" xfId="6095"/>
    <cellStyle name="Total 14 3" xfId="6096"/>
    <cellStyle name="Total 14 4" xfId="6097"/>
    <cellStyle name="Total 15" xfId="6098"/>
    <cellStyle name="Total 2" xfId="6099"/>
    <cellStyle name="Total 2 2" xfId="6100"/>
    <cellStyle name="Total 2 2 2" xfId="6101"/>
    <cellStyle name="Total 2 2 2 2" xfId="6102"/>
    <cellStyle name="Total 2 3" xfId="6103"/>
    <cellStyle name="Total 2 4" xfId="6104"/>
    <cellStyle name="Total 2_2149000-Q1'10" xfId="6105"/>
    <cellStyle name="Total 3" xfId="6106"/>
    <cellStyle name="Total 3 2" xfId="6107"/>
    <cellStyle name="Total 3 2 2" xfId="6108"/>
    <cellStyle name="Total 4" xfId="6109"/>
    <cellStyle name="Total 4 2" xfId="6110"/>
    <cellStyle name="Total 4 2 2" xfId="6111"/>
    <cellStyle name="Total 5" xfId="6112"/>
    <cellStyle name="Total 5 2" xfId="6113"/>
    <cellStyle name="Total 5 2 2" xfId="6114"/>
    <cellStyle name="Total 6" xfId="6115"/>
    <cellStyle name="Total 6 2" xfId="6116"/>
    <cellStyle name="Total 6 2 2" xfId="6117"/>
    <cellStyle name="Total 7" xfId="6118"/>
    <cellStyle name="Total 7 2" xfId="6119"/>
    <cellStyle name="Total 7 2 2" xfId="6120"/>
    <cellStyle name="Total 8" xfId="6121"/>
    <cellStyle name="Total 8 2" xfId="6122"/>
    <cellStyle name="Total 8 2 2" xfId="6123"/>
    <cellStyle name="Total 9" xfId="6124"/>
    <cellStyle name="Total 9 2" xfId="6125"/>
    <cellStyle name="Total 9 2 2" xfId="6126"/>
    <cellStyle name="Tusental (0)_pldt" xfId="6127"/>
    <cellStyle name="Tusental_A-listan (fixad)" xfId="6128"/>
    <cellStyle name="Unprotect" xfId="6129"/>
    <cellStyle name="Unprotect 2" xfId="6130"/>
    <cellStyle name="Unprotect 3" xfId="6131"/>
    <cellStyle name="Valuta (0)" xfId="6132"/>
    <cellStyle name="Valuta_9611A02C" xfId="6133"/>
    <cellStyle name="W" xfId="6134"/>
    <cellStyle name="W_20-2 NAN" xfId="6135"/>
    <cellStyle name="W_20-2 NAN_30-2" xfId="6136"/>
    <cellStyle name="W_20-2 NAN_Book1" xfId="6137"/>
    <cellStyle name="W_20-2 NAN_CC" xfId="6138"/>
    <cellStyle name="W_20-2 NAN_KK_HOT POT_02.29.08" xfId="6139"/>
    <cellStyle name="W_20-2 NAN_L" xfId="6140"/>
    <cellStyle name="W_20-2 NAN_SPSU_07_Kwang" xfId="6141"/>
    <cellStyle name="W_20-2 NAN_SPSU_30_12.31.07_kwang" xfId="6142"/>
    <cellStyle name="W_20-2 NAN_SPSU_Q3'07_nid update" xfId="6143"/>
    <cellStyle name="W_20-2 NAN_SPSU_WP_M,MM,CC_YE2007" xfId="6144"/>
    <cellStyle name="W_20-2 NAN_SPSU_WP_M,MM_YE2007" xfId="6145"/>
    <cellStyle name="W_30-2" xfId="6146"/>
    <cellStyle name="W_70 note" xfId="6147"/>
    <cellStyle name="W_AAW-TopQ151_update" xfId="6148"/>
    <cellStyle name="W_AC_FS_06.30.10" xfId="6149"/>
    <cellStyle name="W_AC_WP_03.31.10_tong" xfId="6150"/>
    <cellStyle name="W_Accured interest" xfId="6151"/>
    <cellStyle name="W_Aqua_point_FS" xfId="6152"/>
    <cellStyle name="W_Aqua_point_FS_OK" xfId="6153"/>
    <cellStyle name="W_AR-turnover" xfId="6154"/>
    <cellStyle name="W_B &amp; Z" xfId="6155"/>
    <cellStyle name="W_B &amp; Z_10" xfId="6156"/>
    <cellStyle name="W_B &amp; Z_10&amp;20&amp;30" xfId="6157"/>
    <cellStyle name="W_B &amp; Z_30-2" xfId="6158"/>
    <cellStyle name="W_B &amp; Z_70 note" xfId="6159"/>
    <cellStyle name="W_B &amp; Z_AC_WP_03.31.10_tong" xfId="6160"/>
    <cellStyle name="W_B &amp; Z_Accured interest" xfId="6161"/>
    <cellStyle name="W_B &amp; Z_Aqua_point_FS" xfId="6162"/>
    <cellStyle name="W_B &amp; Z_Aqua_point_FS_OK" xfId="6163"/>
    <cellStyle name="W_B &amp; Z_BB_EPPCO_03.31.09" xfId="6164"/>
    <cellStyle name="W_B &amp; Z_Book1" xfId="6165"/>
    <cellStyle name="W_B &amp; Z_CC" xfId="6166"/>
    <cellStyle name="W_B &amp; Z_EPC_NN_03.31.09" xfId="6167"/>
    <cellStyle name="W_B &amp; Z_EPPCO sum adj" xfId="6168"/>
    <cellStyle name="W_B &amp; Z_EPPCO_Q2'09_Pum" xfId="6169"/>
    <cellStyle name="W_B &amp; Z_GL_WP_Q109" xfId="6170"/>
    <cellStyle name="W_B &amp; Z_Joice_A,30" xfId="6171"/>
    <cellStyle name="W_B &amp; Z_KK_Pet care_05.22.08" xfId="6172"/>
    <cellStyle name="W_B &amp; Z_KK_THONG LOR_05.22.08" xfId="6173"/>
    <cellStyle name="W_B &amp; Z_L" xfId="6174"/>
    <cellStyle name="W_B &amp; Z_LEXUS_12.31.09" xfId="6175"/>
    <cellStyle name="W_B &amp; Z_MME_WP_Q1'10_FRI" xfId="6176"/>
    <cellStyle name="W_B &amp; Z_Photolibrary_WP_06.30.09" xfId="6177"/>
    <cellStyle name="W_B &amp; Z_predictive_40" xfId="6178"/>
    <cellStyle name="W_B &amp; Z_S002_FS_06.30.09_joice" xfId="6179"/>
    <cellStyle name="W_B &amp; Z_S002_FS_12.31.08_Joice" xfId="6180"/>
    <cellStyle name="W_B &amp; Z_SCMT_BB_12.31.08" xfId="6181"/>
    <cellStyle name="W_B &amp; Z_SCMT_KK_12.31.08" xfId="6182"/>
    <cellStyle name="W_B &amp; Z_SCMT_MM_12.31.08" xfId="6183"/>
    <cellStyle name="W_B &amp; Z_SPSU_07_Kwang" xfId="6184"/>
    <cellStyle name="W_B &amp; Z_SPSU_30_12.31.07_kwang" xfId="6185"/>
    <cellStyle name="W_B &amp; Z_SPSU_30_12.31.07_kwang_30_SPSU_Q1'08" xfId="6186"/>
    <cellStyle name="W_B &amp; Z_SPSU_30_12.31.07_kwang_30-2" xfId="6187"/>
    <cellStyle name="W_B &amp; Z_SPSU_30_12.31.07_kwang_EPC_M, MM_03.31.09" xfId="6188"/>
    <cellStyle name="W_B &amp; Z_SPSU_30_12.31.07_kwang_kwang" xfId="6189"/>
    <cellStyle name="W_B &amp; Z_SPSU_30_12.31.07_kwang_WP_EPC gLoY" xfId="6190"/>
    <cellStyle name="W_B &amp; Z_SPSU_30_12.31.07_kwang_ZP_BS_12.31.08" xfId="6191"/>
    <cellStyle name="W_B &amp; Z_SPSU_30_12.31.07_kwang_ZP_D" xfId="6192"/>
    <cellStyle name="W_B &amp; Z_SPSU_KK_12.31.07" xfId="6193"/>
    <cellStyle name="W_B &amp; Z_SPSU_KK_12.31.07_kwang" xfId="6194"/>
    <cellStyle name="W_B &amp; Z_SPSU_Q3'07_nid update" xfId="6195"/>
    <cellStyle name="W_B &amp; Z_SPSU_WP_M,MM,CC_YE2007" xfId="6196"/>
    <cellStyle name="W_B &amp; Z_SPSU_WP_M,MM_YE2007" xfId="6197"/>
    <cellStyle name="W_B &amp; Z_SPSU_WP_U_2007" xfId="6198"/>
    <cellStyle name="W_B &amp; Z_SPSU_WP_U_2007_EPC_M, MM_03.31.09" xfId="6199"/>
    <cellStyle name="W_B &amp; Z_SPSU_WP_U_2007_kwang" xfId="6200"/>
    <cellStyle name="W_B &amp; Z_SPSU_WP_U_2007_WP_EPC gLoY" xfId="6201"/>
    <cellStyle name="W_B &amp; Z_SPSU_WP_U_2007_ZP_BS_12.31.08" xfId="6202"/>
    <cellStyle name="W_B &amp; Z_SPSU_WP_U_2007_ZP_D" xfId="6203"/>
    <cellStyle name="W_B &amp; Z_sum adj" xfId="6204"/>
    <cellStyle name="W_B &amp; Z_ThaOt_12.31.07_kwang" xfId="6205"/>
    <cellStyle name="W_B &amp; Z_ThaOt_12.31.07_kwang_EPC_M, MM_03.31.09" xfId="6206"/>
    <cellStyle name="W_B &amp; Z_ThaOt_12.31.07_kwang_kwang" xfId="6207"/>
    <cellStyle name="W_B &amp; Z_ThaOt_12.31.07_kwang_WP_EPC gLoY" xfId="6208"/>
    <cellStyle name="W_B &amp; Z_ThaOt_12.31.07_kwang_ZP_BS_12.31.08" xfId="6209"/>
    <cellStyle name="W_B &amp; Z_ThaOt_12.31.07_kwang_ZP_D" xfId="6210"/>
    <cellStyle name="W_B &amp; Z_Top_tarakorn_12.31.08" xfId="6211"/>
    <cellStyle name="W_B &amp; Z_TPH_03.31.09" xfId="6212"/>
    <cellStyle name="W_B &amp; Z_TPH_12.31.08" xfId="6213"/>
    <cellStyle name="W_B &amp; Z_UFM_WP08_kwang" xfId="6214"/>
    <cellStyle name="W_B &amp; Z_WP_EPC" xfId="6215"/>
    <cellStyle name="W_B &amp; Z_WP_EPC_03.31.09_tai" xfId="6216"/>
    <cellStyle name="W_B &amp; Z_WP_EPPCO_Q1'09_kwang" xfId="6217"/>
    <cellStyle name="W_B &amp; Z_WP_PR_YE2007" xfId="6218"/>
    <cellStyle name="W_B &amp; Z_ZP_BS_12.31.08" xfId="6219"/>
    <cellStyle name="W_B &amp; Z_ZP_D" xfId="6220"/>
    <cellStyle name="W_B &amp; Z_ZP_KK" xfId="6221"/>
    <cellStyle name="W_B &amp; Z_โรงพยาบาลสัตว์ทองหล่อ_09.30.08" xfId="6222"/>
    <cellStyle name="W_B &amp; Z_โรงพยาบาลสัตว์ทองหล่อ12.31.07" xfId="6223"/>
    <cellStyle name="W_BB_EPPCO_03.31.09" xfId="6224"/>
    <cellStyle name="W_Book1" xfId="6225"/>
    <cellStyle name="W_Book1_SCMT_BB_12.31.08" xfId="6226"/>
    <cellStyle name="W_Book1_SCMT_MM_12.31.08" xfId="6227"/>
    <cellStyle name="W_CC" xfId="6228"/>
    <cellStyle name="W_EPC_NN_03.31.09" xfId="6229"/>
    <cellStyle name="W_EPPCO sum adj" xfId="6230"/>
    <cellStyle name="W_EPPCO_FS_03.31.08" xfId="6231"/>
    <cellStyle name="W_EPPCO_Q2'09_Pum" xfId="6232"/>
    <cellStyle name="W_F123" xfId="6233"/>
    <cellStyle name="W_F123_30-2" xfId="6234"/>
    <cellStyle name="W_F123_Book1" xfId="6235"/>
    <cellStyle name="W_F123_CC" xfId="6236"/>
    <cellStyle name="W_F123_KK_HOT POT_02.29.08" xfId="6237"/>
    <cellStyle name="W_F123_L" xfId="6238"/>
    <cellStyle name="W_F123_SPSU_07_Kwang" xfId="6239"/>
    <cellStyle name="W_F123_SPSU_30_12.31.07_kwang" xfId="6240"/>
    <cellStyle name="W_F123_SPSU_Q3'07_nid update" xfId="6241"/>
    <cellStyle name="W_F123_SPSU_WP_M,MM,CC_YE2007" xfId="6242"/>
    <cellStyle name="W_F123_SPSU_WP_M,MM_YE2007" xfId="6243"/>
    <cellStyle name="W_GL_WP_Q109" xfId="6244"/>
    <cellStyle name="W_Joice_A,30" xfId="6245"/>
    <cellStyle name="W_KK_Pet care_05.22.08" xfId="6246"/>
    <cellStyle name="W_KK_THONG LOR_05.22.08" xfId="6247"/>
    <cellStyle name="W_L" xfId="6248"/>
    <cellStyle name="W_L_1" xfId="6249"/>
    <cellStyle name="W_L_30-2" xfId="6250"/>
    <cellStyle name="W_L_Book1" xfId="6251"/>
    <cellStyle name="W_L_CC" xfId="6252"/>
    <cellStyle name="W_L_KK_HOT POT_02.29.08" xfId="6253"/>
    <cellStyle name="W_L_L" xfId="6254"/>
    <cellStyle name="W_L_SPSU_07_Kwang" xfId="6255"/>
    <cellStyle name="W_L_SPSU_30_12.31.07_kwang" xfId="6256"/>
    <cellStyle name="W_L_SPSU_Q3'07_nid update" xfId="6257"/>
    <cellStyle name="W_L_SPSU_WP_M,MM,CC_YE2007" xfId="6258"/>
    <cellStyle name="W_L_SPSU_WP_M,MM_YE2007" xfId="6259"/>
    <cellStyle name="W_LEXUS_12.31.09" xfId="6260"/>
    <cellStyle name="W_LION_WP_03.31.10" xfId="6261"/>
    <cellStyle name="W_MME_WP_Q1'10_FRI" xfId="6262"/>
    <cellStyle name="W_MME_WP_Q1'10_tong" xfId="6263"/>
    <cellStyle name="W_PCR_B_12.31.06(afterconfirm)" xfId="6264"/>
    <cellStyle name="W_PCR_BB_12.31.07" xfId="6265"/>
    <cellStyle name="W_PCR_FS_" xfId="6266"/>
    <cellStyle name="W_PHC_WP_Oct'07" xfId="6267"/>
    <cellStyle name="W_Photolibrary_WP_06.30.09" xfId="6268"/>
    <cellStyle name="W_predictive_40" xfId="6269"/>
    <cellStyle name="W_S002_FS_06.30.09_joice" xfId="6270"/>
    <cellStyle name="W_S002_FS_12.31.08_Joice" xfId="6271"/>
    <cellStyle name="W_Salary_09.30.04" xfId="6272"/>
    <cellStyle name="W_Salary_09.30.04_30-2" xfId="6273"/>
    <cellStyle name="W_Salary_09.30.04_Book1" xfId="6274"/>
    <cellStyle name="W_Salary_09.30.04_CC" xfId="6275"/>
    <cellStyle name="W_Salary_09.30.04_KK_HOT POT_02.29.08" xfId="6276"/>
    <cellStyle name="W_Salary_09.30.04_L" xfId="6277"/>
    <cellStyle name="W_Salary_09.30.04_SPSU_07_Kwang" xfId="6278"/>
    <cellStyle name="W_Salary_09.30.04_SPSU_30_12.31.07_kwang" xfId="6279"/>
    <cellStyle name="W_Salary_09.30.04_SPSU_Q3'07_nid update" xfId="6280"/>
    <cellStyle name="W_Salary_09.30.04_SPSU_WP_M,MM,CC_YE2007" xfId="6281"/>
    <cellStyle name="W_Salary_09.30.04_SPSU_WP_M,MM_YE2007" xfId="6282"/>
    <cellStyle name="W_SCMT_BB_12.31.08" xfId="6283"/>
    <cellStyle name="W_SCMT_KK_12.31.08" xfId="6284"/>
    <cellStyle name="W_SCMT_MM_12.31.08" xfId="6285"/>
    <cellStyle name="W_SPSU_07_Kwang" xfId="6286"/>
    <cellStyle name="W_SPSU_30_12.31.07_kwang" xfId="6287"/>
    <cellStyle name="W_SPSU_30_12.31.07_kwang_30_SPSU_Q1'08" xfId="6288"/>
    <cellStyle name="W_SPSU_30_12.31.07_kwang_30-2" xfId="6289"/>
    <cellStyle name="W_SPSU_30_12.31.07_kwang_EPC_M, MM_03.31.09" xfId="6290"/>
    <cellStyle name="W_SPSU_30_12.31.07_kwang_kwang" xfId="6291"/>
    <cellStyle name="W_SPSU_30_12.31.07_kwang_WP_EPC gLoY" xfId="6292"/>
    <cellStyle name="W_SPSU_30_12.31.07_kwang_ZP_BS_12.31.08" xfId="6293"/>
    <cellStyle name="W_SPSU_30_12.31.07_kwang_ZP_D" xfId="6294"/>
    <cellStyle name="W_SPSU_KK_12.31.07" xfId="6295"/>
    <cellStyle name="W_SPSU_KK_12.31.07_kwang" xfId="6296"/>
    <cellStyle name="W_SPSU_Q3'07_nid update" xfId="6297"/>
    <cellStyle name="W_SPSU_WP_M,MM,CC_YE2007" xfId="6298"/>
    <cellStyle name="W_SPSU_WP_M,MM_YE2007" xfId="6299"/>
    <cellStyle name="W_SPSU_WP_U_2007" xfId="6300"/>
    <cellStyle name="W_SPSU_WP_U_2007_EPC_M, MM_03.31.09" xfId="6301"/>
    <cellStyle name="W_SPSU_WP_U_2007_kwang" xfId="6302"/>
    <cellStyle name="W_SPSU_WP_U_2007_WP_EPC gLoY" xfId="6303"/>
    <cellStyle name="W_SPSU_WP_U_2007_ZP_BS_12.31.08" xfId="6304"/>
    <cellStyle name="W_SPSU_WP_U_2007_ZP_D" xfId="6305"/>
    <cellStyle name="W_SR_10_06(1).30.09" xfId="6306"/>
    <cellStyle name="W_sum adj" xfId="6307"/>
    <cellStyle name="W_THA_12.31.06" xfId="6308"/>
    <cellStyle name="W_THA_12.31.06_EPPCO_Q2'09_Pum" xfId="6309"/>
    <cellStyle name="W_THA_12.31.06_WP_EPC" xfId="6310"/>
    <cellStyle name="W_THA_12.31.06_WP_EPPCO_Q1'09_kwang" xfId="6311"/>
    <cellStyle name="W_THA_20_12.31.07" xfId="6312"/>
    <cellStyle name="W_ThaOt_12.31.07_kwang" xfId="6313"/>
    <cellStyle name="W_ThaOt_12.31.07_kwang_EPC_M, MM_03.31.09" xfId="6314"/>
    <cellStyle name="W_ThaOt_12.31.07_kwang_kwang" xfId="6315"/>
    <cellStyle name="W_ThaOt_12.31.07_kwang_WP_EPC gLoY" xfId="6316"/>
    <cellStyle name="W_ThaOt_12.31.07_kwang_ZP_BS_12.31.08" xfId="6317"/>
    <cellStyle name="W_ThaOt_12.31.07_kwang_ZP_D" xfId="6318"/>
    <cellStyle name="W_Top_tarakorn_12.31.08" xfId="6319"/>
    <cellStyle name="W_TPH_03.31.09" xfId="6320"/>
    <cellStyle name="W_TPH_12.31.08" xfId="6321"/>
    <cellStyle name="W_UFM_WP08_kwang" xfId="6322"/>
    <cellStyle name="W_UST_12.31.08(update02.23.09)" xfId="6323"/>
    <cellStyle name="W_UST_WP_Q3'09" xfId="6324"/>
    <cellStyle name="W_VISION_WP_03.31.10" xfId="6325"/>
    <cellStyle name="W_WP_EPC" xfId="6326"/>
    <cellStyle name="W_WP_EPC_03.31.09_tai" xfId="6327"/>
    <cellStyle name="W_WP_EPPCO_Q1'09_kwang" xfId="6328"/>
    <cellStyle name="W_WP_PC 12.31.07" xfId="6329"/>
    <cellStyle name="W_WP_PC 12.31.07_BB_EPPCO_03.31.09" xfId="6330"/>
    <cellStyle name="W_WP_PC 12.31.07_EPC_M, MM_03.31.09" xfId="6331"/>
    <cellStyle name="W_WP_PC 12.31.07_EPC_NN_03.31.09" xfId="6332"/>
    <cellStyle name="W_WP_PC 12.31.07_EPPCO_Q2'09_Pum" xfId="6333"/>
    <cellStyle name="W_WP_PC 12.31.07_Top_tarakorn_12.31.08" xfId="6334"/>
    <cellStyle name="W_WP_PC 12.31.07_WP_EPC gLoY" xfId="6335"/>
    <cellStyle name="W_WP_PC 12.31.07_WP_EPPCO_Q1'09_kwang" xfId="6336"/>
    <cellStyle name="W_WP_PC 12.31.07_ZP_BS_12.31.08" xfId="6337"/>
    <cellStyle name="W_WP_PC 12.31.07_ZP_D" xfId="6338"/>
    <cellStyle name="W_WP_PR_YE2007" xfId="6339"/>
    <cellStyle name="W_WT" xfId="6340"/>
    <cellStyle name="W_WT_10" xfId="6341"/>
    <cellStyle name="W_WT_10&amp;20&amp;30" xfId="6342"/>
    <cellStyle name="W_WT_30-2" xfId="6343"/>
    <cellStyle name="W_WT_70 note" xfId="6344"/>
    <cellStyle name="W_WT_AC_WP_03.31.10_tong" xfId="6345"/>
    <cellStyle name="W_WT_Accured interest" xfId="6346"/>
    <cellStyle name="W_WT_Aqua_point_FS" xfId="6347"/>
    <cellStyle name="W_WT_Aqua_point_FS_OK" xfId="6348"/>
    <cellStyle name="W_WT_BB_EPPCO_03.31.09" xfId="6349"/>
    <cellStyle name="W_WT_Book1" xfId="6350"/>
    <cellStyle name="W_WT_CC" xfId="6351"/>
    <cellStyle name="W_WT_EPC_NN_03.31.09" xfId="6352"/>
    <cellStyle name="W_WT_EPPCO sum adj" xfId="6353"/>
    <cellStyle name="W_WT_EPPCO_Q2'09_Pum" xfId="6354"/>
    <cellStyle name="W_WT_GL_WP_Q109" xfId="6355"/>
    <cellStyle name="W_WT_Joice_A,30" xfId="6356"/>
    <cellStyle name="W_WT_KK_Pet care_05.22.08" xfId="6357"/>
    <cellStyle name="W_WT_KK_THONG LOR_05.22.08" xfId="6358"/>
    <cellStyle name="W_WT_L" xfId="6359"/>
    <cellStyle name="W_WT_LEXUS_12.31.09" xfId="6360"/>
    <cellStyle name="W_WT_MME_WP_Q1'10_FRI" xfId="6361"/>
    <cellStyle name="W_WT_Photolibrary_WP_06.30.09" xfId="6362"/>
    <cellStyle name="W_WT_predictive_40" xfId="6363"/>
    <cellStyle name="W_WT_S002_FS_06.30.09_joice" xfId="6364"/>
    <cellStyle name="W_WT_S002_FS_12.31.08_Joice" xfId="6365"/>
    <cellStyle name="W_WT_SCMT_BB_12.31.08" xfId="6366"/>
    <cellStyle name="W_WT_SCMT_KK_12.31.08" xfId="6367"/>
    <cellStyle name="W_WT_SCMT_MM_12.31.08" xfId="6368"/>
    <cellStyle name="W_WT_SPSU_07_Kwang" xfId="6369"/>
    <cellStyle name="W_WT_SPSU_30_12.31.07_kwang" xfId="6370"/>
    <cellStyle name="W_WT_SPSU_30_12.31.07_kwang_30_SPSU_Q1'08" xfId="6371"/>
    <cellStyle name="W_WT_SPSU_30_12.31.07_kwang_30-2" xfId="6372"/>
    <cellStyle name="W_WT_SPSU_30_12.31.07_kwang_EPC_M, MM_03.31.09" xfId="6373"/>
    <cellStyle name="W_WT_SPSU_30_12.31.07_kwang_kwang" xfId="6374"/>
    <cellStyle name="W_WT_SPSU_30_12.31.07_kwang_WP_EPC gLoY" xfId="6375"/>
    <cellStyle name="W_WT_SPSU_30_12.31.07_kwang_ZP_BS_12.31.08" xfId="6376"/>
    <cellStyle name="W_WT_SPSU_30_12.31.07_kwang_ZP_D" xfId="6377"/>
    <cellStyle name="W_WT_SPSU_KK_12.31.07" xfId="6378"/>
    <cellStyle name="W_WT_SPSU_KK_12.31.07_kwang" xfId="6379"/>
    <cellStyle name="W_WT_SPSU_Q3'07_nid update" xfId="6380"/>
    <cellStyle name="W_WT_SPSU_WP_M,MM,CC_YE2007" xfId="6381"/>
    <cellStyle name="W_WT_SPSU_WP_M,MM_YE2007" xfId="6382"/>
    <cellStyle name="W_WT_SPSU_WP_U_2007" xfId="6383"/>
    <cellStyle name="W_WT_SPSU_WP_U_2007_EPC_M, MM_03.31.09" xfId="6384"/>
    <cellStyle name="W_WT_SPSU_WP_U_2007_kwang" xfId="6385"/>
    <cellStyle name="W_WT_SPSU_WP_U_2007_WP_EPC gLoY" xfId="6386"/>
    <cellStyle name="W_WT_SPSU_WP_U_2007_ZP_BS_12.31.08" xfId="6387"/>
    <cellStyle name="W_WT_SPSU_WP_U_2007_ZP_D" xfId="6388"/>
    <cellStyle name="W_WT_sum adj" xfId="6389"/>
    <cellStyle name="W_WT_ThaOt_12.31.07_kwang" xfId="6390"/>
    <cellStyle name="W_WT_ThaOt_12.31.07_kwang_EPC_M, MM_03.31.09" xfId="6391"/>
    <cellStyle name="W_WT_ThaOt_12.31.07_kwang_kwang" xfId="6392"/>
    <cellStyle name="W_WT_ThaOt_12.31.07_kwang_WP_EPC gLoY" xfId="6393"/>
    <cellStyle name="W_WT_ThaOt_12.31.07_kwang_ZP_BS_12.31.08" xfId="6394"/>
    <cellStyle name="W_WT_ThaOt_12.31.07_kwang_ZP_D" xfId="6395"/>
    <cellStyle name="W_WT_Top_tarakorn_12.31.08" xfId="6396"/>
    <cellStyle name="W_WT_TPH_03.31.09" xfId="6397"/>
    <cellStyle name="W_WT_TPH_12.31.08" xfId="6398"/>
    <cellStyle name="W_WT_UFM_WP08_kwang" xfId="6399"/>
    <cellStyle name="W_WT_WP_EPC" xfId="6400"/>
    <cellStyle name="W_WT_WP_EPC_03.31.09_tai" xfId="6401"/>
    <cellStyle name="W_WT_WP_EPPCO_Q1'09_kwang" xfId="6402"/>
    <cellStyle name="W_WT_WP_PR_YE2007" xfId="6403"/>
    <cellStyle name="W_WT_ZP_BS_12.31.08" xfId="6404"/>
    <cellStyle name="W_WT_ZP_D" xfId="6405"/>
    <cellStyle name="W_WT_ZP_KK" xfId="6406"/>
    <cellStyle name="W_WT_โรงพยาบาลสัตว์ทองหล่อ_09.30.08" xfId="6407"/>
    <cellStyle name="W_WT_โรงพยาบาลสัตว์ทองหล่อ12.31.07" xfId="6408"/>
    <cellStyle name="W_ZP_BS_12.31.08" xfId="6409"/>
    <cellStyle name="W_ZP_D" xfId="6410"/>
    <cellStyle name="W_ZP_KK" xfId="6411"/>
    <cellStyle name="W_ZP_WP_12.31.07" xfId="6412"/>
    <cellStyle name="W_โรงพยาบาลสัตว์ทองหล่อ_09.30.08" xfId="6413"/>
    <cellStyle name="W_โรงพยาบาลสัตว์ทองหล่อ12.31.07" xfId="6414"/>
    <cellStyle name="Währung [0]_AR-Bilanzen9901" xfId="6415"/>
    <cellStyle name="Währung_AR-Bilanzen9901" xfId="6416"/>
    <cellStyle name="Warning Text 10" xfId="6417"/>
    <cellStyle name="Warning Text 11" xfId="6418"/>
    <cellStyle name="Warning Text 12" xfId="6419"/>
    <cellStyle name="Warning Text 13" xfId="6420"/>
    <cellStyle name="Warning Text 14" xfId="6421"/>
    <cellStyle name="Warning Text 15" xfId="6422"/>
    <cellStyle name="Warning Text 15 2" xfId="6423"/>
    <cellStyle name="Warning Text 2" xfId="6424"/>
    <cellStyle name="Warning Text 2 2" xfId="6425"/>
    <cellStyle name="Warning Text 2 2 2" xfId="6426"/>
    <cellStyle name="Warning Text 2 2 3" xfId="6427"/>
    <cellStyle name="Warning Text 2 3" xfId="6428"/>
    <cellStyle name="Warning Text 2 4" xfId="6429"/>
    <cellStyle name="Warning Text 2_GF-Food Q1'56 - X2(1)" xfId="6430"/>
    <cellStyle name="Warning Text 3" xfId="6431"/>
    <cellStyle name="Warning Text 3 2" xfId="6432"/>
    <cellStyle name="Warning Text 3 2 2" xfId="6433"/>
    <cellStyle name="Warning Text 4" xfId="6434"/>
    <cellStyle name="Warning Text 4 2" xfId="6435"/>
    <cellStyle name="Warning Text 4 3" xfId="6436"/>
    <cellStyle name="Warning Text 5" xfId="6437"/>
    <cellStyle name="Warning Text 5 2" xfId="6438"/>
    <cellStyle name="Warning Text 5 3" xfId="6439"/>
    <cellStyle name="Warning Text 6" xfId="6440"/>
    <cellStyle name="Warning Text 7" xfId="6441"/>
    <cellStyle name="Warning Text 8" xfId="6442"/>
    <cellStyle name="Warning Text 9" xfId="6443"/>
    <cellStyle name="WHead - Style2" xfId="6444"/>
    <cellStyle name="wrap" xfId="6445"/>
    <cellStyle name="Wไhrung [0]_35ERI8T2gbIEMixb4v26icuOo" xfId="6446"/>
    <cellStyle name="Wไhrung_35ERI8T2gbIEMixb4v26icuOo" xfId="6447"/>
    <cellStyle name="ｵﾒﾁ｡ﾒﾃ爼ﾗ靉ﾁ篦ｧﾋﾅﾒﾂﾁﾔｵﾔ" xfId="6448"/>
    <cellStyle name="เครื่องหมายเปอร์เซ็นต์_1.BG4748-260847" xfId="6449"/>
    <cellStyle name="เครื่องหมายจุลภาค [0] 2" xfId="6450"/>
    <cellStyle name="เครื่องหมายจุลภาค [0]_PLDT" xfId="6451"/>
    <cellStyle name="เครื่องหมายจุลภาค 10" xfId="6452"/>
    <cellStyle name="เครื่องหมายจุลภาค 10 2" xfId="6453"/>
    <cellStyle name="เครื่องหมายจุลภาค 10 2 2" xfId="6454"/>
    <cellStyle name="เครื่องหมายจุลภาค 10 2_C AR Other VNP Q3'55" xfId="6455"/>
    <cellStyle name="เครื่องหมายจุลภาค 10 3" xfId="6456"/>
    <cellStyle name="เครื่องหมายจุลภาค 10 3 2" xfId="6457"/>
    <cellStyle name="เครื่องหมายจุลภาค 10 4" xfId="6458"/>
    <cellStyle name="เครื่องหมายจุลภาค 10 5" xfId="6459"/>
    <cellStyle name="เครื่องหมายจุลภาค 10 6" xfId="6460"/>
    <cellStyle name="เครื่องหมายจุลภาค 10 7" xfId="6461"/>
    <cellStyle name="เครื่องหมายจุลภาค 10_1 เงินสดและเงินฝากธนาคาร" xfId="6462"/>
    <cellStyle name="เครื่องหมายจุลภาค 11" xfId="6463"/>
    <cellStyle name="เครื่องหมายจุลภาค 11 2" xfId="6464"/>
    <cellStyle name="เครื่องหมายจุลภาค 11 2 2" xfId="6465"/>
    <cellStyle name="เครื่องหมายจุลภาค 11 2_C AR Other VNP Q3'55" xfId="6466"/>
    <cellStyle name="เครื่องหมายจุลภาค 11 3" xfId="6467"/>
    <cellStyle name="เครื่องหมายจุลภาค 11 4" xfId="6468"/>
    <cellStyle name="เครื่องหมายจุลภาค 11 5" xfId="6469"/>
    <cellStyle name="เครื่องหมายจุลภาค 11 6" xfId="6470"/>
    <cellStyle name="เครื่องหมายจุลภาค 11 7" xfId="6471"/>
    <cellStyle name="เครื่องหมายจุลภาค 11_1 เงินสดและเงินฝากธนาคาร" xfId="6472"/>
    <cellStyle name="เครื่องหมายจุลภาค 12" xfId="6473"/>
    <cellStyle name="เครื่องหมายจุลภาค 12 2" xfId="6474"/>
    <cellStyle name="เครื่องหมายจุลภาค 12 3" xfId="6475"/>
    <cellStyle name="เครื่องหมายจุลภาค 12 4" xfId="6476"/>
    <cellStyle name="เครื่องหมายจุลภาค 12_R1 PTP Q1'56" xfId="6477"/>
    <cellStyle name="เครื่องหมายจุลภาค 13" xfId="6478"/>
    <cellStyle name="เครื่องหมายจุลภาค 13 2" xfId="6479"/>
    <cellStyle name="เครื่องหมายจุลภาค 13 2 2" xfId="6480"/>
    <cellStyle name="เครื่องหมายจุลภาค 13 3" xfId="6481"/>
    <cellStyle name="เครื่องหมายจุลภาค 13 4" xfId="6482"/>
    <cellStyle name="เครื่องหมายจุลภาค 13 4 2" xfId="6483"/>
    <cellStyle name="เครื่องหมายจุลภาค 13_C AR Other VNP Q3'55" xfId="6484"/>
    <cellStyle name="เครื่องหมายจุลภาค 14" xfId="6485"/>
    <cellStyle name="เครื่องหมายจุลภาค 14 2" xfId="6486"/>
    <cellStyle name="เครื่องหมายจุลภาค 14 3" xfId="6487"/>
    <cellStyle name="เครื่องหมายจุลภาค 14 3 2" xfId="6488"/>
    <cellStyle name="เครื่องหมายจุลภาค 14 3 2 2" xfId="6489"/>
    <cellStyle name="เครื่องหมายจุลภาค 14 4" xfId="6490"/>
    <cellStyle name="เครื่องหมายจุลภาค 14 5" xfId="6491"/>
    <cellStyle name="เครื่องหมายจุลภาค 14_1 เงินสดและเงินฝากธนาคาร" xfId="6492"/>
    <cellStyle name="เครื่องหมายจุลภาค 15" xfId="6493"/>
    <cellStyle name="เครื่องหมายจุลภาค 15 2" xfId="6494"/>
    <cellStyle name="เครื่องหมายจุลภาค 15 3" xfId="6495"/>
    <cellStyle name="เครื่องหมายจุลภาค 15 3 2" xfId="6496"/>
    <cellStyle name="เครื่องหมายจุลภาค 15 4" xfId="6497"/>
    <cellStyle name="เครื่องหมายจุลภาค 15 4 2" xfId="6498"/>
    <cellStyle name="เครื่องหมายจุลภาค 15 5" xfId="6499"/>
    <cellStyle name="เครื่องหมายจุลภาค 15 6" xfId="6500"/>
    <cellStyle name="เครื่องหมายจุลภาค 15_C NBD Y'57" xfId="6501"/>
    <cellStyle name="เครื่องหมายจุลภาค 16" xfId="6502"/>
    <cellStyle name="เครื่องหมายจุลภาค 16 2" xfId="6503"/>
    <cellStyle name="เครื่องหมายจุลภาค 16 3" xfId="6504"/>
    <cellStyle name="เครื่องหมายจุลภาค 16 4" xfId="6505"/>
    <cellStyle name="เครื่องหมายจุลภาค 17" xfId="6506"/>
    <cellStyle name="เครื่องหมายจุลภาค 17 2" xfId="6507"/>
    <cellStyle name="เครื่องหมายจุลภาค 17 2 2" xfId="6508"/>
    <cellStyle name="เครื่องหมายจุลภาค 18" xfId="6509"/>
    <cellStyle name="เครื่องหมายจุลภาค 18 2" xfId="6510"/>
    <cellStyle name="เครื่องหมายจุลภาค 19" xfId="6511"/>
    <cellStyle name="เครื่องหมายจุลภาค 19 2" xfId="6512"/>
    <cellStyle name="เครื่องหมายจุลภาค 2 10" xfId="6513"/>
    <cellStyle name="เครื่องหมายจุลภาค 2 10 2" xfId="6514"/>
    <cellStyle name="เครื่องหมายจุลภาค 2 11" xfId="6515"/>
    <cellStyle name="เครื่องหมายจุลภาค 2 11 2" xfId="6516"/>
    <cellStyle name="เครื่องหมายจุลภาค 2 12" xfId="6517"/>
    <cellStyle name="เครื่องหมายจุลภาค 2 2" xfId="6518"/>
    <cellStyle name="เครื่องหมายจุลภาค 2 2 2" xfId="6519"/>
    <cellStyle name="เครื่องหมายจุลภาค 2 2 2 2" xfId="6520"/>
    <cellStyle name="เครื่องหมายจุลภาค 2 2 2 2 2" xfId="6521"/>
    <cellStyle name="เครื่องหมายจุลภาค 2 2 2 2 3" xfId="6522"/>
    <cellStyle name="เครื่องหมายจุลภาค 2 2 2 2 3 2" xfId="6523"/>
    <cellStyle name="เครื่องหมายจุลภาค 2 2 2 3" xfId="6524"/>
    <cellStyle name="เครื่องหมายจุลภาค 2 2 2 3 2" xfId="6525"/>
    <cellStyle name="เครื่องหมายจุลภาค 2 2 2_A" xfId="6526"/>
    <cellStyle name="เครื่องหมายจุลภาค 2 2 3" xfId="6527"/>
    <cellStyle name="เครื่องหมายจุลภาค 2 2 3 2" xfId="6528"/>
    <cellStyle name="เครื่องหมายจุลภาค 2 2 3 3" xfId="6529"/>
    <cellStyle name="เครื่องหมายจุลภาค 2 2 3 3 2" xfId="6530"/>
    <cellStyle name="เครื่องหมายจุลภาค 2 2 3 4" xfId="6531"/>
    <cellStyle name="เครื่องหมายจุลภาค 2 2 4" xfId="6532"/>
    <cellStyle name="เครื่องหมายจุลภาค 2 2 4 2" xfId="6533"/>
    <cellStyle name="เครื่องหมายจุลภาค 2 2 4 3" xfId="6534"/>
    <cellStyle name="เครื่องหมายจุลภาค 2 2 4 3 2" xfId="6535"/>
    <cellStyle name="เครื่องหมายจุลภาค 2 2 4 4" xfId="6536"/>
    <cellStyle name="เครื่องหมายจุลภาค 2 2 5" xfId="6537"/>
    <cellStyle name="เครื่องหมายจุลภาค 2 2 5 2" xfId="6538"/>
    <cellStyle name="เครื่องหมายจุลภาค 2 2 6" xfId="6539"/>
    <cellStyle name="เครื่องหมายจุลภาค 2 2 6 2" xfId="6540"/>
    <cellStyle name="เครื่องหมายจุลภาค 2 2 7" xfId="6541"/>
    <cellStyle name="เครื่องหมายจุลภาค 2 2 8" xfId="6542"/>
    <cellStyle name="เครื่องหมายจุลภาค 2 2_C Y'55" xfId="6543"/>
    <cellStyle name="เครื่องหมายจุลภาค 2 3" xfId="6544"/>
    <cellStyle name="เครื่องหมายจุลภาค 2 3 2" xfId="6545"/>
    <cellStyle name="เครื่องหมายจุลภาค 2 3 2 2" xfId="6546"/>
    <cellStyle name="เครื่องหมายจุลภาค 2 3 2 3" xfId="6547"/>
    <cellStyle name="เครื่องหมายจุลภาค 2 3 3" xfId="6548"/>
    <cellStyle name="เครื่องหมายจุลภาค 2 3 3 2" xfId="6549"/>
    <cellStyle name="เครื่องหมายจุลภาค 2 3 3 3" xfId="6550"/>
    <cellStyle name="เครื่องหมายจุลภาค 2 3 3 4" xfId="6551"/>
    <cellStyle name="เครื่องหมายจุลภาค 2 3 4" xfId="6552"/>
    <cellStyle name="เครื่องหมายจุลภาค 2 3 5" xfId="6553"/>
    <cellStyle name="เครื่องหมายจุลภาค 2 3 6" xfId="6554"/>
    <cellStyle name="เครื่องหมายจุลภาค 2 3 7" xfId="6555"/>
    <cellStyle name="เครื่องหมายจุลภาค 2 3 8" xfId="6556"/>
    <cellStyle name="เครื่องหมายจุลภาค 2 3_Book1" xfId="6557"/>
    <cellStyle name="เครื่องหมายจุลภาค 2 4" xfId="6558"/>
    <cellStyle name="เครื่องหมายจุลภาค 2 4 2" xfId="6559"/>
    <cellStyle name="เครื่องหมายจุลภาค 2 4 3" xfId="6560"/>
    <cellStyle name="เครื่องหมายจุลภาค 2 4 3 2" xfId="6561"/>
    <cellStyle name="เครื่องหมายจุลภาค 2 4 4" xfId="6562"/>
    <cellStyle name="เครื่องหมายจุลภาค 2 5" xfId="6563"/>
    <cellStyle name="เครื่องหมายจุลภาค 2 5 2" xfId="6564"/>
    <cellStyle name="เครื่องหมายจุลภาค 2 5 2 2" xfId="6565"/>
    <cellStyle name="เครื่องหมายจุลภาค 2 5 2 3" xfId="6566"/>
    <cellStyle name="เครื่องหมายจุลภาค 2 5 2 4" xfId="6567"/>
    <cellStyle name="เครื่องหมายจุลภาค 2 5 3" xfId="6568"/>
    <cellStyle name="เครื่องหมายจุลภาค 2 5 3 2" xfId="6569"/>
    <cellStyle name="เครื่องหมายจุลภาค 2 5 4" xfId="6570"/>
    <cellStyle name="เครื่องหมายจุลภาค 2 5_C AR Other VNP Q3'55" xfId="6571"/>
    <cellStyle name="เครื่องหมายจุลภาค 2 6" xfId="6572"/>
    <cellStyle name="เครื่องหมายจุลภาค 2 6 2" xfId="6573"/>
    <cellStyle name="เครื่องหมายจุลภาค 2 6 3" xfId="6574"/>
    <cellStyle name="เครื่องหมายจุลภาค 2 6 3 2" xfId="6575"/>
    <cellStyle name="เครื่องหมายจุลภาค 2 6 4" xfId="6576"/>
    <cellStyle name="เครื่องหมายจุลภาค 2 6 5" xfId="6577"/>
    <cellStyle name="เครื่องหมายจุลภาค 2 7" xfId="6578"/>
    <cellStyle name="เครื่องหมายจุลภาค 2 7 2" xfId="6579"/>
    <cellStyle name="เครื่องหมายจุลภาค 2 7 3" xfId="6580"/>
    <cellStyle name="เครื่องหมายจุลภาค 2 7 3 2" xfId="6581"/>
    <cellStyle name="เครื่องหมายจุลภาค 2 7 4" xfId="6582"/>
    <cellStyle name="เครื่องหมายจุลภาค 2 8" xfId="6583"/>
    <cellStyle name="เครื่องหมายจุลภาค 2 8 2" xfId="6584"/>
    <cellStyle name="เครื่องหมายจุลภาค 2 8 3" xfId="6585"/>
    <cellStyle name="เครื่องหมายจุลภาค 2 8 4" xfId="6586"/>
    <cellStyle name="เครื่องหมายจุลภาค 2 9" xfId="6587"/>
    <cellStyle name="เครื่องหมายจุลภาค 2 9 2" xfId="6588"/>
    <cellStyle name="เครื่องหมายจุลภาค 20" xfId="6589"/>
    <cellStyle name="เครื่องหมายจุลภาค 20 2" xfId="6590"/>
    <cellStyle name="เครื่องหมายจุลภาค 20 3" xfId="6591"/>
    <cellStyle name="เครื่องหมายจุลภาค 20 4" xfId="6592"/>
    <cellStyle name="เครื่องหมายจุลภาค 20_C AR Other VNP Q3'55" xfId="6593"/>
    <cellStyle name="เครื่องหมายจุลภาค 21" xfId="6594"/>
    <cellStyle name="เครื่องหมายจุลภาค 21 2" xfId="6595"/>
    <cellStyle name="เครื่องหมายจุลภาค 22" xfId="6596"/>
    <cellStyle name="เครื่องหมายจุลภาค 22 2" xfId="6597"/>
    <cellStyle name="เครื่องหมายจุลภาค 23" xfId="6598"/>
    <cellStyle name="เครื่องหมายจุลภาค 23 2" xfId="6599"/>
    <cellStyle name="เครื่องหมายจุลภาค 23 2 2" xfId="6600"/>
    <cellStyle name="เครื่องหมายจุลภาค 23 3" xfId="6601"/>
    <cellStyle name="เครื่องหมายจุลภาค 23 4" xfId="6602"/>
    <cellStyle name="เครื่องหมายจุลภาค 23_KPT_Monthly FS_JUN-10_Present" xfId="6603"/>
    <cellStyle name="เครื่องหมายจุลภาค 24" xfId="6604"/>
    <cellStyle name="เครื่องหมายจุลภาค 24 2" xfId="6605"/>
    <cellStyle name="เครื่องหมายจุลภาค 24 2 2" xfId="6606"/>
    <cellStyle name="เครื่องหมายจุลภาค 24 3" xfId="6607"/>
    <cellStyle name="เครื่องหมายจุลภาค 24 4" xfId="6608"/>
    <cellStyle name="เครื่องหมายจุลภาค 24 5" xfId="6609"/>
    <cellStyle name="เครื่องหมายจุลภาค 24_KPT_Monthly FS_JUN-10_Present" xfId="6610"/>
    <cellStyle name="เครื่องหมายจุลภาค 25" xfId="6611"/>
    <cellStyle name="เครื่องหมายจุลภาค 25 2" xfId="6612"/>
    <cellStyle name="เครื่องหมายจุลภาค 25 3" xfId="6613"/>
    <cellStyle name="เครื่องหมายจุลภาค 25 4" xfId="6614"/>
    <cellStyle name="เครื่องหมายจุลภาค 25 5" xfId="6615"/>
    <cellStyle name="เครื่องหมายจุลภาค 25 6" xfId="6616"/>
    <cellStyle name="เครื่องหมายจุลภาค 26" xfId="6617"/>
    <cellStyle name="เครื่องหมายจุลภาค 26 2" xfId="6618"/>
    <cellStyle name="เครื่องหมายจุลภาค 26 3" xfId="6619"/>
    <cellStyle name="เครื่องหมายจุลภาค 26 4" xfId="6620"/>
    <cellStyle name="เครื่องหมายจุลภาค 27" xfId="6621"/>
    <cellStyle name="เครื่องหมายจุลภาค 27 2" xfId="6622"/>
    <cellStyle name="เครื่องหมายจุลภาค 27 3" xfId="6623"/>
    <cellStyle name="เครื่องหมายจุลภาค 27 4" xfId="6624"/>
    <cellStyle name="เครื่องหมายจุลภาค 27 5" xfId="6625"/>
    <cellStyle name="เครื่องหมายจุลภาค 28" xfId="6626"/>
    <cellStyle name="เครื่องหมายจุลภาค 28 2" xfId="6627"/>
    <cellStyle name="เครื่องหมายจุลภาค 28 3" xfId="6628"/>
    <cellStyle name="เครื่องหมายจุลภาค 28 4" xfId="6629"/>
    <cellStyle name="เครื่องหมายจุลภาค 29" xfId="6630"/>
    <cellStyle name="เครื่องหมายจุลภาค 29 2" xfId="6631"/>
    <cellStyle name="เครื่องหมายจุลภาค 29 3" xfId="6632"/>
    <cellStyle name="เครื่องหมายจุลภาค 29 4" xfId="6633"/>
    <cellStyle name="เครื่องหมายจุลภาค 29 5" xfId="6634"/>
    <cellStyle name="เครื่องหมายจุลภาค 3 2" xfId="6635"/>
    <cellStyle name="เครื่องหมายจุลภาค 3 2 2" xfId="6636"/>
    <cellStyle name="เครื่องหมายจุลภาค 3 2 2 2" xfId="6637"/>
    <cellStyle name="เครื่องหมายจุลภาค 3 2 2 2 2" xfId="6638"/>
    <cellStyle name="เครื่องหมายจุลภาค 3 2 2 2 3" xfId="6639"/>
    <cellStyle name="เครื่องหมายจุลภาค 3 2 2 3" xfId="6640"/>
    <cellStyle name="เครื่องหมายจุลภาค 3 2 2 3 2" xfId="6641"/>
    <cellStyle name="เครื่องหมายจุลภาค 3 2 3" xfId="6642"/>
    <cellStyle name="เครื่องหมายจุลภาค 3 2 3 2" xfId="6643"/>
    <cellStyle name="เครื่องหมายจุลภาค 3 2 4" xfId="6644"/>
    <cellStyle name="เครื่องหมายจุลภาค 3 2 4 2" xfId="6645"/>
    <cellStyle name="เครื่องหมายจุลภาค 3 2 5" xfId="6646"/>
    <cellStyle name="เครื่องหมายจุลภาค 3 2 6" xfId="6647"/>
    <cellStyle name="เครื่องหมายจุลภาค 3 2 7" xfId="6648"/>
    <cellStyle name="เครื่องหมายจุลภาค 3 2_Data-Move" xfId="6649"/>
    <cellStyle name="เครื่องหมายจุลภาค 3 3" xfId="6650"/>
    <cellStyle name="เครื่องหมายจุลภาค 3 3 2" xfId="6651"/>
    <cellStyle name="เครื่องหมายจุลภาค 3 3 2 2" xfId="6652"/>
    <cellStyle name="เครื่องหมายจุลภาค 3 3 2 2 2" xfId="6653"/>
    <cellStyle name="เครื่องหมายจุลภาค 3 3 3" xfId="6654"/>
    <cellStyle name="เครื่องหมายจุลภาค 3 3 4" xfId="6655"/>
    <cellStyle name="เครื่องหมายจุลภาค 3 3 4 2" xfId="6656"/>
    <cellStyle name="เครื่องหมายจุลภาค 3 3_C AR Other VNP Q3'55" xfId="6657"/>
    <cellStyle name="เครื่องหมายจุลภาค 3 4" xfId="6658"/>
    <cellStyle name="เครื่องหมายจุลภาค 3 4 2" xfId="6659"/>
    <cellStyle name="เครื่องหมายจุลภาค 3 4 3" xfId="6660"/>
    <cellStyle name="เครื่องหมายจุลภาค 3 4 4" xfId="6661"/>
    <cellStyle name="เครื่องหมายจุลภาค 3 5" xfId="6662"/>
    <cellStyle name="เครื่องหมายจุลภาค 3 5 2" xfId="6663"/>
    <cellStyle name="เครื่องหมายจุลภาค 3 5 3" xfId="6664"/>
    <cellStyle name="เครื่องหมายจุลภาค 3 6" xfId="6665"/>
    <cellStyle name="เครื่องหมายจุลภาค 3 6 2" xfId="6666"/>
    <cellStyle name="เครื่องหมายจุลภาค 3 6 3" xfId="6667"/>
    <cellStyle name="เครื่องหมายจุลภาค 3 7" xfId="6668"/>
    <cellStyle name="เครื่องหมายจุลภาค 3 7 2" xfId="6669"/>
    <cellStyle name="เครื่องหมายจุลภาค 3 7 3" xfId="6670"/>
    <cellStyle name="เครื่องหมายจุลภาค 3 8" xfId="6671"/>
    <cellStyle name="เครื่องหมายจุลภาค 30 2" xfId="6672"/>
    <cellStyle name="เครื่องหมายจุลภาค 30 3" xfId="6673"/>
    <cellStyle name="เครื่องหมายจุลภาค 30 4" xfId="6674"/>
    <cellStyle name="เครื่องหมายจุลภาค 4 2" xfId="6675"/>
    <cellStyle name="เครื่องหมายจุลภาค 4 2 2" xfId="6676"/>
    <cellStyle name="เครื่องหมายจุลภาค 4 2 3" xfId="6677"/>
    <cellStyle name="เครื่องหมายจุลภาค 4 2 4" xfId="6678"/>
    <cellStyle name="เครื่องหมายจุลภาค 4 2 4 2" xfId="6679"/>
    <cellStyle name="เครื่องหมายจุลภาค 4 2 5" xfId="6680"/>
    <cellStyle name="เครื่องหมายจุลภาค 4 3" xfId="6681"/>
    <cellStyle name="เครื่องหมายจุลภาค 4 3 2" xfId="6682"/>
    <cellStyle name="เครื่องหมายจุลภาค 4 3 3" xfId="6683"/>
    <cellStyle name="เครื่องหมายจุลภาค 4 3 4" xfId="6684"/>
    <cellStyle name="เครื่องหมายจุลภาค 4 3 5" xfId="6685"/>
    <cellStyle name="เครื่องหมายจุลภาค 4 3 6" xfId="6686"/>
    <cellStyle name="เครื่องหมายจุลภาค 4 4" xfId="6687"/>
    <cellStyle name="เครื่องหมายจุลภาค 4 4 2" xfId="6688"/>
    <cellStyle name="เครื่องหมายจุลภาค 4 4 3" xfId="6689"/>
    <cellStyle name="เครื่องหมายจุลภาค 4 4 4" xfId="6690"/>
    <cellStyle name="เครื่องหมายจุลภาค 4 4 5" xfId="6691"/>
    <cellStyle name="เครื่องหมายจุลภาค 4 5" xfId="6692"/>
    <cellStyle name="เครื่องหมายจุลภาค 4 5 2" xfId="6693"/>
    <cellStyle name="เครื่องหมายจุลภาค 4 5 3" xfId="6694"/>
    <cellStyle name="เครื่องหมายจุลภาค 4 6" xfId="6695"/>
    <cellStyle name="เครื่องหมายจุลภาค 4 7" xfId="6696"/>
    <cellStyle name="เครื่องหมายจุลภาค 5" xfId="6697"/>
    <cellStyle name="เครื่องหมายจุลภาค 5 10" xfId="6698"/>
    <cellStyle name="เครื่องหมายจุลภาค 5 2" xfId="6699"/>
    <cellStyle name="เครื่องหมายจุลภาค 5 2 2" xfId="6700"/>
    <cellStyle name="เครื่องหมายจุลภาค 5 2 3" xfId="6701"/>
    <cellStyle name="เครื่องหมายจุลภาค 5 2 4" xfId="6702"/>
    <cellStyle name="เครื่องหมายจุลภาค 5 2 5" xfId="6703"/>
    <cellStyle name="เครื่องหมายจุลภาค 5 3" xfId="6704"/>
    <cellStyle name="เครื่องหมายจุลภาค 5 3 2" xfId="6705"/>
    <cellStyle name="เครื่องหมายจุลภาค 5 3 3" xfId="6706"/>
    <cellStyle name="เครื่องหมายจุลภาค 5 3 4" xfId="6707"/>
    <cellStyle name="เครื่องหมายจุลภาค 5 3 5" xfId="6708"/>
    <cellStyle name="เครื่องหมายจุลภาค 5 3 6" xfId="6709"/>
    <cellStyle name="เครื่องหมายจุลภาค 5 4" xfId="6710"/>
    <cellStyle name="เครื่องหมายจุลภาค 5 4 2" xfId="6711"/>
    <cellStyle name="เครื่องหมายจุลภาค 5 4 3" xfId="6712"/>
    <cellStyle name="เครื่องหมายจุลภาค 5 4 4" xfId="6713"/>
    <cellStyle name="เครื่องหมายจุลภาค 5 5" xfId="6714"/>
    <cellStyle name="เครื่องหมายจุลภาค 5 5 2" xfId="6715"/>
    <cellStyle name="เครื่องหมายจุลภาค 5 5 3" xfId="6716"/>
    <cellStyle name="เครื่องหมายจุลภาค 5 5 4" xfId="6717"/>
    <cellStyle name="เครื่องหมายจุลภาค 5 6" xfId="6718"/>
    <cellStyle name="เครื่องหมายจุลภาค 5 6 2" xfId="6719"/>
    <cellStyle name="เครื่องหมายจุลภาค 5 6 3" xfId="6720"/>
    <cellStyle name="เครื่องหมายจุลภาค 5 7" xfId="6721"/>
    <cellStyle name="เครื่องหมายจุลภาค 5 8" xfId="6722"/>
    <cellStyle name="เครื่องหมายจุลภาค 5 8 2" xfId="6723"/>
    <cellStyle name="เครื่องหมายจุลภาค 5 9" xfId="6724"/>
    <cellStyle name="เครื่องหมายจุลภาค 5_1 เงินสดและเงินฝากธนาคาร" xfId="6725"/>
    <cellStyle name="เครื่องหมายจุลภาค 6" xfId="6726"/>
    <cellStyle name="เครื่องหมายจุลภาค 6 10" xfId="6727"/>
    <cellStyle name="เครื่องหมายจุลภาค 6 10 2" xfId="6728"/>
    <cellStyle name="เครื่องหมายจุลภาค 6 11" xfId="6729"/>
    <cellStyle name="เครื่องหมายจุลภาค 6 11 2" xfId="6730"/>
    <cellStyle name="เครื่องหมายจุลภาค 6 12" xfId="6731"/>
    <cellStyle name="เครื่องหมายจุลภาค 6 13" xfId="6732"/>
    <cellStyle name="เครื่องหมายจุลภาค 6 14" xfId="6733"/>
    <cellStyle name="เครื่องหมายจุลภาค 6 2" xfId="6734"/>
    <cellStyle name="เครื่องหมายจุลภาค 6 2 2" xfId="6735"/>
    <cellStyle name="เครื่องหมายจุลภาค 6 2 3" xfId="6736"/>
    <cellStyle name="เครื่องหมายจุลภาค 6 2 3 2" xfId="6737"/>
    <cellStyle name="เครื่องหมายจุลภาค 6 3" xfId="6738"/>
    <cellStyle name="เครื่องหมายจุลภาค 6 3 2" xfId="6739"/>
    <cellStyle name="เครื่องหมายจุลภาค 6 3 3" xfId="6740"/>
    <cellStyle name="เครื่องหมายจุลภาค 6 3 3 2" xfId="6741"/>
    <cellStyle name="เครื่องหมายจุลภาค 6 4" xfId="6742"/>
    <cellStyle name="เครื่องหมายจุลภาค 6 4 2" xfId="6743"/>
    <cellStyle name="เครื่องหมายจุลภาค 6 4 3" xfId="6744"/>
    <cellStyle name="เครื่องหมายจุลภาค 6 4 4" xfId="6745"/>
    <cellStyle name="เครื่องหมายจุลภาค 6 4 5" xfId="6746"/>
    <cellStyle name="เครื่องหมายจุลภาค 6 4 6" xfId="6747"/>
    <cellStyle name="เครื่องหมายจุลภาค 6 5" xfId="6748"/>
    <cellStyle name="เครื่องหมายจุลภาค 6 5 2" xfId="6749"/>
    <cellStyle name="เครื่องหมายจุลภาค 6 5 3" xfId="6750"/>
    <cellStyle name="เครื่องหมายจุลภาค 6 5 4" xfId="6751"/>
    <cellStyle name="เครื่องหมายจุลภาค 6 6" xfId="6752"/>
    <cellStyle name="เครื่องหมายจุลภาค 6 6 2" xfId="6753"/>
    <cellStyle name="เครื่องหมายจุลภาค 6 7" xfId="6754"/>
    <cellStyle name="เครื่องหมายจุลภาค 6 7 2" xfId="6755"/>
    <cellStyle name="เครื่องหมายจุลภาค 6 8" xfId="6756"/>
    <cellStyle name="เครื่องหมายจุลภาค 6 8 2" xfId="6757"/>
    <cellStyle name="เครื่องหมายจุลภาค 6 9" xfId="6758"/>
    <cellStyle name="เครื่องหมายจุลภาค 6 9 2" xfId="6759"/>
    <cellStyle name="เครื่องหมายจุลภาค 6_A Q454" xfId="6760"/>
    <cellStyle name="เครื่องหมายจุลภาค 7" xfId="6761"/>
    <cellStyle name="เครื่องหมายจุลภาค 7 10" xfId="6762"/>
    <cellStyle name="เครื่องหมายจุลภาค 7 10 2" xfId="6763"/>
    <cellStyle name="เครื่องหมายจุลภาค 7 2" xfId="6764"/>
    <cellStyle name="เครื่องหมายจุลภาค 7 2 2" xfId="6765"/>
    <cellStyle name="เครื่องหมายจุลภาค 7 2 2 2" xfId="6766"/>
    <cellStyle name="เครื่องหมายจุลภาค 7 2 3" xfId="6767"/>
    <cellStyle name="เครื่องหมายจุลภาค 7 2 3 2" xfId="6768"/>
    <cellStyle name="เครื่องหมายจุลภาค 7 2 4" xfId="6769"/>
    <cellStyle name="เครื่องหมายจุลภาค 7 2 4 2" xfId="6770"/>
    <cellStyle name="เครื่องหมายจุลภาค 7 2 5" xfId="6771"/>
    <cellStyle name="เครื่องหมายจุลภาค 7 2 6" xfId="6772"/>
    <cellStyle name="เครื่องหมายจุลภาค 7 2 6 2" xfId="6773"/>
    <cellStyle name="เครื่องหมายจุลภาค 7 3" xfId="6774"/>
    <cellStyle name="เครื่องหมายจุลภาค 7 3 2" xfId="6775"/>
    <cellStyle name="เครื่องหมายจุลภาค 7 3 2 2" xfId="6776"/>
    <cellStyle name="เครื่องหมายจุลภาค 7 3 2 3" xfId="6777"/>
    <cellStyle name="เครื่องหมายจุลภาค 7 3 3" xfId="6778"/>
    <cellStyle name="เครื่องหมายจุลภาค 7 3 3 2" xfId="6779"/>
    <cellStyle name="เครื่องหมายจุลภาค 7 3 3 3" xfId="6780"/>
    <cellStyle name="เครื่องหมายจุลภาค 7 4" xfId="6781"/>
    <cellStyle name="เครื่องหมายจุลภาค 7 4 2" xfId="6782"/>
    <cellStyle name="เครื่องหมายจุลภาค 7 4 3" xfId="6783"/>
    <cellStyle name="เครื่องหมายจุลภาค 7 4 3 2" xfId="6784"/>
    <cellStyle name="เครื่องหมายจุลภาค 7 5" xfId="6785"/>
    <cellStyle name="เครื่องหมายจุลภาค 7 5 2" xfId="6786"/>
    <cellStyle name="เครื่องหมายจุลภาค 7 5 3" xfId="6787"/>
    <cellStyle name="เครื่องหมายจุลภาค 7 5 4" xfId="6788"/>
    <cellStyle name="เครื่องหมายจุลภาค 7 5 5" xfId="6789"/>
    <cellStyle name="เครื่องหมายจุลภาค 7 6" xfId="6790"/>
    <cellStyle name="เครื่องหมายจุลภาค 7 6 2" xfId="6791"/>
    <cellStyle name="เครื่องหมายจุลภาค 7 6 3" xfId="6792"/>
    <cellStyle name="เครื่องหมายจุลภาค 7 7" xfId="6793"/>
    <cellStyle name="เครื่องหมายจุลภาค 7 7 2" xfId="6794"/>
    <cellStyle name="เครื่องหมายจุลภาค 7 7 3" xfId="6795"/>
    <cellStyle name="เครื่องหมายจุลภาค 7 8" xfId="6796"/>
    <cellStyle name="เครื่องหมายจุลภาค 7 9" xfId="6797"/>
    <cellStyle name="เครื่องหมายจุลภาค 7_1 เงินสดและเงินฝากธนาคาร" xfId="6798"/>
    <cellStyle name="เครื่องหมายจุลภาค 8" xfId="6799"/>
    <cellStyle name="เครื่องหมายจุลภาค 8 10" xfId="6800"/>
    <cellStyle name="เครื่องหมายจุลภาค 8 10 2" xfId="6801"/>
    <cellStyle name="เครื่องหมายจุลภาค 8 11" xfId="6802"/>
    <cellStyle name="เครื่องหมายจุลภาค 8 11 2" xfId="6803"/>
    <cellStyle name="เครื่องหมายจุลภาค 8 12" xfId="6804"/>
    <cellStyle name="เครื่องหมายจุลภาค 8 12 2" xfId="6805"/>
    <cellStyle name="เครื่องหมายจุลภาค 8 13" xfId="6806"/>
    <cellStyle name="เครื่องหมายจุลภาค 8 14" xfId="6807"/>
    <cellStyle name="เครื่องหมายจุลภาค 8 14 2" xfId="6808"/>
    <cellStyle name="เครื่องหมายจุลภาค 8 15" xfId="6809"/>
    <cellStyle name="เครื่องหมายจุลภาค 8 16" xfId="6810"/>
    <cellStyle name="เครื่องหมายจุลภาค 8 2" xfId="6811"/>
    <cellStyle name="เครื่องหมายจุลภาค 8 2 2" xfId="6812"/>
    <cellStyle name="เครื่องหมายจุลภาค 8 2 2 2" xfId="6813"/>
    <cellStyle name="เครื่องหมายจุลภาค 8 2 2 3" xfId="6814"/>
    <cellStyle name="เครื่องหมายจุลภาค 8 2 3" xfId="6815"/>
    <cellStyle name="เครื่องหมายจุลภาค 8 2 4" xfId="6816"/>
    <cellStyle name="เครื่องหมายจุลภาค 8 3" xfId="6817"/>
    <cellStyle name="เครื่องหมายจุลภาค 8 3 2" xfId="6818"/>
    <cellStyle name="เครื่องหมายจุลภาค 8 3 2 2" xfId="6819"/>
    <cellStyle name="เครื่องหมายจุลภาค 8 3 2 3" xfId="6820"/>
    <cellStyle name="เครื่องหมายจุลภาค 8 3 3" xfId="6821"/>
    <cellStyle name="เครื่องหมายจุลภาค 8 3 4" xfId="6822"/>
    <cellStyle name="เครื่องหมายจุลภาค 8 3 5" xfId="6823"/>
    <cellStyle name="เครื่องหมายจุลภาค 8 3 6" xfId="6824"/>
    <cellStyle name="เครื่องหมายจุลภาค 8 4" xfId="6825"/>
    <cellStyle name="เครื่องหมายจุลภาค 8 4 2" xfId="6826"/>
    <cellStyle name="เครื่องหมายจุลภาค 8 4 2 2" xfId="6827"/>
    <cellStyle name="เครื่องหมายจุลภาค 8 4 2 3" xfId="6828"/>
    <cellStyle name="เครื่องหมายจุลภาค 8 4 3" xfId="6829"/>
    <cellStyle name="เครื่องหมายจุลภาค 8 4 4" xfId="6830"/>
    <cellStyle name="เครื่องหมายจุลภาค 8 4 5" xfId="6831"/>
    <cellStyle name="เครื่องหมายจุลภาค 8 5" xfId="6832"/>
    <cellStyle name="เครื่องหมายจุลภาค 8 5 2" xfId="6833"/>
    <cellStyle name="เครื่องหมายจุลภาค 8 5 2 2" xfId="6834"/>
    <cellStyle name="เครื่องหมายจุลภาค 8 5 2 3" xfId="6835"/>
    <cellStyle name="เครื่องหมายจุลภาค 8 5 3" xfId="6836"/>
    <cellStyle name="เครื่องหมายจุลภาค 8 5 3 2" xfId="6837"/>
    <cellStyle name="เครื่องหมายจุลภาค 8 5 4" xfId="6838"/>
    <cellStyle name="เครื่องหมายจุลภาค 8 5 4 2" xfId="6839"/>
    <cellStyle name="เครื่องหมายจุลภาค 8 5 5" xfId="6840"/>
    <cellStyle name="เครื่องหมายจุลภาค 8 6" xfId="6841"/>
    <cellStyle name="เครื่องหมายจุลภาค 8 6 2" xfId="6842"/>
    <cellStyle name="เครื่องหมายจุลภาค 8 6 2 2" xfId="6843"/>
    <cellStyle name="เครื่องหมายจุลภาค 8 6 2 3" xfId="6844"/>
    <cellStyle name="เครื่องหมายจุลภาค 8 6 3" xfId="6845"/>
    <cellStyle name="เครื่องหมายจุลภาค 8 6 4" xfId="6846"/>
    <cellStyle name="เครื่องหมายจุลภาค 8 6 5" xfId="6847"/>
    <cellStyle name="เครื่องหมายจุลภาค 8 7" xfId="6848"/>
    <cellStyle name="เครื่องหมายจุลภาค 8 7 2" xfId="6849"/>
    <cellStyle name="เครื่องหมายจุลภาค 8 7 2 2" xfId="6850"/>
    <cellStyle name="เครื่องหมายจุลภาค 8 7 2 3" xfId="6851"/>
    <cellStyle name="เครื่องหมายจุลภาค 8 7 3" xfId="6852"/>
    <cellStyle name="เครื่องหมายจุลภาค 8 7 4" xfId="6853"/>
    <cellStyle name="เครื่องหมายจุลภาค 8 7 5" xfId="6854"/>
    <cellStyle name="เครื่องหมายจุลภาค 8 8" xfId="6855"/>
    <cellStyle name="เครื่องหมายจุลภาค 8 8 2" xfId="6856"/>
    <cellStyle name="เครื่องหมายจุลภาค 8 8 3" xfId="6857"/>
    <cellStyle name="เครื่องหมายจุลภาค 8 8 4" xfId="6858"/>
    <cellStyle name="เครื่องหมายจุลภาค 8 9" xfId="6859"/>
    <cellStyle name="เครื่องหมายจุลภาค 8 9 2" xfId="6860"/>
    <cellStyle name="เครื่องหมายจุลภาค 8 9 3" xfId="6861"/>
    <cellStyle name="เครื่องหมายจุลภาค 8 9 4" xfId="6862"/>
    <cellStyle name="เครื่องหมายจุลภาค 8_1 เงินสดและเงินฝากธนาคาร" xfId="6863"/>
    <cellStyle name="เครื่องหมายจุลภาค 9" xfId="6864"/>
    <cellStyle name="เครื่องหมายจุลภาค 9 2" xfId="6865"/>
    <cellStyle name="เครื่องหมายจุลภาค 9 2 2" xfId="6866"/>
    <cellStyle name="เครื่องหมายจุลภาค 9 2 2 2" xfId="6867"/>
    <cellStyle name="เครื่องหมายจุลภาค 9 2 3" xfId="6868"/>
    <cellStyle name="เครื่องหมายจุลภาค 9 2 3 2" xfId="6869"/>
    <cellStyle name="เครื่องหมายจุลภาค 9 2 4" xfId="6870"/>
    <cellStyle name="เครื่องหมายจุลภาค 9 3" xfId="6871"/>
    <cellStyle name="เครื่องหมายจุลภาค 9 3 2" xfId="6872"/>
    <cellStyle name="เครื่องหมายจุลภาค 9 3 2 2" xfId="6873"/>
    <cellStyle name="เครื่องหมายจุลภาค 9 3 3" xfId="6874"/>
    <cellStyle name="เครื่องหมายจุลภาค 9 3 4" xfId="6875"/>
    <cellStyle name="เครื่องหมายจุลภาค 9 4" xfId="6876"/>
    <cellStyle name="เครื่องหมายจุลภาค 9 4 2" xfId="6877"/>
    <cellStyle name="เครื่องหมายจุลภาค 9 4 2 2" xfId="6878"/>
    <cellStyle name="เครื่องหมายจุลภาค 9 4 3" xfId="6879"/>
    <cellStyle name="เครื่องหมายจุลภาค 9 5" xfId="6880"/>
    <cellStyle name="เครื่องหมายจุลภาค 9 6" xfId="6881"/>
    <cellStyle name="เครื่องหมายจุลภาค 9 7" xfId="6882"/>
    <cellStyle name="เครื่องหมายจุลภาค 9 7 2" xfId="6883"/>
    <cellStyle name="เครื่องหมายจุลภาค 9 8" xfId="6884"/>
    <cellStyle name="เครื่องหมายจุลภาค 9_1 เงินสดและเงินฝากธนาคาร" xfId="6885"/>
    <cellStyle name="เครื่องหมายสกุลเงิน [0] 2" xfId="6886"/>
    <cellStyle name="เครื่องหมายสกุลเงิน [0] 2 2" xfId="6887"/>
    <cellStyle name="เครื่องหมายสกุลเงิน [0] 2 2 2" xfId="6888"/>
    <cellStyle name="เครื่องหมายสกุลเงิน [0] 2 2 3" xfId="6889"/>
    <cellStyle name="เครื่องหมายสกุลเงิน [0] 2 3" xfId="6890"/>
    <cellStyle name="เครื่องหมายสกุลเงิน [0] 2 3 2" xfId="6891"/>
    <cellStyle name="เครื่องหมายสกุลเงิน [0] 2 4" xfId="6892"/>
    <cellStyle name="เครื่องหมายสกุลเงิน 2" xfId="6893"/>
    <cellStyle name="เครื่องหมายสกุลเงิน 2 2" xfId="6894"/>
    <cellStyle name="เครื่องหมายสกุลเงิน 2 3" xfId="6895"/>
    <cellStyle name="เครื่องหมายสกุลเงิน 2 4" xfId="6896"/>
    <cellStyle name="เครื่องหมายสกุลเงิน 2 5" xfId="6897"/>
    <cellStyle name="เครื่องหมายสกุลเงิน 2 5 2" xfId="6898"/>
    <cellStyle name="เครื่องหมายสกุลเงิน 2_C AR Other VNP Q3'55" xfId="6899"/>
    <cellStyle name="เครื่องหมายสกุลเงิน 3" xfId="6900"/>
    <cellStyle name="เครื่องหมายสกุลเงิน 3 2" xfId="6901"/>
    <cellStyle name="เครื่องหมายสกุลเงิน_A-PRINT C Q4'51" xfId="6902"/>
    <cellStyle name="เชื่อมโยงหลายมิติ" xfId="6903"/>
    <cellStyle name="เชื่อมโยงหลายมิติ 2" xfId="6904"/>
    <cellStyle name="เชื่อมโยงหลายมิติ 2 2" xfId="6905"/>
    <cellStyle name="เชื่อมโยงหลายมิติ 2 3" xfId="6906"/>
    <cellStyle name="เชื่อมโยงหลายมิติ 3" xfId="6907"/>
    <cellStyle name="เชื่อมโยงหลายมิติ 3 2" xfId="6908"/>
    <cellStyle name="เชื่อมโยงหลายมิติ 3 3" xfId="6909"/>
    <cellStyle name="เชื่อมโยงหลายมิติ 4" xfId="6910"/>
    <cellStyle name="เชื่อมโยงหลายมิติ 4 2" xfId="6911"/>
    <cellStyle name="เชื่อมโยงหลายมิติ 4 3" xfId="6912"/>
    <cellStyle name="เชื่อมโยงหลายมิติ 5" xfId="6913"/>
    <cellStyle name="เชื่อมโยงหลายมิติ 6" xfId="6914"/>
    <cellStyle name="เชื่อมโยงหลายมิติ_C" xfId="6915"/>
    <cellStyle name="เซลล์ตรวจสอบ 2" xfId="6916"/>
    <cellStyle name="เซลล์ตรวจสอบ 3" xfId="6917"/>
    <cellStyle name="เซลล์ตรวจสอบ 3 2" xfId="6918"/>
    <cellStyle name="เซลล์ที่มีการเชื่อมโยง 2" xfId="6919"/>
    <cellStyle name="เซลล์ที่มีการเชื่อมโยง 2 2" xfId="6920"/>
    <cellStyle name="เซลล์ที่มีการเชื่อมโยง 2 3" xfId="6921"/>
    <cellStyle name="เซลล์ที่มีการเชื่อมโยง 3" xfId="6922"/>
    <cellStyle name="เซลล์ที่มีการเชื่อมโยง 3 2" xfId="6923"/>
    <cellStyle name="เปอร์เซ็นต์ 10" xfId="6924"/>
    <cellStyle name="เปอร์เซ็นต์ 10 2" xfId="6925"/>
    <cellStyle name="เปอร์เซ็นต์ 10 3" xfId="6926"/>
    <cellStyle name="เปอร์เซ็นต์ 10 3 2" xfId="6927"/>
    <cellStyle name="เปอร์เซ็นต์ 10 4" xfId="6928"/>
    <cellStyle name="เปอร์เซ็นต์ 11" xfId="6929"/>
    <cellStyle name="เปอร์เซ็นต์ 11 2" xfId="6930"/>
    <cellStyle name="เปอร์เซ็นต์ 12" xfId="6931"/>
    <cellStyle name="เปอร์เซ็นต์ 13" xfId="6932"/>
    <cellStyle name="เปอร์เซ็นต์ 2" xfId="6933"/>
    <cellStyle name="เปอร์เซ็นต์ 2 2" xfId="6934"/>
    <cellStyle name="เปอร์เซ็นต์ 2 2 2" xfId="6935"/>
    <cellStyle name="เปอร์เซ็นต์ 2 2 2 2" xfId="6936"/>
    <cellStyle name="เปอร์เซ็นต์ 2 2 2 2 2" xfId="6937"/>
    <cellStyle name="เปอร์เซ็นต์ 2 2 3" xfId="6938"/>
    <cellStyle name="เปอร์เซ็นต์ 2 2 4" xfId="6939"/>
    <cellStyle name="เปอร์เซ็นต์ 2 2 5" xfId="6940"/>
    <cellStyle name="เปอร์เซ็นต์ 2 3" xfId="6941"/>
    <cellStyle name="เปอร์เซ็นต์ 2 3 2" xfId="6942"/>
    <cellStyle name="เปอร์เซ็นต์ 2 3 3" xfId="6943"/>
    <cellStyle name="เปอร์เซ็นต์ 2 3 4" xfId="6944"/>
    <cellStyle name="เปอร์เซ็นต์ 2 4" xfId="6945"/>
    <cellStyle name="เปอร์เซ็นต์ 2 5" xfId="6946"/>
    <cellStyle name="เปอร์เซ็นต์ 2 6" xfId="6947"/>
    <cellStyle name="เปอร์เซ็นต์ 2 7" xfId="6948"/>
    <cellStyle name="เปอร์เซ็นต์ 2 7 2" xfId="6949"/>
    <cellStyle name="เปอร์เซ็นต์ 2_C AR Other VNP Q3'55" xfId="6950"/>
    <cellStyle name="เปอร์เซ็นต์ 3" xfId="6951"/>
    <cellStyle name="เปอร์เซ็นต์ 3 2" xfId="6952"/>
    <cellStyle name="เปอร์เซ็นต์ 3 2 2" xfId="6953"/>
    <cellStyle name="เปอร์เซ็นต์ 3 2 2 2" xfId="6954"/>
    <cellStyle name="เปอร์เซ็นต์ 3 3" xfId="6955"/>
    <cellStyle name="เปอร์เซ็นต์ 3 4" xfId="6956"/>
    <cellStyle name="เปอร์เซ็นต์ 3 5" xfId="6957"/>
    <cellStyle name="เปอร์เซ็นต์ 3 6" xfId="6958"/>
    <cellStyle name="เปอร์เซ็นต์ 3 7" xfId="6959"/>
    <cellStyle name="เปอร์เซ็นต์ 3_C Y'55" xfId="6960"/>
    <cellStyle name="เปอร์เซ็นต์ 4" xfId="6961"/>
    <cellStyle name="เปอร์เซ็นต์ 4 2" xfId="6962"/>
    <cellStyle name="เปอร์เซ็นต์ 4 2 2" xfId="6963"/>
    <cellStyle name="เปอร์เซ็นต์ 4 2 3" xfId="6964"/>
    <cellStyle name="เปอร์เซ็นต์ 4 2 4" xfId="6965"/>
    <cellStyle name="เปอร์เซ็นต์ 4 2 5" xfId="6966"/>
    <cellStyle name="เปอร์เซ็นต์ 4 2 5 2" xfId="6967"/>
    <cellStyle name="เปอร์เซ็นต์ 4 3" xfId="6968"/>
    <cellStyle name="เปอร์เซ็นต์ 4 3 2" xfId="6969"/>
    <cellStyle name="เปอร์เซ็นต์ 4 3 2 2" xfId="6970"/>
    <cellStyle name="เปอร์เซ็นต์ 4 3 3" xfId="6971"/>
    <cellStyle name="เปอร์เซ็นต์ 4 3 4" xfId="6972"/>
    <cellStyle name="เปอร์เซ็นต์ 4 3 5" xfId="6973"/>
    <cellStyle name="เปอร์เซ็นต์ 4 3 6" xfId="6974"/>
    <cellStyle name="เปอร์เซ็นต์ 4 4" xfId="6975"/>
    <cellStyle name="เปอร์เซ็นต์ 4 4 2" xfId="6976"/>
    <cellStyle name="เปอร์เซ็นต์ 4 4 3" xfId="6977"/>
    <cellStyle name="เปอร์เซ็นต์ 4 5" xfId="6978"/>
    <cellStyle name="เปอร์เซ็นต์ 4 6" xfId="6979"/>
    <cellStyle name="เปอร์เซ็นต์ 4 6 2" xfId="6980"/>
    <cellStyle name="เปอร์เซ็นต์ 4 7" xfId="6981"/>
    <cellStyle name="เปอร์เซ็นต์ 5" xfId="6982"/>
    <cellStyle name="เปอร์เซ็นต์ 5 2" xfId="6983"/>
    <cellStyle name="เปอร์เซ็นต์ 5 3" xfId="6984"/>
    <cellStyle name="เปอร์เซ็นต์ 6" xfId="6985"/>
    <cellStyle name="เปอร์เซ็นต์ 7" xfId="6986"/>
    <cellStyle name="เปอร์เซ็นต์ 7 2" xfId="6987"/>
    <cellStyle name="เปอร์เซ็นต์ 8" xfId="6988"/>
    <cellStyle name="เปอร์เซ็นต์ 9" xfId="6989"/>
    <cellStyle name="แย่ 2" xfId="6990"/>
    <cellStyle name="แย่ 2 2" xfId="6991"/>
    <cellStyle name="แย่ 2 2 2" xfId="6992"/>
    <cellStyle name="แย่ 3" xfId="6993"/>
    <cellStyle name="แย่ 3 2" xfId="6994"/>
    <cellStyle name="แสดงผล 2" xfId="6995"/>
    <cellStyle name="แสดงผล 2 2" xfId="6996"/>
    <cellStyle name="แสดงผล 2 3" xfId="6997"/>
    <cellStyle name="แสดงผล 3" xfId="6998"/>
    <cellStyle name="แสดงผล 3 2" xfId="6999"/>
    <cellStyle name="การคำนวณ 2" xfId="7000"/>
    <cellStyle name="การคำนวณ 2 2" xfId="7001"/>
    <cellStyle name="การคำนวณ 2 3" xfId="7002"/>
    <cellStyle name="การคำนวณ 3" xfId="7003"/>
    <cellStyle name="การคำนวณ 3 2" xfId="7004"/>
    <cellStyle name="ข้อความเตือน 2" xfId="7005"/>
    <cellStyle name="ข้อความเตือน 3" xfId="7006"/>
    <cellStyle name="ข้อความเตือน 3 2" xfId="7007"/>
    <cellStyle name="ข้อความอธิบาย 2" xfId="7008"/>
    <cellStyle name="ข้อความอธิบาย 2 2" xfId="7009"/>
    <cellStyle name="ข้อความอธิบาย 2_Aging AR ก.ย.56-VNG" xfId="7010"/>
    <cellStyle name="ข้อความอธิบาย 3" xfId="7011"/>
    <cellStyle name="ข้อความอธิบาย 3 2" xfId="7012"/>
    <cellStyle name="ค@ฏ๋_1111D2111DQ2" xfId="7013"/>
    <cellStyle name="คdคภฆ์[0]_1111D2111DQ2" xfId="7014"/>
    <cellStyle name="คdคภฆ์_1111D2111DQ1" xfId="7015"/>
    <cellStyle name="จุลภาค 2" xfId="7016"/>
    <cellStyle name="ชื่อเรื่อง 2" xfId="7017"/>
    <cellStyle name="ชื่อเรื่อง 2 2" xfId="7018"/>
    <cellStyle name="ชื่อเรื่อง 2 2 2" xfId="7019"/>
    <cellStyle name="ชื่อเรื่อง 3" xfId="7020"/>
    <cellStyle name="ชื่อเรื่อง 3 2" xfId="7021"/>
    <cellStyle name="ณfน๔ [0]_Book1" xfId="7022"/>
    <cellStyle name="ณfน๔_Book1" xfId="7023"/>
    <cellStyle name="ดี 2" xfId="7024"/>
    <cellStyle name="ดี 2 2" xfId="7025"/>
    <cellStyle name="ดี 2 3" xfId="7026"/>
    <cellStyle name="ดี 3" xfId="7027"/>
    <cellStyle name="ดี 3 2" xfId="7028"/>
    <cellStyle name="ตามการเชื่อมโยงหลายมิติ" xfId="7029"/>
    <cellStyle name="ตามการเชื่อมโยงหลายมิติ 2" xfId="7030"/>
    <cellStyle name="ตามการเชื่อมโยงหลายมิติ 2 2" xfId="7031"/>
    <cellStyle name="ตามการเชื่อมโยงหลายมิติ 2 3" xfId="7032"/>
    <cellStyle name="ตามการเชื่อมโยงหลายมิติ 3" xfId="7033"/>
    <cellStyle name="ตามการเชื่อมโยงหลายมิติ 3 2" xfId="7034"/>
    <cellStyle name="ตามการเชื่อมโยงหลายมิติ 3 3" xfId="7035"/>
    <cellStyle name="ตามการเชื่อมโยงหลายมิติ 4" xfId="7036"/>
    <cellStyle name="ตามการเชื่อมโยงหลายมิติ 4 2" xfId="7037"/>
    <cellStyle name="ตามการเชื่อมโยงหลายมิติ 4 3" xfId="7038"/>
    <cellStyle name="ตามการเชื่อมโยงหลายมิติ 5" xfId="7039"/>
    <cellStyle name="ตามการเชื่อมโยงหลายมิติ 6" xfId="7040"/>
    <cellStyle name="ตามการเชื่อมโยงหลายมิติ_C" xfId="7041"/>
    <cellStyle name="น้บะภฒ_95" xfId="7042"/>
    <cellStyle name="ปกติ 10" xfId="7043"/>
    <cellStyle name="ปกติ 10 2" xfId="7044"/>
    <cellStyle name="ปกติ 10 3" xfId="7045"/>
    <cellStyle name="ปกติ 10_Aging AR ก.ย.56-VNG" xfId="7046"/>
    <cellStyle name="ปกติ 100" xfId="7047"/>
    <cellStyle name="ปกติ 101" xfId="7048"/>
    <cellStyle name="ปกติ 102" xfId="7049"/>
    <cellStyle name="ปกติ 103" xfId="7050"/>
    <cellStyle name="ปกติ 104" xfId="7051"/>
    <cellStyle name="ปกติ 105" xfId="7052"/>
    <cellStyle name="ปกติ 106" xfId="7053"/>
    <cellStyle name="ปกติ 107" xfId="7054"/>
    <cellStyle name="ปกติ 108" xfId="7055"/>
    <cellStyle name="ปกติ 109" xfId="7056"/>
    <cellStyle name="ปกติ 11" xfId="7057"/>
    <cellStyle name="ปกติ 11 2" xfId="7058"/>
    <cellStyle name="ปกติ 11 3" xfId="7059"/>
    <cellStyle name="ปกติ 11 3 2" xfId="7060"/>
    <cellStyle name="ปกติ 11_Aging AR ก.ย.56-VNG" xfId="7061"/>
    <cellStyle name="ปกติ 110" xfId="7062"/>
    <cellStyle name="ปกติ 111" xfId="7063"/>
    <cellStyle name="ปกติ 112" xfId="7064"/>
    <cellStyle name="ปกติ 113" xfId="7065"/>
    <cellStyle name="ปกติ 114" xfId="7066"/>
    <cellStyle name="ปกติ 115" xfId="7067"/>
    <cellStyle name="ปกติ 116" xfId="7068"/>
    <cellStyle name="ปกติ 117" xfId="7069"/>
    <cellStyle name="ปกติ 118" xfId="7070"/>
    <cellStyle name="ปกติ 119" xfId="7071"/>
    <cellStyle name="ปกติ 12" xfId="7072"/>
    <cellStyle name="ปกติ 12 2" xfId="7073"/>
    <cellStyle name="ปกติ 12_54-600-ขาดทุนจากไฟไหม้" xfId="7074"/>
    <cellStyle name="ปกติ 120" xfId="7075"/>
    <cellStyle name="ปกติ 121" xfId="7076"/>
    <cellStyle name="ปกติ 122" xfId="7077"/>
    <cellStyle name="ปกติ 123" xfId="7078"/>
    <cellStyle name="ปกติ 124" xfId="7079"/>
    <cellStyle name="ปกติ 125" xfId="7080"/>
    <cellStyle name="ปกติ 126" xfId="7081"/>
    <cellStyle name="ปกติ 127" xfId="7082"/>
    <cellStyle name="ปกติ 128" xfId="7083"/>
    <cellStyle name="ปกติ 129" xfId="7084"/>
    <cellStyle name="ปกติ 13" xfId="7085"/>
    <cellStyle name="ปกติ 13 2" xfId="7086"/>
    <cellStyle name="ปกติ 13 3" xfId="7087"/>
    <cellStyle name="ปกติ 13_54-600-ขาดทุนจากไฟไหม้" xfId="7088"/>
    <cellStyle name="ปกติ 130" xfId="7089"/>
    <cellStyle name="ปกติ 131" xfId="7090"/>
    <cellStyle name="ปกติ 132" xfId="7091"/>
    <cellStyle name="ปกติ 133" xfId="7092"/>
    <cellStyle name="ปกติ 134" xfId="7093"/>
    <cellStyle name="ปกติ 135" xfId="7094"/>
    <cellStyle name="ปกติ 136" xfId="7095"/>
    <cellStyle name="ปกติ 137" xfId="7096"/>
    <cellStyle name="ปกติ 138" xfId="7097"/>
    <cellStyle name="ปกติ 139" xfId="7098"/>
    <cellStyle name="ปกติ 14" xfId="7099"/>
    <cellStyle name="ปกติ 14 2" xfId="7100"/>
    <cellStyle name="ปกติ 14_54-600-ขาดทุนจากไฟไหม้" xfId="7101"/>
    <cellStyle name="ปกติ 140" xfId="7102"/>
    <cellStyle name="ปกติ 141" xfId="7103"/>
    <cellStyle name="ปกติ 142" xfId="7104"/>
    <cellStyle name="ปกติ 143" xfId="7105"/>
    <cellStyle name="ปกติ 144" xfId="7106"/>
    <cellStyle name="ปกติ 145" xfId="7107"/>
    <cellStyle name="ปกติ 146" xfId="7108"/>
    <cellStyle name="ปกติ 147" xfId="7109"/>
    <cellStyle name="ปกติ 148" xfId="7110"/>
    <cellStyle name="ปกติ 149" xfId="7111"/>
    <cellStyle name="ปกติ 15" xfId="7112"/>
    <cellStyle name="ปกติ 150" xfId="7113"/>
    <cellStyle name="ปกติ 151" xfId="7114"/>
    <cellStyle name="ปกติ 152" xfId="7115"/>
    <cellStyle name="ปกติ 153" xfId="7116"/>
    <cellStyle name="ปกติ 154" xfId="7117"/>
    <cellStyle name="ปกติ 155" xfId="7118"/>
    <cellStyle name="ปกติ 156" xfId="7119"/>
    <cellStyle name="ปกติ 157" xfId="7120"/>
    <cellStyle name="ปกติ 158" xfId="7121"/>
    <cellStyle name="ปกติ 159" xfId="7122"/>
    <cellStyle name="ปกติ 16" xfId="7123"/>
    <cellStyle name="ปกติ 16 2" xfId="7124"/>
    <cellStyle name="ปกติ 16 3" xfId="7125"/>
    <cellStyle name="ปกติ 16_1 เงินสดและเงินฝากธนาคาร" xfId="7126"/>
    <cellStyle name="ปกติ 160" xfId="7127"/>
    <cellStyle name="ปกติ 161" xfId="7128"/>
    <cellStyle name="ปกติ 162" xfId="7129"/>
    <cellStyle name="ปกติ 163" xfId="7130"/>
    <cellStyle name="ปกติ 164" xfId="7131"/>
    <cellStyle name="ปกติ 165" xfId="7132"/>
    <cellStyle name="ปกติ 166" xfId="7133"/>
    <cellStyle name="ปกติ 167" xfId="7134"/>
    <cellStyle name="ปกติ 168" xfId="7135"/>
    <cellStyle name="ปกติ 169" xfId="7136"/>
    <cellStyle name="ปกติ 17" xfId="7137"/>
    <cellStyle name="ปกติ 17 2" xfId="7138"/>
    <cellStyle name="ปกติ 17 3" xfId="7139"/>
    <cellStyle name="ปกติ 17_Aging AR ก.ย.56-VNG" xfId="7140"/>
    <cellStyle name="ปกติ 170" xfId="7141"/>
    <cellStyle name="ปกติ 171" xfId="7142"/>
    <cellStyle name="ปกติ 172" xfId="7143"/>
    <cellStyle name="ปกติ 173" xfId="7144"/>
    <cellStyle name="ปกติ 174" xfId="7145"/>
    <cellStyle name="ปกติ 175" xfId="7146"/>
    <cellStyle name="ปกติ 176" xfId="7147"/>
    <cellStyle name="ปกติ 177" xfId="7148"/>
    <cellStyle name="ปกติ 178" xfId="7149"/>
    <cellStyle name="ปกติ 179" xfId="7150"/>
    <cellStyle name="ปกติ 18" xfId="7151"/>
    <cellStyle name="ปกติ 180" xfId="7152"/>
    <cellStyle name="ปกติ 181" xfId="7153"/>
    <cellStyle name="ปกติ 182" xfId="7154"/>
    <cellStyle name="ปกติ 183" xfId="7155"/>
    <cellStyle name="ปกติ 184" xfId="7156"/>
    <cellStyle name="ปกติ 185" xfId="7157"/>
    <cellStyle name="ปกติ 186" xfId="7158"/>
    <cellStyle name="ปกติ 187" xfId="7159"/>
    <cellStyle name="ปกติ 188" xfId="7160"/>
    <cellStyle name="ปกติ 189" xfId="7161"/>
    <cellStyle name="ปกติ 19" xfId="7162"/>
    <cellStyle name="ปกติ 190" xfId="7163"/>
    <cellStyle name="ปกติ 191" xfId="7164"/>
    <cellStyle name="ปกติ 192" xfId="7165"/>
    <cellStyle name="ปกติ 193" xfId="7166"/>
    <cellStyle name="ปกติ 194" xfId="7167"/>
    <cellStyle name="ปกติ 195" xfId="7168"/>
    <cellStyle name="ปกติ 196" xfId="7169"/>
    <cellStyle name="ปกติ 197" xfId="7170"/>
    <cellStyle name="ปกติ 198" xfId="7171"/>
    <cellStyle name="ปกติ 199" xfId="7172"/>
    <cellStyle name="ปกติ 2" xfId="7173"/>
    <cellStyle name="ปกติ 2 10" xfId="7174"/>
    <cellStyle name="ปกติ 2 10 2" xfId="7175"/>
    <cellStyle name="ปกติ 2 10 3" xfId="7176"/>
    <cellStyle name="ปกติ 2 11" xfId="7177"/>
    <cellStyle name="ปกติ 2 11 2" xfId="7178"/>
    <cellStyle name="ปกติ 2 12" xfId="7179"/>
    <cellStyle name="ปกติ 2 13" xfId="7180"/>
    <cellStyle name="ปกติ 2 14" xfId="7181"/>
    <cellStyle name="ปกติ 2 14 2" xfId="7182"/>
    <cellStyle name="ปกติ 2 14 3" xfId="7183"/>
    <cellStyle name="ปกติ 2 15" xfId="7184"/>
    <cellStyle name="ปกติ 2 16" xfId="7185"/>
    <cellStyle name="ปกติ 2 17" xfId="7186"/>
    <cellStyle name="ปกติ 2 18" xfId="7187"/>
    <cellStyle name="ปกติ 2 19" xfId="7188"/>
    <cellStyle name="ปกติ 2 2" xfId="7189"/>
    <cellStyle name="ปกติ 2 2 2" xfId="7190"/>
    <cellStyle name="ปกติ 2 2 2 10" xfId="7191"/>
    <cellStyle name="ปกติ 2 2 2 10 2" xfId="7192"/>
    <cellStyle name="ปกติ 2 2 2 11" xfId="7193"/>
    <cellStyle name="ปกติ 2 2 2 2" xfId="7194"/>
    <cellStyle name="ปกติ 2 2 2 2 2" xfId="7195"/>
    <cellStyle name="ปกติ 2 2 2 2 2 2" xfId="7196"/>
    <cellStyle name="ปกติ 2 2 2 2 3" xfId="7197"/>
    <cellStyle name="ปกติ 2 2 2 2 4" xfId="7198"/>
    <cellStyle name="ปกติ 2 2 2 2 5" xfId="7199"/>
    <cellStyle name="ปกติ 2 2 2 2 6" xfId="7200"/>
    <cellStyle name="ปกติ 2 2 2 2_C AR Other VNP Q3'55" xfId="7201"/>
    <cellStyle name="ปกติ 2 2 2 3" xfId="7202"/>
    <cellStyle name="ปกติ 2 2 2 4" xfId="7203"/>
    <cellStyle name="ปกติ 2 2 2 5" xfId="7204"/>
    <cellStyle name="ปกติ 2 2 2 6" xfId="7205"/>
    <cellStyle name="ปกติ 2 2 2 7" xfId="7206"/>
    <cellStyle name="ปกติ 2 2 2 7 2" xfId="7207"/>
    <cellStyle name="ปกติ 2 2 2 7_I" xfId="7208"/>
    <cellStyle name="ปกติ 2 2 2 8" xfId="7209"/>
    <cellStyle name="ปกติ 2 2 2 8 2" xfId="7210"/>
    <cellStyle name="ปกติ 2 2 2 8 2 2" xfId="7211"/>
    <cellStyle name="ปกติ 2 2 2 9" xfId="7212"/>
    <cellStyle name="ปกติ 2 2 2 9 2" xfId="7213"/>
    <cellStyle name="ปกติ 2 2 2_1 เงินสดและเงินฝากธนาคาร" xfId="7214"/>
    <cellStyle name="ปกติ 2 2 3" xfId="7215"/>
    <cellStyle name="ปกติ 2 2 3 2" xfId="7216"/>
    <cellStyle name="ปกติ 2 2 3 2 2" xfId="7217"/>
    <cellStyle name="ปกติ 2 2 4" xfId="7218"/>
    <cellStyle name="ปกติ 2 2 4 2" xfId="7219"/>
    <cellStyle name="ปกติ 2 2 4 2 2" xfId="7220"/>
    <cellStyle name="ปกติ 2 2 5" xfId="7221"/>
    <cellStyle name="ปกติ 2 2 5 2" xfId="7222"/>
    <cellStyle name="ปกติ 2 2 5 2 2" xfId="7223"/>
    <cellStyle name="ปกติ 2 2 6" xfId="7224"/>
    <cellStyle name="ปกติ 2 2 7" xfId="7225"/>
    <cellStyle name="ปกติ 2 2 8" xfId="7226"/>
    <cellStyle name="ปกติ 2 2 9" xfId="7227"/>
    <cellStyle name="ปกติ 2 2_1 เงินสดและเงินฝากธนาคาร" xfId="7228"/>
    <cellStyle name="ปกติ 2 20" xfId="7229"/>
    <cellStyle name="ปกติ 2 21" xfId="7230"/>
    <cellStyle name="ปกติ 2 22" xfId="7231"/>
    <cellStyle name="ปกติ 2 23" xfId="7232"/>
    <cellStyle name="ปกติ 2 24" xfId="7233"/>
    <cellStyle name="ปกติ 2 25" xfId="7234"/>
    <cellStyle name="ปกติ 2 26" xfId="7235"/>
    <cellStyle name="ปกติ 2 27" xfId="7236"/>
    <cellStyle name="ปกติ 2 28" xfId="7237"/>
    <cellStyle name="ปกติ 2 29" xfId="7238"/>
    <cellStyle name="ปกติ 2 3" xfId="7239"/>
    <cellStyle name="ปกติ 2 3 2" xfId="7240"/>
    <cellStyle name="ปกติ 2 3 3" xfId="7241"/>
    <cellStyle name="ปกติ 2 3 4" xfId="7242"/>
    <cellStyle name="ปกติ 2 3 5" xfId="7243"/>
    <cellStyle name="ปกติ 2 3 6" xfId="7244"/>
    <cellStyle name="ปกติ 2 3 7" xfId="7245"/>
    <cellStyle name="ปกติ 2 3 7 2" xfId="7246"/>
    <cellStyle name="ปกติ 2 3_54-600-ขาดทุนจากไฟไหม้" xfId="7247"/>
    <cellStyle name="ปกติ 2 30" xfId="7248"/>
    <cellStyle name="ปกติ 2 31" xfId="7249"/>
    <cellStyle name="ปกติ 2 4" xfId="7250"/>
    <cellStyle name="ปกติ 2 4 2" xfId="7251"/>
    <cellStyle name="ปกติ 2 4 2 2" xfId="7252"/>
    <cellStyle name="ปกติ 2 5" xfId="7253"/>
    <cellStyle name="ปกติ 2 5 2" xfId="7254"/>
    <cellStyle name="ปกติ 2 5 2 2" xfId="7255"/>
    <cellStyle name="ปกติ 2 6" xfId="7256"/>
    <cellStyle name="ปกติ 2 6 2" xfId="7257"/>
    <cellStyle name="ปกติ 2 6 3" xfId="7258"/>
    <cellStyle name="ปกติ 2 6 3 2" xfId="7259"/>
    <cellStyle name="ปกติ 2 6 4" xfId="7260"/>
    <cellStyle name="ปกติ 2 6 5" xfId="7261"/>
    <cellStyle name="ปกติ 2 6_54-600-ขาดทุนจากไฟไหม้" xfId="7262"/>
    <cellStyle name="ปกติ 2 7" xfId="7263"/>
    <cellStyle name="ปกติ 2 7 2" xfId="7264"/>
    <cellStyle name="ปกติ 2 7 2 2" xfId="7265"/>
    <cellStyle name="ปกติ 2 7 3" xfId="7266"/>
    <cellStyle name="ปกติ 2 8" xfId="7267"/>
    <cellStyle name="ปกติ 2 8 2" xfId="7268"/>
    <cellStyle name="ปกติ 2 8 2 2" xfId="7269"/>
    <cellStyle name="ปกติ 2 8 3" xfId="7270"/>
    <cellStyle name="ปกติ 2 9" xfId="7271"/>
    <cellStyle name="ปกติ 2 9 2" xfId="7272"/>
    <cellStyle name="ปกติ 2 9 3" xfId="7273"/>
    <cellStyle name="ปกติ 2 9 4" xfId="7274"/>
    <cellStyle name="ปกติ 20" xfId="7275"/>
    <cellStyle name="ปกติ 20 2" xfId="7276"/>
    <cellStyle name="ปกติ 200" xfId="7277"/>
    <cellStyle name="ปกติ 201" xfId="7278"/>
    <cellStyle name="ปกติ 202" xfId="7279"/>
    <cellStyle name="ปกติ 203" xfId="7280"/>
    <cellStyle name="ปกติ 204" xfId="7281"/>
    <cellStyle name="ปกติ 205" xfId="7282"/>
    <cellStyle name="ปกติ 206" xfId="7283"/>
    <cellStyle name="ปกติ 207" xfId="7284"/>
    <cellStyle name="ปกติ 208" xfId="7285"/>
    <cellStyle name="ปกติ 209" xfId="7286"/>
    <cellStyle name="ปกติ 21" xfId="7287"/>
    <cellStyle name="ปกติ 210" xfId="7288"/>
    <cellStyle name="ปกติ 211" xfId="7289"/>
    <cellStyle name="ปกติ 212" xfId="7290"/>
    <cellStyle name="ปกติ 213" xfId="7291"/>
    <cellStyle name="ปกติ 214" xfId="7292"/>
    <cellStyle name="ปกติ 215" xfId="7293"/>
    <cellStyle name="ปกติ 216" xfId="7294"/>
    <cellStyle name="ปกติ 217" xfId="7295"/>
    <cellStyle name="ปกติ 218" xfId="7296"/>
    <cellStyle name="ปกติ 219" xfId="7297"/>
    <cellStyle name="ปกติ 22" xfId="7298"/>
    <cellStyle name="ปกติ 220" xfId="7299"/>
    <cellStyle name="ปกติ 221" xfId="7300"/>
    <cellStyle name="ปกติ 222" xfId="7301"/>
    <cellStyle name="ปกติ 223" xfId="7302"/>
    <cellStyle name="ปกติ 224" xfId="7303"/>
    <cellStyle name="ปกติ 225" xfId="7304"/>
    <cellStyle name="ปกติ 226" xfId="7305"/>
    <cellStyle name="ปกติ 227" xfId="7306"/>
    <cellStyle name="ปกติ 228" xfId="7307"/>
    <cellStyle name="ปกติ 229" xfId="7308"/>
    <cellStyle name="ปกติ 23" xfId="7309"/>
    <cellStyle name="ปกติ 230" xfId="7310"/>
    <cellStyle name="ปกติ 231" xfId="7311"/>
    <cellStyle name="ปกติ 232" xfId="7312"/>
    <cellStyle name="ปกติ 233" xfId="7313"/>
    <cellStyle name="ปกติ 234" xfId="7314"/>
    <cellStyle name="ปกติ 235" xfId="7315"/>
    <cellStyle name="ปกติ 236" xfId="7316"/>
    <cellStyle name="ปกติ 237" xfId="7317"/>
    <cellStyle name="ปกติ 238" xfId="7318"/>
    <cellStyle name="ปกติ 239" xfId="7319"/>
    <cellStyle name="ปกติ 24" xfId="7320"/>
    <cellStyle name="ปกติ 240" xfId="7321"/>
    <cellStyle name="ปกติ 241" xfId="7322"/>
    <cellStyle name="ปกติ 242" xfId="7323"/>
    <cellStyle name="ปกติ 243" xfId="7324"/>
    <cellStyle name="ปกติ 244" xfId="7325"/>
    <cellStyle name="ปกติ 245" xfId="7326"/>
    <cellStyle name="ปกติ 246" xfId="7327"/>
    <cellStyle name="ปกติ 247" xfId="7328"/>
    <cellStyle name="ปกติ 248" xfId="7329"/>
    <cellStyle name="ปกติ 249" xfId="7330"/>
    <cellStyle name="ปกติ 25" xfId="7331"/>
    <cellStyle name="ปกติ 250" xfId="7332"/>
    <cellStyle name="ปกติ 251" xfId="7333"/>
    <cellStyle name="ปกติ 252" xfId="7334"/>
    <cellStyle name="ปกติ 253" xfId="7335"/>
    <cellStyle name="ปกติ 254" xfId="7336"/>
    <cellStyle name="ปกติ 255" xfId="7337"/>
    <cellStyle name="ปกติ 257" xfId="7338"/>
    <cellStyle name="ปกติ 26" xfId="7339"/>
    <cellStyle name="ปกติ 27" xfId="7340"/>
    <cellStyle name="ปกติ 28" xfId="7341"/>
    <cellStyle name="ปกติ 29" xfId="7342"/>
    <cellStyle name="ปกติ 3 2" xfId="7343"/>
    <cellStyle name="ปกติ 3 2 2" xfId="7344"/>
    <cellStyle name="ปกติ 3 2 2 2" xfId="7345"/>
    <cellStyle name="ปกติ 3 2 3" xfId="7346"/>
    <cellStyle name="ปกติ 3 3" xfId="7347"/>
    <cellStyle name="ปกติ 3 3 2" xfId="7348"/>
    <cellStyle name="ปกติ 3 3 3" xfId="7349"/>
    <cellStyle name="ปกติ 3 3 4" xfId="7350"/>
    <cellStyle name="ปกติ 3 4" xfId="7351"/>
    <cellStyle name="ปกติ 3 5" xfId="7352"/>
    <cellStyle name="ปกติ 3 6" xfId="7353"/>
    <cellStyle name="ปกติ 3 7" xfId="7354"/>
    <cellStyle name="ปกติ 3 7 2" xfId="7355"/>
    <cellStyle name="ปกติ 30" xfId="7356"/>
    <cellStyle name="ปกติ 31" xfId="7357"/>
    <cellStyle name="ปกติ 32" xfId="7358"/>
    <cellStyle name="ปกติ 33" xfId="7359"/>
    <cellStyle name="ปกติ 34" xfId="7360"/>
    <cellStyle name="ปกติ 35" xfId="7361"/>
    <cellStyle name="ปกติ 36" xfId="7362"/>
    <cellStyle name="ปกติ 37" xfId="7363"/>
    <cellStyle name="ปกติ 38" xfId="7364"/>
    <cellStyle name="ปกติ 39" xfId="7365"/>
    <cellStyle name="ปกติ 4 2" xfId="7366"/>
    <cellStyle name="ปกติ 4 2 2" xfId="7367"/>
    <cellStyle name="ปกติ 4 2_CC+FF Q3'53" xfId="7368"/>
    <cellStyle name="ปกติ 4 3" xfId="7369"/>
    <cellStyle name="ปกติ 4 3 2" xfId="7370"/>
    <cellStyle name="ปกติ 4 3 2 2" xfId="7371"/>
    <cellStyle name="ปกติ 4 3 3" xfId="7372"/>
    <cellStyle name="ปกติ 4 4" xfId="7373"/>
    <cellStyle name="ปกติ 4 4 2" xfId="7374"/>
    <cellStyle name="ปกติ 4 4 2 2" xfId="7375"/>
    <cellStyle name="ปกติ 4 5" xfId="7376"/>
    <cellStyle name="ปกติ 4 5 2" xfId="7377"/>
    <cellStyle name="ปกติ 4 6" xfId="7378"/>
    <cellStyle name="ปกติ 40" xfId="7379"/>
    <cellStyle name="ปกติ 41" xfId="7380"/>
    <cellStyle name="ปกติ 42" xfId="7381"/>
    <cellStyle name="ปกติ 43" xfId="7382"/>
    <cellStyle name="ปกติ 44" xfId="7383"/>
    <cellStyle name="ปกติ 45" xfId="7384"/>
    <cellStyle name="ปกติ 46" xfId="7385"/>
    <cellStyle name="ปกติ 47" xfId="7386"/>
    <cellStyle name="ปกติ 48" xfId="7387"/>
    <cellStyle name="ปกติ 49" xfId="7388"/>
    <cellStyle name="ปกติ 5 2" xfId="7389"/>
    <cellStyle name="ปกติ 5 2 2" xfId="7390"/>
    <cellStyle name="ปกติ 5 3" xfId="7391"/>
    <cellStyle name="ปกติ 5 3 2" xfId="7392"/>
    <cellStyle name="ปกติ 5 3 3" xfId="7393"/>
    <cellStyle name="ปกติ 5 4" xfId="7394"/>
    <cellStyle name="ปกติ 5 4 2" xfId="7395"/>
    <cellStyle name="ปกติ 50" xfId="7396"/>
    <cellStyle name="ปกติ 51" xfId="7397"/>
    <cellStyle name="ปกติ 52" xfId="7398"/>
    <cellStyle name="ปกติ 53" xfId="7399"/>
    <cellStyle name="ปกติ 54" xfId="7400"/>
    <cellStyle name="ปกติ 55" xfId="7401"/>
    <cellStyle name="ปกติ 56" xfId="7402"/>
    <cellStyle name="ปกติ 57" xfId="7403"/>
    <cellStyle name="ปกติ 58" xfId="7404"/>
    <cellStyle name="ปกติ 59" xfId="7405"/>
    <cellStyle name="ปกติ 6 2" xfId="7406"/>
    <cellStyle name="ปกติ 6 3" xfId="7407"/>
    <cellStyle name="ปกติ 6 3 2" xfId="7408"/>
    <cellStyle name="ปกติ 6 4" xfId="7409"/>
    <cellStyle name="ปกติ 60" xfId="7410"/>
    <cellStyle name="ปกติ 61" xfId="7411"/>
    <cellStyle name="ปกติ 61 2" xfId="7412"/>
    <cellStyle name="ปกติ 61_C AR Other VNP Q3'55" xfId="7413"/>
    <cellStyle name="ปกติ 62" xfId="7414"/>
    <cellStyle name="ปกติ 63" xfId="7415"/>
    <cellStyle name="ปกติ 64" xfId="7416"/>
    <cellStyle name="ปกติ 65" xfId="7417"/>
    <cellStyle name="ปกติ 66" xfId="7418"/>
    <cellStyle name="ปกติ 66 2" xfId="7419"/>
    <cellStyle name="ปกติ 67" xfId="7420"/>
    <cellStyle name="ปกติ 68" xfId="7421"/>
    <cellStyle name="ปกติ 69" xfId="7422"/>
    <cellStyle name="ปกติ 7" xfId="7423"/>
    <cellStyle name="ปกติ 7 2" xfId="7424"/>
    <cellStyle name="ปกติ 7 2 2" xfId="7425"/>
    <cellStyle name="ปกติ 7 3" xfId="7426"/>
    <cellStyle name="ปกติ 7 4" xfId="7427"/>
    <cellStyle name="ปกติ 7 5" xfId="7428"/>
    <cellStyle name="ปกติ 7_1 เงินสดและเงินฝากธนาคาร" xfId="7429"/>
    <cellStyle name="ปกติ 70" xfId="7430"/>
    <cellStyle name="ปกติ 71" xfId="7431"/>
    <cellStyle name="ปกติ 72" xfId="7432"/>
    <cellStyle name="ปกติ 73" xfId="7433"/>
    <cellStyle name="ปกติ 74" xfId="7434"/>
    <cellStyle name="ปกติ 75" xfId="7435"/>
    <cellStyle name="ปกติ 76" xfId="7436"/>
    <cellStyle name="ปกติ 77" xfId="7437"/>
    <cellStyle name="ปกติ 78" xfId="7438"/>
    <cellStyle name="ปกติ 79" xfId="7439"/>
    <cellStyle name="ปกติ 8" xfId="7440"/>
    <cellStyle name="ปกติ 8 2" xfId="7441"/>
    <cellStyle name="ปกติ 8 2 2" xfId="7442"/>
    <cellStyle name="ปกติ 8 2 2 2" xfId="7443"/>
    <cellStyle name="ปกติ 8 2_I  A CC" xfId="7444"/>
    <cellStyle name="ปกติ 8 3" xfId="7445"/>
    <cellStyle name="ปกติ 8_1 เงินสดและเงินฝากธนาคาร" xfId="7446"/>
    <cellStyle name="ปกติ 80" xfId="7447"/>
    <cellStyle name="ปกติ 81" xfId="7448"/>
    <cellStyle name="ปกติ 82" xfId="7449"/>
    <cellStyle name="ปกติ 83" xfId="7450"/>
    <cellStyle name="ปกติ 84" xfId="7451"/>
    <cellStyle name="ปกติ 85" xfId="7452"/>
    <cellStyle name="ปกติ 86" xfId="7453"/>
    <cellStyle name="ปกติ 87" xfId="7454"/>
    <cellStyle name="ปกติ 88" xfId="7455"/>
    <cellStyle name="ปกติ 89" xfId="7456"/>
    <cellStyle name="ปกติ 9" xfId="7457"/>
    <cellStyle name="ปกติ 9 2" xfId="7458"/>
    <cellStyle name="ปกติ 9 3" xfId="7459"/>
    <cellStyle name="ปกติ 9 4" xfId="7460"/>
    <cellStyle name="ปกติ 9 5" xfId="7461"/>
    <cellStyle name="ปกติ 9_Aging AR ก.ย.56-VNG" xfId="7462"/>
    <cellStyle name="ปกติ 90" xfId="7463"/>
    <cellStyle name="ปกติ 91" xfId="7464"/>
    <cellStyle name="ปกติ 92" xfId="7465"/>
    <cellStyle name="ปกติ 93" xfId="7466"/>
    <cellStyle name="ปกติ 94" xfId="7467"/>
    <cellStyle name="ปกติ 95" xfId="7468"/>
    <cellStyle name="ปกติ 96" xfId="7469"/>
    <cellStyle name="ปกติ 97" xfId="7470"/>
    <cellStyle name="ปกติ 98" xfId="7471"/>
    <cellStyle name="ปกติ 99" xfId="7472"/>
    <cellStyle name="ปกติ_งบการเงินเด้มโก้Y'47" xfId="7473"/>
    <cellStyle name="ป้อนค่า 2" xfId="7474"/>
    <cellStyle name="ป้อนค่า 2 2" xfId="7475"/>
    <cellStyle name="ป้อนค่า 2 2 2" xfId="7476"/>
    <cellStyle name="ป้อนค่า 3" xfId="7477"/>
    <cellStyle name="ป้อนค่า 3 2" xfId="7478"/>
    <cellStyle name="ปานกลาง 2" xfId="7479"/>
    <cellStyle name="ปานกลาง 2 2" xfId="7480"/>
    <cellStyle name="ปานกลาง 2 2 2" xfId="7481"/>
    <cellStyle name="ปานกลาง 3" xfId="7482"/>
    <cellStyle name="ปานกลาง 3 2" xfId="7483"/>
    <cellStyle name="ผลรวม 2" xfId="7484"/>
    <cellStyle name="ผลรวม 2 2" xfId="7485"/>
    <cellStyle name="ผลรวม 2 3" xfId="7486"/>
    <cellStyle name="ผลรวม 2 3 2" xfId="7487"/>
    <cellStyle name="ผลรวม 2_6.เช็ครับลงวันที่ล่วงหน้า" xfId="7488"/>
    <cellStyle name="ผลรวม 3" xfId="7489"/>
    <cellStyle name="ผลรวม 3 2" xfId="7490"/>
    <cellStyle name="ผลรวม 4" xfId="7491"/>
    <cellStyle name="ฤ?ธถ [0]_95" xfId="7492"/>
    <cellStyle name="ฤ?ธถ_95" xfId="7493"/>
    <cellStyle name="ฤธถ [0]_10' 0.26D MS" xfId="7494"/>
    <cellStyle name="ฤธถ_10' 0.26D MS" xfId="7495"/>
    <cellStyle name="ล๋ศญ [0]_10' 0.26D MS" xfId="7496"/>
    <cellStyle name="ล๋ศญ_10' 0.26D MS" xfId="7497"/>
    <cellStyle name="ลักษณะ 1" xfId="7498"/>
    <cellStyle name="ลักษณะ 1 2" xfId="7499"/>
    <cellStyle name="ลักษณะ 1 3" xfId="7500"/>
    <cellStyle name="ลักษณะ 1 3 2" xfId="7501"/>
    <cellStyle name="ลักษณะ 1_CC1-1" xfId="7502"/>
    <cellStyle name="วฅมุ_#2(M17)_1" xfId="7503"/>
    <cellStyle name="ส่วนที่ถูกเน้น1 2" xfId="7504"/>
    <cellStyle name="ส่วนที่ถูกเน้น1 2 2" xfId="7505"/>
    <cellStyle name="ส่วนที่ถูกเน้น1 2 3" xfId="7506"/>
    <cellStyle name="ส่วนที่ถูกเน้น1 2 4" xfId="7507"/>
    <cellStyle name="ส่วนที่ถูกเน้น1 3" xfId="7508"/>
    <cellStyle name="ส่วนที่ถูกเน้น1 3 2" xfId="7509"/>
    <cellStyle name="ส่วนที่ถูกเน้น2 2" xfId="7510"/>
    <cellStyle name="ส่วนที่ถูกเน้น2 2 2" xfId="7511"/>
    <cellStyle name="ส่วนที่ถูกเน้น2 2 3" xfId="7512"/>
    <cellStyle name="ส่วนที่ถูกเน้น2 2 4" xfId="7513"/>
    <cellStyle name="ส่วนที่ถูกเน้น2 3" xfId="7514"/>
    <cellStyle name="ส่วนที่ถูกเน้น2 3 2" xfId="7515"/>
    <cellStyle name="ส่วนที่ถูกเน้น3 2" xfId="7516"/>
    <cellStyle name="ส่วนที่ถูกเน้น3 2 2" xfId="7517"/>
    <cellStyle name="ส่วนที่ถูกเน้น3 2 3" xfId="7518"/>
    <cellStyle name="ส่วนที่ถูกเน้น3 2 4" xfId="7519"/>
    <cellStyle name="ส่วนที่ถูกเน้น3 3" xfId="7520"/>
    <cellStyle name="ส่วนที่ถูกเน้น3 3 2" xfId="7521"/>
    <cellStyle name="ส่วนที่ถูกเน้น4 2" xfId="7522"/>
    <cellStyle name="ส่วนที่ถูกเน้น4 2 2" xfId="7523"/>
    <cellStyle name="ส่วนที่ถูกเน้น4 2 3" xfId="7524"/>
    <cellStyle name="ส่วนที่ถูกเน้น4 2 4" xfId="7525"/>
    <cellStyle name="ส่วนที่ถูกเน้น4 3" xfId="7526"/>
    <cellStyle name="ส่วนที่ถูกเน้น4 3 2" xfId="7527"/>
    <cellStyle name="ส่วนที่ถูกเน้น5 2" xfId="7528"/>
    <cellStyle name="ส่วนที่ถูกเน้น5 2 2" xfId="7529"/>
    <cellStyle name="ส่วนที่ถูกเน้น5 3" xfId="7530"/>
    <cellStyle name="ส่วนที่ถูกเน้น5 3 2" xfId="7531"/>
    <cellStyle name="ส่วนที่ถูกเน้น6 2" xfId="7532"/>
    <cellStyle name="ส่วนที่ถูกเน้น6 2 2" xfId="7533"/>
    <cellStyle name="ส่วนที่ถูกเน้น6 2 3" xfId="7534"/>
    <cellStyle name="ส่วนที่ถูกเน้น6 2 4" xfId="7535"/>
    <cellStyle name="ส่วนที่ถูกเน้น6 3" xfId="7536"/>
    <cellStyle name="ส่วนที่ถูกเน้น6 3 2" xfId="7537"/>
    <cellStyle name="หมายเหตุ 2" xfId="7538"/>
    <cellStyle name="หมายเหตุ 2 2" xfId="7539"/>
    <cellStyle name="หมายเหตุ 2 2 2" xfId="7540"/>
    <cellStyle name="หมายเหตุ 2 2 2 2" xfId="7541"/>
    <cellStyle name="หมายเหตุ 2 2 3" xfId="7542"/>
    <cellStyle name="หมายเหตุ 2 2 4" xfId="7543"/>
    <cellStyle name="หมายเหตุ 2 3" xfId="7544"/>
    <cellStyle name="หมายเหตุ 2 3 2" xfId="7545"/>
    <cellStyle name="หมายเหตุ 2 3 3" xfId="7546"/>
    <cellStyle name="หมายเหตุ 2 4" xfId="7547"/>
    <cellStyle name="หมายเหตุ 2 5" xfId="7548"/>
    <cellStyle name="หมายเหตุ 2 6" xfId="7549"/>
    <cellStyle name="หมายเหตุ 2 7" xfId="7550"/>
    <cellStyle name="หมายเหตุ 2_Cut-off + กระทบ ภ.พ. 30 R1 VNP Q4'55" xfId="7551"/>
    <cellStyle name="หมายเหตุ 3" xfId="7552"/>
    <cellStyle name="หมายเหตุ 3 2" xfId="7553"/>
    <cellStyle name="หมายเหตุ 3 2 2" xfId="7554"/>
    <cellStyle name="หมายเหตุ 3 3" xfId="7555"/>
    <cellStyle name="หมายเหตุ 3 3 2" xfId="7556"/>
    <cellStyle name="หมายเหตุ 3 4" xfId="7557"/>
    <cellStyle name="หมายเหตุ 4" xfId="7558"/>
    <cellStyle name="หมายเหตุ 4 2" xfId="7559"/>
    <cellStyle name="หมายเหตุ 4 3" xfId="7560"/>
    <cellStyle name="หมายเหตุ 4 4" xfId="7561"/>
    <cellStyle name="หมายเหตุ 5" xfId="7562"/>
    <cellStyle name="หมายเหตุ 5 2" xfId="7563"/>
    <cellStyle name="หมายเหตุ 5 3" xfId="7564"/>
    <cellStyle name="หมายเหตุ 6" xfId="7565"/>
    <cellStyle name="หมายเหตุ 6 2" xfId="7566"/>
    <cellStyle name="หมายเหตุ 6 3" xfId="7567"/>
    <cellStyle name="หมายเหตุ 7" xfId="7568"/>
    <cellStyle name="หมายเหตุ 7 2" xfId="7569"/>
    <cellStyle name="หมายเหตุ 7 3" xfId="7570"/>
    <cellStyle name="หมายเหตุ 8" xfId="7571"/>
    <cellStyle name="หมายเหตุ 8 2" xfId="7572"/>
    <cellStyle name="หมายเหตุ 8 3" xfId="7573"/>
    <cellStyle name="หมายเหตุ 9" xfId="7574"/>
    <cellStyle name="หมายเหตุ 9 2" xfId="7575"/>
    <cellStyle name="หมายเหตุ 9 3" xfId="7576"/>
    <cellStyle name="หัวเรื่อง 1 2" xfId="7577"/>
    <cellStyle name="หัวเรื่อง 1 2 2" xfId="7578"/>
    <cellStyle name="หัวเรื่อง 1 2 3" xfId="7579"/>
    <cellStyle name="หัวเรื่อง 1 2 4" xfId="7580"/>
    <cellStyle name="หัวเรื่อง 1 3" xfId="7581"/>
    <cellStyle name="หัวเรื่อง 1 3 2" xfId="7582"/>
    <cellStyle name="หัวเรื่อง 2 2" xfId="7583"/>
    <cellStyle name="หัวเรื่อง 2 2 2" xfId="7584"/>
    <cellStyle name="หัวเรื่อง 2 2 3" xfId="7585"/>
    <cellStyle name="หัวเรื่อง 2 2 4" xfId="7586"/>
    <cellStyle name="หัวเรื่อง 2 3" xfId="7587"/>
    <cellStyle name="หัวเรื่อง 2 3 2" xfId="7588"/>
    <cellStyle name="หัวเรื่อง 3 2" xfId="7589"/>
    <cellStyle name="หัวเรื่อง 3 2 2" xfId="7590"/>
    <cellStyle name="หัวเรื่อง 3 2 3" xfId="7591"/>
    <cellStyle name="หัวเรื่อง 3 2 4" xfId="7592"/>
    <cellStyle name="หัวเรื่อง 3 3" xfId="7593"/>
    <cellStyle name="หัวเรื่อง 3 3 2" xfId="7594"/>
    <cellStyle name="หัวเรื่อง 4 2" xfId="7595"/>
    <cellStyle name="หัวเรื่อง 4 2 2" xfId="7596"/>
    <cellStyle name="หัวเรื่อง 4 2 3" xfId="7597"/>
    <cellStyle name="หัวเรื่อง 4 2 4" xfId="7598"/>
    <cellStyle name="หัวเรื่อง 4 3" xfId="7599"/>
    <cellStyle name="หัวเรื่อง 4 3 2" xfId="7600"/>
    <cellStyle name="_x001d_๐'_x000c_๏๗_x000c_โU_x0001_ช_x0005_๙_x0011__x0007__x0001__x0001_" xfId="7601"/>
    <cellStyle name="一般_0006(1)" xfId="7602"/>
    <cellStyle name="中等" xfId="7603"/>
    <cellStyle name="中等 2" xfId="7604"/>
    <cellStyle name="備註" xfId="7605"/>
    <cellStyle name="備註 2" xfId="7606"/>
    <cellStyle name="千分位[0]_LC (2)" xfId="7607"/>
    <cellStyle name="千分位_IPE(T) 2002 J5" xfId="7608"/>
    <cellStyle name="合計" xfId="7609"/>
    <cellStyle name="合計 2" xfId="7610"/>
    <cellStyle name="壞" xfId="7611"/>
    <cellStyle name="壞 2" xfId="7612"/>
    <cellStyle name="壞_NRV new พี่อารีย์" xfId="7613"/>
    <cellStyle name="壞_nrv Q452" xfId="7614"/>
    <cellStyle name="壞_ไฟล์จากamc 2NRV new พี่อารีย์" xfId="7615"/>
    <cellStyle name="好" xfId="7616"/>
    <cellStyle name="好 2" xfId="7617"/>
    <cellStyle name="好_NRV new พี่อารีย์" xfId="7618"/>
    <cellStyle name="好_nrv Q452" xfId="7619"/>
    <cellStyle name="好_ไฟล์จากamc 2NRV new พี่อารีย์" xfId="7620"/>
    <cellStyle name="常规_200310应收账款" xfId="7621"/>
    <cellStyle name="未定義" xfId="7622"/>
    <cellStyle name="未定義 2" xfId="7623"/>
    <cellStyle name="桁区切り [0.00]_part price" xfId="7624"/>
    <cellStyle name="桁区切り_part price" xfId="7625"/>
    <cellStyle name="標準_(3)売掛金" xfId="7626"/>
    <cellStyle name="標題" xfId="7627"/>
    <cellStyle name="標題 1" xfId="7628"/>
    <cellStyle name="標題 1 2" xfId="7629"/>
    <cellStyle name="標題 2" xfId="7630"/>
    <cellStyle name="標題 2 2" xfId="7631"/>
    <cellStyle name="標題 3" xfId="7632"/>
    <cellStyle name="標題 3 2" xfId="7633"/>
    <cellStyle name="標題 4" xfId="7634"/>
    <cellStyle name="標題 4 2" xfId="7635"/>
    <cellStyle name="標題 5" xfId="7636"/>
    <cellStyle name="檢查儲存格" xfId="7637"/>
    <cellStyle name="檢查儲存格 2" xfId="7638"/>
    <cellStyle name="爼ﾗ靉ﾁ篦ｧﾋﾅﾒﾂﾁﾔｵﾔ" xfId="7639"/>
    <cellStyle name="計算方式" xfId="7640"/>
    <cellStyle name="計算方式 2" xfId="7641"/>
    <cellStyle name="說明文字" xfId="7642"/>
    <cellStyle name="說明文字 2" xfId="7643"/>
    <cellStyle name="警告文字" xfId="7644"/>
    <cellStyle name="警告文字 2" xfId="7645"/>
    <cellStyle name="貨幣 [0]_liz-ss" xfId="7646"/>
    <cellStyle name="貨幣[0]_LC (2)" xfId="7647"/>
    <cellStyle name="貨幣_BrakedownGoodIntransit" xfId="7648"/>
    <cellStyle name="輔色1" xfId="7649"/>
    <cellStyle name="輔色1 2" xfId="7650"/>
    <cellStyle name="輔色2" xfId="7651"/>
    <cellStyle name="輔色2 2" xfId="7652"/>
    <cellStyle name="輔色3" xfId="7653"/>
    <cellStyle name="輔色3 2" xfId="7654"/>
    <cellStyle name="輔色4" xfId="7655"/>
    <cellStyle name="輔色4 2" xfId="7656"/>
    <cellStyle name="輔色5" xfId="7657"/>
    <cellStyle name="輔色5 2" xfId="7658"/>
    <cellStyle name="輔色6" xfId="7659"/>
    <cellStyle name="輔色6 2" xfId="7660"/>
    <cellStyle name="輸入" xfId="7661"/>
    <cellStyle name="輸入 2" xfId="7662"/>
    <cellStyle name="輸出" xfId="7663"/>
    <cellStyle name="輸出 2" xfId="7664"/>
    <cellStyle name="通貨 [0.00]_part price" xfId="7665"/>
    <cellStyle name="通貨_part price" xfId="7666"/>
    <cellStyle name="連結的儲存格" xfId="7667"/>
    <cellStyle name="連結的儲存格 2" xfId="76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12"/>
  <sheetViews>
    <sheetView tabSelected="1" view="pageBreakPreview" zoomScaleNormal="100" zoomScaleSheetLayoutView="100" workbookViewId="0"/>
  </sheetViews>
  <sheetFormatPr defaultColWidth="9.28515625" defaultRowHeight="21"/>
  <cols>
    <col min="1" max="1" width="3.5703125" style="54" customWidth="1"/>
    <col min="2" max="2" width="1" style="54" customWidth="1"/>
    <col min="3" max="3" width="40.28515625" style="54" customWidth="1"/>
    <col min="4" max="4" width="7.28515625" style="55" customWidth="1"/>
    <col min="5" max="5" width="16.85546875" style="1" customWidth="1"/>
    <col min="6" max="6" width="16.85546875" style="55" customWidth="1"/>
    <col min="7" max="8" width="16.85546875" style="54" customWidth="1"/>
    <col min="9" max="9" width="16.7109375" style="54" customWidth="1"/>
    <col min="10" max="10" width="13.7109375" style="54" bestFit="1" customWidth="1"/>
    <col min="11" max="11" width="12.7109375" style="3" customWidth="1"/>
    <col min="12" max="12" width="12.7109375" style="54" bestFit="1" customWidth="1"/>
    <col min="13" max="13" width="4.7109375" style="54" bestFit="1" customWidth="1"/>
    <col min="14" max="14" width="23.28515625" style="4" customWidth="1"/>
    <col min="15" max="16384" width="9.28515625" style="54"/>
  </cols>
  <sheetData>
    <row r="1" spans="1:12" ht="22.5" customHeight="1">
      <c r="H1" s="49">
        <v>3</v>
      </c>
      <c r="I1" s="2"/>
    </row>
    <row r="2" spans="1:12" ht="22.5" customHeight="1">
      <c r="A2" s="134" t="s">
        <v>43</v>
      </c>
      <c r="B2" s="134"/>
      <c r="C2" s="134"/>
      <c r="D2" s="134"/>
      <c r="E2" s="134"/>
      <c r="F2" s="134"/>
      <c r="G2" s="134"/>
      <c r="H2" s="134"/>
      <c r="I2" s="56"/>
    </row>
    <row r="3" spans="1:12" ht="22.5" customHeight="1">
      <c r="A3" s="135" t="s">
        <v>94</v>
      </c>
      <c r="B3" s="134"/>
      <c r="C3" s="134"/>
      <c r="D3" s="134"/>
      <c r="E3" s="134"/>
      <c r="F3" s="134"/>
      <c r="G3" s="134"/>
      <c r="H3" s="134"/>
      <c r="I3" s="56"/>
    </row>
    <row r="4" spans="1:12" ht="22.5" customHeight="1">
      <c r="A4" s="134" t="s">
        <v>157</v>
      </c>
      <c r="B4" s="134"/>
      <c r="C4" s="134"/>
      <c r="D4" s="134"/>
      <c r="E4" s="134"/>
      <c r="F4" s="134"/>
      <c r="G4" s="134"/>
      <c r="H4" s="134"/>
      <c r="I4" s="56"/>
    </row>
    <row r="5" spans="1:12" ht="22.5" customHeight="1">
      <c r="A5" s="57"/>
      <c r="B5" s="57"/>
      <c r="C5" s="57"/>
      <c r="D5" s="58"/>
      <c r="E5" s="5"/>
      <c r="F5" s="58"/>
      <c r="G5" s="57"/>
      <c r="H5" s="6" t="s">
        <v>62</v>
      </c>
      <c r="I5" s="7"/>
    </row>
    <row r="6" spans="1:12" ht="22.5" customHeight="1">
      <c r="E6" s="137" t="s">
        <v>42</v>
      </c>
      <c r="F6" s="137"/>
      <c r="G6" s="137" t="s">
        <v>39</v>
      </c>
      <c r="H6" s="137"/>
      <c r="I6" s="60"/>
    </row>
    <row r="7" spans="1:12" ht="22.5" customHeight="1">
      <c r="A7" s="57"/>
      <c r="B7" s="57"/>
      <c r="C7" s="57"/>
      <c r="D7" s="61" t="s">
        <v>0</v>
      </c>
      <c r="E7" s="62" t="s">
        <v>158</v>
      </c>
      <c r="F7" s="62" t="s">
        <v>127</v>
      </c>
      <c r="G7" s="62" t="str">
        <f>E7</f>
        <v xml:space="preserve"> 30 มิถุนายน 2568</v>
      </c>
      <c r="H7" s="62" t="s">
        <v>127</v>
      </c>
      <c r="I7" s="60"/>
    </row>
    <row r="8" spans="1:12" ht="22.5" customHeight="1">
      <c r="D8" s="56"/>
      <c r="E8" s="63" t="s">
        <v>52</v>
      </c>
      <c r="F8" s="56" t="s">
        <v>53</v>
      </c>
      <c r="G8" s="63" t="s">
        <v>52</v>
      </c>
      <c r="H8" s="42" t="s">
        <v>53</v>
      </c>
      <c r="I8" s="64"/>
    </row>
    <row r="9" spans="1:12" ht="22.5" customHeight="1">
      <c r="D9" s="56"/>
      <c r="E9" s="63" t="s">
        <v>63</v>
      </c>
      <c r="F9" s="56"/>
      <c r="G9" s="63" t="s">
        <v>63</v>
      </c>
      <c r="H9" s="42"/>
      <c r="I9" s="56"/>
    </row>
    <row r="10" spans="1:12" ht="22.5" customHeight="1">
      <c r="A10" s="136" t="s">
        <v>6</v>
      </c>
      <c r="B10" s="136"/>
      <c r="C10" s="136"/>
      <c r="E10" s="3"/>
      <c r="F10" s="54"/>
      <c r="H10" s="55"/>
      <c r="I10" s="65"/>
    </row>
    <row r="11" spans="1:12" ht="22.5" customHeight="1">
      <c r="A11" s="66" t="s">
        <v>1</v>
      </c>
      <c r="C11" s="55"/>
      <c r="G11" s="55"/>
      <c r="H11" s="55"/>
      <c r="I11" s="60"/>
    </row>
    <row r="12" spans="1:12" ht="22.5" customHeight="1">
      <c r="A12" s="54" t="s">
        <v>18</v>
      </c>
      <c r="E12" s="1">
        <v>2702</v>
      </c>
      <c r="F12" s="1">
        <v>1194</v>
      </c>
      <c r="G12" s="8">
        <v>1781</v>
      </c>
      <c r="H12" s="8">
        <v>500</v>
      </c>
      <c r="I12" s="60"/>
      <c r="J12" s="67"/>
    </row>
    <row r="13" spans="1:12" ht="22.5" customHeight="1">
      <c r="A13" s="54" t="s">
        <v>95</v>
      </c>
      <c r="D13" s="55">
        <v>6.1</v>
      </c>
      <c r="E13" s="1">
        <v>0</v>
      </c>
      <c r="F13" s="1">
        <v>80</v>
      </c>
      <c r="G13" s="8">
        <v>120513</v>
      </c>
      <c r="H13" s="37">
        <v>118857</v>
      </c>
      <c r="I13" s="60"/>
      <c r="J13" s="67"/>
    </row>
    <row r="14" spans="1:12" ht="22.5" customHeight="1">
      <c r="A14" s="54" t="s">
        <v>96</v>
      </c>
      <c r="D14" s="55">
        <v>7</v>
      </c>
      <c r="E14" s="1">
        <v>101311</v>
      </c>
      <c r="F14" s="1">
        <v>34342</v>
      </c>
      <c r="G14" s="8">
        <v>77933</v>
      </c>
      <c r="H14" s="8">
        <v>7402</v>
      </c>
      <c r="I14" s="9"/>
      <c r="J14" s="67"/>
    </row>
    <row r="15" spans="1:12" ht="22.5" customHeight="1">
      <c r="A15" s="54" t="s">
        <v>113</v>
      </c>
      <c r="D15" s="55">
        <v>8.1</v>
      </c>
      <c r="E15" s="1">
        <v>170901</v>
      </c>
      <c r="F15" s="1">
        <v>53381</v>
      </c>
      <c r="G15" s="8">
        <v>113324</v>
      </c>
      <c r="H15" s="8">
        <v>0</v>
      </c>
      <c r="I15" s="9"/>
      <c r="J15" s="67"/>
      <c r="L15" s="67"/>
    </row>
    <row r="16" spans="1:12" ht="22.5" customHeight="1">
      <c r="A16" s="68" t="s">
        <v>97</v>
      </c>
      <c r="D16" s="55">
        <v>9</v>
      </c>
      <c r="E16" s="1">
        <v>14764</v>
      </c>
      <c r="F16" s="1">
        <v>15374</v>
      </c>
      <c r="G16" s="8">
        <v>0</v>
      </c>
      <c r="H16" s="8">
        <v>27</v>
      </c>
      <c r="I16" s="9"/>
      <c r="J16" s="67"/>
      <c r="L16" s="67"/>
    </row>
    <row r="17" spans="1:12" ht="22.5" customHeight="1">
      <c r="A17" s="68" t="s">
        <v>154</v>
      </c>
      <c r="E17" s="1">
        <v>2274</v>
      </c>
      <c r="F17" s="1">
        <v>3138</v>
      </c>
      <c r="G17" s="8">
        <v>2018</v>
      </c>
      <c r="H17" s="8">
        <v>50</v>
      </c>
      <c r="I17" s="9"/>
      <c r="J17" s="67"/>
      <c r="L17" s="67"/>
    </row>
    <row r="18" spans="1:12" ht="22.5" customHeight="1">
      <c r="A18" s="54" t="s">
        <v>40</v>
      </c>
      <c r="E18" s="1">
        <v>10504</v>
      </c>
      <c r="F18" s="1">
        <v>5526</v>
      </c>
      <c r="G18" s="8">
        <v>5831</v>
      </c>
      <c r="H18" s="8">
        <v>629</v>
      </c>
      <c r="I18" s="9"/>
      <c r="J18" s="67"/>
      <c r="L18" s="67"/>
    </row>
    <row r="19" spans="1:12" ht="22.5" customHeight="1">
      <c r="A19" s="54" t="s">
        <v>169</v>
      </c>
      <c r="D19" s="55">
        <v>6.1</v>
      </c>
      <c r="E19" s="98">
        <v>0</v>
      </c>
      <c r="F19" s="8">
        <v>0</v>
      </c>
      <c r="G19" s="8">
        <v>2600</v>
      </c>
      <c r="H19" s="8">
        <v>0</v>
      </c>
      <c r="I19" s="9"/>
      <c r="J19" s="67"/>
      <c r="L19" s="67"/>
    </row>
    <row r="20" spans="1:12" ht="22.5" customHeight="1">
      <c r="A20" s="54" t="s">
        <v>65</v>
      </c>
      <c r="D20" s="55">
        <v>10</v>
      </c>
      <c r="E20" s="47">
        <v>0</v>
      </c>
      <c r="F20" s="47">
        <v>0</v>
      </c>
      <c r="G20" s="47">
        <v>0</v>
      </c>
      <c r="H20" s="47">
        <v>0</v>
      </c>
      <c r="I20" s="9"/>
      <c r="J20" s="67"/>
      <c r="K20" s="9"/>
    </row>
    <row r="21" spans="1:12" ht="22.5" customHeight="1">
      <c r="A21" s="107" t="s">
        <v>2</v>
      </c>
      <c r="E21" s="96">
        <f>SUM(E12:E20)</f>
        <v>302456</v>
      </c>
      <c r="F21" s="97">
        <f>SUM(F12:F20)</f>
        <v>113035</v>
      </c>
      <c r="G21" s="97">
        <f>SUM(G12:G20)</f>
        <v>324000</v>
      </c>
      <c r="H21" s="97">
        <f>SUM(H12:H20)</f>
        <v>127465</v>
      </c>
      <c r="I21" s="9"/>
      <c r="J21" s="67"/>
    </row>
    <row r="22" spans="1:12" ht="22.5" customHeight="1">
      <c r="A22" s="84" t="s">
        <v>3</v>
      </c>
      <c r="F22" s="1"/>
      <c r="G22" s="8"/>
      <c r="H22" s="8"/>
      <c r="I22" s="9"/>
      <c r="J22" s="67"/>
    </row>
    <row r="23" spans="1:12" ht="22.5" customHeight="1">
      <c r="A23" s="54" t="s">
        <v>72</v>
      </c>
      <c r="D23" s="55">
        <v>11</v>
      </c>
      <c r="E23" s="1">
        <v>324</v>
      </c>
      <c r="F23" s="1">
        <v>324</v>
      </c>
      <c r="G23" s="8">
        <v>324</v>
      </c>
      <c r="H23" s="8">
        <v>324</v>
      </c>
      <c r="I23" s="9"/>
      <c r="J23" s="67"/>
    </row>
    <row r="24" spans="1:12" ht="22.5" customHeight="1">
      <c r="A24" s="54" t="s">
        <v>115</v>
      </c>
      <c r="D24" s="55">
        <v>8.1</v>
      </c>
      <c r="E24" s="1">
        <v>39340</v>
      </c>
      <c r="F24" s="1">
        <v>38534</v>
      </c>
      <c r="G24" s="8">
        <v>0</v>
      </c>
      <c r="H24" s="8">
        <v>0</v>
      </c>
      <c r="I24" s="9"/>
      <c r="J24" s="67"/>
    </row>
    <row r="25" spans="1:12" ht="22.5" customHeight="1">
      <c r="A25" s="54" t="s">
        <v>136</v>
      </c>
      <c r="D25" s="55">
        <v>7</v>
      </c>
      <c r="E25" s="1">
        <v>34000</v>
      </c>
      <c r="F25" s="1">
        <v>34000</v>
      </c>
      <c r="G25" s="8">
        <v>0</v>
      </c>
      <c r="H25" s="8">
        <v>0</v>
      </c>
      <c r="I25" s="9"/>
      <c r="J25" s="67"/>
    </row>
    <row r="26" spans="1:12" ht="22.5" customHeight="1">
      <c r="A26" s="54" t="s">
        <v>85</v>
      </c>
      <c r="D26" s="55">
        <v>12</v>
      </c>
      <c r="E26" s="1">
        <v>0</v>
      </c>
      <c r="F26" s="1">
        <v>0</v>
      </c>
      <c r="G26" s="8">
        <v>152585</v>
      </c>
      <c r="H26" s="8">
        <v>2585</v>
      </c>
      <c r="I26" s="9"/>
      <c r="J26" s="67"/>
    </row>
    <row r="27" spans="1:12" ht="22.5" customHeight="1">
      <c r="A27" s="54" t="s">
        <v>91</v>
      </c>
      <c r="D27" s="55">
        <v>13</v>
      </c>
      <c r="E27" s="1">
        <v>0</v>
      </c>
      <c r="F27" s="1">
        <v>0</v>
      </c>
      <c r="G27" s="8">
        <v>0</v>
      </c>
      <c r="H27" s="8">
        <v>0</v>
      </c>
      <c r="I27" s="9"/>
      <c r="J27" s="67"/>
    </row>
    <row r="28" spans="1:12" ht="22.5" customHeight="1">
      <c r="A28" s="54" t="s">
        <v>75</v>
      </c>
      <c r="D28" s="55">
        <v>14</v>
      </c>
      <c r="E28" s="1">
        <v>0</v>
      </c>
      <c r="F28" s="1">
        <v>0</v>
      </c>
      <c r="G28" s="8">
        <v>0</v>
      </c>
      <c r="H28" s="8">
        <v>0</v>
      </c>
      <c r="I28" s="9"/>
      <c r="J28" s="67"/>
    </row>
    <row r="29" spans="1:12" ht="22.5" customHeight="1">
      <c r="A29" s="54" t="s">
        <v>36</v>
      </c>
      <c r="E29" s="1">
        <v>2181</v>
      </c>
      <c r="F29" s="1">
        <v>2181</v>
      </c>
      <c r="G29" s="8">
        <v>2181</v>
      </c>
      <c r="H29" s="8">
        <v>2181</v>
      </c>
      <c r="I29" s="9"/>
      <c r="J29" s="67"/>
    </row>
    <row r="30" spans="1:12" ht="22.5" customHeight="1">
      <c r="A30" s="54" t="s">
        <v>76</v>
      </c>
      <c r="D30" s="55">
        <v>15</v>
      </c>
      <c r="E30" s="1">
        <v>9506</v>
      </c>
      <c r="F30" s="1">
        <v>10862</v>
      </c>
      <c r="G30" s="8">
        <v>5618</v>
      </c>
      <c r="H30" s="8">
        <v>6457</v>
      </c>
      <c r="I30" s="9"/>
      <c r="J30" s="67"/>
    </row>
    <row r="31" spans="1:12" ht="22.5" customHeight="1">
      <c r="A31" s="54" t="s">
        <v>55</v>
      </c>
      <c r="D31" s="55">
        <v>16</v>
      </c>
      <c r="E31" s="1">
        <v>145148</v>
      </c>
      <c r="F31" s="1">
        <v>6899</v>
      </c>
      <c r="G31" s="8">
        <v>145148</v>
      </c>
      <c r="H31" s="8">
        <v>6899</v>
      </c>
      <c r="I31" s="9"/>
      <c r="J31" s="67"/>
    </row>
    <row r="32" spans="1:12" ht="22.5" customHeight="1">
      <c r="A32" s="54" t="s">
        <v>35</v>
      </c>
      <c r="D32" s="55">
        <v>17</v>
      </c>
      <c r="E32" s="1">
        <v>30671</v>
      </c>
      <c r="F32" s="1">
        <v>27296</v>
      </c>
      <c r="G32" s="8">
        <v>30665</v>
      </c>
      <c r="H32" s="8">
        <v>27290</v>
      </c>
      <c r="I32" s="9"/>
      <c r="J32" s="67"/>
    </row>
    <row r="33" spans="1:10" ht="22.5" customHeight="1">
      <c r="A33" s="54" t="s">
        <v>153</v>
      </c>
      <c r="E33" s="98">
        <v>6929</v>
      </c>
      <c r="F33" s="98">
        <v>3791</v>
      </c>
      <c r="G33" s="8">
        <v>49</v>
      </c>
      <c r="H33" s="8">
        <v>0</v>
      </c>
      <c r="I33" s="9"/>
      <c r="J33" s="67"/>
    </row>
    <row r="34" spans="1:10" ht="22.5" customHeight="1">
      <c r="A34" s="54" t="s">
        <v>34</v>
      </c>
      <c r="D34" s="55">
        <v>18</v>
      </c>
      <c r="E34" s="8">
        <v>150545</v>
      </c>
      <c r="F34" s="8">
        <v>505</v>
      </c>
      <c r="G34" s="8">
        <f>594-49</f>
        <v>545</v>
      </c>
      <c r="H34" s="8">
        <v>505</v>
      </c>
      <c r="I34" s="9"/>
      <c r="J34" s="67"/>
    </row>
    <row r="35" spans="1:10" ht="22.5" customHeight="1">
      <c r="A35" s="54" t="s">
        <v>4</v>
      </c>
      <c r="E35" s="10">
        <f>SUM(E23:E34)</f>
        <v>418644</v>
      </c>
      <c r="F35" s="10">
        <f>SUM(F23:F34)</f>
        <v>124392</v>
      </c>
      <c r="G35" s="10">
        <f>SUM(G23:G34)</f>
        <v>337115</v>
      </c>
      <c r="H35" s="10">
        <f>SUM(H23:H34)</f>
        <v>46241</v>
      </c>
      <c r="I35" s="9"/>
      <c r="J35" s="67"/>
    </row>
    <row r="36" spans="1:10" ht="22.5" customHeight="1" thickBot="1">
      <c r="A36" s="54" t="s">
        <v>79</v>
      </c>
      <c r="E36" s="103">
        <f>E21+E35</f>
        <v>721100</v>
      </c>
      <c r="F36" s="104">
        <f>F21+F35</f>
        <v>237427</v>
      </c>
      <c r="G36" s="104">
        <f>G21+G35</f>
        <v>661115</v>
      </c>
      <c r="H36" s="104">
        <f>H21+H35</f>
        <v>173706</v>
      </c>
    </row>
    <row r="37" spans="1:10" ht="22.5" customHeight="1" thickTop="1">
      <c r="G37" s="69"/>
    </row>
    <row r="38" spans="1:10" ht="22.5" customHeight="1">
      <c r="G38" s="69"/>
    </row>
    <row r="39" spans="1:10" ht="22.5" customHeight="1">
      <c r="G39" s="69"/>
    </row>
    <row r="40" spans="1:10" ht="22.5" customHeight="1">
      <c r="G40" s="69"/>
    </row>
    <row r="41" spans="1:10" ht="22.5" customHeight="1">
      <c r="G41" s="69"/>
    </row>
    <row r="42" spans="1:10" ht="22.5" customHeight="1">
      <c r="G42" s="69"/>
    </row>
    <row r="43" spans="1:10" ht="22.5" customHeight="1">
      <c r="G43" s="69"/>
    </row>
    <row r="44" spans="1:10" ht="22.5" customHeight="1">
      <c r="G44" s="69"/>
    </row>
    <row r="45" spans="1:10" ht="22.5" customHeight="1">
      <c r="G45" s="69"/>
    </row>
    <row r="46" spans="1:10" ht="22.5" customHeight="1">
      <c r="A46" s="54" t="s">
        <v>5</v>
      </c>
      <c r="H46" s="48"/>
      <c r="I46" s="2"/>
    </row>
    <row r="47" spans="1:10" ht="22.5" customHeight="1">
      <c r="A47" s="138">
        <v>4</v>
      </c>
      <c r="B47" s="138"/>
      <c r="C47" s="138"/>
      <c r="D47" s="138"/>
      <c r="E47" s="138"/>
      <c r="F47" s="138"/>
      <c r="G47" s="138"/>
      <c r="H47" s="138">
        <v>4</v>
      </c>
      <c r="I47" s="56"/>
    </row>
    <row r="48" spans="1:10" ht="22.5" customHeight="1">
      <c r="A48" s="135" t="str">
        <f>+A2</f>
        <v>บริษัท ไฮโดรเท็ค จำกัด (มหาชน) และบริษัทย่อย</v>
      </c>
      <c r="B48" s="134"/>
      <c r="C48" s="134"/>
      <c r="D48" s="134"/>
      <c r="E48" s="134"/>
      <c r="F48" s="134"/>
      <c r="G48" s="134"/>
      <c r="H48" s="134"/>
      <c r="I48" s="56"/>
    </row>
    <row r="49" spans="1:14" ht="22.5" customHeight="1">
      <c r="A49" s="134" t="s">
        <v>94</v>
      </c>
      <c r="B49" s="134"/>
      <c r="C49" s="134"/>
      <c r="D49" s="134"/>
      <c r="E49" s="134"/>
      <c r="F49" s="134"/>
      <c r="G49" s="134"/>
      <c r="H49" s="134"/>
      <c r="I49" s="56"/>
    </row>
    <row r="50" spans="1:14" ht="22.5" customHeight="1">
      <c r="A50" s="134" t="str">
        <f>+A4</f>
        <v xml:space="preserve"> ณ วันที่ 30 มิถุนายน 2568</v>
      </c>
      <c r="B50" s="134"/>
      <c r="C50" s="134"/>
      <c r="D50" s="134"/>
      <c r="E50" s="134"/>
      <c r="F50" s="134"/>
      <c r="G50" s="134"/>
      <c r="H50" s="134"/>
      <c r="I50" s="7"/>
    </row>
    <row r="51" spans="1:14" ht="22.5" customHeight="1">
      <c r="A51" s="57"/>
      <c r="B51" s="57"/>
      <c r="C51" s="57"/>
      <c r="D51" s="58"/>
      <c r="E51" s="139"/>
      <c r="F51" s="139"/>
      <c r="G51" s="140" t="str">
        <f>+H5</f>
        <v>(หน่วย : พันบาท)</v>
      </c>
      <c r="H51" s="141" t="s">
        <v>62</v>
      </c>
      <c r="I51" s="56"/>
      <c r="K51" s="8"/>
      <c r="N51" s="9"/>
    </row>
    <row r="52" spans="1:14" ht="22.5" customHeight="1">
      <c r="E52" s="134" t="s">
        <v>42</v>
      </c>
      <c r="F52" s="134"/>
      <c r="G52" s="134" t="s">
        <v>39</v>
      </c>
      <c r="H52" s="134"/>
      <c r="I52" s="60"/>
      <c r="K52" s="8"/>
      <c r="N52" s="9"/>
    </row>
    <row r="53" spans="1:14" ht="22.5" customHeight="1">
      <c r="A53" s="57"/>
      <c r="B53" s="57"/>
      <c r="C53" s="57"/>
      <c r="D53" s="61" t="s">
        <v>0</v>
      </c>
      <c r="E53" s="62" t="str">
        <f>+E7</f>
        <v xml:space="preserve"> 30 มิถุนายน 2568</v>
      </c>
      <c r="F53" s="62" t="str">
        <f>+F7</f>
        <v>31 ธันวาคม 2567</v>
      </c>
      <c r="G53" s="62" t="str">
        <f>+G7</f>
        <v xml:space="preserve"> 30 มิถุนายน 2568</v>
      </c>
      <c r="H53" s="62" t="str">
        <f>+H7</f>
        <v>31 ธันวาคม 2567</v>
      </c>
      <c r="I53" s="60"/>
    </row>
    <row r="54" spans="1:14" ht="22.5" customHeight="1">
      <c r="D54" s="56"/>
      <c r="E54" s="63" t="s">
        <v>52</v>
      </c>
      <c r="F54" s="56" t="s">
        <v>53</v>
      </c>
      <c r="G54" s="63" t="s">
        <v>52</v>
      </c>
      <c r="H54" s="42" t="s">
        <v>53</v>
      </c>
      <c r="I54" s="56"/>
    </row>
    <row r="55" spans="1:14" ht="22.5" customHeight="1">
      <c r="A55" s="66"/>
      <c r="D55" s="56"/>
      <c r="E55" s="63" t="s">
        <v>63</v>
      </c>
      <c r="F55" s="56"/>
      <c r="G55" s="63" t="s">
        <v>63</v>
      </c>
      <c r="H55" s="42"/>
      <c r="I55" s="56"/>
    </row>
    <row r="56" spans="1:14" ht="22.5" customHeight="1">
      <c r="A56" s="66" t="s">
        <v>151</v>
      </c>
      <c r="F56" s="1"/>
      <c r="G56" s="55"/>
      <c r="H56" s="55"/>
      <c r="I56" s="55"/>
    </row>
    <row r="57" spans="1:14" ht="22.5" customHeight="1">
      <c r="A57" s="84" t="s">
        <v>7</v>
      </c>
      <c r="F57" s="1"/>
      <c r="G57" s="8"/>
      <c r="H57" s="8"/>
      <c r="I57" s="9"/>
      <c r="J57" s="67"/>
    </row>
    <row r="58" spans="1:14" ht="22.5" customHeight="1">
      <c r="A58" s="54" t="s">
        <v>98</v>
      </c>
      <c r="D58" s="55">
        <v>6.1</v>
      </c>
      <c r="E58" s="1">
        <v>2178</v>
      </c>
      <c r="F58" s="1">
        <v>532</v>
      </c>
      <c r="G58" s="8">
        <v>6431</v>
      </c>
      <c r="H58" s="8">
        <v>4218</v>
      </c>
      <c r="I58" s="9"/>
      <c r="J58" s="67"/>
    </row>
    <row r="59" spans="1:14" ht="22.5" customHeight="1">
      <c r="A59" s="54" t="s">
        <v>99</v>
      </c>
      <c r="D59" s="55">
        <v>19</v>
      </c>
      <c r="E59" s="1">
        <v>372693</v>
      </c>
      <c r="F59" s="1">
        <v>213190</v>
      </c>
      <c r="G59" s="8">
        <v>339319</v>
      </c>
      <c r="H59" s="8">
        <v>175504</v>
      </c>
      <c r="I59" s="9"/>
      <c r="J59" s="67"/>
    </row>
    <row r="60" spans="1:14" ht="22.5" customHeight="1">
      <c r="A60" s="54" t="s">
        <v>56</v>
      </c>
      <c r="D60" s="55">
        <v>8.1</v>
      </c>
      <c r="E60" s="1">
        <v>12420</v>
      </c>
      <c r="F60" s="1">
        <v>12420</v>
      </c>
      <c r="G60" s="8">
        <v>0</v>
      </c>
      <c r="H60" s="8">
        <v>0</v>
      </c>
      <c r="I60" s="9"/>
      <c r="J60" s="67"/>
    </row>
    <row r="61" spans="1:14" ht="22.5" customHeight="1">
      <c r="A61" s="54" t="s">
        <v>38</v>
      </c>
      <c r="E61" s="1">
        <v>8268</v>
      </c>
      <c r="F61" s="1">
        <v>3747</v>
      </c>
      <c r="G61" s="8">
        <v>7778</v>
      </c>
      <c r="H61" s="8">
        <v>3117</v>
      </c>
      <c r="I61" s="9"/>
      <c r="J61" s="67"/>
    </row>
    <row r="62" spans="1:14" ht="22.5" customHeight="1">
      <c r="A62" s="54" t="s">
        <v>51</v>
      </c>
      <c r="E62" s="8"/>
      <c r="F62" s="8"/>
      <c r="G62" s="8"/>
      <c r="H62" s="8"/>
      <c r="I62" s="9"/>
    </row>
    <row r="63" spans="1:14" ht="22.5" customHeight="1">
      <c r="B63" s="54" t="s">
        <v>57</v>
      </c>
      <c r="D63" s="55">
        <v>20</v>
      </c>
      <c r="E63" s="8">
        <v>24259</v>
      </c>
      <c r="F63" s="8">
        <v>1578</v>
      </c>
      <c r="G63" s="8">
        <v>24259</v>
      </c>
      <c r="H63" s="8">
        <v>1578</v>
      </c>
      <c r="I63" s="9"/>
      <c r="J63" s="67"/>
    </row>
    <row r="64" spans="1:14" ht="22.5" customHeight="1">
      <c r="B64" s="54" t="s">
        <v>100</v>
      </c>
      <c r="D64" s="55">
        <v>21</v>
      </c>
      <c r="E64" s="8">
        <v>125901</v>
      </c>
      <c r="F64" s="8">
        <v>125901</v>
      </c>
      <c r="G64" s="8">
        <v>125901</v>
      </c>
      <c r="H64" s="8">
        <v>125901</v>
      </c>
      <c r="I64" s="9"/>
      <c r="J64" s="67"/>
    </row>
    <row r="65" spans="1:10" ht="22.5" customHeight="1">
      <c r="B65" s="54" t="s">
        <v>93</v>
      </c>
      <c r="D65" s="55">
        <v>22</v>
      </c>
      <c r="E65" s="8">
        <v>1717</v>
      </c>
      <c r="F65" s="8">
        <v>1648</v>
      </c>
      <c r="G65" s="8">
        <v>1717</v>
      </c>
      <c r="H65" s="8">
        <v>1648</v>
      </c>
      <c r="I65" s="9"/>
    </row>
    <row r="66" spans="1:10" ht="22.5" customHeight="1">
      <c r="A66" s="54" t="s">
        <v>49</v>
      </c>
      <c r="D66" s="55">
        <v>6.1</v>
      </c>
      <c r="E66" s="8">
        <v>0</v>
      </c>
      <c r="F66" s="8">
        <v>2300</v>
      </c>
      <c r="G66" s="8">
        <v>15548</v>
      </c>
      <c r="H66" s="8">
        <v>17903</v>
      </c>
      <c r="I66" s="9"/>
    </row>
    <row r="67" spans="1:10" ht="22.5" customHeight="1">
      <c r="A67" s="54" t="s">
        <v>179</v>
      </c>
      <c r="E67" s="132">
        <v>2300</v>
      </c>
      <c r="F67" s="8">
        <v>0</v>
      </c>
      <c r="G67" s="8">
        <v>2300</v>
      </c>
      <c r="H67" s="8">
        <v>0</v>
      </c>
      <c r="I67" s="9"/>
    </row>
    <row r="68" spans="1:10" ht="22.5" customHeight="1">
      <c r="A68" s="71" t="s">
        <v>140</v>
      </c>
      <c r="E68" s="8">
        <v>129</v>
      </c>
      <c r="F68" s="8">
        <v>0</v>
      </c>
      <c r="G68" s="8">
        <v>0</v>
      </c>
      <c r="H68" s="8">
        <v>0</v>
      </c>
      <c r="I68" s="9"/>
      <c r="J68" s="67"/>
    </row>
    <row r="69" spans="1:10" ht="22.5" customHeight="1">
      <c r="A69" s="54" t="s">
        <v>110</v>
      </c>
      <c r="D69" s="55">
        <v>23</v>
      </c>
      <c r="E69" s="39">
        <v>0</v>
      </c>
      <c r="F69" s="8">
        <v>0</v>
      </c>
      <c r="G69" s="8">
        <v>0</v>
      </c>
      <c r="H69" s="8">
        <v>0</v>
      </c>
      <c r="I69" s="8"/>
    </row>
    <row r="70" spans="1:10" ht="22.5" customHeight="1">
      <c r="A70" s="107" t="s">
        <v>8</v>
      </c>
      <c r="E70" s="100">
        <f>SUM(E58:E69)</f>
        <v>549865</v>
      </c>
      <c r="F70" s="101">
        <f>SUM(F58:F69)</f>
        <v>361316</v>
      </c>
      <c r="G70" s="101">
        <f>SUM(G58:G69)</f>
        <v>523253</v>
      </c>
      <c r="H70" s="12">
        <f>SUM(H58:H69)</f>
        <v>329869</v>
      </c>
      <c r="I70" s="8"/>
    </row>
    <row r="71" spans="1:10" ht="22.5" customHeight="1">
      <c r="A71" s="84" t="s">
        <v>9</v>
      </c>
      <c r="E71" s="8"/>
      <c r="F71" s="8"/>
      <c r="G71" s="8"/>
      <c r="H71" s="8"/>
      <c r="I71" s="4"/>
    </row>
    <row r="72" spans="1:10" ht="22.5" customHeight="1">
      <c r="A72" s="54" t="s">
        <v>57</v>
      </c>
      <c r="D72" s="55">
        <v>20</v>
      </c>
      <c r="E72" s="8">
        <v>106944</v>
      </c>
      <c r="F72" s="8">
        <v>6224</v>
      </c>
      <c r="G72" s="8">
        <v>106944</v>
      </c>
      <c r="H72" s="8">
        <v>6224</v>
      </c>
      <c r="I72" s="9"/>
    </row>
    <row r="73" spans="1:10" ht="22.5" customHeight="1">
      <c r="A73" s="71" t="s">
        <v>93</v>
      </c>
      <c r="D73" s="55">
        <v>22</v>
      </c>
      <c r="E73" s="8">
        <v>287</v>
      </c>
      <c r="F73" s="8">
        <v>1298</v>
      </c>
      <c r="G73" s="8">
        <v>287</v>
      </c>
      <c r="H73" s="8">
        <v>1298</v>
      </c>
      <c r="I73" s="60"/>
    </row>
    <row r="74" spans="1:10" ht="22.5" customHeight="1">
      <c r="A74" s="54" t="s">
        <v>109</v>
      </c>
      <c r="D74" s="55">
        <v>23</v>
      </c>
      <c r="E74" s="8">
        <v>894</v>
      </c>
      <c r="F74" s="8">
        <v>1640</v>
      </c>
      <c r="G74" s="8">
        <v>894</v>
      </c>
      <c r="H74" s="8">
        <v>1640</v>
      </c>
      <c r="I74" s="60"/>
    </row>
    <row r="75" spans="1:10" ht="22.5" customHeight="1">
      <c r="A75" s="54" t="s">
        <v>44</v>
      </c>
      <c r="E75" s="99">
        <v>15216</v>
      </c>
      <c r="F75" s="99">
        <v>15216</v>
      </c>
      <c r="G75" s="8">
        <v>0</v>
      </c>
      <c r="H75" s="8">
        <v>0</v>
      </c>
      <c r="I75" s="60"/>
    </row>
    <row r="76" spans="1:10" ht="22.5" customHeight="1">
      <c r="A76" s="54" t="s">
        <v>10</v>
      </c>
      <c r="E76" s="12">
        <f>SUM(E72:E75)</f>
        <v>123341</v>
      </c>
      <c r="F76" s="12">
        <f>SUM(F72:F75)</f>
        <v>24378</v>
      </c>
      <c r="G76" s="12">
        <f>SUM(G72:G75)</f>
        <v>108125</v>
      </c>
      <c r="H76" s="12">
        <f>SUM(H72:H75)</f>
        <v>9162</v>
      </c>
      <c r="I76" s="60"/>
    </row>
    <row r="77" spans="1:10" ht="22.5" customHeight="1">
      <c r="A77" s="54" t="s">
        <v>80</v>
      </c>
      <c r="E77" s="12">
        <f>E70+E76</f>
        <v>673206</v>
      </c>
      <c r="F77" s="12">
        <f>F70+F76</f>
        <v>385694</v>
      </c>
      <c r="G77" s="12">
        <f>G70+G76</f>
        <v>631378</v>
      </c>
      <c r="H77" s="12">
        <f>H70+H76</f>
        <v>339031</v>
      </c>
      <c r="I77" s="9"/>
    </row>
    <row r="78" spans="1:10" ht="22.5" customHeight="1">
      <c r="A78" s="66"/>
    </row>
    <row r="79" spans="1:10" ht="22.5" customHeight="1">
      <c r="A79" s="84" t="s">
        <v>11</v>
      </c>
      <c r="G79" s="55"/>
      <c r="H79" s="55"/>
      <c r="I79" s="55"/>
    </row>
    <row r="80" spans="1:10" ht="22.5" customHeight="1">
      <c r="A80" s="54" t="s">
        <v>12</v>
      </c>
      <c r="G80" s="55"/>
      <c r="H80" s="55"/>
      <c r="I80" s="55"/>
    </row>
    <row r="81" spans="1:13" ht="22.5" customHeight="1">
      <c r="A81" s="54" t="s">
        <v>13</v>
      </c>
      <c r="D81" s="55">
        <v>24</v>
      </c>
      <c r="F81" s="44"/>
      <c r="G81" s="1"/>
      <c r="H81" s="44"/>
      <c r="I81" s="133"/>
    </row>
    <row r="82" spans="1:13" ht="22.5" customHeight="1">
      <c r="A82" s="54" t="s">
        <v>181</v>
      </c>
      <c r="E82" s="1">
        <v>5538155</v>
      </c>
      <c r="F82" s="44">
        <v>0</v>
      </c>
      <c r="G82" s="1">
        <v>5538155</v>
      </c>
      <c r="H82" s="44">
        <v>0</v>
      </c>
      <c r="I82" s="133"/>
      <c r="J82" s="67"/>
    </row>
    <row r="83" spans="1:13" ht="22.5" customHeight="1">
      <c r="A83" s="54" t="s">
        <v>156</v>
      </c>
      <c r="E83" s="39">
        <v>0</v>
      </c>
      <c r="F83" s="39">
        <v>2506569</v>
      </c>
      <c r="G83" s="39">
        <v>0</v>
      </c>
      <c r="H83" s="39">
        <v>2506569</v>
      </c>
      <c r="I83" s="55"/>
    </row>
    <row r="84" spans="1:13" ht="22.5" customHeight="1">
      <c r="A84" s="54" t="s">
        <v>47</v>
      </c>
      <c r="E84" s="13"/>
      <c r="F84" s="50"/>
      <c r="G84" s="69"/>
      <c r="H84" s="50"/>
      <c r="I84" s="55"/>
    </row>
    <row r="85" spans="1:13" ht="22.5" customHeight="1">
      <c r="A85" s="54" t="s">
        <v>155</v>
      </c>
      <c r="E85" s="8">
        <v>2350606</v>
      </c>
      <c r="F85" s="8">
        <v>0</v>
      </c>
      <c r="G85" s="8">
        <v>2350606</v>
      </c>
      <c r="H85" s="8">
        <v>0</v>
      </c>
      <c r="I85" s="55"/>
    </row>
    <row r="86" spans="1:13" ht="22.5" customHeight="1">
      <c r="A86" s="54" t="s">
        <v>166</v>
      </c>
      <c r="E86" s="8">
        <v>0</v>
      </c>
      <c r="F86" s="13">
        <v>470121</v>
      </c>
      <c r="G86" s="8">
        <v>0</v>
      </c>
      <c r="H86" s="13">
        <v>470121</v>
      </c>
      <c r="I86" s="14"/>
    </row>
    <row r="87" spans="1:13" ht="22.5" customHeight="1">
      <c r="A87" s="54" t="s">
        <v>108</v>
      </c>
      <c r="E87" s="69">
        <f>+'P7'!D22</f>
        <v>-1803173</v>
      </c>
      <c r="F87" s="69">
        <v>-110737</v>
      </c>
      <c r="G87" s="69">
        <f>+'P8'!D22</f>
        <v>-1803173</v>
      </c>
      <c r="H87" s="69">
        <v>-110737</v>
      </c>
      <c r="I87" s="14"/>
    </row>
    <row r="88" spans="1:13" ht="22.5" customHeight="1">
      <c r="A88" s="54" t="s">
        <v>119</v>
      </c>
      <c r="E88" s="8">
        <f>+'P7'!E22</f>
        <v>1559</v>
      </c>
      <c r="F88" s="13">
        <v>1559</v>
      </c>
      <c r="G88" s="13">
        <f>+'P8'!E22</f>
        <v>1559</v>
      </c>
      <c r="H88" s="13">
        <v>1559</v>
      </c>
      <c r="I88" s="15"/>
    </row>
    <row r="89" spans="1:13" ht="22.5" customHeight="1">
      <c r="A89" s="54" t="s">
        <v>90</v>
      </c>
      <c r="E89" s="40">
        <f>+'P7'!F22</f>
        <v>-501098</v>
      </c>
      <c r="F89" s="40">
        <v>-509210</v>
      </c>
      <c r="G89" s="40">
        <f>+'P8'!F22</f>
        <v>-519255</v>
      </c>
      <c r="H89" s="40">
        <v>-526268</v>
      </c>
      <c r="I89" s="73"/>
    </row>
    <row r="90" spans="1:13" ht="22.5" customHeight="1">
      <c r="A90" s="54" t="s">
        <v>81</v>
      </c>
      <c r="E90" s="102">
        <f>SUM(E85:E89)</f>
        <v>47894</v>
      </c>
      <c r="F90" s="102">
        <f>SUM(F86:F89)</f>
        <v>-148267</v>
      </c>
      <c r="G90" s="102">
        <f>SUM(G85:G89)</f>
        <v>29737</v>
      </c>
      <c r="H90" s="102">
        <f>SUM(H86:H89)</f>
        <v>-165325</v>
      </c>
      <c r="I90" s="4"/>
      <c r="J90" s="4"/>
      <c r="L90" s="4"/>
      <c r="M90" s="4"/>
    </row>
    <row r="91" spans="1:13" ht="22.5" customHeight="1" thickBot="1">
      <c r="A91" s="54" t="s">
        <v>82</v>
      </c>
      <c r="E91" s="43">
        <f>E77+E90</f>
        <v>721100</v>
      </c>
      <c r="F91" s="43">
        <f>F77+F90</f>
        <v>237427</v>
      </c>
      <c r="G91" s="11">
        <f>G77+G90</f>
        <v>661115</v>
      </c>
      <c r="H91" s="11">
        <f>H77+H90</f>
        <v>173706</v>
      </c>
      <c r="I91" s="4"/>
      <c r="J91" s="4"/>
      <c r="L91" s="4"/>
      <c r="M91" s="4"/>
    </row>
    <row r="92" spans="1:13" ht="14.25" customHeight="1" thickTop="1">
      <c r="E92" s="16"/>
      <c r="F92" s="16"/>
      <c r="G92" s="16"/>
      <c r="H92" s="16"/>
      <c r="I92" s="9"/>
      <c r="J92" s="4"/>
      <c r="L92" s="4"/>
      <c r="M92" s="4"/>
    </row>
    <row r="93" spans="1:13" ht="22.5" customHeight="1">
      <c r="A93" s="54" t="s">
        <v>5</v>
      </c>
      <c r="G93" s="9"/>
      <c r="H93" s="9"/>
      <c r="I93" s="9"/>
      <c r="J93" s="4"/>
      <c r="L93" s="4"/>
      <c r="M93" s="4"/>
    </row>
    <row r="94" spans="1:13" ht="23.25" customHeight="1">
      <c r="E94" s="1">
        <f>+E91-E36</f>
        <v>0</v>
      </c>
      <c r="F94" s="1">
        <f>+F91-F36</f>
        <v>0</v>
      </c>
      <c r="G94" s="1">
        <f>+G91-G36</f>
        <v>0</v>
      </c>
      <c r="H94" s="1">
        <f>+H91-H36</f>
        <v>0</v>
      </c>
      <c r="I94" s="55"/>
    </row>
    <row r="95" spans="1:13" ht="23.25" customHeight="1">
      <c r="G95" s="55"/>
      <c r="H95" s="55"/>
      <c r="I95" s="55"/>
    </row>
    <row r="96" spans="1:13" ht="23.25" customHeight="1">
      <c r="G96" s="55"/>
      <c r="H96" s="55"/>
      <c r="I96" s="55"/>
    </row>
    <row r="97" spans="7:9" ht="23.25" customHeight="1">
      <c r="G97" s="72"/>
      <c r="H97" s="55"/>
      <c r="I97" s="55"/>
    </row>
    <row r="106" spans="7:9" ht="13.5" customHeight="1"/>
    <row r="109" spans="7:9">
      <c r="G109" s="70"/>
    </row>
    <row r="110" spans="7:9">
      <c r="G110" s="70"/>
    </row>
    <row r="111" spans="7:9">
      <c r="G111" s="70"/>
    </row>
    <row r="112" spans="7:9">
      <c r="G112" s="70"/>
    </row>
  </sheetData>
  <mergeCells count="14">
    <mergeCell ref="E52:F52"/>
    <mergeCell ref="G52:H52"/>
    <mergeCell ref="A2:H2"/>
    <mergeCell ref="A3:H3"/>
    <mergeCell ref="A4:H4"/>
    <mergeCell ref="A10:C10"/>
    <mergeCell ref="A49:H49"/>
    <mergeCell ref="G6:H6"/>
    <mergeCell ref="A48:H48"/>
    <mergeCell ref="E6:F6"/>
    <mergeCell ref="A47:H47"/>
    <mergeCell ref="E51:F51"/>
    <mergeCell ref="G51:H51"/>
    <mergeCell ref="A50:H50"/>
  </mergeCells>
  <phoneticPr fontId="4" type="noConversion"/>
  <pageMargins left="0.76" right="0.511811023622047" top="0.511811023622047" bottom="0.59055118110236204" header="0.118110236220472" footer="0.118110236220472"/>
  <pageSetup paperSize="9" scale="75" fitToHeight="2" orientation="portrait" blackAndWhite="1" r:id="rId1"/>
  <headerFooter alignWithMargins="0"/>
  <rowBreaks count="1" manualBreakCount="1">
    <brk id="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K103"/>
  <sheetViews>
    <sheetView view="pageBreakPreview" zoomScaleNormal="70" zoomScaleSheetLayoutView="100" workbookViewId="0"/>
  </sheetViews>
  <sheetFormatPr defaultColWidth="9.28515625" defaultRowHeight="21"/>
  <cols>
    <col min="1" max="1" width="1.7109375" style="54" customWidth="1"/>
    <col min="2" max="2" width="2" style="54" customWidth="1"/>
    <col min="3" max="3" width="48.42578125" style="54" customWidth="1"/>
    <col min="4" max="4" width="12.28515625" style="55" customWidth="1"/>
    <col min="5" max="8" width="16.28515625" style="54" customWidth="1"/>
    <col min="9" max="10" width="17.28515625" style="54" bestFit="1" customWidth="1"/>
    <col min="11" max="16384" width="9.28515625" style="54"/>
  </cols>
  <sheetData>
    <row r="1" spans="1:10" ht="21.75" customHeight="1">
      <c r="G1" s="4"/>
      <c r="H1" s="126">
        <v>5</v>
      </c>
    </row>
    <row r="2" spans="1:10" ht="21.75" customHeight="1">
      <c r="A2" s="134" t="s">
        <v>43</v>
      </c>
      <c r="B2" s="134"/>
      <c r="C2" s="134"/>
      <c r="D2" s="134"/>
      <c r="E2" s="134"/>
      <c r="F2" s="134"/>
      <c r="G2" s="134"/>
      <c r="H2" s="134"/>
    </row>
    <row r="3" spans="1:10" ht="21.75" customHeight="1">
      <c r="A3" s="134" t="s">
        <v>33</v>
      </c>
      <c r="B3" s="134"/>
      <c r="C3" s="134"/>
      <c r="D3" s="134"/>
      <c r="E3" s="134"/>
      <c r="F3" s="134"/>
      <c r="G3" s="134"/>
      <c r="H3" s="134"/>
    </row>
    <row r="4" spans="1:10" ht="21.75" customHeight="1">
      <c r="A4" s="134" t="s">
        <v>159</v>
      </c>
      <c r="B4" s="134"/>
      <c r="C4" s="134"/>
      <c r="D4" s="134"/>
      <c r="E4" s="134"/>
      <c r="F4" s="134"/>
      <c r="G4" s="134"/>
      <c r="H4" s="134"/>
    </row>
    <row r="5" spans="1:10" ht="21.75" customHeight="1">
      <c r="A5" s="57"/>
      <c r="B5" s="57"/>
      <c r="C5" s="57"/>
      <c r="D5" s="58"/>
      <c r="E5" s="57"/>
      <c r="F5" s="57"/>
      <c r="G5" s="17"/>
      <c r="H5" s="6" t="s">
        <v>62</v>
      </c>
    </row>
    <row r="6" spans="1:10" ht="21.75" customHeight="1">
      <c r="E6" s="134" t="s">
        <v>42</v>
      </c>
      <c r="F6" s="134"/>
      <c r="G6" s="134" t="s">
        <v>39</v>
      </c>
      <c r="H6" s="134"/>
    </row>
    <row r="7" spans="1:10" ht="21.75" customHeight="1">
      <c r="A7" s="57"/>
      <c r="B7" s="57"/>
      <c r="C7" s="57"/>
      <c r="D7" s="61" t="s">
        <v>0</v>
      </c>
      <c r="E7" s="61">
        <v>2568</v>
      </c>
      <c r="F7" s="61">
        <v>2567</v>
      </c>
      <c r="G7" s="61">
        <v>2568</v>
      </c>
      <c r="H7" s="61">
        <v>2567</v>
      </c>
    </row>
    <row r="8" spans="1:10" ht="21.75" customHeight="1">
      <c r="C8" s="55"/>
      <c r="E8" s="55"/>
      <c r="F8" s="74"/>
      <c r="G8" s="35"/>
      <c r="H8" s="74"/>
    </row>
    <row r="9" spans="1:10" ht="21.75" customHeight="1">
      <c r="A9" s="66" t="s">
        <v>28</v>
      </c>
      <c r="C9" s="55"/>
      <c r="E9" s="118"/>
      <c r="F9" s="118"/>
      <c r="G9" s="36"/>
      <c r="H9" s="75"/>
    </row>
    <row r="10" spans="1:10" ht="21.75" customHeight="1">
      <c r="A10" s="54" t="s">
        <v>160</v>
      </c>
      <c r="C10" s="55"/>
      <c r="E10" s="118">
        <v>0</v>
      </c>
      <c r="F10" s="75">
        <v>8</v>
      </c>
      <c r="G10" s="36">
        <v>0</v>
      </c>
      <c r="H10" s="36">
        <v>8</v>
      </c>
      <c r="J10" s="51"/>
    </row>
    <row r="11" spans="1:10" ht="21.75" customHeight="1">
      <c r="A11" s="54" t="s">
        <v>23</v>
      </c>
      <c r="E11" s="75">
        <v>203613</v>
      </c>
      <c r="F11" s="75">
        <v>17792</v>
      </c>
      <c r="G11" s="75">
        <v>203613</v>
      </c>
      <c r="H11" s="75">
        <v>0</v>
      </c>
      <c r="I11" s="51"/>
      <c r="J11" s="51"/>
    </row>
    <row r="12" spans="1:10" ht="21.75" customHeight="1">
      <c r="A12" s="54" t="s">
        <v>22</v>
      </c>
      <c r="E12" s="75">
        <v>5103</v>
      </c>
      <c r="F12" s="36">
        <v>0</v>
      </c>
      <c r="G12" s="36">
        <v>0</v>
      </c>
      <c r="H12" s="75">
        <v>0</v>
      </c>
      <c r="I12" s="51"/>
      <c r="J12" s="51"/>
    </row>
    <row r="13" spans="1:10" ht="21.75" customHeight="1">
      <c r="A13" s="54" t="s">
        <v>25</v>
      </c>
      <c r="E13" s="36">
        <v>61</v>
      </c>
      <c r="F13" s="75">
        <v>803</v>
      </c>
      <c r="G13" s="36">
        <v>383</v>
      </c>
      <c r="H13" s="36">
        <v>2120</v>
      </c>
      <c r="I13" s="51"/>
      <c r="J13" s="51"/>
    </row>
    <row r="14" spans="1:10" ht="21.75" customHeight="1">
      <c r="A14" s="54" t="s">
        <v>27</v>
      </c>
      <c r="E14" s="119">
        <f>SUM(E10:E13)</f>
        <v>208777</v>
      </c>
      <c r="F14" s="119">
        <f>SUM(F10:F13)</f>
        <v>18603</v>
      </c>
      <c r="G14" s="119">
        <f>SUM(G10:G13)</f>
        <v>203996</v>
      </c>
      <c r="H14" s="119">
        <f>SUM(H10:H13)</f>
        <v>2128</v>
      </c>
      <c r="I14" s="51"/>
      <c r="J14" s="51"/>
    </row>
    <row r="15" spans="1:10" ht="21.75" customHeight="1">
      <c r="A15" s="66" t="s">
        <v>29</v>
      </c>
      <c r="E15" s="111"/>
      <c r="F15" s="111"/>
      <c r="G15" s="36"/>
      <c r="H15" s="36"/>
      <c r="I15" s="51"/>
      <c r="J15" s="51"/>
    </row>
    <row r="16" spans="1:10" ht="21.75" customHeight="1">
      <c r="A16" s="54" t="s">
        <v>161</v>
      </c>
      <c r="E16" s="111">
        <v>0</v>
      </c>
      <c r="F16" s="36">
        <v>-6</v>
      </c>
      <c r="G16" s="36">
        <v>0</v>
      </c>
      <c r="H16" s="36">
        <v>-6</v>
      </c>
      <c r="I16" s="51"/>
      <c r="J16" s="51"/>
    </row>
    <row r="17" spans="1:11" ht="21.75" customHeight="1">
      <c r="A17" s="54" t="s">
        <v>24</v>
      </c>
      <c r="D17" s="78"/>
      <c r="E17" s="36">
        <v>-183138</v>
      </c>
      <c r="F17" s="111">
        <v>-28163</v>
      </c>
      <c r="G17" s="75">
        <v>-111232</v>
      </c>
      <c r="H17" s="75">
        <v>0</v>
      </c>
      <c r="I17" s="51"/>
      <c r="J17" s="51"/>
    </row>
    <row r="18" spans="1:11" ht="21.75" customHeight="1">
      <c r="A18" s="54" t="s">
        <v>31</v>
      </c>
      <c r="D18" s="78"/>
      <c r="E18" s="36">
        <v>-1125</v>
      </c>
      <c r="F18" s="36">
        <v>0</v>
      </c>
      <c r="G18" s="36">
        <v>0</v>
      </c>
      <c r="H18" s="75">
        <v>0</v>
      </c>
      <c r="I18" s="51"/>
      <c r="J18" s="51"/>
    </row>
    <row r="19" spans="1:11" ht="21.75" customHeight="1">
      <c r="A19" s="79" t="s">
        <v>21</v>
      </c>
      <c r="D19" s="78"/>
      <c r="E19" s="36">
        <v>-11389</v>
      </c>
      <c r="F19" s="111">
        <v>-7168</v>
      </c>
      <c r="G19" s="36">
        <v>-12089</v>
      </c>
      <c r="H19" s="36">
        <v>-11935</v>
      </c>
      <c r="I19" s="51"/>
      <c r="J19" s="51"/>
    </row>
    <row r="20" spans="1:11" ht="21.75" customHeight="1">
      <c r="A20" s="79" t="s">
        <v>128</v>
      </c>
      <c r="D20" s="78"/>
      <c r="E20" s="75">
        <v>0</v>
      </c>
      <c r="F20" s="36">
        <v>0</v>
      </c>
      <c r="G20" s="36">
        <v>-68993</v>
      </c>
      <c r="H20" s="75">
        <v>0</v>
      </c>
      <c r="I20" s="51"/>
      <c r="J20" s="51"/>
    </row>
    <row r="21" spans="1:11" ht="21.75" customHeight="1">
      <c r="A21" s="54" t="s">
        <v>26</v>
      </c>
      <c r="E21" s="119">
        <f>SUM(E16:E20)</f>
        <v>-195652</v>
      </c>
      <c r="F21" s="119">
        <f>SUM(F16:F20)</f>
        <v>-35337</v>
      </c>
      <c r="G21" s="119">
        <f>SUM(G16:G20)</f>
        <v>-192314</v>
      </c>
      <c r="H21" s="108">
        <f>SUM(H16:H20)</f>
        <v>-11941</v>
      </c>
      <c r="I21" s="51"/>
      <c r="J21" s="51"/>
    </row>
    <row r="22" spans="1:11" ht="21.75" customHeight="1">
      <c r="A22" s="54" t="s">
        <v>142</v>
      </c>
      <c r="E22" s="36">
        <f>SUM(E14:E20)</f>
        <v>13125</v>
      </c>
      <c r="F22" s="36">
        <f>SUM(F14:F20)</f>
        <v>-16734</v>
      </c>
      <c r="G22" s="36">
        <f>SUM(G14:G20)</f>
        <v>11682</v>
      </c>
      <c r="H22" s="36">
        <f>SUM(H14:H20)</f>
        <v>-9813</v>
      </c>
      <c r="I22" s="51"/>
      <c r="J22" s="51"/>
    </row>
    <row r="23" spans="1:11" ht="21.75" customHeight="1">
      <c r="A23" s="79" t="s">
        <v>30</v>
      </c>
      <c r="D23" s="78"/>
      <c r="E23" s="36">
        <v>-5951</v>
      </c>
      <c r="F23" s="36">
        <v>-2502</v>
      </c>
      <c r="G23" s="36">
        <v>-5979</v>
      </c>
      <c r="H23" s="36">
        <v>-2520</v>
      </c>
      <c r="I23" s="51"/>
      <c r="J23" s="51"/>
    </row>
    <row r="24" spans="1:11" ht="21.75" customHeight="1">
      <c r="A24" s="54" t="s">
        <v>141</v>
      </c>
      <c r="C24" s="79"/>
      <c r="E24" s="120">
        <f>SUM(E22:E23)</f>
        <v>7174</v>
      </c>
      <c r="F24" s="120">
        <f>SUM(F22:F23)</f>
        <v>-19236</v>
      </c>
      <c r="G24" s="120">
        <f>SUM(G22:G23)</f>
        <v>5703</v>
      </c>
      <c r="H24" s="120">
        <f>SUM(H22:H23)</f>
        <v>-12333</v>
      </c>
      <c r="I24" s="51"/>
      <c r="J24" s="51"/>
    </row>
    <row r="25" spans="1:11" ht="21.75" customHeight="1">
      <c r="A25" s="54" t="s">
        <v>139</v>
      </c>
      <c r="E25" s="36">
        <v>0</v>
      </c>
      <c r="F25" s="36">
        <v>-600</v>
      </c>
      <c r="G25" s="36">
        <v>0</v>
      </c>
      <c r="H25" s="75">
        <v>0</v>
      </c>
      <c r="I25" s="51"/>
      <c r="J25" s="51"/>
    </row>
    <row r="26" spans="1:11" ht="21.75" customHeight="1">
      <c r="A26" s="54" t="s">
        <v>167</v>
      </c>
      <c r="E26" s="121">
        <v>9</v>
      </c>
      <c r="F26" s="121">
        <v>0</v>
      </c>
      <c r="G26" s="80">
        <v>9</v>
      </c>
      <c r="H26" s="80">
        <v>0</v>
      </c>
      <c r="I26" s="51"/>
      <c r="J26" s="51"/>
      <c r="K26" s="77"/>
    </row>
    <row r="27" spans="1:11" ht="21.75" customHeight="1">
      <c r="A27" s="54" t="s">
        <v>150</v>
      </c>
      <c r="E27" s="36">
        <f>SUM(E24:E26)</f>
        <v>7183</v>
      </c>
      <c r="F27" s="36">
        <f>SUM(F24:F26)</f>
        <v>-19836</v>
      </c>
      <c r="G27" s="36">
        <f>SUM(G24:G26)</f>
        <v>5712</v>
      </c>
      <c r="H27" s="36">
        <f>SUM(H24:H26)</f>
        <v>-12333</v>
      </c>
      <c r="I27" s="51"/>
      <c r="J27" s="51"/>
    </row>
    <row r="28" spans="1:11" ht="21.75" customHeight="1">
      <c r="A28" s="54" t="s">
        <v>173</v>
      </c>
      <c r="E28" s="36">
        <v>-105</v>
      </c>
      <c r="F28" s="36">
        <v>1027</v>
      </c>
      <c r="G28" s="36">
        <v>0</v>
      </c>
      <c r="H28" s="75">
        <v>0</v>
      </c>
      <c r="I28" s="51"/>
      <c r="J28" s="51"/>
    </row>
    <row r="29" spans="1:11" ht="21.75" customHeight="1">
      <c r="A29" s="54" t="s">
        <v>138</v>
      </c>
      <c r="D29" s="78"/>
      <c r="E29" s="119">
        <f>SUM(E27:E28)</f>
        <v>7078</v>
      </c>
      <c r="F29" s="119">
        <f>SUM(F27:F28)</f>
        <v>-18809</v>
      </c>
      <c r="G29" s="119">
        <f>SUM(G27:G28)</f>
        <v>5712</v>
      </c>
      <c r="H29" s="119">
        <f>SUM(H27:H28)</f>
        <v>-12333</v>
      </c>
      <c r="I29" s="51"/>
      <c r="J29" s="51"/>
    </row>
    <row r="30" spans="1:11" ht="21.75" customHeight="1">
      <c r="A30" s="66" t="s">
        <v>41</v>
      </c>
      <c r="D30" s="78"/>
      <c r="E30" s="36"/>
      <c r="F30" s="36"/>
      <c r="G30" s="36"/>
      <c r="H30" s="36"/>
      <c r="I30" s="51"/>
      <c r="J30" s="51"/>
    </row>
    <row r="31" spans="1:11" ht="21.75" customHeight="1">
      <c r="A31" s="54" t="s">
        <v>130</v>
      </c>
      <c r="E31" s="75"/>
      <c r="F31" s="75"/>
      <c r="G31" s="75"/>
      <c r="H31" s="75"/>
      <c r="I31" s="51"/>
      <c r="J31" s="51"/>
    </row>
    <row r="32" spans="1:11" ht="21.75" customHeight="1">
      <c r="A32" s="54" t="s">
        <v>131</v>
      </c>
      <c r="E32" s="121">
        <v>330</v>
      </c>
      <c r="F32" s="121">
        <v>632</v>
      </c>
      <c r="G32" s="121">
        <v>330</v>
      </c>
      <c r="H32" s="121">
        <v>632</v>
      </c>
      <c r="I32" s="51"/>
      <c r="J32" s="51"/>
    </row>
    <row r="33" spans="1:10" ht="21.75" customHeight="1">
      <c r="A33" s="54" t="s">
        <v>64</v>
      </c>
      <c r="E33" s="119">
        <f>+E32</f>
        <v>330</v>
      </c>
      <c r="F33" s="119">
        <f>SUM(F32)</f>
        <v>632</v>
      </c>
      <c r="G33" s="119">
        <f>SUM(G32)</f>
        <v>330</v>
      </c>
      <c r="H33" s="119">
        <f>SUM(H32)</f>
        <v>632</v>
      </c>
      <c r="I33" s="51"/>
      <c r="J33" s="51"/>
    </row>
    <row r="34" spans="1:10" ht="21.75" customHeight="1" thickBot="1">
      <c r="A34" s="54" t="s">
        <v>74</v>
      </c>
      <c r="E34" s="88">
        <f>+E33+E29</f>
        <v>7408</v>
      </c>
      <c r="F34" s="88">
        <f>SUM(F29+F33)</f>
        <v>-18177</v>
      </c>
      <c r="G34" s="88">
        <f>SUM(G29+G33)</f>
        <v>6042</v>
      </c>
      <c r="H34" s="88">
        <f>SUM(H29+H33)</f>
        <v>-11701</v>
      </c>
      <c r="I34" s="51"/>
      <c r="J34" s="51"/>
    </row>
    <row r="35" spans="1:10" ht="21.75" customHeight="1" thickTop="1">
      <c r="E35" s="75"/>
      <c r="F35" s="75"/>
      <c r="G35" s="75"/>
      <c r="H35" s="75"/>
      <c r="I35" s="51"/>
      <c r="J35" s="51"/>
    </row>
    <row r="36" spans="1:10" ht="21.75" customHeight="1">
      <c r="A36" s="66" t="s">
        <v>143</v>
      </c>
      <c r="E36" s="75"/>
      <c r="F36" s="75"/>
      <c r="G36" s="75"/>
      <c r="H36" s="75"/>
      <c r="I36" s="51"/>
      <c r="J36" s="51"/>
    </row>
    <row r="37" spans="1:10" ht="21.75" customHeight="1">
      <c r="A37" s="54" t="s">
        <v>45</v>
      </c>
      <c r="E37" s="75">
        <f>E29-E38</f>
        <v>7078</v>
      </c>
      <c r="F37" s="75">
        <f>F29-F38</f>
        <v>-18809</v>
      </c>
      <c r="G37" s="75"/>
      <c r="H37" s="75"/>
      <c r="I37" s="51"/>
      <c r="J37" s="51"/>
    </row>
    <row r="38" spans="1:10" ht="21.75" customHeight="1">
      <c r="A38" s="54" t="s">
        <v>46</v>
      </c>
      <c r="E38" s="75">
        <v>0</v>
      </c>
      <c r="F38" s="75">
        <v>0</v>
      </c>
      <c r="G38" s="75"/>
      <c r="H38" s="75"/>
      <c r="I38" s="51"/>
      <c r="J38" s="36"/>
    </row>
    <row r="39" spans="1:10" ht="21.75" customHeight="1" thickBot="1">
      <c r="E39" s="88">
        <f>SUM(E37:E38)</f>
        <v>7078</v>
      </c>
      <c r="F39" s="88">
        <f>SUM(F37:F38)</f>
        <v>-18809</v>
      </c>
      <c r="G39" s="75"/>
      <c r="H39" s="75"/>
      <c r="I39" s="51"/>
      <c r="J39" s="51"/>
    </row>
    <row r="40" spans="1:10" ht="21.75" customHeight="1" thickTop="1">
      <c r="A40" s="66" t="s">
        <v>71</v>
      </c>
      <c r="E40" s="75"/>
      <c r="F40" s="75"/>
      <c r="G40" s="75"/>
      <c r="H40" s="75"/>
      <c r="I40" s="51"/>
      <c r="J40" s="51"/>
    </row>
    <row r="41" spans="1:10" ht="21.75" customHeight="1">
      <c r="A41" s="54" t="s">
        <v>45</v>
      </c>
      <c r="E41" s="75">
        <f>E34-E42</f>
        <v>7408</v>
      </c>
      <c r="F41" s="75">
        <f>F29-F42</f>
        <v>-18809</v>
      </c>
      <c r="G41" s="75"/>
      <c r="H41" s="75"/>
      <c r="I41" s="51"/>
      <c r="J41" s="51"/>
    </row>
    <row r="42" spans="1:10" ht="21.75" customHeight="1">
      <c r="A42" s="54" t="s">
        <v>46</v>
      </c>
      <c r="E42" s="75">
        <v>0</v>
      </c>
      <c r="F42" s="75">
        <v>0</v>
      </c>
      <c r="G42" s="75"/>
      <c r="H42" s="75"/>
      <c r="I42" s="51"/>
      <c r="J42" s="51"/>
    </row>
    <row r="43" spans="1:10" ht="21.75" customHeight="1" thickBot="1">
      <c r="E43" s="88">
        <f>SUM(E41:E42)</f>
        <v>7408</v>
      </c>
      <c r="F43" s="88">
        <f>SUM(F41:F42)</f>
        <v>-18809</v>
      </c>
      <c r="G43" s="75"/>
      <c r="H43" s="75"/>
      <c r="I43" s="51"/>
      <c r="J43" s="51"/>
    </row>
    <row r="44" spans="1:10" ht="21.75" customHeight="1" thickTop="1">
      <c r="E44" s="81"/>
      <c r="F44" s="81"/>
      <c r="G44" s="69"/>
      <c r="H44" s="69"/>
      <c r="I44" s="51"/>
      <c r="J44" s="51"/>
    </row>
    <row r="45" spans="1:10" ht="21.75" customHeight="1">
      <c r="A45" s="54" t="s">
        <v>144</v>
      </c>
      <c r="D45" s="55">
        <v>25</v>
      </c>
      <c r="E45" s="52">
        <v>2.4E-2</v>
      </c>
      <c r="F45" s="52">
        <v>-0.32</v>
      </c>
      <c r="G45" s="52">
        <v>1.9E-2</v>
      </c>
      <c r="H45" s="52">
        <v>-0.21</v>
      </c>
      <c r="I45" s="51"/>
      <c r="J45" s="51"/>
    </row>
    <row r="46" spans="1:10" ht="21.75" customHeight="1">
      <c r="E46" s="55"/>
      <c r="F46" s="55"/>
      <c r="H46" s="83"/>
      <c r="I46" s="51"/>
      <c r="J46" s="51"/>
    </row>
    <row r="47" spans="1:10" ht="21.75" customHeight="1">
      <c r="E47" s="55"/>
      <c r="F47" s="55"/>
      <c r="G47" s="63" t="s">
        <v>52</v>
      </c>
      <c r="H47" s="83"/>
      <c r="I47" s="51"/>
      <c r="J47" s="51"/>
    </row>
    <row r="48" spans="1:10" ht="21.75" customHeight="1">
      <c r="E48" s="55"/>
      <c r="F48" s="55"/>
      <c r="G48" s="63" t="s">
        <v>63</v>
      </c>
      <c r="H48" s="83"/>
      <c r="I48" s="51"/>
      <c r="J48" s="51"/>
    </row>
    <row r="49" spans="1:10" ht="21.75" customHeight="1">
      <c r="E49" s="55"/>
      <c r="F49" s="55"/>
      <c r="G49" s="63"/>
      <c r="H49" s="83"/>
      <c r="I49" s="51"/>
      <c r="J49" s="51"/>
    </row>
    <row r="50" spans="1:10" ht="21.75" customHeight="1">
      <c r="E50" s="55"/>
      <c r="F50" s="55"/>
      <c r="G50" s="63"/>
      <c r="H50" s="83"/>
      <c r="I50" s="51"/>
      <c r="J50" s="51"/>
    </row>
    <row r="51" spans="1:10" ht="21.75" customHeight="1">
      <c r="E51" s="55"/>
      <c r="F51" s="55"/>
      <c r="G51" s="63"/>
      <c r="H51" s="83"/>
      <c r="I51" s="51"/>
      <c r="J51" s="51"/>
    </row>
    <row r="52" spans="1:10" ht="28.5" customHeight="1">
      <c r="A52" s="54" t="s">
        <v>5</v>
      </c>
      <c r="I52" s="51"/>
      <c r="J52" s="51"/>
    </row>
    <row r="53" spans="1:10" ht="28.5" customHeight="1">
      <c r="I53" s="51"/>
      <c r="J53" s="51"/>
    </row>
    <row r="54" spans="1:10">
      <c r="I54" s="51"/>
      <c r="J54" s="51"/>
    </row>
    <row r="55" spans="1:10">
      <c r="I55" s="51"/>
      <c r="J55" s="51"/>
    </row>
    <row r="56" spans="1:10">
      <c r="I56" s="51"/>
      <c r="J56" s="51"/>
    </row>
    <row r="57" spans="1:10">
      <c r="I57" s="51"/>
      <c r="J57" s="51"/>
    </row>
    <row r="58" spans="1:10">
      <c r="I58" s="51"/>
      <c r="J58" s="51"/>
    </row>
    <row r="59" spans="1:10">
      <c r="I59" s="51"/>
      <c r="J59" s="51"/>
    </row>
    <row r="60" spans="1:10">
      <c r="I60" s="51"/>
      <c r="J60" s="51"/>
    </row>
    <row r="61" spans="1:10">
      <c r="I61" s="51"/>
      <c r="J61" s="51"/>
    </row>
    <row r="62" spans="1:10">
      <c r="I62" s="51"/>
      <c r="J62" s="51"/>
    </row>
    <row r="63" spans="1:10">
      <c r="I63" s="51"/>
      <c r="J63" s="51"/>
    </row>
    <row r="64" spans="1:10">
      <c r="I64" s="51"/>
      <c r="J64" s="51"/>
    </row>
    <row r="65" spans="9:10">
      <c r="I65" s="51"/>
      <c r="J65" s="51"/>
    </row>
    <row r="66" spans="9:10">
      <c r="I66" s="51"/>
      <c r="J66" s="51"/>
    </row>
    <row r="67" spans="9:10">
      <c r="I67" s="51"/>
      <c r="J67" s="51"/>
    </row>
    <row r="68" spans="9:10">
      <c r="I68" s="51"/>
      <c r="J68" s="51"/>
    </row>
    <row r="69" spans="9:10">
      <c r="I69" s="51"/>
      <c r="J69" s="51"/>
    </row>
    <row r="70" spans="9:10">
      <c r="I70" s="51"/>
      <c r="J70" s="51"/>
    </row>
    <row r="71" spans="9:10">
      <c r="I71" s="51"/>
      <c r="J71" s="51"/>
    </row>
    <row r="72" spans="9:10">
      <c r="I72" s="51"/>
      <c r="J72" s="51"/>
    </row>
    <row r="73" spans="9:10">
      <c r="I73" s="51"/>
      <c r="J73" s="51"/>
    </row>
    <row r="74" spans="9:10">
      <c r="I74" s="51"/>
      <c r="J74" s="51"/>
    </row>
    <row r="75" spans="9:10">
      <c r="I75" s="51"/>
      <c r="J75" s="51"/>
    </row>
    <row r="76" spans="9:10">
      <c r="I76" s="51"/>
      <c r="J76" s="51"/>
    </row>
    <row r="77" spans="9:10">
      <c r="I77" s="51"/>
      <c r="J77" s="51"/>
    </row>
    <row r="78" spans="9:10">
      <c r="I78" s="51"/>
      <c r="J78" s="51"/>
    </row>
    <row r="79" spans="9:10">
      <c r="I79" s="51"/>
      <c r="J79" s="51"/>
    </row>
    <row r="80" spans="9:10">
      <c r="I80" s="51"/>
      <c r="J80" s="51"/>
    </row>
    <row r="81" spans="9:10">
      <c r="I81" s="51"/>
      <c r="J81" s="51"/>
    </row>
    <row r="82" spans="9:10">
      <c r="I82" s="51"/>
      <c r="J82" s="51"/>
    </row>
    <row r="83" spans="9:10">
      <c r="I83" s="51"/>
      <c r="J83" s="51"/>
    </row>
    <row r="84" spans="9:10">
      <c r="I84" s="51"/>
      <c r="J84" s="51"/>
    </row>
    <row r="85" spans="9:10">
      <c r="I85" s="51"/>
      <c r="J85" s="51"/>
    </row>
    <row r="86" spans="9:10">
      <c r="I86" s="51"/>
      <c r="J86" s="51"/>
    </row>
    <row r="87" spans="9:10">
      <c r="I87" s="51"/>
      <c r="J87" s="51"/>
    </row>
    <row r="88" spans="9:10">
      <c r="I88" s="51"/>
      <c r="J88" s="51"/>
    </row>
    <row r="89" spans="9:10">
      <c r="I89" s="51"/>
      <c r="J89" s="51"/>
    </row>
    <row r="90" spans="9:10">
      <c r="I90" s="51"/>
      <c r="J90" s="51"/>
    </row>
    <row r="91" spans="9:10">
      <c r="I91" s="51"/>
      <c r="J91" s="51"/>
    </row>
    <row r="92" spans="9:10">
      <c r="I92" s="51"/>
      <c r="J92" s="51"/>
    </row>
    <row r="93" spans="9:10">
      <c r="I93" s="51"/>
      <c r="J93" s="51"/>
    </row>
    <row r="94" spans="9:10">
      <c r="I94" s="51"/>
      <c r="J94" s="51"/>
    </row>
    <row r="95" spans="9:10">
      <c r="I95" s="51"/>
      <c r="J95" s="51"/>
    </row>
    <row r="96" spans="9:10">
      <c r="I96" s="51"/>
      <c r="J96" s="51"/>
    </row>
    <row r="97" spans="4:10">
      <c r="I97" s="51"/>
      <c r="J97" s="51"/>
    </row>
    <row r="98" spans="4:10">
      <c r="I98" s="51"/>
      <c r="J98" s="51"/>
    </row>
    <row r="99" spans="4:10">
      <c r="I99" s="51"/>
      <c r="J99" s="51"/>
    </row>
    <row r="103" spans="4:10" ht="13.5" customHeight="1">
      <c r="D103" s="54"/>
    </row>
  </sheetData>
  <mergeCells count="5">
    <mergeCell ref="A2:H2"/>
    <mergeCell ref="A3:H3"/>
    <mergeCell ref="A4:H4"/>
    <mergeCell ref="E6:F6"/>
    <mergeCell ref="G6:H6"/>
  </mergeCells>
  <pageMargins left="0.75" right="0.511811023622047" top="0.511811023622047" bottom="0.59055118110236204" header="0.118110236220472" footer="0.118110236220472"/>
  <pageSetup paperSize="9" scale="6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54"/>
  <sheetViews>
    <sheetView view="pageBreakPreview" zoomScaleNormal="100" zoomScaleSheetLayoutView="100" workbookViewId="0"/>
  </sheetViews>
  <sheetFormatPr defaultColWidth="9.28515625" defaultRowHeight="21"/>
  <cols>
    <col min="1" max="1" width="1.7109375" style="54" customWidth="1"/>
    <col min="2" max="2" width="2" style="54" customWidth="1"/>
    <col min="3" max="3" width="42.7109375" style="54" customWidth="1"/>
    <col min="4" max="4" width="10" style="55" customWidth="1"/>
    <col min="5" max="8" width="16.42578125" style="54" customWidth="1"/>
    <col min="9" max="9" width="17.28515625" style="54" bestFit="1" customWidth="1"/>
    <col min="10" max="10" width="10.28515625" style="54" bestFit="1" customWidth="1"/>
    <col min="11" max="16384" width="9.28515625" style="54"/>
  </cols>
  <sheetData>
    <row r="1" spans="1:10" ht="21.75" customHeight="1">
      <c r="G1" s="4"/>
      <c r="H1" s="49">
        <v>6</v>
      </c>
    </row>
    <row r="2" spans="1:10" ht="21.75" customHeight="1">
      <c r="A2" s="134" t="s">
        <v>43</v>
      </c>
      <c r="B2" s="134"/>
      <c r="C2" s="134"/>
      <c r="D2" s="134"/>
      <c r="E2" s="134"/>
      <c r="F2" s="134"/>
      <c r="G2" s="134"/>
      <c r="H2" s="134"/>
    </row>
    <row r="3" spans="1:10" ht="21.75" customHeight="1">
      <c r="A3" s="134" t="s">
        <v>33</v>
      </c>
      <c r="B3" s="134"/>
      <c r="C3" s="134"/>
      <c r="D3" s="134"/>
      <c r="E3" s="134"/>
      <c r="F3" s="134"/>
      <c r="G3" s="134"/>
      <c r="H3" s="134"/>
    </row>
    <row r="4" spans="1:10" ht="21.75" customHeight="1">
      <c r="A4" s="134" t="s">
        <v>162</v>
      </c>
      <c r="B4" s="134"/>
      <c r="C4" s="134"/>
      <c r="D4" s="134"/>
      <c r="E4" s="134"/>
      <c r="F4" s="134"/>
      <c r="G4" s="134"/>
      <c r="H4" s="134"/>
    </row>
    <row r="5" spans="1:10" ht="21.75" customHeight="1">
      <c r="A5" s="57"/>
      <c r="B5" s="57"/>
      <c r="C5" s="57"/>
      <c r="D5" s="58"/>
      <c r="E5" s="57"/>
      <c r="F5" s="57"/>
      <c r="G5" s="17"/>
      <c r="H5" s="6" t="s">
        <v>62</v>
      </c>
    </row>
    <row r="6" spans="1:10" ht="21.75" customHeight="1">
      <c r="E6" s="137" t="s">
        <v>42</v>
      </c>
      <c r="F6" s="137"/>
      <c r="G6" s="137" t="s">
        <v>39</v>
      </c>
      <c r="H6" s="137"/>
    </row>
    <row r="7" spans="1:10" ht="21.75" customHeight="1">
      <c r="A7" s="57"/>
      <c r="B7" s="57"/>
      <c r="C7" s="57"/>
      <c r="D7" s="61" t="s">
        <v>0</v>
      </c>
      <c r="E7" s="61">
        <v>2568</v>
      </c>
      <c r="F7" s="61">
        <v>2567</v>
      </c>
      <c r="G7" s="61">
        <v>2568</v>
      </c>
      <c r="H7" s="61">
        <v>2567</v>
      </c>
    </row>
    <row r="8" spans="1:10" ht="21.75" customHeight="1">
      <c r="C8" s="55"/>
      <c r="E8" s="55"/>
      <c r="F8" s="74"/>
      <c r="G8"/>
      <c r="H8" s="74"/>
    </row>
    <row r="9" spans="1:10" ht="21.75" customHeight="1">
      <c r="A9" s="66" t="s">
        <v>28</v>
      </c>
      <c r="C9" s="55"/>
      <c r="E9" s="122"/>
      <c r="F9" s="122"/>
      <c r="G9" s="36"/>
      <c r="H9" s="75"/>
    </row>
    <row r="10" spans="1:10" ht="21.75" customHeight="1">
      <c r="A10" s="54" t="s">
        <v>160</v>
      </c>
      <c r="E10" s="75">
        <v>0</v>
      </c>
      <c r="F10" s="36">
        <v>8</v>
      </c>
      <c r="G10" s="36">
        <v>0</v>
      </c>
      <c r="H10" s="36">
        <v>8</v>
      </c>
      <c r="I10" s="76"/>
      <c r="J10" s="77"/>
    </row>
    <row r="11" spans="1:10" ht="21.75" customHeight="1">
      <c r="A11" s="54" t="s">
        <v>23</v>
      </c>
      <c r="E11" s="75">
        <v>247989</v>
      </c>
      <c r="F11" s="36">
        <v>49138</v>
      </c>
      <c r="G11" s="36">
        <v>245215</v>
      </c>
      <c r="H11" s="122">
        <v>0</v>
      </c>
      <c r="I11" s="76"/>
      <c r="J11" s="77"/>
    </row>
    <row r="12" spans="1:10" ht="21.75" customHeight="1">
      <c r="A12" s="54" t="s">
        <v>22</v>
      </c>
      <c r="E12" s="75">
        <v>5103</v>
      </c>
      <c r="F12" s="36">
        <v>22</v>
      </c>
      <c r="G12" s="36">
        <v>0</v>
      </c>
      <c r="H12" s="36">
        <v>22</v>
      </c>
      <c r="I12" s="76"/>
      <c r="J12" s="77"/>
    </row>
    <row r="13" spans="1:10" ht="21.75" customHeight="1">
      <c r="A13" s="54" t="s">
        <v>25</v>
      </c>
      <c r="E13" s="80">
        <v>198</v>
      </c>
      <c r="F13" s="121">
        <v>1375</v>
      </c>
      <c r="G13" s="121">
        <v>1956</v>
      </c>
      <c r="H13" s="121">
        <v>3978</v>
      </c>
      <c r="I13" s="76"/>
      <c r="J13" s="77"/>
    </row>
    <row r="14" spans="1:10" ht="21.75" customHeight="1">
      <c r="A14" s="54" t="s">
        <v>27</v>
      </c>
      <c r="E14" s="119">
        <f>SUM(E10:E13)</f>
        <v>253290</v>
      </c>
      <c r="F14" s="119">
        <f>SUM(F10:F13)</f>
        <v>50543</v>
      </c>
      <c r="G14" s="119">
        <f>SUM(G10:G13)</f>
        <v>247171</v>
      </c>
      <c r="H14" s="121">
        <f>SUM(H10:H13)</f>
        <v>4008</v>
      </c>
      <c r="I14" s="76"/>
      <c r="J14" s="77"/>
    </row>
    <row r="15" spans="1:10" ht="21.75" customHeight="1">
      <c r="A15" s="66" t="s">
        <v>29</v>
      </c>
      <c r="E15" s="111"/>
      <c r="F15" s="111"/>
      <c r="G15" s="111"/>
      <c r="H15" s="122"/>
      <c r="I15" s="76"/>
      <c r="J15" s="77"/>
    </row>
    <row r="16" spans="1:10" ht="21.75" customHeight="1">
      <c r="A16" s="54" t="s">
        <v>161</v>
      </c>
      <c r="D16" s="78"/>
      <c r="E16" s="75">
        <v>0</v>
      </c>
      <c r="F16" s="36">
        <v>-6</v>
      </c>
      <c r="G16" s="36">
        <v>0</v>
      </c>
      <c r="H16" s="36">
        <v>-6</v>
      </c>
      <c r="I16" s="76"/>
      <c r="J16" s="77"/>
    </row>
    <row r="17" spans="1:10" ht="21.75" customHeight="1">
      <c r="A17" s="54" t="s">
        <v>24</v>
      </c>
      <c r="D17" s="78"/>
      <c r="E17" s="36">
        <v>-212393</v>
      </c>
      <c r="F17" s="36">
        <v>-52864</v>
      </c>
      <c r="G17" s="36">
        <v>-134937</v>
      </c>
      <c r="H17" s="36">
        <v>0</v>
      </c>
      <c r="I17" s="76"/>
      <c r="J17" s="77"/>
    </row>
    <row r="18" spans="1:10" ht="21.75" customHeight="1">
      <c r="A18" s="54" t="s">
        <v>31</v>
      </c>
      <c r="D18" s="78"/>
      <c r="E18" s="36">
        <v>-1125</v>
      </c>
      <c r="F18" s="36">
        <v>-18</v>
      </c>
      <c r="G18" s="36">
        <v>0</v>
      </c>
      <c r="H18" s="36">
        <v>-18</v>
      </c>
      <c r="I18" s="76"/>
      <c r="J18" s="77"/>
    </row>
    <row r="19" spans="1:10" ht="21.75" customHeight="1">
      <c r="A19" s="79" t="s">
        <v>21</v>
      </c>
      <c r="D19" s="78"/>
      <c r="E19" s="36">
        <v>-21466</v>
      </c>
      <c r="F19" s="36">
        <v>-16182</v>
      </c>
      <c r="G19" s="36">
        <v>-26041</v>
      </c>
      <c r="H19" s="36">
        <v>-26250</v>
      </c>
      <c r="I19" s="76"/>
      <c r="J19" s="77"/>
    </row>
    <row r="20" spans="1:10" ht="21.75" customHeight="1">
      <c r="A20" s="79" t="s">
        <v>128</v>
      </c>
      <c r="D20" s="78"/>
      <c r="E20" s="36">
        <v>0</v>
      </c>
      <c r="F20" s="36">
        <v>0</v>
      </c>
      <c r="G20" s="36">
        <v>-69039</v>
      </c>
      <c r="H20" s="122">
        <v>0</v>
      </c>
      <c r="I20" s="76"/>
      <c r="J20" s="77"/>
    </row>
    <row r="21" spans="1:10" ht="21.75" customHeight="1">
      <c r="A21" s="54" t="s">
        <v>26</v>
      </c>
      <c r="E21" s="119">
        <f>SUM(E16:E20)</f>
        <v>-234984</v>
      </c>
      <c r="F21" s="119">
        <f>SUM(F16:F20)</f>
        <v>-69070</v>
      </c>
      <c r="G21" s="119">
        <f>SUM(G16:G20)</f>
        <v>-230017</v>
      </c>
      <c r="H21" s="119">
        <f>SUM(H16:H20)</f>
        <v>-26274</v>
      </c>
      <c r="I21" s="76"/>
      <c r="J21" s="77"/>
    </row>
    <row r="22" spans="1:10" ht="21.75" customHeight="1">
      <c r="A22" s="54" t="s">
        <v>142</v>
      </c>
      <c r="E22" s="75">
        <f>+E14+E21</f>
        <v>18306</v>
      </c>
      <c r="F22" s="36">
        <f>+F14+F21</f>
        <v>-18527</v>
      </c>
      <c r="G22" s="36">
        <f>+G14+G21</f>
        <v>17154</v>
      </c>
      <c r="H22" s="36">
        <f>+H14+H21</f>
        <v>-22266</v>
      </c>
      <c r="I22" s="76"/>
      <c r="J22" s="77"/>
    </row>
    <row r="23" spans="1:10" ht="21.75" customHeight="1">
      <c r="A23" s="79" t="s">
        <v>30</v>
      </c>
      <c r="D23" s="78"/>
      <c r="E23" s="36">
        <v>-11034</v>
      </c>
      <c r="F23" s="36">
        <v>-5084</v>
      </c>
      <c r="G23" s="36">
        <v>-11089</v>
      </c>
      <c r="H23" s="36">
        <v>-5122</v>
      </c>
      <c r="I23" s="76"/>
      <c r="J23" s="77"/>
    </row>
    <row r="24" spans="1:10" ht="21.75" customHeight="1">
      <c r="A24" s="54" t="s">
        <v>141</v>
      </c>
      <c r="C24"/>
      <c r="E24" s="120">
        <f>SUM(E22:E23)</f>
        <v>7272</v>
      </c>
      <c r="F24" s="120">
        <f>SUM(F22:F23)</f>
        <v>-23611</v>
      </c>
      <c r="G24" s="120">
        <f>SUM(G22:G23)</f>
        <v>6065</v>
      </c>
      <c r="H24" s="120">
        <f>SUM(H22:H23)</f>
        <v>-27388</v>
      </c>
      <c r="I24" s="76"/>
      <c r="J24" s="77"/>
    </row>
    <row r="25" spans="1:10" ht="21.75" customHeight="1">
      <c r="A25" s="54" t="s">
        <v>139</v>
      </c>
      <c r="E25" s="36">
        <v>0</v>
      </c>
      <c r="F25" s="36">
        <v>-601</v>
      </c>
      <c r="G25" s="36">
        <v>0</v>
      </c>
      <c r="H25" s="36">
        <v>0</v>
      </c>
      <c r="I25" s="76"/>
      <c r="J25" s="77"/>
    </row>
    <row r="26" spans="1:10" ht="21.75" customHeight="1">
      <c r="A26" s="54" t="s">
        <v>129</v>
      </c>
      <c r="E26" s="121">
        <v>-9</v>
      </c>
      <c r="F26" s="36">
        <v>0</v>
      </c>
      <c r="G26" s="36">
        <v>-9</v>
      </c>
      <c r="H26" s="36">
        <v>0</v>
      </c>
      <c r="I26" s="76"/>
      <c r="J26" s="77"/>
    </row>
    <row r="27" spans="1:10" ht="21.75" customHeight="1">
      <c r="A27" s="54" t="s">
        <v>150</v>
      </c>
      <c r="E27" s="75">
        <f>SUM(E24:E26)</f>
        <v>7263</v>
      </c>
      <c r="F27" s="120">
        <f>SUM(F24:F25)</f>
        <v>-24212</v>
      </c>
      <c r="G27" s="120">
        <f>SUM(G24:G26)</f>
        <v>6056</v>
      </c>
      <c r="H27" s="120">
        <f>SUM(H24:H25)</f>
        <v>-27388</v>
      </c>
      <c r="I27" s="76"/>
      <c r="J27" s="77"/>
    </row>
    <row r="28" spans="1:10" ht="21.75" customHeight="1">
      <c r="A28" s="54" t="s">
        <v>152</v>
      </c>
      <c r="E28" s="36">
        <v>-108</v>
      </c>
      <c r="F28" s="36">
        <v>-5</v>
      </c>
      <c r="G28" s="36">
        <v>0</v>
      </c>
      <c r="H28" s="36">
        <v>0</v>
      </c>
      <c r="I28" s="76"/>
      <c r="J28" s="77"/>
    </row>
    <row r="29" spans="1:10" ht="21.75" customHeight="1">
      <c r="A29" s="54" t="s">
        <v>138</v>
      </c>
      <c r="D29" s="78"/>
      <c r="E29" s="119">
        <f>SUM(E27:E28)</f>
        <v>7155</v>
      </c>
      <c r="F29" s="119">
        <f>SUM(F27:F28)</f>
        <v>-24217</v>
      </c>
      <c r="G29" s="119">
        <f>SUM(G27:G28)</f>
        <v>6056</v>
      </c>
      <c r="H29" s="119">
        <f>SUM(H27:H28)</f>
        <v>-27388</v>
      </c>
      <c r="I29" s="76"/>
    </row>
    <row r="30" spans="1:10" ht="21.75" customHeight="1">
      <c r="A30" s="66" t="s">
        <v>41</v>
      </c>
      <c r="D30" s="78"/>
      <c r="E30" s="122"/>
      <c r="F30" s="122"/>
      <c r="G30" s="122"/>
      <c r="H30" s="122"/>
      <c r="I30" s="76"/>
    </row>
    <row r="31" spans="1:10" ht="21.75" customHeight="1">
      <c r="A31" s="54" t="s">
        <v>130</v>
      </c>
      <c r="D31" s="78"/>
      <c r="E31" s="36"/>
      <c r="F31" s="122"/>
      <c r="G31" s="36"/>
      <c r="H31" s="122"/>
      <c r="I31" s="76"/>
    </row>
    <row r="32" spans="1:10" ht="21.75" customHeight="1">
      <c r="A32" s="54" t="s">
        <v>131</v>
      </c>
      <c r="D32" s="78"/>
      <c r="E32" s="36">
        <v>957</v>
      </c>
      <c r="F32" s="36">
        <v>632</v>
      </c>
      <c r="G32" s="36">
        <v>957</v>
      </c>
      <c r="H32" s="36">
        <v>632</v>
      </c>
      <c r="I32" s="76"/>
    </row>
    <row r="33" spans="1:9" ht="21.75" customHeight="1">
      <c r="A33" s="54" t="s">
        <v>64</v>
      </c>
      <c r="E33" s="119">
        <f>SUM(E32)</f>
        <v>957</v>
      </c>
      <c r="F33" s="119">
        <f>SUM(F32)</f>
        <v>632</v>
      </c>
      <c r="G33" s="119">
        <f>SUM(G32)</f>
        <v>957</v>
      </c>
      <c r="H33" s="119">
        <f>SUM(H32)</f>
        <v>632</v>
      </c>
      <c r="I33" s="76"/>
    </row>
    <row r="34" spans="1:9" ht="21.75" customHeight="1" thickBot="1">
      <c r="A34" s="54" t="s">
        <v>74</v>
      </c>
      <c r="E34" s="123">
        <f>E29+E33</f>
        <v>8112</v>
      </c>
      <c r="F34" s="123">
        <f>F29+F33</f>
        <v>-23585</v>
      </c>
      <c r="G34" s="123">
        <f>G29+G33</f>
        <v>7013</v>
      </c>
      <c r="H34" s="123">
        <f>H29+H33</f>
        <v>-26756</v>
      </c>
      <c r="I34" s="76"/>
    </row>
    <row r="35" spans="1:9" ht="21.75" customHeight="1" thickTop="1">
      <c r="E35" s="75"/>
      <c r="F35" s="75"/>
      <c r="G35" s="75"/>
      <c r="H35" s="75"/>
      <c r="I35" s="76"/>
    </row>
    <row r="36" spans="1:9" ht="21.75" customHeight="1">
      <c r="A36" s="84" t="s">
        <v>143</v>
      </c>
      <c r="E36" s="75"/>
      <c r="F36" s="75"/>
      <c r="G36" s="75"/>
      <c r="H36" s="75"/>
      <c r="I36" s="76"/>
    </row>
    <row r="37" spans="1:9" ht="21.75" customHeight="1">
      <c r="A37" s="54" t="s">
        <v>45</v>
      </c>
      <c r="E37" s="36">
        <f>E29-E38</f>
        <v>7155</v>
      </c>
      <c r="F37" s="36">
        <f>F29-F38</f>
        <v>-24217</v>
      </c>
      <c r="G37" s="75"/>
      <c r="H37" s="75"/>
      <c r="I37" s="76"/>
    </row>
    <row r="38" spans="1:9" ht="21.75" customHeight="1">
      <c r="A38" s="54" t="s">
        <v>46</v>
      </c>
      <c r="E38" s="36">
        <v>0</v>
      </c>
      <c r="F38" s="36">
        <v>0</v>
      </c>
      <c r="G38" s="75"/>
      <c r="H38" s="75"/>
      <c r="I38" s="76"/>
    </row>
    <row r="39" spans="1:9" ht="21.75" customHeight="1" thickBot="1">
      <c r="E39" s="88">
        <f>SUM(E37:E38)</f>
        <v>7155</v>
      </c>
      <c r="F39" s="88">
        <f>SUM(F37:F38)</f>
        <v>-24217</v>
      </c>
      <c r="G39" s="75"/>
      <c r="H39" s="75"/>
      <c r="I39" s="76"/>
    </row>
    <row r="40" spans="1:9" ht="21.75" customHeight="1" thickTop="1">
      <c r="A40" s="84" t="s">
        <v>71</v>
      </c>
      <c r="E40" s="75"/>
      <c r="F40" s="122"/>
      <c r="G40" s="75"/>
      <c r="H40" s="75"/>
      <c r="I40" s="76"/>
    </row>
    <row r="41" spans="1:9" ht="21.75" customHeight="1">
      <c r="A41" s="54" t="s">
        <v>45</v>
      </c>
      <c r="E41" s="36">
        <f>E34-E42</f>
        <v>8112</v>
      </c>
      <c r="F41" s="36">
        <f>F34-F42</f>
        <v>-23585</v>
      </c>
      <c r="G41" s="75"/>
      <c r="H41" s="75"/>
      <c r="I41" s="76"/>
    </row>
    <row r="42" spans="1:9" ht="21.75" customHeight="1">
      <c r="A42" s="54" t="s">
        <v>46</v>
      </c>
      <c r="E42" s="36">
        <v>0</v>
      </c>
      <c r="F42" s="36">
        <v>0</v>
      </c>
      <c r="G42" s="75"/>
      <c r="H42" s="75"/>
      <c r="I42" s="76"/>
    </row>
    <row r="43" spans="1:9" ht="21.75" customHeight="1" thickBot="1">
      <c r="E43" s="88">
        <f>SUM(E41:E42)</f>
        <v>8112</v>
      </c>
      <c r="F43" s="88">
        <f>SUM(F41:F42)</f>
        <v>-23585</v>
      </c>
      <c r="G43" s="75"/>
      <c r="H43" s="75"/>
      <c r="I43" s="76"/>
    </row>
    <row r="44" spans="1:9" ht="21.75" customHeight="1" thickTop="1">
      <c r="E44" s="82"/>
      <c r="F44" s="82"/>
      <c r="G44" s="69"/>
      <c r="H44" s="69"/>
    </row>
    <row r="45" spans="1:9" ht="21.75" customHeight="1">
      <c r="A45" s="54" t="s">
        <v>144</v>
      </c>
      <c r="D45" s="55">
        <v>25</v>
      </c>
      <c r="E45" s="52">
        <v>3.1E-2</v>
      </c>
      <c r="F45" s="52">
        <v>-0.41199999999999998</v>
      </c>
      <c r="G45" s="52">
        <v>2.5999999999999999E-2</v>
      </c>
      <c r="H45" s="52">
        <v>-0.46600000000000003</v>
      </c>
    </row>
    <row r="46" spans="1:9">
      <c r="E46" s="69"/>
      <c r="F46" s="69"/>
      <c r="G46" s="69"/>
      <c r="H46" s="69"/>
      <c r="I46" s="69"/>
    </row>
    <row r="47" spans="1:9" ht="21.75" customHeight="1">
      <c r="E47" s="69"/>
      <c r="F47" s="69"/>
      <c r="G47" s="63" t="s">
        <v>52</v>
      </c>
      <c r="H47" s="69"/>
      <c r="I47" s="69"/>
    </row>
    <row r="48" spans="1:9" ht="21.75" customHeight="1">
      <c r="E48" s="55"/>
      <c r="F48" s="55"/>
      <c r="G48" s="63" t="s">
        <v>63</v>
      </c>
      <c r="H48"/>
      <c r="I48" s="69"/>
    </row>
    <row r="49" spans="1:9">
      <c r="E49" s="55"/>
      <c r="F49" s="55"/>
      <c r="G49" s="63"/>
      <c r="H49"/>
      <c r="I49" s="69"/>
    </row>
    <row r="50" spans="1:9">
      <c r="E50" s="55"/>
      <c r="F50" s="55"/>
      <c r="G50" s="63"/>
      <c r="H50"/>
      <c r="I50" s="69"/>
    </row>
    <row r="51" spans="1:9" ht="22.5" customHeight="1">
      <c r="A51" s="54" t="s">
        <v>5</v>
      </c>
    </row>
    <row r="53" spans="1:9">
      <c r="A53" s="85"/>
    </row>
    <row r="54" spans="1:9" s="115" customFormat="1" ht="22.9" customHeight="1">
      <c r="D54" s="116"/>
      <c r="E54" s="117"/>
      <c r="F54" s="117"/>
      <c r="G54" s="117"/>
      <c r="H54" s="117"/>
      <c r="I54" s="117"/>
    </row>
  </sheetData>
  <mergeCells count="5">
    <mergeCell ref="A2:H2"/>
    <mergeCell ref="A3:H3"/>
    <mergeCell ref="A4:H4"/>
    <mergeCell ref="E6:F6"/>
    <mergeCell ref="G6:H6"/>
  </mergeCells>
  <pageMargins left="0.90549999999999997" right="0.51180000000000003" top="0.51" bottom="0.59050000000000002" header="0.1181" footer="0.1181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J107"/>
  <sheetViews>
    <sheetView view="pageBreakPreview" zoomScaleNormal="100" zoomScaleSheetLayoutView="100" workbookViewId="0"/>
  </sheetViews>
  <sheetFormatPr defaultColWidth="9.28515625" defaultRowHeight="22.5" customHeight="1"/>
  <cols>
    <col min="1" max="1" width="39.7109375" style="54" customWidth="1"/>
    <col min="2" max="2" width="10" style="54" customWidth="1"/>
    <col min="3" max="7" width="20.28515625" style="54" customWidth="1"/>
    <col min="8" max="8" width="4.42578125" style="54" customWidth="1"/>
    <col min="9" max="9" width="14.7109375" style="54" bestFit="1" customWidth="1"/>
    <col min="10" max="11" width="13.5703125" style="54" bestFit="1" customWidth="1"/>
    <col min="12" max="16384" width="9.28515625" style="54"/>
  </cols>
  <sheetData>
    <row r="2" spans="1:9" ht="22.5" customHeight="1">
      <c r="A2" s="134" t="s">
        <v>43</v>
      </c>
      <c r="B2" s="134"/>
      <c r="C2" s="134"/>
      <c r="D2" s="134"/>
      <c r="E2" s="134"/>
      <c r="F2" s="134"/>
      <c r="G2" s="134"/>
    </row>
    <row r="3" spans="1:9" ht="22.5" customHeight="1">
      <c r="A3" s="134" t="s">
        <v>111</v>
      </c>
      <c r="B3" s="134"/>
      <c r="C3" s="134"/>
      <c r="D3" s="134"/>
      <c r="E3" s="134"/>
      <c r="F3" s="134"/>
      <c r="G3" s="134"/>
    </row>
    <row r="4" spans="1:9" ht="22.5" customHeight="1">
      <c r="A4" s="134" t="s">
        <v>162</v>
      </c>
      <c r="B4" s="134"/>
      <c r="C4" s="134"/>
      <c r="D4" s="134"/>
      <c r="E4" s="134"/>
      <c r="F4" s="134"/>
      <c r="G4" s="134"/>
      <c r="H4" s="56"/>
    </row>
    <row r="5" spans="1:9" ht="22.5" customHeight="1">
      <c r="A5" s="57"/>
      <c r="B5" s="57"/>
      <c r="C5" s="57"/>
      <c r="D5" s="57"/>
      <c r="E5" s="57"/>
      <c r="F5" s="57"/>
      <c r="G5" s="86" t="s">
        <v>62</v>
      </c>
    </row>
    <row r="6" spans="1:9" ht="22.5" customHeight="1">
      <c r="A6" s="89"/>
      <c r="B6" s="89"/>
      <c r="C6" s="59" t="s">
        <v>13</v>
      </c>
      <c r="D6" s="59" t="s">
        <v>61</v>
      </c>
      <c r="E6" s="59" t="s">
        <v>121</v>
      </c>
      <c r="F6" s="90" t="s">
        <v>168</v>
      </c>
      <c r="G6" s="137" t="s">
        <v>178</v>
      </c>
    </row>
    <row r="7" spans="1:9" ht="22.5" customHeight="1">
      <c r="A7" s="87"/>
      <c r="B7" s="61" t="s">
        <v>0</v>
      </c>
      <c r="C7" s="61" t="s">
        <v>48</v>
      </c>
      <c r="D7" s="61" t="s">
        <v>37</v>
      </c>
      <c r="E7" s="61" t="s">
        <v>122</v>
      </c>
      <c r="F7" s="61" t="s">
        <v>32</v>
      </c>
      <c r="G7" s="139"/>
    </row>
    <row r="8" spans="1:9" ht="22.5" customHeight="1">
      <c r="A8" s="66"/>
      <c r="B8" s="66"/>
      <c r="C8" s="56"/>
      <c r="D8" s="56"/>
      <c r="E8" s="56"/>
      <c r="F8" s="56"/>
      <c r="G8" s="56"/>
    </row>
    <row r="9" spans="1:9" ht="22.5" customHeight="1">
      <c r="A9" s="54" t="s">
        <v>101</v>
      </c>
      <c r="C9" s="31">
        <v>311926</v>
      </c>
      <c r="D9" s="75">
        <v>0</v>
      </c>
      <c r="E9" s="75">
        <v>0</v>
      </c>
      <c r="F9" s="31">
        <v>-291482</v>
      </c>
      <c r="G9" s="75">
        <f>SUM(C9:F9)</f>
        <v>20444</v>
      </c>
      <c r="H9" s="76"/>
      <c r="I9" s="76"/>
    </row>
    <row r="10" spans="1:9" ht="22.5" customHeight="1">
      <c r="A10" s="54" t="s">
        <v>73</v>
      </c>
      <c r="C10" s="75">
        <v>0</v>
      </c>
      <c r="D10" s="75">
        <v>0</v>
      </c>
      <c r="E10" s="75">
        <v>0</v>
      </c>
      <c r="F10" s="75">
        <f>+'P6'!F37</f>
        <v>-24217</v>
      </c>
      <c r="G10" s="75">
        <f>SUM(C10:F10)</f>
        <v>-24217</v>
      </c>
    </row>
    <row r="11" spans="1:9" ht="22.5" customHeight="1">
      <c r="A11" s="54" t="s">
        <v>64</v>
      </c>
      <c r="C11" s="80">
        <v>0</v>
      </c>
      <c r="D11" s="80">
        <v>0</v>
      </c>
      <c r="E11" s="80">
        <v>0</v>
      </c>
      <c r="F11" s="80">
        <f>+'P6'!F33</f>
        <v>632</v>
      </c>
      <c r="G11" s="80">
        <f>SUM(C11:F11)</f>
        <v>632</v>
      </c>
    </row>
    <row r="12" spans="1:9" ht="22.5" customHeight="1">
      <c r="A12" s="54" t="s">
        <v>74</v>
      </c>
      <c r="C12" s="75">
        <f>SUM(C10:C11)</f>
        <v>0</v>
      </c>
      <c r="D12" s="75">
        <f>SUM(D10:D11)</f>
        <v>0</v>
      </c>
      <c r="E12" s="75">
        <f>SUM(E10:E11)</f>
        <v>0</v>
      </c>
      <c r="F12" s="75">
        <f>SUM(F10:F11)</f>
        <v>-23585</v>
      </c>
      <c r="G12" s="75">
        <f>SUM(G10:G11)</f>
        <v>-23585</v>
      </c>
    </row>
    <row r="13" spans="1:9" ht="22.5" customHeight="1">
      <c r="A13" s="54" t="s">
        <v>107</v>
      </c>
      <c r="B13" s="55">
        <v>24</v>
      </c>
      <c r="C13" s="75">
        <v>158195</v>
      </c>
      <c r="D13" s="75">
        <v>-110737</v>
      </c>
      <c r="E13" s="75">
        <v>0</v>
      </c>
      <c r="F13" s="75">
        <v>0</v>
      </c>
      <c r="G13" s="75">
        <f>SUM(C13:F13)</f>
        <v>47458</v>
      </c>
    </row>
    <row r="14" spans="1:9" ht="22.5" customHeight="1">
      <c r="A14" s="54" t="s">
        <v>120</v>
      </c>
      <c r="B14" s="55">
        <v>24</v>
      </c>
      <c r="C14" s="75">
        <v>0</v>
      </c>
      <c r="D14" s="75">
        <v>0</v>
      </c>
      <c r="E14" s="75">
        <v>1559</v>
      </c>
      <c r="F14" s="75">
        <v>0</v>
      </c>
      <c r="G14" s="75">
        <f>SUM(C14:F14)</f>
        <v>1559</v>
      </c>
    </row>
    <row r="15" spans="1:9" ht="22.5" customHeight="1" thickBot="1">
      <c r="A15" s="54" t="s">
        <v>163</v>
      </c>
      <c r="C15" s="32">
        <f>+C9+C12+C13+C14</f>
        <v>470121</v>
      </c>
      <c r="D15" s="88">
        <f>+D9+D12+D13+D14</f>
        <v>-110737</v>
      </c>
      <c r="E15" s="88">
        <f>+E9+E12+E13+E14</f>
        <v>1559</v>
      </c>
      <c r="F15" s="32">
        <f>+F9+F12+F13+F14</f>
        <v>-315067</v>
      </c>
      <c r="G15" s="32">
        <f>+G9+G12+G13+G14</f>
        <v>45876</v>
      </c>
      <c r="H15" s="76"/>
    </row>
    <row r="16" spans="1:9" ht="14.25" customHeight="1" thickTop="1">
      <c r="C16" s="31"/>
      <c r="D16" s="31"/>
      <c r="E16" s="31"/>
      <c r="F16" s="72"/>
      <c r="G16" s="72"/>
      <c r="H16" s="77"/>
    </row>
    <row r="17" spans="1:10" ht="21.75" customHeight="1">
      <c r="A17" s="54" t="s">
        <v>132</v>
      </c>
      <c r="C17" s="75">
        <f>+C15</f>
        <v>470121</v>
      </c>
      <c r="D17" s="75">
        <f>+D15</f>
        <v>-110737</v>
      </c>
      <c r="E17" s="75">
        <f>+E15</f>
        <v>1559</v>
      </c>
      <c r="F17" s="75">
        <v>-509210</v>
      </c>
      <c r="G17" s="75">
        <f>SUM(C17:F17)</f>
        <v>-148267</v>
      </c>
      <c r="H17" s="76"/>
      <c r="I17" s="76"/>
      <c r="J17" s="76"/>
    </row>
    <row r="18" spans="1:10" ht="21.75" customHeight="1">
      <c r="A18" s="54" t="s">
        <v>145</v>
      </c>
      <c r="C18" s="75">
        <v>0</v>
      </c>
      <c r="D18" s="75">
        <v>0</v>
      </c>
      <c r="E18" s="75">
        <v>0</v>
      </c>
      <c r="F18" s="75">
        <f>+'P6'!E39</f>
        <v>7155</v>
      </c>
      <c r="G18" s="75">
        <f>SUM(C18:F18)</f>
        <v>7155</v>
      </c>
    </row>
    <row r="19" spans="1:10" ht="22.5" customHeight="1">
      <c r="A19" s="54" t="s">
        <v>64</v>
      </c>
      <c r="C19" s="80">
        <v>0</v>
      </c>
      <c r="D19" s="80">
        <v>0</v>
      </c>
      <c r="E19" s="80">
        <v>0</v>
      </c>
      <c r="F19" s="80">
        <f>+'P6'!E32</f>
        <v>957</v>
      </c>
      <c r="G19" s="80">
        <f>SUM(C19:F19)</f>
        <v>957</v>
      </c>
    </row>
    <row r="20" spans="1:10" ht="22.5" customHeight="1">
      <c r="A20" s="54" t="s">
        <v>74</v>
      </c>
      <c r="C20" s="75">
        <f>SUM(C18:C19)</f>
        <v>0</v>
      </c>
      <c r="D20" s="75">
        <f>SUM(D18:D19)</f>
        <v>0</v>
      </c>
      <c r="E20" s="75">
        <f>SUM(E18:E19)</f>
        <v>0</v>
      </c>
      <c r="F20" s="75">
        <f>SUM(F18:F19)</f>
        <v>8112</v>
      </c>
      <c r="G20" s="75">
        <f>SUM(G18:G19)</f>
        <v>8112</v>
      </c>
    </row>
    <row r="21" spans="1:10" ht="22.5" customHeight="1">
      <c r="A21" s="54" t="s">
        <v>107</v>
      </c>
      <c r="B21" s="55">
        <v>24</v>
      </c>
      <c r="C21" s="75">
        <v>1880485</v>
      </c>
      <c r="D21" s="75">
        <v>-1692436</v>
      </c>
      <c r="E21" s="75">
        <v>0</v>
      </c>
      <c r="F21" s="75">
        <v>0</v>
      </c>
      <c r="G21" s="75">
        <f>SUM(C21:F21)</f>
        <v>188049</v>
      </c>
    </row>
    <row r="22" spans="1:10" ht="22.5" customHeight="1" thickBot="1">
      <c r="A22" s="54" t="s">
        <v>164</v>
      </c>
      <c r="C22" s="88">
        <f>+C17+C20+C21</f>
        <v>2350606</v>
      </c>
      <c r="D22" s="88">
        <f>+D17+D20+D21</f>
        <v>-1803173</v>
      </c>
      <c r="E22" s="88">
        <f>+E17+E20+E21</f>
        <v>1559</v>
      </c>
      <c r="F22" s="88">
        <f>+F17+F20+F21</f>
        <v>-501098</v>
      </c>
      <c r="G22" s="88">
        <f>+G17+G20+G21</f>
        <v>47894</v>
      </c>
      <c r="I22" s="4">
        <f>+G22-'P3-4'!E90</f>
        <v>0</v>
      </c>
    </row>
    <row r="23" spans="1:10" ht="17.25" customHeight="1" thickTop="1">
      <c r="C23" s="33"/>
      <c r="D23" s="33"/>
      <c r="E23" s="33"/>
      <c r="F23" s="33"/>
      <c r="G23" s="33"/>
      <c r="H23" s="76"/>
      <c r="I23" s="76"/>
    </row>
    <row r="24" spans="1:10" ht="22.5" customHeight="1">
      <c r="C24" s="33"/>
      <c r="D24" s="33"/>
      <c r="E24" s="33"/>
      <c r="F24" s="63" t="s">
        <v>52</v>
      </c>
      <c r="G24" s="34"/>
      <c r="H24" s="76"/>
      <c r="I24" s="76"/>
    </row>
    <row r="25" spans="1:10" ht="22.5" customHeight="1">
      <c r="C25" s="33"/>
      <c r="D25" s="33"/>
      <c r="E25" s="33"/>
      <c r="F25" s="63" t="s">
        <v>63</v>
      </c>
      <c r="G25" s="33"/>
      <c r="H25" s="76"/>
      <c r="I25" s="76"/>
    </row>
    <row r="26" spans="1:10" ht="22.5" customHeight="1">
      <c r="C26" s="33"/>
      <c r="D26" s="33"/>
      <c r="E26" s="33"/>
      <c r="F26" s="63"/>
      <c r="G26" s="33"/>
      <c r="H26" s="76"/>
      <c r="I26" s="76"/>
    </row>
    <row r="27" spans="1:10" ht="21">
      <c r="C27" s="33"/>
      <c r="D27" s="33"/>
      <c r="E27" s="33"/>
      <c r="F27" s="63"/>
      <c r="G27" s="33"/>
      <c r="H27" s="76"/>
      <c r="I27" s="76"/>
    </row>
    <row r="28" spans="1:10" ht="21">
      <c r="A28" s="54" t="s">
        <v>5</v>
      </c>
      <c r="H28" s="124">
        <v>7</v>
      </c>
    </row>
    <row r="47" ht="21"/>
    <row r="49" spans="1:1" ht="21"/>
    <row r="52" spans="1:1" ht="22.5" customHeight="1">
      <c r="A52" s="85" t="s">
        <v>94</v>
      </c>
    </row>
    <row r="53" spans="1:1" ht="18" customHeight="1"/>
    <row r="65" spans="5:7" ht="22.5" customHeight="1">
      <c r="E65" s="54">
        <v>24259</v>
      </c>
      <c r="G65" s="54">
        <v>24259</v>
      </c>
    </row>
    <row r="73" spans="5:7" ht="22.5" customHeight="1">
      <c r="E73" s="54">
        <v>106943</v>
      </c>
      <c r="G73" s="54">
        <v>106943</v>
      </c>
    </row>
    <row r="100" ht="21"/>
    <row r="107" ht="13.5" customHeight="1"/>
  </sheetData>
  <mergeCells count="4">
    <mergeCell ref="A2:G2"/>
    <mergeCell ref="A3:G3"/>
    <mergeCell ref="A4:G4"/>
    <mergeCell ref="G6:G7"/>
  </mergeCells>
  <phoneticPr fontId="4" type="noConversion"/>
  <pageMargins left="0.76" right="0.511811023622047" top="0.511811023622047" bottom="0.59055118110236204" header="0.17" footer="0.118110236220472"/>
  <pageSetup paperSize="9" scale="8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106"/>
  <sheetViews>
    <sheetView view="pageBreakPreview" zoomScaleNormal="80" zoomScaleSheetLayoutView="100" workbookViewId="0"/>
  </sheetViews>
  <sheetFormatPr defaultColWidth="9.28515625" defaultRowHeight="22.5" customHeight="1"/>
  <cols>
    <col min="1" max="1" width="36.7109375" style="54" customWidth="1"/>
    <col min="2" max="2" width="10.28515625" style="54" customWidth="1"/>
    <col min="3" max="7" width="20.7109375" style="54" customWidth="1"/>
    <col min="8" max="8" width="4.7109375" style="54" customWidth="1"/>
    <col min="9" max="9" width="15.28515625" style="54" bestFit="1" customWidth="1"/>
    <col min="10" max="10" width="15.42578125" style="54" bestFit="1" customWidth="1"/>
    <col min="11" max="11" width="13.5703125" style="54" bestFit="1" customWidth="1"/>
    <col min="12" max="12" width="12.5703125" style="54" bestFit="1" customWidth="1"/>
    <col min="13" max="16384" width="9.28515625" style="54"/>
  </cols>
  <sheetData>
    <row r="1" spans="1:10" ht="22.5" customHeight="1">
      <c r="G1" s="21"/>
      <c r="H1" s="21"/>
    </row>
    <row r="2" spans="1:10" ht="22.5" customHeight="1">
      <c r="A2" s="134" t="s">
        <v>43</v>
      </c>
      <c r="B2" s="134"/>
      <c r="C2" s="134"/>
      <c r="D2" s="134"/>
      <c r="E2" s="134"/>
      <c r="F2" s="134"/>
      <c r="G2" s="134"/>
      <c r="H2" s="56"/>
    </row>
    <row r="3" spans="1:10" ht="22.5" customHeight="1">
      <c r="A3" s="134" t="s">
        <v>112</v>
      </c>
      <c r="B3" s="134"/>
      <c r="C3" s="134"/>
      <c r="D3" s="134"/>
      <c r="E3" s="134"/>
      <c r="F3" s="134"/>
      <c r="G3" s="134"/>
      <c r="H3" s="56"/>
    </row>
    <row r="4" spans="1:10" ht="22.5" customHeight="1">
      <c r="A4" s="134" t="str">
        <f>'P7'!A4:H4</f>
        <v>สำหรับงวดหกเดือนสิ้นสุดวันที่ 30 มิถุนายน 2568</v>
      </c>
      <c r="B4" s="134"/>
      <c r="C4" s="134"/>
      <c r="D4" s="134"/>
      <c r="E4" s="134"/>
      <c r="F4" s="134"/>
      <c r="G4" s="134"/>
      <c r="H4" s="56"/>
    </row>
    <row r="5" spans="1:10" ht="22.5" customHeight="1">
      <c r="G5" s="83" t="s">
        <v>62</v>
      </c>
      <c r="H5" s="83"/>
    </row>
    <row r="6" spans="1:10" ht="22.5" customHeight="1">
      <c r="A6" s="89"/>
      <c r="B6" s="89"/>
      <c r="C6" s="59" t="s">
        <v>13</v>
      </c>
      <c r="D6" s="59" t="s">
        <v>61</v>
      </c>
      <c r="E6" s="59" t="s">
        <v>121</v>
      </c>
      <c r="F6" s="90" t="s">
        <v>168</v>
      </c>
      <c r="G6" s="137" t="s">
        <v>178</v>
      </c>
      <c r="H6" s="56"/>
    </row>
    <row r="7" spans="1:10" ht="22.5" customHeight="1">
      <c r="A7" s="87"/>
      <c r="B7" s="61" t="s">
        <v>0</v>
      </c>
      <c r="C7" s="61" t="s">
        <v>48</v>
      </c>
      <c r="D7" s="61" t="s">
        <v>37</v>
      </c>
      <c r="E7" s="61" t="s">
        <v>122</v>
      </c>
      <c r="F7" s="61" t="s">
        <v>32</v>
      </c>
      <c r="G7" s="139"/>
      <c r="H7" s="56"/>
    </row>
    <row r="8" spans="1:10" ht="22.5" customHeight="1">
      <c r="A8" s="66"/>
      <c r="B8" s="66"/>
      <c r="C8" s="56"/>
      <c r="D8" s="56"/>
      <c r="E8" s="56"/>
      <c r="F8" s="56"/>
      <c r="G8" s="56"/>
      <c r="H8" s="56"/>
    </row>
    <row r="9" spans="1:10" ht="22.5" customHeight="1">
      <c r="A9" s="54" t="s">
        <v>101</v>
      </c>
      <c r="C9" s="22">
        <v>311926</v>
      </c>
      <c r="D9" s="23">
        <v>0</v>
      </c>
      <c r="E9" s="23">
        <v>0</v>
      </c>
      <c r="F9" s="22">
        <v>-304365</v>
      </c>
      <c r="G9" s="23">
        <f>SUM(C9:F9)</f>
        <v>7561</v>
      </c>
      <c r="H9" s="23"/>
      <c r="I9" s="76"/>
      <c r="J9" s="76"/>
    </row>
    <row r="10" spans="1:10" ht="22.5" customHeight="1">
      <c r="A10" s="54" t="s">
        <v>73</v>
      </c>
      <c r="C10" s="23">
        <v>0</v>
      </c>
      <c r="D10" s="23">
        <v>0</v>
      </c>
      <c r="E10" s="23">
        <v>0</v>
      </c>
      <c r="F10" s="31">
        <f>+'P6'!H29</f>
        <v>-27388</v>
      </c>
      <c r="G10" s="22">
        <f>SUM(C10:F10)</f>
        <v>-27388</v>
      </c>
      <c r="H10" s="22"/>
    </row>
    <row r="11" spans="1:10" ht="22.5" customHeight="1">
      <c r="A11" s="54" t="s">
        <v>64</v>
      </c>
      <c r="C11" s="26">
        <v>0</v>
      </c>
      <c r="D11" s="26">
        <v>0</v>
      </c>
      <c r="E11" s="26">
        <v>0</v>
      </c>
      <c r="F11" s="53">
        <f>+'P6'!H33</f>
        <v>632</v>
      </c>
      <c r="G11" s="27">
        <f>SUM(C11:F11)</f>
        <v>632</v>
      </c>
      <c r="H11" s="22"/>
    </row>
    <row r="12" spans="1:10" ht="22.5" customHeight="1">
      <c r="A12" s="54" t="s">
        <v>74</v>
      </c>
      <c r="C12" s="23">
        <f>SUM(C10:C11)</f>
        <v>0</v>
      </c>
      <c r="D12" s="23">
        <f>SUM(D10:D11)</f>
        <v>0</v>
      </c>
      <c r="E12" s="23">
        <f>SUM(E10:E11)</f>
        <v>0</v>
      </c>
      <c r="F12" s="22">
        <f>SUM(F10:F11)</f>
        <v>-26756</v>
      </c>
      <c r="G12" s="22">
        <f>SUM(G10:G11)</f>
        <v>-26756</v>
      </c>
      <c r="H12" s="22"/>
    </row>
    <row r="13" spans="1:10" ht="22.5" customHeight="1">
      <c r="A13" s="54" t="s">
        <v>107</v>
      </c>
      <c r="B13" s="55">
        <v>24</v>
      </c>
      <c r="C13" s="23">
        <v>158195</v>
      </c>
      <c r="D13" s="41">
        <v>-110737</v>
      </c>
      <c r="E13" s="23">
        <v>0</v>
      </c>
      <c r="F13" s="23">
        <v>0</v>
      </c>
      <c r="G13" s="22">
        <f>SUM(C13:F13)</f>
        <v>47458</v>
      </c>
      <c r="H13" s="22"/>
    </row>
    <row r="14" spans="1:10" ht="22.5" customHeight="1">
      <c r="A14" s="54" t="s">
        <v>120</v>
      </c>
      <c r="B14" s="55">
        <v>24</v>
      </c>
      <c r="C14" s="23">
        <v>0</v>
      </c>
      <c r="D14" s="45">
        <v>0</v>
      </c>
      <c r="E14" s="23">
        <v>1559</v>
      </c>
      <c r="F14" s="41">
        <v>0</v>
      </c>
      <c r="G14" s="22">
        <f>SUM(C14:F14)</f>
        <v>1559</v>
      </c>
      <c r="H14" s="22"/>
    </row>
    <row r="15" spans="1:10" ht="22.5" customHeight="1" thickBot="1">
      <c r="A15" s="54" t="s">
        <v>163</v>
      </c>
      <c r="C15" s="24">
        <f>+C9+C12+C13+C14</f>
        <v>470121</v>
      </c>
      <c r="D15" s="46">
        <f>+D9+D12+D13+D14</f>
        <v>-110737</v>
      </c>
      <c r="E15" s="24">
        <f>+E9+E12+E13+E14</f>
        <v>1559</v>
      </c>
      <c r="F15" s="38">
        <f>+F9+F12+F13+F14</f>
        <v>-331121</v>
      </c>
      <c r="G15" s="38">
        <f>+G9+G12+G13+G14</f>
        <v>29822</v>
      </c>
      <c r="H15" s="22"/>
      <c r="I15" s="76"/>
    </row>
    <row r="16" spans="1:10" ht="12.75" customHeight="1" thickTop="1">
      <c r="C16" s="25"/>
      <c r="D16" s="25"/>
      <c r="E16" s="25"/>
      <c r="F16" s="91"/>
      <c r="G16" s="91"/>
      <c r="H16" s="91"/>
    </row>
    <row r="17" spans="1:10" ht="22.5" customHeight="1">
      <c r="A17" s="54" t="s">
        <v>132</v>
      </c>
      <c r="C17" s="23">
        <f>+C15</f>
        <v>470121</v>
      </c>
      <c r="D17" s="75">
        <f>+D15</f>
        <v>-110737</v>
      </c>
      <c r="E17" s="75">
        <f>+E15</f>
        <v>1559</v>
      </c>
      <c r="F17" s="41">
        <v>-526268</v>
      </c>
      <c r="G17" s="41">
        <f>SUM(C17:F17)</f>
        <v>-165325</v>
      </c>
      <c r="H17" s="41"/>
      <c r="I17" s="76"/>
      <c r="J17" s="76"/>
    </row>
    <row r="18" spans="1:10" ht="22.5" customHeight="1">
      <c r="A18" s="54" t="s">
        <v>145</v>
      </c>
      <c r="C18" s="23">
        <v>0</v>
      </c>
      <c r="D18" s="23">
        <v>0</v>
      </c>
      <c r="E18" s="23">
        <v>0</v>
      </c>
      <c r="F18" s="41">
        <f>+'P6'!G27</f>
        <v>6056</v>
      </c>
      <c r="G18" s="41">
        <f>SUM(C18:F18)</f>
        <v>6056</v>
      </c>
      <c r="H18" s="41"/>
    </row>
    <row r="19" spans="1:10" ht="22.5" customHeight="1">
      <c r="A19" s="54" t="s">
        <v>64</v>
      </c>
      <c r="C19" s="26">
        <v>0</v>
      </c>
      <c r="D19" s="26">
        <v>0</v>
      </c>
      <c r="E19" s="26">
        <v>0</v>
      </c>
      <c r="F19" s="26">
        <f>+'P6'!G32</f>
        <v>957</v>
      </c>
      <c r="G19" s="26">
        <f>SUM(C19:F19)</f>
        <v>957</v>
      </c>
      <c r="H19" s="23"/>
    </row>
    <row r="20" spans="1:10" ht="22.5" customHeight="1">
      <c r="A20" s="54" t="s">
        <v>74</v>
      </c>
      <c r="C20" s="23">
        <f>SUM(C18:C19)</f>
        <v>0</v>
      </c>
      <c r="D20" s="23">
        <f>SUM(D18:D19)</f>
        <v>0</v>
      </c>
      <c r="E20" s="23">
        <f>SUM(E18:E19)</f>
        <v>0</v>
      </c>
      <c r="F20" s="41">
        <f>SUM(F18:F19)</f>
        <v>7013</v>
      </c>
      <c r="G20" s="41">
        <f>SUM(G18:G19)</f>
        <v>7013</v>
      </c>
      <c r="H20" s="41"/>
    </row>
    <row r="21" spans="1:10" ht="22.5" customHeight="1">
      <c r="A21" s="54" t="s">
        <v>107</v>
      </c>
      <c r="B21" s="55">
        <v>24</v>
      </c>
      <c r="C21" s="23">
        <v>1880485</v>
      </c>
      <c r="D21" s="75">
        <v>-1692436</v>
      </c>
      <c r="E21" s="23">
        <v>0</v>
      </c>
      <c r="F21" s="41">
        <v>0</v>
      </c>
      <c r="G21" s="41">
        <f>SUM(C21:F21)</f>
        <v>188049</v>
      </c>
      <c r="H21" s="41"/>
    </row>
    <row r="22" spans="1:10" ht="22.5" customHeight="1" thickBot="1">
      <c r="A22" s="54" t="s">
        <v>164</v>
      </c>
      <c r="C22" s="24">
        <f>+C17+C20+C21</f>
        <v>2350606</v>
      </c>
      <c r="D22" s="38">
        <f>+D17+D20+D21</f>
        <v>-1803173</v>
      </c>
      <c r="E22" s="24">
        <f>+E17+E20+E21</f>
        <v>1559</v>
      </c>
      <c r="F22" s="38">
        <f>+F17+F20+F21</f>
        <v>-519255</v>
      </c>
      <c r="G22" s="38">
        <f>+G21+G20+G17</f>
        <v>29737</v>
      </c>
      <c r="H22" s="22"/>
      <c r="I22" s="76">
        <f>+G22-'P3-4'!G90</f>
        <v>0</v>
      </c>
      <c r="J22" s="76"/>
    </row>
    <row r="23" spans="1:10" ht="15" customHeight="1" thickTop="1">
      <c r="C23" s="28"/>
      <c r="D23" s="28"/>
      <c r="E23" s="28"/>
      <c r="F23" s="28"/>
      <c r="G23" s="28"/>
      <c r="H23" s="28"/>
      <c r="I23" s="76"/>
      <c r="J23" s="76"/>
    </row>
    <row r="24" spans="1:10" ht="22.5" customHeight="1">
      <c r="C24" s="28"/>
      <c r="D24" s="28"/>
      <c r="E24" s="28"/>
      <c r="F24" s="63" t="s">
        <v>52</v>
      </c>
      <c r="G24" s="29"/>
      <c r="H24" s="29"/>
      <c r="I24" s="76"/>
      <c r="J24" s="76"/>
    </row>
    <row r="25" spans="1:10" ht="22.5" customHeight="1">
      <c r="C25" s="28"/>
      <c r="D25" s="28"/>
      <c r="E25" s="28"/>
      <c r="F25" s="63" t="s">
        <v>63</v>
      </c>
      <c r="G25" s="28"/>
      <c r="H25" s="28"/>
      <c r="I25" s="76"/>
      <c r="J25" s="76"/>
    </row>
    <row r="26" spans="1:10" ht="21">
      <c r="C26" s="28"/>
      <c r="D26" s="28"/>
      <c r="E26" s="28"/>
      <c r="F26" s="63"/>
      <c r="G26" s="28"/>
      <c r="H26" s="28"/>
      <c r="I26" s="76"/>
      <c r="J26" s="76"/>
    </row>
    <row r="27" spans="1:10" ht="21">
      <c r="C27" s="28"/>
      <c r="D27" s="28"/>
      <c r="E27" s="28"/>
      <c r="F27" s="63"/>
      <c r="G27" s="28"/>
      <c r="H27" s="28"/>
      <c r="I27" s="76"/>
      <c r="J27" s="76"/>
    </row>
    <row r="28" spans="1:10" ht="22.5" customHeight="1">
      <c r="A28" s="54" t="s">
        <v>5</v>
      </c>
      <c r="H28" s="124">
        <v>8</v>
      </c>
    </row>
    <row r="31" spans="1:10" ht="22.5" customHeight="1">
      <c r="G31" s="30"/>
      <c r="H31" s="30"/>
    </row>
    <row r="52" ht="18" customHeight="1"/>
    <row r="104" ht="21"/>
    <row r="106" ht="13.5" customHeight="1"/>
  </sheetData>
  <mergeCells count="4">
    <mergeCell ref="A2:G2"/>
    <mergeCell ref="A3:G3"/>
    <mergeCell ref="A4:G4"/>
    <mergeCell ref="G6:G7"/>
  </mergeCells>
  <pageMargins left="0.75" right="0.511811023622047" top="0.511811023622047" bottom="0.59055118110236204" header="0.118110236220472" footer="0.118110236220472"/>
  <pageSetup paperSize="9" scale="8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04"/>
  <sheetViews>
    <sheetView view="pageBreakPreview" zoomScaleNormal="100" zoomScaleSheetLayoutView="100" workbookViewId="0"/>
  </sheetViews>
  <sheetFormatPr defaultColWidth="9.28515625" defaultRowHeight="21"/>
  <cols>
    <col min="1" max="1" width="4.28515625" style="54" customWidth="1"/>
    <col min="2" max="2" width="1.42578125" style="54" customWidth="1"/>
    <col min="3" max="3" width="47.7109375" style="54" customWidth="1"/>
    <col min="4" max="4" width="9.42578125" style="54" customWidth="1"/>
    <col min="5" max="8" width="15.5703125" style="54" customWidth="1"/>
    <col min="9" max="9" width="17.28515625" style="54" customWidth="1"/>
    <col min="10" max="10" width="36.5703125" style="4" customWidth="1"/>
    <col min="11" max="12" width="13.5703125" style="54" bestFit="1" customWidth="1"/>
    <col min="13" max="16384" width="9.28515625" style="54"/>
  </cols>
  <sheetData>
    <row r="1" spans="1:12" ht="21.75" customHeight="1">
      <c r="G1" s="4"/>
      <c r="H1" s="48">
        <v>9</v>
      </c>
      <c r="I1" s="2"/>
    </row>
    <row r="2" spans="1:12" ht="21.75" customHeight="1">
      <c r="A2" s="134" t="s">
        <v>43</v>
      </c>
      <c r="B2" s="134"/>
      <c r="C2" s="134"/>
      <c r="D2" s="134"/>
      <c r="E2" s="134"/>
      <c r="F2" s="134"/>
      <c r="G2" s="134"/>
      <c r="H2" s="134"/>
      <c r="I2" s="56"/>
    </row>
    <row r="3" spans="1:12" ht="21.75" customHeight="1">
      <c r="A3" s="134" t="s">
        <v>14</v>
      </c>
      <c r="B3" s="134"/>
      <c r="C3" s="134"/>
      <c r="D3" s="134"/>
      <c r="E3" s="134"/>
      <c r="F3" s="134"/>
      <c r="G3" s="134"/>
      <c r="H3" s="134"/>
      <c r="I3" s="56"/>
    </row>
    <row r="4" spans="1:12" ht="21.75" customHeight="1">
      <c r="A4" s="134" t="str">
        <f>'P7'!A4:H4</f>
        <v>สำหรับงวดหกเดือนสิ้นสุดวันที่ 30 มิถุนายน 2568</v>
      </c>
      <c r="B4" s="134"/>
      <c r="C4" s="134"/>
      <c r="D4" s="134"/>
      <c r="E4" s="134"/>
      <c r="F4" s="134"/>
      <c r="G4" s="134"/>
      <c r="H4" s="134"/>
      <c r="I4" s="56" t="s">
        <v>170</v>
      </c>
    </row>
    <row r="5" spans="1:12" ht="21.75" customHeight="1">
      <c r="A5" s="57"/>
      <c r="B5" s="57"/>
      <c r="C5" s="57"/>
      <c r="D5" s="57"/>
      <c r="E5" s="57"/>
      <c r="F5" s="57"/>
      <c r="G5" s="17"/>
      <c r="H5" s="6" t="s">
        <v>62</v>
      </c>
      <c r="I5" s="7"/>
    </row>
    <row r="6" spans="1:12" ht="21.75" customHeight="1">
      <c r="E6" s="134" t="s">
        <v>42</v>
      </c>
      <c r="F6" s="134"/>
      <c r="G6" s="134" t="s">
        <v>39</v>
      </c>
      <c r="H6" s="134"/>
      <c r="I6" s="56"/>
    </row>
    <row r="7" spans="1:12" ht="21.75" customHeight="1">
      <c r="A7" s="57"/>
      <c r="B7" s="57"/>
      <c r="C7" s="58"/>
      <c r="D7" s="61"/>
      <c r="E7" s="61">
        <v>2568</v>
      </c>
      <c r="F7" s="61">
        <v>2567</v>
      </c>
      <c r="G7" s="18" t="s">
        <v>135</v>
      </c>
      <c r="H7" s="18" t="s">
        <v>102</v>
      </c>
      <c r="I7" s="19"/>
    </row>
    <row r="8" spans="1:12" ht="21.75" customHeight="1">
      <c r="C8" s="55"/>
      <c r="D8" s="55"/>
      <c r="E8" s="55"/>
      <c r="F8" s="56"/>
      <c r="G8" s="19"/>
      <c r="H8" s="56"/>
      <c r="I8" s="56"/>
    </row>
    <row r="9" spans="1:12" ht="21.75" customHeight="1">
      <c r="A9" s="66" t="s">
        <v>15</v>
      </c>
      <c r="E9" s="75"/>
      <c r="F9" s="75"/>
      <c r="G9" s="111"/>
      <c r="H9" s="75"/>
    </row>
    <row r="10" spans="1:12" ht="21.75" customHeight="1">
      <c r="A10" s="54" t="s">
        <v>138</v>
      </c>
      <c r="E10" s="111">
        <f>+'P6'!E39</f>
        <v>7155</v>
      </c>
      <c r="F10" s="111">
        <f>+'P6'!F39</f>
        <v>-24217</v>
      </c>
      <c r="G10" s="111">
        <f>+'P6'!G29</f>
        <v>6056</v>
      </c>
      <c r="H10" s="111">
        <f>+'P6'!H29</f>
        <v>-27388</v>
      </c>
      <c r="I10" s="20"/>
      <c r="K10" s="4"/>
      <c r="L10" s="76"/>
    </row>
    <row r="11" spans="1:12" ht="21.75" customHeight="1">
      <c r="A11" s="54" t="s">
        <v>147</v>
      </c>
      <c r="E11" s="75"/>
      <c r="F11" s="75"/>
      <c r="G11" s="111"/>
      <c r="H11" s="111"/>
      <c r="I11" s="20"/>
      <c r="K11" s="4"/>
      <c r="L11" s="77"/>
    </row>
    <row r="12" spans="1:12" ht="21.75" customHeight="1">
      <c r="A12" s="92" t="s">
        <v>117</v>
      </c>
      <c r="E12" s="75">
        <v>69</v>
      </c>
      <c r="F12" s="75">
        <v>77</v>
      </c>
      <c r="G12" s="111">
        <v>317</v>
      </c>
      <c r="H12" s="111">
        <v>8477</v>
      </c>
      <c r="I12" s="20"/>
      <c r="K12" s="4"/>
      <c r="L12" s="77"/>
    </row>
    <row r="13" spans="1:12" ht="21.75" customHeight="1">
      <c r="A13" s="92" t="s">
        <v>172</v>
      </c>
      <c r="E13" s="75">
        <v>66</v>
      </c>
      <c r="F13" s="75">
        <v>0</v>
      </c>
      <c r="G13" s="111">
        <v>0</v>
      </c>
      <c r="H13" s="111">
        <v>0</v>
      </c>
      <c r="I13" s="20"/>
      <c r="K13" s="4"/>
      <c r="L13" s="77"/>
    </row>
    <row r="14" spans="1:12" ht="21.75" customHeight="1">
      <c r="A14" s="92" t="s">
        <v>125</v>
      </c>
      <c r="E14" s="75">
        <v>1016</v>
      </c>
      <c r="F14" s="75">
        <v>717</v>
      </c>
      <c r="G14" s="75">
        <v>501</v>
      </c>
      <c r="H14" s="75">
        <v>536</v>
      </c>
      <c r="I14" s="20"/>
      <c r="K14" s="4"/>
    </row>
    <row r="15" spans="1:12" ht="21.75" customHeight="1">
      <c r="A15" s="54" t="s">
        <v>126</v>
      </c>
      <c r="E15" s="75">
        <v>10442</v>
      </c>
      <c r="F15" s="75">
        <v>949</v>
      </c>
      <c r="G15" s="75">
        <v>10442</v>
      </c>
      <c r="H15" s="75">
        <v>949</v>
      </c>
      <c r="I15" s="20"/>
      <c r="K15" s="4"/>
    </row>
    <row r="16" spans="1:12" ht="21.75" customHeight="1">
      <c r="A16" s="54" t="s">
        <v>68</v>
      </c>
      <c r="E16" s="75">
        <v>25</v>
      </c>
      <c r="F16" s="75">
        <v>25</v>
      </c>
      <c r="G16" s="75">
        <v>25</v>
      </c>
      <c r="H16" s="75">
        <v>25</v>
      </c>
      <c r="I16" s="20"/>
      <c r="K16" s="4"/>
    </row>
    <row r="17" spans="1:11" ht="21.75" customHeight="1">
      <c r="A17" s="54" t="s">
        <v>182</v>
      </c>
      <c r="E17" s="75">
        <v>27</v>
      </c>
      <c r="F17" s="75">
        <v>0</v>
      </c>
      <c r="G17" s="75">
        <v>27</v>
      </c>
      <c r="H17" s="75">
        <v>0</v>
      </c>
      <c r="I17" s="20"/>
      <c r="K17" s="4"/>
    </row>
    <row r="18" spans="1:11" ht="21.75" customHeight="1">
      <c r="A18" s="54" t="s">
        <v>133</v>
      </c>
      <c r="E18" s="75">
        <v>417</v>
      </c>
      <c r="F18" s="75">
        <v>0</v>
      </c>
      <c r="G18" s="75">
        <v>415</v>
      </c>
      <c r="H18" s="75">
        <v>0</v>
      </c>
      <c r="I18" s="20"/>
      <c r="K18" s="4"/>
    </row>
    <row r="19" spans="1:11" ht="21.75" customHeight="1">
      <c r="A19" s="54" t="s">
        <v>171</v>
      </c>
      <c r="E19" s="75">
        <v>0</v>
      </c>
      <c r="F19" s="75">
        <v>0</v>
      </c>
      <c r="G19" s="75">
        <v>1000</v>
      </c>
      <c r="H19" s="75">
        <v>0</v>
      </c>
      <c r="I19" s="20"/>
      <c r="K19" s="4"/>
    </row>
    <row r="20" spans="1:11" ht="21.75" customHeight="1">
      <c r="A20" s="54" t="s">
        <v>180</v>
      </c>
      <c r="E20" s="75">
        <v>0</v>
      </c>
      <c r="F20" s="75">
        <v>0</v>
      </c>
      <c r="G20" s="75">
        <v>0</v>
      </c>
      <c r="H20" s="75">
        <v>490</v>
      </c>
      <c r="I20" s="20"/>
      <c r="K20" s="4"/>
    </row>
    <row r="21" spans="1:11" ht="21.75" customHeight="1">
      <c r="A21" s="54" t="s">
        <v>128</v>
      </c>
      <c r="E21" s="75">
        <v>0</v>
      </c>
      <c r="F21" s="75">
        <v>0</v>
      </c>
      <c r="G21" s="75">
        <v>69039</v>
      </c>
      <c r="H21" s="75">
        <v>0</v>
      </c>
      <c r="I21" s="20"/>
      <c r="K21" s="4"/>
    </row>
    <row r="22" spans="1:11" ht="21.75" customHeight="1">
      <c r="A22" s="54" t="s">
        <v>139</v>
      </c>
      <c r="E22" s="75">
        <v>0</v>
      </c>
      <c r="F22" s="75">
        <v>601</v>
      </c>
      <c r="G22" s="75">
        <v>0</v>
      </c>
      <c r="H22" s="75">
        <v>0</v>
      </c>
      <c r="I22" s="20"/>
      <c r="K22" s="4"/>
    </row>
    <row r="23" spans="1:11" ht="21.75" customHeight="1">
      <c r="A23" s="54" t="s">
        <v>129</v>
      </c>
      <c r="E23" s="75">
        <v>9</v>
      </c>
      <c r="F23" s="75">
        <v>0</v>
      </c>
      <c r="G23" s="75">
        <v>9</v>
      </c>
      <c r="H23" s="75">
        <v>0</v>
      </c>
      <c r="I23" s="20"/>
      <c r="K23" s="4"/>
    </row>
    <row r="24" spans="1:11" ht="21.75" customHeight="1">
      <c r="A24" s="54" t="s">
        <v>116</v>
      </c>
      <c r="E24" s="75">
        <v>0</v>
      </c>
      <c r="F24" s="75">
        <v>256</v>
      </c>
      <c r="G24" s="75">
        <v>0</v>
      </c>
      <c r="H24" s="75">
        <v>256</v>
      </c>
      <c r="I24" s="20"/>
      <c r="K24" s="4"/>
    </row>
    <row r="25" spans="1:11" ht="21.75" customHeight="1">
      <c r="A25" s="54" t="s">
        <v>174</v>
      </c>
      <c r="E25" s="75">
        <v>211</v>
      </c>
      <c r="F25" s="75">
        <v>194</v>
      </c>
      <c r="G25" s="75">
        <v>211</v>
      </c>
      <c r="H25" s="75">
        <v>194</v>
      </c>
      <c r="I25" s="20"/>
      <c r="K25" s="4"/>
    </row>
    <row r="26" spans="1:11" ht="21.75" customHeight="1">
      <c r="A26" s="54" t="s">
        <v>20</v>
      </c>
      <c r="E26" s="75">
        <v>-6</v>
      </c>
      <c r="F26" s="75">
        <v>-51</v>
      </c>
      <c r="G26" s="75">
        <v>-18</v>
      </c>
      <c r="H26" s="75">
        <v>-35</v>
      </c>
      <c r="I26" s="20"/>
      <c r="K26" s="4"/>
    </row>
    <row r="27" spans="1:11" ht="21.75" customHeight="1">
      <c r="A27" s="54" t="s">
        <v>19</v>
      </c>
      <c r="E27" s="75">
        <v>6618</v>
      </c>
      <c r="F27" s="75">
        <v>4985</v>
      </c>
      <c r="G27" s="75">
        <v>6673</v>
      </c>
      <c r="H27" s="75">
        <v>5023</v>
      </c>
      <c r="I27" s="20"/>
      <c r="K27" s="4"/>
    </row>
    <row r="28" spans="1:11" ht="21.75" customHeight="1">
      <c r="A28" s="93" t="s">
        <v>134</v>
      </c>
      <c r="E28" s="75">
        <v>591</v>
      </c>
      <c r="F28" s="75">
        <v>0</v>
      </c>
      <c r="G28" s="75">
        <v>591</v>
      </c>
      <c r="H28" s="75">
        <v>0</v>
      </c>
      <c r="I28" s="20"/>
      <c r="K28" s="4"/>
    </row>
    <row r="29" spans="1:11" ht="21.75" customHeight="1">
      <c r="A29" s="54" t="s">
        <v>66</v>
      </c>
      <c r="E29" s="75">
        <v>3825</v>
      </c>
      <c r="F29" s="75">
        <v>99</v>
      </c>
      <c r="G29" s="75">
        <v>3825</v>
      </c>
      <c r="H29" s="111">
        <v>99</v>
      </c>
      <c r="I29" s="20"/>
      <c r="K29" s="4"/>
    </row>
    <row r="30" spans="1:11" ht="21.75" customHeight="1">
      <c r="A30" s="54" t="s">
        <v>152</v>
      </c>
      <c r="E30" s="80">
        <v>108</v>
      </c>
      <c r="F30" s="80">
        <v>5</v>
      </c>
      <c r="G30" s="80">
        <v>0</v>
      </c>
      <c r="H30" s="80">
        <v>0</v>
      </c>
      <c r="I30" s="20"/>
      <c r="K30" s="4"/>
    </row>
    <row r="31" spans="1:11" ht="21.75" customHeight="1">
      <c r="A31" s="54" t="s">
        <v>148</v>
      </c>
      <c r="E31" s="75">
        <f>SUM(E10:E30)</f>
        <v>30573</v>
      </c>
      <c r="F31" s="75">
        <f>SUM(F10:F30)</f>
        <v>-16360</v>
      </c>
      <c r="G31" s="75">
        <f>SUM(G10:G30)</f>
        <v>99113</v>
      </c>
      <c r="H31" s="75">
        <f>SUM(H10:H30)</f>
        <v>-11374</v>
      </c>
      <c r="I31" s="20"/>
      <c r="K31" s="4"/>
    </row>
    <row r="32" spans="1:11" ht="21.75" customHeight="1">
      <c r="A32" s="54" t="s">
        <v>83</v>
      </c>
      <c r="E32" s="75"/>
      <c r="F32" s="75"/>
      <c r="G32" s="75"/>
      <c r="H32" s="75"/>
      <c r="I32" s="20"/>
      <c r="K32" s="4"/>
    </row>
    <row r="33" spans="1:12" ht="21.75" customHeight="1">
      <c r="A33" s="54" t="s">
        <v>103</v>
      </c>
      <c r="E33" s="75">
        <v>11</v>
      </c>
      <c r="F33" s="75">
        <v>-1833</v>
      </c>
      <c r="G33" s="75">
        <v>-1959</v>
      </c>
      <c r="H33" s="75">
        <v>-18353</v>
      </c>
      <c r="I33" s="20"/>
      <c r="K33" s="4"/>
    </row>
    <row r="34" spans="1:12" ht="21.75" customHeight="1">
      <c r="A34" s="54" t="s">
        <v>104</v>
      </c>
      <c r="E34" s="75">
        <v>-67035</v>
      </c>
      <c r="F34" s="75">
        <v>14733</v>
      </c>
      <c r="G34" s="75">
        <v>-70531</v>
      </c>
      <c r="H34" s="75">
        <v>-120</v>
      </c>
      <c r="I34" s="20"/>
      <c r="K34" s="4"/>
    </row>
    <row r="35" spans="1:12" ht="21.75" customHeight="1">
      <c r="A35" s="54" t="s">
        <v>54</v>
      </c>
      <c r="E35" s="75">
        <v>-118326</v>
      </c>
      <c r="F35" s="75">
        <v>-4476</v>
      </c>
      <c r="G35" s="75">
        <v>-113324</v>
      </c>
      <c r="H35" s="75">
        <v>0</v>
      </c>
      <c r="I35" s="20"/>
      <c r="K35" s="4"/>
    </row>
    <row r="36" spans="1:12" ht="21.75" customHeight="1">
      <c r="A36" s="54" t="s">
        <v>97</v>
      </c>
      <c r="E36" s="75">
        <v>583</v>
      </c>
      <c r="F36" s="75">
        <v>-2657</v>
      </c>
      <c r="G36" s="75">
        <v>0</v>
      </c>
      <c r="H36" s="75">
        <v>6</v>
      </c>
      <c r="I36" s="20"/>
      <c r="K36" s="4"/>
    </row>
    <row r="37" spans="1:12" ht="21.75" customHeight="1">
      <c r="A37" s="54" t="s">
        <v>40</v>
      </c>
      <c r="E37" s="75">
        <v>-4978</v>
      </c>
      <c r="F37" s="75">
        <v>-161</v>
      </c>
      <c r="G37" s="75">
        <v>-5202</v>
      </c>
      <c r="H37" s="75">
        <v>152</v>
      </c>
      <c r="I37" s="20"/>
      <c r="K37" s="4"/>
      <c r="L37" s="69"/>
    </row>
    <row r="38" spans="1:12" ht="21.75" customHeight="1">
      <c r="A38" s="54" t="s">
        <v>34</v>
      </c>
      <c r="E38" s="75">
        <v>-150040</v>
      </c>
      <c r="F38" s="75">
        <v>0</v>
      </c>
      <c r="G38" s="75">
        <v>-40</v>
      </c>
      <c r="H38" s="75">
        <v>0</v>
      </c>
      <c r="I38" s="20"/>
      <c r="K38" s="4"/>
      <c r="L38" s="69"/>
    </row>
    <row r="39" spans="1:12" ht="21.75" customHeight="1">
      <c r="A39" s="54" t="s">
        <v>105</v>
      </c>
      <c r="E39" s="75">
        <v>2156</v>
      </c>
      <c r="F39" s="75">
        <v>-230</v>
      </c>
      <c r="G39" s="75">
        <v>2072</v>
      </c>
      <c r="H39" s="75">
        <v>-191</v>
      </c>
      <c r="I39" s="20"/>
    </row>
    <row r="40" spans="1:12" ht="21.75" customHeight="1">
      <c r="A40" s="54" t="s">
        <v>106</v>
      </c>
      <c r="E40" s="75">
        <v>148566</v>
      </c>
      <c r="F40" s="75">
        <v>-9526</v>
      </c>
      <c r="G40" s="75">
        <v>84350</v>
      </c>
      <c r="H40" s="75">
        <v>-3161</v>
      </c>
      <c r="I40" s="20"/>
      <c r="K40" s="4"/>
    </row>
    <row r="41" spans="1:12" ht="21.75" customHeight="1">
      <c r="A41" s="54" t="s">
        <v>56</v>
      </c>
      <c r="E41" s="75">
        <v>0</v>
      </c>
      <c r="F41" s="75">
        <v>-5465</v>
      </c>
      <c r="G41" s="75">
        <v>0</v>
      </c>
      <c r="H41" s="75">
        <v>0</v>
      </c>
      <c r="I41" s="20"/>
      <c r="K41" s="4"/>
    </row>
    <row r="42" spans="1:12" ht="21.75" customHeight="1">
      <c r="A42" s="54" t="s">
        <v>38</v>
      </c>
      <c r="E42" s="75">
        <v>4521</v>
      </c>
      <c r="F42" s="75">
        <v>157</v>
      </c>
      <c r="G42" s="75">
        <v>4661</v>
      </c>
      <c r="H42" s="75">
        <v>163</v>
      </c>
      <c r="I42" s="20"/>
      <c r="K42" s="4"/>
    </row>
    <row r="43" spans="1:12" ht="21.75" customHeight="1">
      <c r="A43" s="54" t="s">
        <v>44</v>
      </c>
      <c r="E43" s="75">
        <v>0</v>
      </c>
      <c r="F43" s="75">
        <v>511</v>
      </c>
      <c r="G43" s="75">
        <v>0</v>
      </c>
      <c r="H43" s="75">
        <v>0</v>
      </c>
      <c r="I43" s="20"/>
      <c r="K43" s="4"/>
    </row>
    <row r="44" spans="1:12" ht="21.75" customHeight="1">
      <c r="A44" s="54" t="s">
        <v>77</v>
      </c>
      <c r="E44" s="131">
        <f>SUM(E31:E43)</f>
        <v>-153969</v>
      </c>
      <c r="F44" s="131">
        <f>SUM(F31:F43)</f>
        <v>-25307</v>
      </c>
      <c r="G44" s="131">
        <f>SUM(G31:G43)</f>
        <v>-860</v>
      </c>
      <c r="H44" s="131">
        <f>SUM(H31:H43)</f>
        <v>-32878</v>
      </c>
      <c r="I44" s="20"/>
      <c r="K44" s="4"/>
    </row>
    <row r="45" spans="1:12" ht="21.75" customHeight="1">
      <c r="A45" s="54" t="s">
        <v>92</v>
      </c>
      <c r="E45" s="75">
        <v>0</v>
      </c>
      <c r="F45" s="75">
        <v>-326</v>
      </c>
      <c r="G45" s="75">
        <v>0</v>
      </c>
      <c r="H45" s="75">
        <v>-326</v>
      </c>
      <c r="I45" s="20"/>
      <c r="K45" s="4"/>
    </row>
    <row r="46" spans="1:12" ht="21.75" customHeight="1">
      <c r="A46" s="54" t="s">
        <v>84</v>
      </c>
      <c r="E46" s="80">
        <v>-2253</v>
      </c>
      <c r="F46" s="80">
        <v>501</v>
      </c>
      <c r="G46" s="80">
        <v>-2017</v>
      </c>
      <c r="H46" s="80">
        <v>-26</v>
      </c>
      <c r="I46" s="20"/>
      <c r="K46" s="4"/>
    </row>
    <row r="47" spans="1:12" ht="21.75" customHeight="1">
      <c r="A47" s="54" t="s">
        <v>78</v>
      </c>
      <c r="E47" s="108">
        <f>SUM(E44:E46)</f>
        <v>-156222</v>
      </c>
      <c r="F47" s="108">
        <f>SUM(F44:F46)</f>
        <v>-25132</v>
      </c>
      <c r="G47" s="108">
        <f>SUM(G44:G46)</f>
        <v>-2877</v>
      </c>
      <c r="H47" s="108">
        <f>SUM(H44:H46)</f>
        <v>-33230</v>
      </c>
      <c r="I47" s="20"/>
      <c r="K47" s="4"/>
    </row>
    <row r="48" spans="1:12" ht="17.45" customHeight="1">
      <c r="F48" s="69"/>
      <c r="G48" s="63"/>
      <c r="H48" s="83"/>
      <c r="I48" s="20"/>
      <c r="K48" s="4"/>
    </row>
    <row r="49" spans="1:12" ht="21.75" customHeight="1">
      <c r="G49" s="84" t="s">
        <v>52</v>
      </c>
      <c r="H49" s="83"/>
      <c r="I49" s="20"/>
      <c r="K49" s="4"/>
    </row>
    <row r="50" spans="1:12" ht="21.75" customHeight="1">
      <c r="G50" s="84" t="s">
        <v>63</v>
      </c>
      <c r="H50" s="83"/>
      <c r="I50" s="20"/>
      <c r="K50" s="4"/>
    </row>
    <row r="51" spans="1:12" ht="6.95" customHeight="1">
      <c r="G51" s="84"/>
      <c r="H51" s="83"/>
      <c r="I51" s="20"/>
      <c r="K51" s="4"/>
    </row>
    <row r="52" spans="1:12" ht="21.75" customHeight="1">
      <c r="A52" s="54" t="s">
        <v>5</v>
      </c>
      <c r="G52" s="4"/>
      <c r="H52" s="49"/>
      <c r="I52" s="20"/>
      <c r="K52" s="4"/>
    </row>
    <row r="53" spans="1:12" ht="21.75" customHeight="1">
      <c r="A53" s="107"/>
      <c r="B53" s="107"/>
      <c r="C53" s="107"/>
      <c r="D53" s="107"/>
      <c r="E53" s="107"/>
      <c r="F53" s="107"/>
      <c r="G53" s="107"/>
      <c r="H53" s="125">
        <v>10</v>
      </c>
      <c r="I53" s="20"/>
      <c r="K53" s="4"/>
    </row>
    <row r="54" spans="1:12" ht="21.75" customHeight="1">
      <c r="A54" s="134" t="str">
        <f>+A2</f>
        <v>บริษัท ไฮโดรเท็ค จำกัด (มหาชน) และบริษัทย่อย</v>
      </c>
      <c r="B54" s="134"/>
      <c r="C54" s="134"/>
      <c r="D54" s="134"/>
      <c r="E54" s="134"/>
      <c r="F54" s="134"/>
      <c r="G54" s="134"/>
      <c r="H54" s="134"/>
      <c r="I54" s="20"/>
      <c r="K54" s="4"/>
    </row>
    <row r="55" spans="1:12" ht="21.75" customHeight="1">
      <c r="A55" s="134" t="s">
        <v>14</v>
      </c>
      <c r="B55" s="134"/>
      <c r="C55" s="134"/>
      <c r="D55" s="134"/>
      <c r="E55" s="134"/>
      <c r="F55" s="134"/>
      <c r="G55" s="134"/>
      <c r="H55" s="134"/>
      <c r="I55" s="20"/>
      <c r="K55" s="4"/>
    </row>
    <row r="56" spans="1:12" ht="21.75" customHeight="1">
      <c r="A56" s="145" t="str">
        <f>+A4</f>
        <v>สำหรับงวดหกเดือนสิ้นสุดวันที่ 30 มิถุนายน 2568</v>
      </c>
      <c r="B56" s="145"/>
      <c r="C56" s="145"/>
      <c r="D56" s="145"/>
      <c r="E56" s="145"/>
      <c r="F56" s="145"/>
      <c r="G56" s="145"/>
      <c r="H56" s="145"/>
      <c r="I56" s="20"/>
      <c r="K56" s="4"/>
    </row>
    <row r="57" spans="1:12" ht="21.75" customHeight="1">
      <c r="D57" s="56"/>
      <c r="E57" s="134"/>
      <c r="F57" s="134"/>
      <c r="G57" s="143" t="str">
        <f>+H5</f>
        <v>(หน่วย : พันบาท)</v>
      </c>
      <c r="H57" s="144" t="s">
        <v>62</v>
      </c>
      <c r="I57" s="20"/>
      <c r="K57" s="4"/>
    </row>
    <row r="58" spans="1:12" ht="21.75" customHeight="1">
      <c r="A58" s="105"/>
      <c r="B58" s="105"/>
      <c r="C58" s="106"/>
      <c r="D58" s="59"/>
      <c r="E58" s="137" t="s">
        <v>42</v>
      </c>
      <c r="F58" s="137"/>
      <c r="G58" s="142" t="s">
        <v>39</v>
      </c>
      <c r="H58" s="142"/>
      <c r="I58" s="20"/>
      <c r="K58" s="4"/>
    </row>
    <row r="59" spans="1:12" ht="21.75" customHeight="1">
      <c r="A59" s="57"/>
      <c r="B59" s="57"/>
      <c r="C59" s="58"/>
      <c r="D59" s="58"/>
      <c r="E59" s="110">
        <f>E7</f>
        <v>2568</v>
      </c>
      <c r="F59" s="61">
        <f>F7</f>
        <v>2567</v>
      </c>
      <c r="G59" s="18" t="str">
        <f>G7</f>
        <v>2568</v>
      </c>
      <c r="H59" s="61" t="str">
        <f>H7</f>
        <v>2567</v>
      </c>
      <c r="I59" s="20"/>
      <c r="K59" s="4"/>
    </row>
    <row r="60" spans="1:12" ht="21.75" customHeight="1">
      <c r="A60" s="66"/>
      <c r="E60" s="69"/>
      <c r="F60" s="69"/>
      <c r="G60" s="69"/>
      <c r="H60" s="69"/>
      <c r="I60" s="20"/>
      <c r="K60" s="4"/>
    </row>
    <row r="61" spans="1:12" s="84" customFormat="1" ht="21.75" customHeight="1">
      <c r="A61" s="84" t="s">
        <v>16</v>
      </c>
      <c r="E61" s="127"/>
      <c r="F61" s="127"/>
      <c r="G61" s="127"/>
      <c r="H61" s="127"/>
      <c r="I61" s="112"/>
      <c r="J61" s="113"/>
      <c r="K61" s="113"/>
    </row>
    <row r="62" spans="1:12" ht="21.75" customHeight="1">
      <c r="A62" s="54" t="s">
        <v>175</v>
      </c>
      <c r="E62" s="36">
        <v>0</v>
      </c>
      <c r="F62" s="36">
        <v>0</v>
      </c>
      <c r="G62" s="36">
        <v>-2600</v>
      </c>
      <c r="H62" s="36">
        <v>0</v>
      </c>
      <c r="I62" s="20"/>
      <c r="K62" s="4"/>
    </row>
    <row r="63" spans="1:12" ht="21.75" customHeight="1">
      <c r="A63" s="54" t="s">
        <v>137</v>
      </c>
      <c r="E63" s="36">
        <v>0</v>
      </c>
      <c r="F63" s="36">
        <v>0</v>
      </c>
      <c r="G63" s="36">
        <v>-151000</v>
      </c>
      <c r="H63" s="36">
        <v>0</v>
      </c>
      <c r="I63" s="20"/>
      <c r="K63" s="4"/>
      <c r="L63" s="77"/>
    </row>
    <row r="64" spans="1:12" ht="21.75" customHeight="1">
      <c r="A64" s="54" t="s">
        <v>165</v>
      </c>
      <c r="E64" s="75">
        <v>-77</v>
      </c>
      <c r="F64" s="75">
        <v>0</v>
      </c>
      <c r="G64" s="75">
        <v>-77</v>
      </c>
      <c r="H64" s="75">
        <v>0</v>
      </c>
      <c r="I64" s="20"/>
      <c r="K64" s="4"/>
    </row>
    <row r="65" spans="1:11" ht="21.75" customHeight="1">
      <c r="A65" s="54" t="s">
        <v>69</v>
      </c>
      <c r="E65" s="75">
        <v>6</v>
      </c>
      <c r="F65" s="75">
        <v>51</v>
      </c>
      <c r="G65" s="75">
        <v>4</v>
      </c>
      <c r="H65" s="75">
        <v>35</v>
      </c>
      <c r="I65" s="20"/>
      <c r="K65" s="4"/>
    </row>
    <row r="66" spans="1:11" ht="21.75" customHeight="1">
      <c r="A66" s="54" t="s">
        <v>149</v>
      </c>
      <c r="E66" s="119">
        <f>SUM(E62:E65)</f>
        <v>-71</v>
      </c>
      <c r="F66" s="119">
        <f>SUM(F62:F65)</f>
        <v>51</v>
      </c>
      <c r="G66" s="119">
        <f>SUM(G62:G65)</f>
        <v>-153673</v>
      </c>
      <c r="H66" s="119">
        <f>SUM(H62:H65)</f>
        <v>35</v>
      </c>
      <c r="I66" s="20"/>
      <c r="K66" s="4"/>
    </row>
    <row r="67" spans="1:11" ht="21.75" customHeight="1">
      <c r="E67" s="75"/>
      <c r="F67" s="75"/>
      <c r="G67" s="75"/>
      <c r="H67" s="75"/>
      <c r="I67" s="20"/>
      <c r="K67" s="4"/>
    </row>
    <row r="68" spans="1:11" s="84" customFormat="1" ht="21.75" customHeight="1">
      <c r="A68" s="84" t="s">
        <v>17</v>
      </c>
      <c r="E68" s="127"/>
      <c r="F68" s="127"/>
      <c r="G68" s="127"/>
      <c r="H68" s="127"/>
      <c r="I68" s="112"/>
      <c r="J68" s="113"/>
      <c r="K68" s="113"/>
    </row>
    <row r="69" spans="1:11" ht="21.75" customHeight="1">
      <c r="A69" s="54" t="s">
        <v>50</v>
      </c>
      <c r="E69" s="36">
        <v>0</v>
      </c>
      <c r="F69" s="36">
        <v>-11950</v>
      </c>
      <c r="G69" s="36">
        <v>-55</v>
      </c>
      <c r="H69" s="36">
        <v>-12055</v>
      </c>
      <c r="I69" s="20"/>
      <c r="K69" s="4"/>
    </row>
    <row r="70" spans="1:11" ht="21.75" customHeight="1">
      <c r="A70" s="54" t="s">
        <v>114</v>
      </c>
      <c r="E70" s="75">
        <v>-942</v>
      </c>
      <c r="F70" s="75">
        <v>-993</v>
      </c>
      <c r="G70" s="75">
        <v>-942</v>
      </c>
      <c r="H70" s="75">
        <v>-993</v>
      </c>
      <c r="I70" s="20"/>
      <c r="K70" s="4"/>
    </row>
    <row r="71" spans="1:11" ht="21.75" customHeight="1">
      <c r="A71" s="54" t="s">
        <v>60</v>
      </c>
      <c r="E71" s="75">
        <v>-29115</v>
      </c>
      <c r="F71" s="75">
        <v>-996</v>
      </c>
      <c r="G71" s="75">
        <v>-29115</v>
      </c>
      <c r="H71" s="75">
        <v>-996</v>
      </c>
      <c r="I71" s="20"/>
      <c r="K71" s="4"/>
    </row>
    <row r="72" spans="1:11" ht="21.75" customHeight="1">
      <c r="A72" s="54" t="s">
        <v>70</v>
      </c>
      <c r="E72" s="75">
        <v>-191</v>
      </c>
      <c r="F72" s="75">
        <v>-211</v>
      </c>
      <c r="G72" s="75">
        <v>-106</v>
      </c>
      <c r="H72" s="75">
        <v>-249</v>
      </c>
      <c r="I72" s="20"/>
      <c r="K72" s="4"/>
    </row>
    <row r="73" spans="1:11" ht="21.75" customHeight="1">
      <c r="A73" s="54" t="s">
        <v>123</v>
      </c>
      <c r="D73" s="55"/>
      <c r="E73" s="75">
        <v>188049</v>
      </c>
      <c r="F73" s="75">
        <v>47458</v>
      </c>
      <c r="G73" s="75">
        <v>188049</v>
      </c>
      <c r="H73" s="75">
        <v>47458</v>
      </c>
      <c r="I73" s="94"/>
    </row>
    <row r="74" spans="1:11" ht="21.75" customHeight="1">
      <c r="A74" s="54" t="s">
        <v>124</v>
      </c>
      <c r="E74" s="75">
        <v>0</v>
      </c>
      <c r="F74" s="75">
        <v>1559</v>
      </c>
      <c r="G74" s="75">
        <v>0</v>
      </c>
      <c r="H74" s="75">
        <v>1559</v>
      </c>
      <c r="I74" s="83"/>
    </row>
    <row r="75" spans="1:11" ht="21.75" customHeight="1">
      <c r="A75" s="107" t="s">
        <v>89</v>
      </c>
      <c r="E75" s="108">
        <f>SUM(E69:E74)</f>
        <v>157801</v>
      </c>
      <c r="F75" s="108">
        <f>SUM(F69:F74)</f>
        <v>34867</v>
      </c>
      <c r="G75" s="108">
        <f>SUM(G69:G74)</f>
        <v>157831</v>
      </c>
      <c r="H75" s="108">
        <f>SUM(H69:H74)</f>
        <v>34724</v>
      </c>
      <c r="I75" s="66"/>
    </row>
    <row r="76" spans="1:11" ht="21.75" customHeight="1">
      <c r="E76" s="75"/>
      <c r="F76" s="128"/>
      <c r="G76" s="75"/>
      <c r="H76" s="129"/>
      <c r="I76" s="66"/>
    </row>
    <row r="77" spans="1:11" ht="21.75" customHeight="1">
      <c r="A77" s="54" t="s">
        <v>146</v>
      </c>
      <c r="E77" s="75">
        <f>+E75+E66+E47</f>
        <v>1508</v>
      </c>
      <c r="F77" s="75">
        <f>+F75+F66+F47</f>
        <v>9786</v>
      </c>
      <c r="G77" s="75">
        <f>+G75+G66+G47</f>
        <v>1281</v>
      </c>
      <c r="H77" s="75">
        <f>+H75+H66+H47</f>
        <v>1529</v>
      </c>
      <c r="I77"/>
    </row>
    <row r="78" spans="1:11" ht="21.75" customHeight="1">
      <c r="A78" s="85" t="s">
        <v>58</v>
      </c>
      <c r="E78" s="75">
        <f>+'P3-4'!F12</f>
        <v>1194</v>
      </c>
      <c r="F78" s="75">
        <v>2452</v>
      </c>
      <c r="G78" s="75">
        <f>+'P3-4'!H12</f>
        <v>500</v>
      </c>
      <c r="H78" s="75">
        <v>1441</v>
      </c>
      <c r="I78" s="66"/>
    </row>
    <row r="79" spans="1:11" ht="21.75" customHeight="1" thickBot="1">
      <c r="A79" s="85" t="s">
        <v>59</v>
      </c>
      <c r="E79" s="88">
        <f>SUM(E77:E78)</f>
        <v>2702</v>
      </c>
      <c r="F79" s="88">
        <f>SUM(F77:F78)</f>
        <v>12238</v>
      </c>
      <c r="G79" s="88">
        <f>SUM(G77:G78)</f>
        <v>1781</v>
      </c>
      <c r="H79" s="88">
        <f>SUM(H77:H78)</f>
        <v>2970</v>
      </c>
      <c r="I79" s="66"/>
    </row>
    <row r="80" spans="1:11" ht="21.75" customHeight="1" thickTop="1">
      <c r="E80" s="75"/>
      <c r="F80" s="75"/>
      <c r="G80" s="75"/>
      <c r="H80" s="130"/>
      <c r="I80" s="95"/>
    </row>
    <row r="81" spans="1:10" s="84" customFormat="1" ht="21.75" customHeight="1">
      <c r="A81" s="84" t="s">
        <v>87</v>
      </c>
      <c r="E81" s="127"/>
      <c r="F81" s="127"/>
      <c r="G81" s="127"/>
      <c r="H81" s="127"/>
      <c r="I81" s="114"/>
      <c r="J81" s="113"/>
    </row>
    <row r="82" spans="1:10" ht="21.75" customHeight="1">
      <c r="A82" s="54" t="s">
        <v>88</v>
      </c>
      <c r="E82" s="75"/>
      <c r="F82" s="75"/>
      <c r="G82" s="75"/>
      <c r="H82" s="75"/>
      <c r="I82" s="95"/>
    </row>
    <row r="83" spans="1:10" ht="21.75" customHeight="1">
      <c r="A83" s="85" t="s">
        <v>176</v>
      </c>
      <c r="E83" s="75">
        <v>0</v>
      </c>
      <c r="F83" s="75">
        <v>4859</v>
      </c>
      <c r="G83" s="75">
        <v>0</v>
      </c>
      <c r="H83" s="75">
        <v>0</v>
      </c>
      <c r="I83" s="95"/>
    </row>
    <row r="84" spans="1:10" ht="21.75" customHeight="1">
      <c r="A84" s="85" t="s">
        <v>177</v>
      </c>
      <c r="E84" s="75">
        <v>3400</v>
      </c>
      <c r="F84" s="75">
        <v>0</v>
      </c>
      <c r="G84" s="75">
        <v>3400</v>
      </c>
      <c r="H84" s="75">
        <v>0</v>
      </c>
      <c r="I84" s="95"/>
    </row>
    <row r="85" spans="1:10" ht="21.75" customHeight="1">
      <c r="A85" s="54" t="s">
        <v>86</v>
      </c>
      <c r="E85" s="75">
        <v>148691</v>
      </c>
      <c r="F85" s="75">
        <v>0</v>
      </c>
      <c r="G85" s="75">
        <v>148691</v>
      </c>
      <c r="H85" s="75">
        <v>0</v>
      </c>
      <c r="I85" s="95"/>
    </row>
    <row r="86" spans="1:10" ht="21.75" customHeight="1">
      <c r="A86" s="54" t="s">
        <v>118</v>
      </c>
      <c r="E86" s="75">
        <v>0</v>
      </c>
      <c r="F86" s="75">
        <v>987</v>
      </c>
      <c r="G86" s="75">
        <v>0</v>
      </c>
      <c r="H86" s="75">
        <v>987</v>
      </c>
      <c r="I86" s="95"/>
    </row>
    <row r="87" spans="1:10" ht="21.75" customHeight="1">
      <c r="G87" s="109"/>
      <c r="H87" s="95"/>
      <c r="I87" s="95"/>
    </row>
    <row r="88" spans="1:10" ht="21.75" customHeight="1">
      <c r="G88" s="109"/>
      <c r="H88" s="95"/>
      <c r="I88" s="95"/>
    </row>
    <row r="89" spans="1:10" ht="21.75" customHeight="1">
      <c r="G89" s="63" t="s">
        <v>52</v>
      </c>
      <c r="H89" s="95"/>
      <c r="I89" s="95"/>
    </row>
    <row r="90" spans="1:10" ht="21.75" customHeight="1">
      <c r="G90" s="63" t="s">
        <v>63</v>
      </c>
      <c r="H90" s="95"/>
      <c r="I90" s="95"/>
    </row>
    <row r="91" spans="1:10" ht="21.75" customHeight="1">
      <c r="G91" s="109"/>
      <c r="H91" s="95"/>
      <c r="I91" s="95"/>
    </row>
    <row r="92" spans="1:10" ht="21.75" customHeight="1">
      <c r="G92" s="109"/>
      <c r="H92" s="95"/>
      <c r="I92" s="95"/>
    </row>
    <row r="93" spans="1:10" ht="21.75" customHeight="1">
      <c r="G93" s="109"/>
      <c r="H93" s="95"/>
      <c r="I93" s="95"/>
    </row>
    <row r="94" spans="1:10" ht="21.75" customHeight="1">
      <c r="G94" s="109"/>
      <c r="H94" s="95"/>
      <c r="I94" s="95"/>
    </row>
    <row r="95" spans="1:10" ht="21.75" customHeight="1">
      <c r="G95" s="95"/>
      <c r="H95" s="95"/>
      <c r="I95" s="95"/>
    </row>
    <row r="96" spans="1:10" ht="21.75" customHeight="1">
      <c r="G96" s="95"/>
      <c r="H96" s="95"/>
      <c r="I96" s="95"/>
    </row>
    <row r="97" spans="1:9" ht="21.75" customHeight="1">
      <c r="G97" s="95"/>
      <c r="H97" s="95"/>
      <c r="I97" s="95"/>
    </row>
    <row r="98" spans="1:9" ht="21.75" customHeight="1">
      <c r="G98" s="95"/>
      <c r="H98" s="95"/>
      <c r="I98" s="95"/>
    </row>
    <row r="99" spans="1:9" ht="21.75" customHeight="1">
      <c r="G99" s="95"/>
      <c r="H99" s="95"/>
      <c r="I99" s="95"/>
    </row>
    <row r="100" spans="1:9" ht="21.75" customHeight="1">
      <c r="G100" s="95"/>
      <c r="H100" s="95"/>
      <c r="I100" s="95"/>
    </row>
    <row r="101" spans="1:9" ht="21.75" customHeight="1">
      <c r="G101" s="95"/>
      <c r="H101" s="95"/>
      <c r="I101" s="95"/>
    </row>
    <row r="102" spans="1:9" ht="21.75" customHeight="1">
      <c r="A102" s="54" t="s">
        <v>5</v>
      </c>
    </row>
    <row r="103" spans="1:9">
      <c r="E103" s="69">
        <f>+E79-'P3-4'!E12</f>
        <v>0</v>
      </c>
      <c r="G103" s="69">
        <f>+G79-'P3-4'!G12</f>
        <v>0</v>
      </c>
    </row>
    <row r="104" spans="1:9">
      <c r="F104" s="54" t="s">
        <v>67</v>
      </c>
    </row>
  </sheetData>
  <mergeCells count="12">
    <mergeCell ref="G58:H58"/>
    <mergeCell ref="E58:F58"/>
    <mergeCell ref="E57:F57"/>
    <mergeCell ref="G57:H57"/>
    <mergeCell ref="A2:H2"/>
    <mergeCell ref="A3:H3"/>
    <mergeCell ref="A4:H4"/>
    <mergeCell ref="G6:H6"/>
    <mergeCell ref="A55:H55"/>
    <mergeCell ref="A54:H54"/>
    <mergeCell ref="E6:F6"/>
    <mergeCell ref="A56:H56"/>
  </mergeCells>
  <phoneticPr fontId="4" type="noConversion"/>
  <pageMargins left="0.77" right="0.511811023622047" top="0.31" bottom="0.59055118110236204" header="0.118110236220472" footer="0.118110236220472"/>
  <pageSetup paperSize="9" scale="72" fitToHeight="2" orientation="portrait" blackAndWhite="1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P3-4</vt:lpstr>
      <vt:lpstr>P5</vt:lpstr>
      <vt:lpstr>P6</vt:lpstr>
      <vt:lpstr>P7</vt:lpstr>
      <vt:lpstr>P8</vt:lpstr>
      <vt:lpstr>P9-10</vt:lpstr>
      <vt:lpstr>'P3-4'!Print_Area</vt:lpstr>
      <vt:lpstr>'P5'!Print_Area</vt:lpstr>
      <vt:lpstr>'P6'!Print_Area</vt:lpstr>
      <vt:lpstr>'P7'!Print_Area</vt:lpstr>
      <vt:lpstr>'P8'!Print_Area</vt:lpstr>
      <vt:lpstr>'P9-10'!Print_Area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Nishaporn Suttiswangwong</cp:lastModifiedBy>
  <cp:lastPrinted>2025-08-15T01:43:43Z</cp:lastPrinted>
  <dcterms:created xsi:type="dcterms:W3CDTF">2007-04-01T10:29:13Z</dcterms:created>
  <dcterms:modified xsi:type="dcterms:W3CDTF">2025-08-15T01:45:09Z</dcterms:modified>
</cp:coreProperties>
</file>