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.shortcut-targets-by-id\1mlvBBV8NdpjB4-KQMuY1KpX1UdNrcKbk\2.PPS Group\PPS 2025\PPS Group Q2'68\1. PPS\5. กระดาษทำการสอบทานงบการเงิน\1. Audit FS\T\"/>
    </mc:Choice>
  </mc:AlternateContent>
  <xr:revisionPtr revIDLastSave="0" documentId="13_ncr:1_{0BE5EAC1-1124-4E0D-A9C0-890B65E83613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" r:id="rId1"/>
    <sheet name="PL (3M)" sheetId="6" r:id="rId2"/>
    <sheet name="PL (6M)" sheetId="2" r:id="rId3"/>
    <sheet name="SOE_Conso" sheetId="3" r:id="rId4"/>
    <sheet name="SOE" sheetId="4" r:id="rId5"/>
    <sheet name="CF" sheetId="5" r:id="rId6"/>
  </sheets>
  <definedNames>
    <definedName name="_xlnm.Print_Area" localSheetId="0">BS!$A$1:$J$71</definedName>
    <definedName name="_xlnm.Print_Area" localSheetId="5">CF!$A$1:$I$66</definedName>
    <definedName name="_xlnm.Print_Area" localSheetId="1">'PL (3M)'!$A$1:$J$47</definedName>
    <definedName name="_xlnm.Print_Area" localSheetId="2">'PL (6M)'!$A$1:$J$47</definedName>
    <definedName name="_xlnm.Print_Area" localSheetId="4">SOE!$A$1:$P$23</definedName>
    <definedName name="_xlnm.Print_Area" localSheetId="3">SOE_Conso!$A$1:$Y$24</definedName>
    <definedName name="_xlnm.Print_Titles" localSheetId="0">BS!$1:$8</definedName>
    <definedName name="_xlnm.Print_Titles" localSheetId="5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G61" i="5" l="1"/>
  <c r="D7" i="6"/>
  <c r="D8" i="6"/>
  <c r="D16" i="4"/>
  <c r="F16" i="4"/>
  <c r="H16" i="4"/>
  <c r="Q17" i="3"/>
  <c r="D17" i="3"/>
  <c r="F17" i="3"/>
  <c r="H17" i="3"/>
  <c r="C27" i="5" l="1"/>
  <c r="H29" i="6"/>
  <c r="H21" i="6"/>
  <c r="H18" i="6"/>
  <c r="H17" i="6"/>
  <c r="H15" i="6"/>
  <c r="H14" i="6"/>
  <c r="H12" i="6"/>
  <c r="H10" i="6"/>
  <c r="H8" i="6"/>
  <c r="H7" i="6"/>
  <c r="D36" i="6"/>
  <c r="D29" i="6"/>
  <c r="D25" i="6"/>
  <c r="D21" i="6"/>
  <c r="D19" i="6"/>
  <c r="D18" i="6"/>
  <c r="D17" i="6"/>
  <c r="D15" i="6"/>
  <c r="D14" i="6"/>
  <c r="D12" i="6"/>
  <c r="D10" i="6"/>
  <c r="W14" i="3" l="1"/>
  <c r="W17" i="3" s="1"/>
  <c r="C55" i="5"/>
  <c r="C10" i="5"/>
  <c r="C11" i="5"/>
  <c r="L13" i="4"/>
  <c r="L16" i="4" s="1"/>
  <c r="G10" i="5"/>
  <c r="G11" i="5"/>
  <c r="L14" i="3"/>
  <c r="L17" i="3" s="1"/>
  <c r="O20" i="3"/>
  <c r="L20" i="3"/>
  <c r="I11" i="5"/>
  <c r="I55" i="5"/>
  <c r="E55" i="5"/>
  <c r="I10" i="5"/>
  <c r="E11" i="5"/>
  <c r="E10" i="5"/>
  <c r="L19" i="4"/>
  <c r="W20" i="3"/>
  <c r="S22" i="3"/>
  <c r="J22" i="3"/>
  <c r="U22" i="3" s="1"/>
  <c r="H41" i="2"/>
  <c r="H41" i="6"/>
  <c r="D41" i="6"/>
  <c r="D41" i="2" l="1"/>
  <c r="O14" i="3"/>
  <c r="O17" i="3" s="1"/>
  <c r="I52" i="5"/>
  <c r="E52" i="5"/>
  <c r="N18" i="4"/>
  <c r="N12" i="4"/>
  <c r="S19" i="3"/>
  <c r="J15" i="4"/>
  <c r="Q23" i="3"/>
  <c r="J16" i="3"/>
  <c r="Y22" i="3"/>
  <c r="F23" i="3"/>
  <c r="H23" i="3"/>
  <c r="D23" i="3"/>
  <c r="G52" i="5" l="1"/>
  <c r="H67" i="5"/>
  <c r="D67" i="5"/>
  <c r="N15" i="4"/>
  <c r="P15" i="4" l="1"/>
  <c r="S16" i="3"/>
  <c r="U16" i="3" s="1"/>
  <c r="Y16" i="3" s="1"/>
  <c r="N19" i="4"/>
  <c r="N21" i="4"/>
  <c r="J21" i="4"/>
  <c r="H22" i="4"/>
  <c r="F22" i="4"/>
  <c r="D22" i="4"/>
  <c r="L22" i="4"/>
  <c r="P21" i="4" l="1"/>
  <c r="W23" i="3"/>
  <c r="F30" i="6" l="1"/>
  <c r="F41" i="6"/>
  <c r="J6" i="1"/>
  <c r="H6" i="1"/>
  <c r="J16" i="1" l="1"/>
  <c r="F16" i="1"/>
  <c r="D26" i="6"/>
  <c r="G44" i="5"/>
  <c r="P12" i="4"/>
  <c r="J30" i="6"/>
  <c r="H30" i="6"/>
  <c r="E44" i="5" l="1"/>
  <c r="C57" i="5" l="1"/>
  <c r="S20" i="3"/>
  <c r="J26" i="6" l="1"/>
  <c r="H26" i="6"/>
  <c r="F26" i="6"/>
  <c r="J9" i="6"/>
  <c r="J11" i="6" s="1"/>
  <c r="J16" i="6" s="1"/>
  <c r="J20" i="6" s="1"/>
  <c r="J22" i="6" s="1"/>
  <c r="F9" i="6"/>
  <c r="F11" i="6" s="1"/>
  <c r="J6" i="6"/>
  <c r="H6" i="6"/>
  <c r="A1" i="6"/>
  <c r="F9" i="2"/>
  <c r="F16" i="6" l="1"/>
  <c r="F20" i="6" s="1"/>
  <c r="F22" i="6" s="1"/>
  <c r="F31" i="6"/>
  <c r="J31" i="6"/>
  <c r="J32" i="6" s="1"/>
  <c r="J42" i="6" s="1"/>
  <c r="J40" i="6" s="1"/>
  <c r="H31" i="6"/>
  <c r="J37" i="6"/>
  <c r="J35" i="6"/>
  <c r="J45" i="6" s="1"/>
  <c r="F35" i="6" l="1"/>
  <c r="F37" i="6"/>
  <c r="F32" i="6"/>
  <c r="F42" i="6" s="1"/>
  <c r="F40" i="6" s="1"/>
  <c r="F45" i="6" l="1"/>
  <c r="S14" i="3"/>
  <c r="L23" i="3"/>
  <c r="H47" i="1"/>
  <c r="U19" i="3" l="1"/>
  <c r="S23" i="3"/>
  <c r="J67" i="1"/>
  <c r="I44" i="5"/>
  <c r="E47" i="1" l="1"/>
  <c r="I47" i="1"/>
  <c r="J47" i="1"/>
  <c r="F47" i="1"/>
  <c r="H64" i="1" l="1"/>
  <c r="H62" i="1"/>
  <c r="H61" i="1"/>
  <c r="O23" i="3" l="1"/>
  <c r="G57" i="5"/>
  <c r="I6" i="5"/>
  <c r="G6" i="5"/>
  <c r="N13" i="4"/>
  <c r="N16" i="4" s="1"/>
  <c r="P18" i="4"/>
  <c r="A3" i="5"/>
  <c r="A1" i="3"/>
  <c r="A1" i="4" s="1"/>
  <c r="A1" i="5" s="1"/>
  <c r="J30" i="2"/>
  <c r="F30" i="2"/>
  <c r="J26" i="2"/>
  <c r="H26" i="2"/>
  <c r="F26" i="2"/>
  <c r="D26" i="2"/>
  <c r="J9" i="2"/>
  <c r="J11" i="2" s="1"/>
  <c r="F11" i="2"/>
  <c r="J6" i="2"/>
  <c r="H6" i="2"/>
  <c r="A1" i="2"/>
  <c r="J69" i="1"/>
  <c r="F67" i="1"/>
  <c r="F69" i="1" s="1"/>
  <c r="J53" i="1"/>
  <c r="J54" i="1" s="1"/>
  <c r="F53" i="1"/>
  <c r="F54" i="1" s="1"/>
  <c r="J32" i="1"/>
  <c r="F32" i="1"/>
  <c r="H16" i="1"/>
  <c r="D62" i="1" l="1"/>
  <c r="S13" i="3"/>
  <c r="J16" i="2"/>
  <c r="J20" i="2" s="1"/>
  <c r="J22" i="2" s="1"/>
  <c r="F16" i="2"/>
  <c r="F20" i="2" s="1"/>
  <c r="F22" i="2" s="1"/>
  <c r="F33" i="1"/>
  <c r="J70" i="1"/>
  <c r="J33" i="1"/>
  <c r="F70" i="1"/>
  <c r="J31" i="2"/>
  <c r="F31" i="2"/>
  <c r="Y19" i="3"/>
  <c r="S17" i="3" l="1"/>
  <c r="Z13" i="3"/>
  <c r="J35" i="2"/>
  <c r="I8" i="5"/>
  <c r="I18" i="5" s="1"/>
  <c r="I28" i="5" s="1"/>
  <c r="I33" i="5" s="1"/>
  <c r="J19" i="4"/>
  <c r="F35" i="2"/>
  <c r="J20" i="3" s="1"/>
  <c r="U20" i="3" s="1"/>
  <c r="Y20" i="3" s="1"/>
  <c r="Z20" i="3" s="1"/>
  <c r="E8" i="5"/>
  <c r="E18" i="5" s="1"/>
  <c r="E28" i="5" s="1"/>
  <c r="E33" i="5" s="1"/>
  <c r="F72" i="1"/>
  <c r="J72" i="1"/>
  <c r="D61" i="1"/>
  <c r="D64" i="1"/>
  <c r="J32" i="2"/>
  <c r="J42" i="2" s="1"/>
  <c r="J40" i="2" s="1"/>
  <c r="J37" i="2"/>
  <c r="F37" i="2"/>
  <c r="F32" i="2"/>
  <c r="F42" i="2" s="1"/>
  <c r="F40" i="2" s="1"/>
  <c r="J22" i="4" l="1"/>
  <c r="P19" i="4"/>
  <c r="Q19" i="4" s="1"/>
  <c r="H30" i="2" l="1"/>
  <c r="H31" i="2" s="1"/>
  <c r="N22" i="4" l="1"/>
  <c r="P22" i="4" l="1"/>
  <c r="G47" i="1" l="1"/>
  <c r="J23" i="3" l="1"/>
  <c r="U13" i="3" s="1"/>
  <c r="Y13" i="3" l="1"/>
  <c r="U23" i="3" l="1"/>
  <c r="Y23" i="3" l="1"/>
  <c r="E54" i="5" l="1"/>
  <c r="E56" i="5" s="1"/>
  <c r="E58" i="5" s="1"/>
  <c r="I54" i="5"/>
  <c r="I56" i="5" s="1"/>
  <c r="I58" i="5" s="1"/>
  <c r="H66" i="1" l="1"/>
  <c r="H9" i="2" l="1"/>
  <c r="H11" i="2" s="1"/>
  <c r="H9" i="6"/>
  <c r="H11" i="6" s="1"/>
  <c r="H32" i="1"/>
  <c r="H33" i="1" s="1"/>
  <c r="H16" i="6" l="1"/>
  <c r="H20" i="6" s="1"/>
  <c r="H16" i="2"/>
  <c r="H20" i="2" s="1"/>
  <c r="H22" i="2" s="1"/>
  <c r="H35" i="2" l="1"/>
  <c r="H45" i="2" s="1"/>
  <c r="J13" i="4"/>
  <c r="J16" i="4" s="1"/>
  <c r="G8" i="5"/>
  <c r="H32" i="2"/>
  <c r="H40" i="2" s="1"/>
  <c r="H42" i="2" s="1"/>
  <c r="H37" i="2" l="1"/>
  <c r="D68" i="1"/>
  <c r="C52" i="5" l="1"/>
  <c r="D16" i="1" l="1"/>
  <c r="D9" i="2"/>
  <c r="D11" i="2" s="1"/>
  <c r="D9" i="6"/>
  <c r="H53" i="1"/>
  <c r="H54" i="1" s="1"/>
  <c r="D11" i="6" l="1"/>
  <c r="D47" i="1"/>
  <c r="C44" i="5"/>
  <c r="D53" i="1" l="1"/>
  <c r="D54" i="1" s="1"/>
  <c r="H22" i="6"/>
  <c r="H32" i="6" s="1"/>
  <c r="H40" i="6" s="1"/>
  <c r="D32" i="1"/>
  <c r="D33" i="1" s="1"/>
  <c r="D16" i="2"/>
  <c r="D20" i="2" s="1"/>
  <c r="D22" i="2" s="1"/>
  <c r="D35" i="2" l="1"/>
  <c r="D45" i="2" s="1"/>
  <c r="C8" i="5"/>
  <c r="D16" i="6"/>
  <c r="D30" i="6"/>
  <c r="D31" i="6" s="1"/>
  <c r="D30" i="2"/>
  <c r="D31" i="2" s="1"/>
  <c r="D32" i="2" s="1"/>
  <c r="D40" i="2" s="1"/>
  <c r="D42" i="2" s="1"/>
  <c r="H35" i="6"/>
  <c r="H45" i="6" s="1"/>
  <c r="G18" i="5"/>
  <c r="H42" i="6"/>
  <c r="D37" i="2" l="1"/>
  <c r="J14" i="3"/>
  <c r="J17" i="3" s="1"/>
  <c r="G28" i="5"/>
  <c r="D20" i="6"/>
  <c r="D22" i="6" s="1"/>
  <c r="D35" i="6" s="1"/>
  <c r="H65" i="1"/>
  <c r="H67" i="1" s="1"/>
  <c r="H69" i="1" s="1"/>
  <c r="H70" i="1" s="1"/>
  <c r="H72" i="1" s="1"/>
  <c r="P13" i="4"/>
  <c r="H37" i="6"/>
  <c r="Q13" i="4" l="1"/>
  <c r="P16" i="4"/>
  <c r="Q16" i="4" s="1"/>
  <c r="D66" i="1"/>
  <c r="D32" i="6"/>
  <c r="D40" i="6" l="1"/>
  <c r="D42" i="6" s="1"/>
  <c r="D45" i="6"/>
  <c r="D37" i="6"/>
  <c r="D65" i="1" l="1"/>
  <c r="D67" i="1" s="1"/>
  <c r="D69" i="1" s="1"/>
  <c r="D70" i="1" s="1"/>
  <c r="D72" i="1" s="1"/>
  <c r="U14" i="3"/>
  <c r="U17" i="3" s="1"/>
  <c r="Y14" i="3" l="1"/>
  <c r="Z14" i="3" l="1"/>
  <c r="Y17" i="3"/>
  <c r="Z17" i="3" s="1"/>
  <c r="C18" i="5" l="1"/>
  <c r="C28" i="5" s="1"/>
  <c r="C33" i="5" s="1"/>
  <c r="C54" i="5" s="1"/>
  <c r="C56" i="5" s="1"/>
  <c r="C58" i="5" s="1"/>
  <c r="C67" i="5" s="1"/>
  <c r="G33" i="5"/>
  <c r="G54" i="5" s="1"/>
  <c r="G56" i="5" s="1"/>
  <c r="G58" i="5" s="1"/>
  <c r="G67" i="5" s="1"/>
</calcChain>
</file>

<file path=xl/sharedStrings.xml><?xml version="1.0" encoding="utf-8"?>
<sst xmlns="http://schemas.openxmlformats.org/spreadsheetml/2006/main" count="311" uniqueCount="207">
  <si>
    <t>บริษัท โปรเจค แพลนนิ่ง เซอร์วิส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</si>
  <si>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</si>
  <si>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</si>
  <si>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</si>
  <si>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</si>
  <si>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</si>
  <si>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</si>
  <si>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</si>
  <si>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</si>
  <si>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</si>
  <si>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</si>
  <si>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</si>
  <si>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</si>
  <si>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</si>
  <si>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</si>
  <si>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</si>
  <si>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</si>
  <si>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</si>
  <si>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</si>
  <si>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</si>
  <si>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</si>
  <si>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</si>
  <si>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</si>
  <si>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</si>
  <si>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</si>
  <si>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</si>
  <si>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</si>
  <si>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</si>
  <si>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</si>
  <si>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</si>
  <si>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</si>
  <si>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</si>
  <si>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</si>
  <si>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</si>
  <si>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</si>
  <si>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</si>
  <si>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</si>
  <si>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</si>
  <si>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</si>
  <si>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</si>
  <si>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</si>
  <si>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</si>
  <si>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</si>
  <si>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</si>
  <si>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</si>
  <si>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</si>
  <si>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</si>
  <si>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</si>
  <si>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</si>
  <si>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</si>
  <si>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</si>
  <si>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</si>
  <si>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</si>
  <si>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</si>
  <si>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</si>
  <si>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</si>
  <si>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</si>
  <si>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</si>
  <si>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</si>
  <si>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</si>
  <si>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</si>
  <si>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</si>
  <si>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</si>
  <si>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</si>
  <si>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</si>
  <si>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</si>
  <si>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</si>
  <si>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</si>
  <si>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</si>
  <si>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 xml:space="preserve">โอนกลับ (ผลขาดทุนด้านเครดิตที่คาดว่าจะเกิดขึ้น) </t>
  </si>
  <si>
    <t>รายได้ทางการเงิน</t>
  </si>
  <si>
    <t>ต้นทุนทางการเงิน</t>
  </si>
  <si>
    <t>(ค่าใช้จ่าย) รายได้ภาษีเงินได้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</si>
  <si>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</si>
  <si>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</si>
  <si>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</si>
  <si>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 xml:space="preserve">รายการที่ไม่ถูกบันทึกในส่วนของกำไรหรือขาดทุนในภายหลัง </t>
  </si>
  <si>
    <t>ส่วนที่เป็นของบริษัทใหญ่</t>
  </si>
  <si>
    <t>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</si>
  <si>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</si>
  <si>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</si>
  <si>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</si>
  <si>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</si>
  <si>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ทุนที่</t>
  </si>
  <si>
    <t>ส่วนเกิน</t>
  </si>
  <si>
    <t xml:space="preserve">กำไรสะสม 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</si>
  <si>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</si>
  <si>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</si>
  <si>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</si>
  <si>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</si>
  <si>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</si>
  <si>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</si>
  <si>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</si>
  <si>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</si>
  <si>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</si>
  <si>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</si>
  <si>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</si>
  <si>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</si>
  <si>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</si>
  <si>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</si>
  <si>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</si>
  <si>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</si>
  <si>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</si>
  <si>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</si>
  <si>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</si>
  <si>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</si>
  <si>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กำไร (ขาดทุน) สำหรับงวด</t>
  </si>
  <si>
    <t>กำไร (ขาดทุน) เบ็ดเสร็จอื่น</t>
  </si>
  <si>
    <t xml:space="preserve">งบการเงินเฉพาะกิจการ 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</si>
  <si>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</si>
  <si>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</si>
  <si>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</si>
  <si>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</si>
  <si>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</si>
  <si>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</si>
  <si>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</si>
  <si>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ค่าเสื่อมราคา และค่าตัดจำหน่าย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</si>
  <si>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</si>
  <si>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</si>
  <si>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</si>
  <si>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</si>
  <si>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</si>
  <si>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</si>
  <si>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</si>
  <si>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</si>
  <si>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</si>
  <si>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</si>
  <si>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</si>
  <si>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</si>
  <si>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</si>
  <si>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</si>
  <si>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เงินสดจ่ายชำระเงินกู้ยืมจากสถาบันการเงิน</t>
  </si>
  <si>
    <t>เงินสดจ่ายชำระหุ้นกู้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</si>
  <si>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</si>
  <si>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</si>
  <si>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</si>
  <si>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</si>
  <si>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</si>
  <si>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</si>
  <si>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</si>
  <si>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</si>
  <si>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</si>
  <si>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</si>
  <si>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</si>
  <si>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สำรอง</t>
  </si>
  <si>
    <t>ตามกฎหมาย</t>
  </si>
  <si>
    <t>ยังไม่ได้</t>
  </si>
  <si>
    <t>จัดสรร</t>
  </si>
  <si>
    <t>กำไร (ขาดทุน) จากการดำเนินงาน</t>
  </si>
  <si>
    <t>ส่วนแบ่งกำไร (ขาดทุน) จากเงินลงทุนในบริษัทร่วมและกิจการร่วมค้า</t>
  </si>
  <si>
    <t>กำไร (ขาดทุน) ก่อนภาษีเงินได้</t>
  </si>
  <si>
    <t>กำไร (ขาดทุน) เบ็ดเสร็จอื่น :</t>
  </si>
  <si>
    <t>กำไร (ขาดทุน) จากสินทรัพย์ทางการเงินที่กำหนดให้วัดมูลค่า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</si>
  <si>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</si>
  <si>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</si>
  <si>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</si>
  <si>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</si>
  <si>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 (ขาดทุน) จาก</t>
  </si>
  <si>
    <t>กำไร (ขาดทุน) จากเงิน</t>
  </si>
  <si>
    <t xml:space="preserve">(หน่วย: บาท) </t>
  </si>
  <si>
    <t>การปรับปรุง (รายได้) ค่าใช้จ่ายภาษีเงินได้</t>
  </si>
  <si>
    <t>เงินลงทุนในกิจการร่วมค้า</t>
  </si>
  <si>
    <t>ยอดยกมา ณ วันที่ 1 มกราคม 2567</t>
  </si>
  <si>
    <t>ประมาณการหนี้สินหมุนเวียนอื่น</t>
  </si>
  <si>
    <t xml:space="preserve">งบฐานะการเงิน </t>
  </si>
  <si>
    <t>งบการเปลี่ยนแปลงส่วนของผู้ถือหุ้น</t>
  </si>
  <si>
    <t>กำไร(ขาดทุน) 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</si>
  <si>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หนี้สินดำเนินงานเพิ่มขึ้น(ลดลง)</t>
  </si>
  <si>
    <t>สินทรัพย์ไม่หมุนเวียนอื่น</t>
  </si>
  <si>
    <t>สินทรัพย์ดำเนินงาน(เพิ่มขึ้น)ลดลง</t>
  </si>
  <si>
    <t>หุ้นกู้</t>
  </si>
  <si>
    <t>ภาษีเงินได้นิติบุคคลค้างจ่าย</t>
  </si>
  <si>
    <t>การปรับปรุงด้วยเงินรับล่วงหน้าจากลูกค้า</t>
  </si>
  <si>
    <t>การปรับปรุงด้วยรายได้ที่ยังไม่ได้เรียกชำระ</t>
  </si>
  <si>
    <t>การปรับปรุงด้วยเงินประกันผลงานค้างรับ</t>
  </si>
  <si>
    <t>การปรับปรุงด้วยสินทรัพย์ไม่หมุนเวียนอื่น</t>
  </si>
  <si>
    <t>เงินสดรับจากการจำหน่ายหุ้นกู้</t>
  </si>
  <si>
    <t>กำไร (ขาดทุน) สะสม</t>
  </si>
  <si>
    <t>เงินเบิกเกินบัญชีและเงินกู้ยืมระยะสั้นจากสถาบันการเงิน</t>
  </si>
  <si>
    <t>"ตรวจสอบแล้ว"</t>
  </si>
  <si>
    <t>"สอบทานแล้ว"</t>
  </si>
  <si>
    <t>31 ธันวาคม 2567</t>
  </si>
  <si>
    <t>ยอดยกมา ณ วันที่ 1 มกราคม 2568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</si>
  <si>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</si>
  <si>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</si>
  <si>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</si>
  <si>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เงินสดจ่ายเงินให้กู้ยืมระยะสั้นแก่กิจการที่เกี่ยวข้องกัน</t>
  </si>
  <si>
    <t xml:space="preserve">การปรับปรุงด้วยลูกหนี้การค้าและลูกหนี้หมุนเวียนอื่น </t>
  </si>
  <si>
    <t>การปรับปรุงด้วยเจ้าหนี้การค้าและเจ้าหนี้หมุนเวียนอื่น</t>
  </si>
  <si>
    <t>การปรับปรุงด้วยประมาณการหนี้สินผลประโยชน์พนักงาน</t>
  </si>
  <si>
    <t>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</si>
  <si>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</si>
  <si>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</si>
  <si>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สำหรับงวดหกเดือน สิ้นสุดวันที่ 30 มิถุนายน 2568</t>
  </si>
  <si>
    <t>สำหรับงวดสามเดือน สิ้นสุดวันที่ 30 มิถุนายน 2568</t>
  </si>
  <si>
    <t>ณ วันที่ 30 มิถุนายน 2568</t>
  </si>
  <si>
    <t>ค่าใช้จ่ายภาษีถูกหัก ณ ที่จ่ายตัดจ่าย</t>
  </si>
  <si>
    <t>เงินสดรับจากเงินให้กู้ยืมกิจการที่เกี่ยวข้องกัน</t>
  </si>
  <si>
    <t>สินทรัพย์สิทธิการใช้ภายใต้สัญญาเช่าลดลง</t>
  </si>
  <si>
    <t>ซื้อที่ดิน อาคารและอุปกรณ์เป็นเงินเชื่อ</t>
  </si>
  <si>
    <t>ซื้อสินทรัพย์ไม่มีตัวตนเป็นเงินเชื่อ</t>
  </si>
  <si>
    <t>กำไร(ขาดทุน)ขาดทุนจากการเลิกใช้ทรัพย์สิน</t>
  </si>
  <si>
    <t>(โอนกลับ) ผลขาดทุนด้านเครดิตที่คาดว่าจะเกิดขึ้น</t>
  </si>
  <si>
    <t xml:space="preserve">เงินสดรับคืนภาษีเงินได้ </t>
  </si>
  <si>
    <t>(กำไร)ขาดทุนจากการยกเลิกสัญญาสิทธิการใช้</t>
  </si>
  <si>
    <t xml:space="preserve">เงินสดจ่ายภาษีเงินได้ </t>
  </si>
  <si>
    <t>เงินสดจากการขายตราสารทุนหรือตราสารหนี้ของกิจการอื่นค้างรับ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</si>
</sst>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_);[Black]\(#,##0\)"/>
    <numFmt numFmtId="166" formatCode="_(* #,##0_);_(* \(#,##0\);_(* &quot;-&quot;??_);_(@_)"/>
    <numFmt numFmtId="167" formatCode="_-* #,##0.00_-;\-* #,##0.00_-;_-* &quot;-&quot;??_-;_-@"/>
    <numFmt numFmtId="168" formatCode="#,##0.00_);[Black]\(#,##0.00\)"/>
    <numFmt numFmtId="169" formatCode="_-* #,##0_-;\-* #,##0_-;_-* &quot;-&quot;??_-;_-@"/>
    <numFmt numFmtId="170" formatCode="#,##0.000_);\(#,##0.000\)"/>
    <numFmt numFmtId="171" formatCode="#,##0.00_);[Blue]\(#,##0.00\)"/>
    <numFmt numFmtId="172" formatCode="_-* #,##0.0000_-;\-* #,##0.0000_-;_-* &quot;-&quot;??_-;_-@"/>
    <numFmt numFmtId="173" formatCode="_-* #,##0.0000000_-;\-* #,##0.0000000_-;_-* &quot;-&quot;??_-;_-@"/>
  </numFmts>
  <fonts count="15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  <font>
      <sz val="14"/>
      <name val="AngsanaUPC"/>
      <family val="1"/>
    </font>
    <font>
      <sz val="12"/>
      <name val="Helv"/>
      <charset val="22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name val="Cordia New"/>
      <family val="2"/>
      <scheme val="minor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4" fillId="0" borderId="4"/>
    <xf numFmtId="43" fontId="8" fillId="0" borderId="0" applyFont="0" applyFill="0" applyBorder="0" applyAlignment="0" applyProtection="0"/>
    <xf numFmtId="39" fontId="10" fillId="0" borderId="4"/>
    <xf numFmtId="43" fontId="4" fillId="0" borderId="4" applyFont="0" applyFill="0" applyBorder="0" applyAlignment="0" applyProtection="0"/>
  </cellStyleXfs>
  <cellXfs count="104">
    <xf numFmtId="0" fontId="0" fillId="0" borderId="0" xfId="0"/>
    <xf numFmtId="166" fontId="7" fillId="0" borderId="4" xfId="2" applyNumberFormat="1" applyFont="1" applyFill="1" applyBorder="1"/>
    <xf numFmtId="166" fontId="7" fillId="0" borderId="0" xfId="2" applyNumberFormat="1" applyFont="1" applyFill="1"/>
    <xf numFmtId="43" fontId="3" fillId="0" borderId="0" xfId="2" applyFont="1" applyFill="1"/>
    <xf numFmtId="164" fontId="7" fillId="0" borderId="0" xfId="2" applyNumberFormat="1" applyFont="1" applyFill="1"/>
    <xf numFmtId="164" fontId="7" fillId="0" borderId="4" xfId="2" applyNumberFormat="1" applyFont="1" applyFill="1" applyBorder="1"/>
    <xf numFmtId="164" fontId="9" fillId="0" borderId="0" xfId="2" applyNumberFormat="1" applyFont="1" applyFill="1"/>
    <xf numFmtId="165" fontId="1" fillId="0" borderId="0" xfId="0" applyNumberFormat="1" applyFont="1" applyFill="1"/>
    <xf numFmtId="39" fontId="1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39" fontId="3" fillId="0" borderId="0" xfId="0" applyNumberFormat="1" applyFont="1" applyFill="1"/>
    <xf numFmtId="0" fontId="0" fillId="0" borderId="0" xfId="0" applyFill="1"/>
    <xf numFmtId="39" fontId="11" fillId="0" borderId="0" xfId="0" applyNumberFormat="1" applyFont="1" applyFill="1"/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39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39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3" fillId="0" borderId="0" xfId="0" applyNumberFormat="1" applyFont="1" applyFill="1"/>
    <xf numFmtId="171" fontId="3" fillId="0" borderId="0" xfId="0" applyNumberFormat="1" applyFont="1" applyFill="1"/>
    <xf numFmtId="166" fontId="7" fillId="0" borderId="0" xfId="0" applyNumberFormat="1" applyFont="1" applyFill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7" fillId="0" borderId="4" xfId="0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>
      <alignment horizontal="center"/>
    </xf>
    <xf numFmtId="166" fontId="3" fillId="0" borderId="4" xfId="0" applyNumberFormat="1" applyFont="1" applyFill="1" applyBorder="1"/>
    <xf numFmtId="166" fontId="3" fillId="0" borderId="11" xfId="0" applyNumberFormat="1" applyFont="1" applyFill="1" applyBorder="1"/>
    <xf numFmtId="166" fontId="3" fillId="0" borderId="12" xfId="0" applyNumberFormat="1" applyFont="1" applyFill="1" applyBorder="1"/>
    <xf numFmtId="166" fontId="3" fillId="0" borderId="1" xfId="0" applyNumberFormat="1" applyFont="1" applyFill="1" applyBorder="1"/>
    <xf numFmtId="39" fontId="1" fillId="0" borderId="0" xfId="0" applyNumberFormat="1" applyFont="1" applyFill="1" applyAlignment="1">
      <alignment horizontal="left" indent="2"/>
    </xf>
    <xf numFmtId="166" fontId="3" fillId="0" borderId="3" xfId="0" applyNumberFormat="1" applyFont="1" applyFill="1" applyBorder="1"/>
    <xf numFmtId="166" fontId="3" fillId="0" borderId="8" xfId="0" applyNumberFormat="1" applyFont="1" applyFill="1" applyBorder="1"/>
    <xf numFmtId="166" fontId="3" fillId="0" borderId="5" xfId="0" applyNumberFormat="1" applyFont="1" applyFill="1" applyBorder="1"/>
    <xf numFmtId="0" fontId="3" fillId="0" borderId="0" xfId="0" applyFont="1" applyFill="1"/>
    <xf numFmtId="172" fontId="3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3" xfId="0" applyNumberFormat="1" applyFont="1" applyFill="1" applyBorder="1" applyAlignment="1">
      <alignment horizontal="center"/>
    </xf>
    <xf numFmtId="0" fontId="4" fillId="0" borderId="3" xfId="0" applyFont="1" applyFill="1" applyBorder="1"/>
    <xf numFmtId="165" fontId="3" fillId="0" borderId="1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65" fontId="3" fillId="0" borderId="2" xfId="0" applyNumberFormat="1" applyFont="1" applyFill="1" applyBorder="1"/>
    <xf numFmtId="165" fontId="3" fillId="0" borderId="4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/>
    </xf>
    <xf numFmtId="165" fontId="3" fillId="0" borderId="3" xfId="0" applyNumberFormat="1" applyFont="1" applyFill="1" applyBorder="1"/>
    <xf numFmtId="165" fontId="3" fillId="0" borderId="3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167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6" fontId="5" fillId="0" borderId="0" xfId="0" applyNumberFormat="1" applyFont="1" applyFill="1"/>
    <xf numFmtId="165" fontId="3" fillId="0" borderId="4" xfId="0" applyNumberFormat="1" applyFont="1" applyFill="1" applyBorder="1"/>
    <xf numFmtId="165" fontId="6" fillId="0" borderId="0" xfId="0" applyNumberFormat="1" applyFont="1" applyFill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65" fontId="3" fillId="0" borderId="10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center"/>
    </xf>
    <xf numFmtId="166" fontId="3" fillId="0" borderId="2" xfId="0" applyNumberFormat="1" applyFont="1" applyFill="1" applyBorder="1"/>
    <xf numFmtId="165" fontId="3" fillId="0" borderId="0" xfId="0" applyNumberFormat="1" applyFont="1" applyFill="1" applyAlignment="1">
      <alignment horizontal="left" indent="2"/>
    </xf>
    <xf numFmtId="169" fontId="3" fillId="0" borderId="0" xfId="0" applyNumberFormat="1" applyFont="1" applyFill="1"/>
    <xf numFmtId="165" fontId="1" fillId="0" borderId="0" xfId="0" applyNumberFormat="1" applyFont="1" applyFill="1" applyAlignment="1">
      <alignment horizontal="left" indent="2"/>
    </xf>
    <xf numFmtId="165" fontId="3" fillId="0" borderId="0" xfId="0" applyNumberFormat="1" applyFont="1" applyFill="1" applyAlignment="1">
      <alignment horizontal="left" indent="4"/>
    </xf>
    <xf numFmtId="166" fontId="5" fillId="0" borderId="1" xfId="0" applyNumberFormat="1" applyFont="1" applyFill="1" applyBorder="1"/>
    <xf numFmtId="165" fontId="3" fillId="0" borderId="0" xfId="0" applyNumberFormat="1" applyFont="1" applyFill="1" applyAlignment="1">
      <alignment horizontal="left" indent="6"/>
    </xf>
    <xf numFmtId="166" fontId="3" fillId="0" borderId="6" xfId="0" applyNumberFormat="1" applyFont="1" applyFill="1" applyBorder="1"/>
    <xf numFmtId="166" fontId="5" fillId="0" borderId="5" xfId="0" applyNumberFormat="1" applyFont="1" applyFill="1" applyBorder="1"/>
    <xf numFmtId="170" fontId="3" fillId="0" borderId="0" xfId="0" applyNumberFormat="1" applyFont="1" applyFill="1"/>
    <xf numFmtId="168" fontId="3" fillId="0" borderId="0" xfId="0" applyNumberFormat="1" applyFont="1" applyFill="1"/>
    <xf numFmtId="164" fontId="7" fillId="0" borderId="4" xfId="3" applyNumberFormat="1" applyFont="1" applyFill="1"/>
    <xf numFmtId="166" fontId="3" fillId="0" borderId="7" xfId="0" applyNumberFormat="1" applyFont="1" applyFill="1" applyBorder="1"/>
    <xf numFmtId="165" fontId="12" fillId="0" borderId="0" xfId="0" applyNumberFormat="1" applyFont="1" applyFill="1"/>
    <xf numFmtId="165" fontId="12" fillId="0" borderId="0" xfId="0" applyNumberFormat="1" applyFont="1" applyFill="1" applyAlignment="1">
      <alignment horizontal="center"/>
    </xf>
    <xf numFmtId="165" fontId="7" fillId="0" borderId="0" xfId="0" applyNumberFormat="1" applyFont="1" applyFill="1"/>
    <xf numFmtId="0" fontId="13" fillId="0" borderId="0" xfId="0" applyFont="1" applyFill="1"/>
    <xf numFmtId="0" fontId="7" fillId="0" borderId="0" xfId="0" applyFont="1" applyFill="1" applyAlignment="1">
      <alignment horizontal="right"/>
    </xf>
    <xf numFmtId="165" fontId="7" fillId="0" borderId="1" xfId="0" applyNumberFormat="1" applyFont="1" applyFill="1" applyBorder="1" applyAlignment="1">
      <alignment horizontal="center"/>
    </xf>
    <xf numFmtId="165" fontId="7" fillId="0" borderId="2" xfId="0" applyNumberFormat="1" applyFont="1" applyFill="1" applyBorder="1" applyAlignment="1">
      <alignment horizontal="center"/>
    </xf>
    <xf numFmtId="165" fontId="7" fillId="0" borderId="2" xfId="0" quotePrefix="1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165" fontId="7" fillId="0" borderId="7" xfId="0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166" fontId="9" fillId="0" borderId="0" xfId="0" applyNumberFormat="1" applyFont="1" applyFill="1"/>
    <xf numFmtId="166" fontId="9" fillId="0" borderId="4" xfId="0" applyNumberFormat="1" applyFont="1" applyFill="1" applyBorder="1"/>
    <xf numFmtId="165" fontId="14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6" fontId="9" fillId="0" borderId="1" xfId="0" applyNumberFormat="1" applyFont="1" applyFill="1" applyBorder="1"/>
    <xf numFmtId="165" fontId="7" fillId="0" borderId="0" xfId="0" applyNumberFormat="1" applyFont="1" applyFill="1" applyAlignment="1">
      <alignment horizontal="left" indent="1"/>
    </xf>
    <xf numFmtId="165" fontId="14" fillId="0" borderId="0" xfId="0" applyNumberFormat="1" applyFont="1" applyFill="1"/>
    <xf numFmtId="166" fontId="9" fillId="0" borderId="5" xfId="0" applyNumberFormat="1" applyFont="1" applyFill="1" applyBorder="1"/>
    <xf numFmtId="166" fontId="9" fillId="0" borderId="6" xfId="0" applyNumberFormat="1" applyFont="1" applyFill="1" applyBorder="1"/>
    <xf numFmtId="166" fontId="9" fillId="0" borderId="2" xfId="0" applyNumberFormat="1" applyFont="1" applyFill="1" applyBorder="1"/>
    <xf numFmtId="167" fontId="7" fillId="0" borderId="0" xfId="0" applyNumberFormat="1" applyFont="1" applyFill="1"/>
    <xf numFmtId="173" fontId="7" fillId="0" borderId="0" xfId="0" applyNumberFormat="1" applyFont="1" applyFill="1"/>
    <xf numFmtId="168" fontId="7" fillId="0" borderId="0" xfId="0" applyNumberFormat="1" applyFont="1" applyFill="1"/>
  </cellXfs>
  <cellStyles count="5">
    <cellStyle name="Comma" xfId="2" builtinId="3"/>
    <cellStyle name="Comma 2" xfId="4" xr:uid="{FD3F00BE-DE2E-4383-8E38-340CA0C8C4AB}"/>
    <cellStyle name="Normal" xfId="0" builtinId="0"/>
    <cellStyle name="Normal 2" xfId="1" xr:uid="{E6E3FF0D-C19A-41AE-BB94-B9C8AC217506}"/>
    <cellStyle name="ปกติ_Sheet1" xfId="3" xr:uid="{A9B22EED-C324-4AF0-B407-FE07065FA013}"/>
  </cellStyles>
  <dxfs count="0"/>
  <tableStyles count="0" defaultTableStyle="TableStyleMedium2" defaultPivotStyle="PivotStyleLight16"/>
  <colors>
    <mruColors>
      <color rgb="FF00FFFF"/>
      <color rgb="FFB9D08C"/>
      <color rgb="FFFFFF99"/>
      <color rgb="FFFF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V1000"/>
  <sheetViews>
    <sheetView showGridLines="0" tabSelected="1" view="pageBreakPreview" zoomScale="145" zoomScaleNormal="100" zoomScaleSheetLayoutView="145" workbookViewId="0">
      <selection activeCell="A2" sqref="A2"/>
    </sheetView>
  </sheetViews>
  <sheetFormatPr defaultColWidth="10.125" defaultRowHeight="21" x14ac:dyDescent="0.6"/>
  <cols>
    <col min="1" max="1" width="58.125" style="80" customWidth="1"/>
    <col min="2" max="2" width="8.375" style="80" bestFit="1" customWidth="1"/>
    <col min="3" max="3" width="1.125" style="80" customWidth="1"/>
    <col min="4" max="4" width="16.125" style="80" customWidth="1"/>
    <col min="5" max="5" width="1.125" style="80" customWidth="1"/>
    <col min="6" max="6" width="16.125" style="80" customWidth="1"/>
    <col min="7" max="7" width="1.125" style="80" customWidth="1"/>
    <col min="8" max="8" width="16.125" style="80" customWidth="1"/>
    <col min="9" max="9" width="1.125" style="80" customWidth="1"/>
    <col min="10" max="10" width="16.125" style="80" customWidth="1"/>
    <col min="11" max="11" width="10.375" style="80" customWidth="1"/>
    <col min="12" max="12" width="10.75" style="80" customWidth="1"/>
    <col min="13" max="22" width="8" style="80" customWidth="1"/>
    <col min="23" max="16384" width="10.125" style="80"/>
  </cols>
  <sheetData>
    <row r="1" spans="1:22" x14ac:dyDescent="0.6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8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2" x14ac:dyDescent="0.6">
      <c r="A2" s="77" t="s">
        <v>164</v>
      </c>
      <c r="B2" s="77"/>
      <c r="C2" s="77"/>
      <c r="D2" s="77"/>
      <c r="E2" s="77"/>
      <c r="F2" s="77"/>
      <c r="G2" s="77"/>
      <c r="H2" s="77"/>
      <c r="I2" s="77"/>
      <c r="J2" s="77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2" x14ac:dyDescent="0.6">
      <c r="A3" s="77" t="s">
        <v>195</v>
      </c>
      <c r="B3" s="77"/>
      <c r="C3" s="77"/>
      <c r="D3" s="77"/>
      <c r="E3" s="77"/>
      <c r="F3" s="77"/>
      <c r="G3" s="77"/>
      <c r="H3" s="77"/>
      <c r="I3" s="77"/>
      <c r="J3" s="81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1:22" x14ac:dyDescent="0.6">
      <c r="A4" s="77"/>
      <c r="B4" s="77"/>
      <c r="C4" s="77"/>
      <c r="D4" s="77"/>
      <c r="E4" s="77"/>
      <c r="F4" s="77"/>
      <c r="G4" s="77"/>
      <c r="H4" s="77"/>
      <c r="I4" s="77"/>
      <c r="J4" s="81" t="s">
        <v>1</v>
      </c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</row>
    <row r="5" spans="1:22" x14ac:dyDescent="0.6">
      <c r="A5" s="77"/>
      <c r="B5" s="79"/>
      <c r="C5" s="79"/>
      <c r="D5" s="82" t="s">
        <v>2</v>
      </c>
      <c r="E5" s="17"/>
      <c r="F5" s="17"/>
      <c r="G5" s="83"/>
      <c r="H5" s="82" t="s">
        <v>3</v>
      </c>
      <c r="I5" s="17"/>
      <c r="J5" s="17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x14ac:dyDescent="0.6">
      <c r="A6" s="77"/>
      <c r="B6" s="79"/>
      <c r="C6" s="79"/>
      <c r="D6" s="84" t="s">
        <v>190</v>
      </c>
      <c r="E6" s="79"/>
      <c r="F6" s="84" t="s">
        <v>181</v>
      </c>
      <c r="G6" s="79"/>
      <c r="H6" s="83" t="str">
        <f>+D6</f>
        <v>30 มิถุนายน 2568</v>
      </c>
      <c r="I6" s="79"/>
      <c r="J6" s="83" t="str">
        <f>+F6</f>
        <v>31 ธันวาคม 2567</v>
      </c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22" x14ac:dyDescent="0.6">
      <c r="A7" s="77"/>
      <c r="B7" s="79"/>
      <c r="C7" s="79"/>
      <c r="D7" s="85" t="s">
        <v>4</v>
      </c>
      <c r="E7" s="79"/>
      <c r="F7" s="85" t="s">
        <v>179</v>
      </c>
      <c r="G7" s="79"/>
      <c r="H7" s="85" t="s">
        <v>4</v>
      </c>
      <c r="I7" s="79"/>
      <c r="J7" s="85" t="s">
        <v>179</v>
      </c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</row>
    <row r="8" spans="1:22" x14ac:dyDescent="0.6">
      <c r="A8" s="78"/>
      <c r="B8" s="86" t="s">
        <v>5</v>
      </c>
      <c r="C8" s="85"/>
      <c r="D8" s="87" t="s">
        <v>180</v>
      </c>
      <c r="E8" s="79"/>
      <c r="F8" s="87"/>
      <c r="G8" s="79"/>
      <c r="H8" s="87" t="s">
        <v>180</v>
      </c>
      <c r="I8" s="79"/>
      <c r="J8" s="87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1:22" x14ac:dyDescent="0.6">
      <c r="A9" s="77" t="s">
        <v>6</v>
      </c>
      <c r="B9" s="85"/>
      <c r="C9" s="85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x14ac:dyDescent="0.6">
      <c r="A10" s="88" t="s">
        <v>7</v>
      </c>
      <c r="B10" s="79"/>
      <c r="C10" s="79"/>
      <c r="D10" s="22"/>
      <c r="E10" s="22"/>
      <c r="F10" s="22"/>
      <c r="G10" s="22"/>
      <c r="H10" s="22"/>
      <c r="I10" s="22"/>
      <c r="J10" s="22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</row>
    <row r="11" spans="1:22" x14ac:dyDescent="0.6">
      <c r="A11" s="89" t="s">
        <v>8</v>
      </c>
      <c r="B11" s="90">
        <v>3</v>
      </c>
      <c r="C11" s="85"/>
      <c r="D11" s="91">
        <v>7555576</v>
      </c>
      <c r="E11" s="91"/>
      <c r="F11" s="91">
        <v>34260559</v>
      </c>
      <c r="G11" s="91"/>
      <c r="H11" s="91">
        <v>5649186</v>
      </c>
      <c r="I11" s="91"/>
      <c r="J11" s="91">
        <v>28509305</v>
      </c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</row>
    <row r="12" spans="1:22" x14ac:dyDescent="0.6">
      <c r="A12" s="89" t="s">
        <v>9</v>
      </c>
      <c r="B12" s="90">
        <v>5</v>
      </c>
      <c r="C12" s="85"/>
      <c r="D12" s="92">
        <v>158700875</v>
      </c>
      <c r="E12" s="91"/>
      <c r="F12" s="91">
        <v>125783338</v>
      </c>
      <c r="G12" s="91"/>
      <c r="H12" s="91">
        <v>139556937</v>
      </c>
      <c r="I12" s="91"/>
      <c r="J12" s="91">
        <v>111987902</v>
      </c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</row>
    <row r="13" spans="1:22" x14ac:dyDescent="0.6">
      <c r="A13" s="89" t="s">
        <v>10</v>
      </c>
      <c r="B13" s="90">
        <v>6.1</v>
      </c>
      <c r="C13" s="85"/>
      <c r="D13" s="92">
        <v>114687152</v>
      </c>
      <c r="E13" s="91"/>
      <c r="F13" s="91">
        <v>112694575</v>
      </c>
      <c r="G13" s="91"/>
      <c r="H13" s="91">
        <v>113912745</v>
      </c>
      <c r="I13" s="91"/>
      <c r="J13" s="91">
        <v>112335075</v>
      </c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</row>
    <row r="14" spans="1:22" x14ac:dyDescent="0.6">
      <c r="A14" s="89" t="s">
        <v>11</v>
      </c>
      <c r="B14" s="90">
        <v>7</v>
      </c>
      <c r="C14" s="85"/>
      <c r="D14" s="91">
        <v>8979500</v>
      </c>
      <c r="E14" s="91"/>
      <c r="F14" s="91">
        <v>8590000</v>
      </c>
      <c r="G14" s="91"/>
      <c r="H14" s="91">
        <v>32399500</v>
      </c>
      <c r="I14" s="91"/>
      <c r="J14" s="91">
        <v>31360000</v>
      </c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</row>
    <row r="15" spans="1:22" x14ac:dyDescent="0.6">
      <c r="A15" s="89" t="s">
        <v>12</v>
      </c>
      <c r="B15" s="90">
        <v>4</v>
      </c>
      <c r="C15" s="85"/>
      <c r="D15" s="91">
        <v>9036362</v>
      </c>
      <c r="E15" s="91"/>
      <c r="F15" s="91">
        <v>16168828</v>
      </c>
      <c r="G15" s="91"/>
      <c r="H15" s="91">
        <v>9036362</v>
      </c>
      <c r="I15" s="91"/>
      <c r="J15" s="91">
        <v>16168828</v>
      </c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</row>
    <row r="16" spans="1:22" x14ac:dyDescent="0.6">
      <c r="A16" s="89" t="s">
        <v>13</v>
      </c>
      <c r="B16" s="93"/>
      <c r="C16" s="94"/>
      <c r="D16" s="95">
        <f>SUM(D11:D15)</f>
        <v>298959465</v>
      </c>
      <c r="E16" s="91"/>
      <c r="F16" s="95">
        <f>SUM(F11:F15)</f>
        <v>297497300</v>
      </c>
      <c r="G16" s="91"/>
      <c r="H16" s="95">
        <f>SUM(H11:H15)</f>
        <v>300554730</v>
      </c>
      <c r="I16" s="91"/>
      <c r="J16" s="95">
        <f>SUM(J11:J15)</f>
        <v>300361110</v>
      </c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</row>
    <row r="17" spans="1:22" x14ac:dyDescent="0.6">
      <c r="A17" s="88" t="s">
        <v>14</v>
      </c>
      <c r="B17" s="93"/>
      <c r="C17" s="94"/>
      <c r="D17" s="91"/>
      <c r="E17" s="91"/>
      <c r="F17" s="91"/>
      <c r="G17" s="91"/>
      <c r="H17" s="91"/>
      <c r="I17" s="91"/>
      <c r="J17" s="91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</row>
    <row r="18" spans="1:22" x14ac:dyDescent="0.6">
      <c r="A18" s="89" t="s">
        <v>15</v>
      </c>
      <c r="B18" s="90">
        <v>8</v>
      </c>
      <c r="C18" s="85"/>
      <c r="D18" s="91">
        <v>0</v>
      </c>
      <c r="E18" s="91"/>
      <c r="F18" s="91">
        <v>0</v>
      </c>
      <c r="G18" s="91"/>
      <c r="H18" s="91">
        <v>20764600</v>
      </c>
      <c r="I18" s="91"/>
      <c r="J18" s="91">
        <v>20764600</v>
      </c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</row>
    <row r="19" spans="1:22" x14ac:dyDescent="0.6">
      <c r="A19" s="89" t="s">
        <v>16</v>
      </c>
      <c r="B19" s="90">
        <v>9</v>
      </c>
      <c r="C19" s="85"/>
      <c r="D19" s="91">
        <v>11458639</v>
      </c>
      <c r="E19" s="91"/>
      <c r="F19" s="91">
        <v>11581977</v>
      </c>
      <c r="G19" s="91"/>
      <c r="H19" s="91">
        <v>0</v>
      </c>
      <c r="I19" s="91"/>
      <c r="J19" s="91">
        <v>0</v>
      </c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</row>
    <row r="20" spans="1:22" x14ac:dyDescent="0.6">
      <c r="A20" s="89" t="s">
        <v>161</v>
      </c>
      <c r="B20" s="90">
        <v>10</v>
      </c>
      <c r="C20" s="85"/>
      <c r="D20" s="91">
        <v>1275382</v>
      </c>
      <c r="E20" s="91"/>
      <c r="F20" s="91">
        <v>1275382</v>
      </c>
      <c r="G20" s="91"/>
      <c r="H20" s="91">
        <v>727650</v>
      </c>
      <c r="I20" s="91"/>
      <c r="J20" s="91">
        <v>727650</v>
      </c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</row>
    <row r="21" spans="1:22" x14ac:dyDescent="0.6">
      <c r="A21" s="89" t="s">
        <v>17</v>
      </c>
      <c r="B21" s="90">
        <v>11</v>
      </c>
      <c r="C21" s="85"/>
      <c r="D21" s="91">
        <v>151059806</v>
      </c>
      <c r="E21" s="91"/>
      <c r="F21" s="91">
        <v>159206907</v>
      </c>
      <c r="G21" s="91"/>
      <c r="H21" s="91">
        <v>200000000</v>
      </c>
      <c r="I21" s="91"/>
      <c r="J21" s="91">
        <v>200000000</v>
      </c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</row>
    <row r="22" spans="1:22" x14ac:dyDescent="0.6">
      <c r="A22" s="89" t="s">
        <v>18</v>
      </c>
      <c r="B22" s="90"/>
      <c r="C22" s="85"/>
      <c r="D22" s="91">
        <v>1031800</v>
      </c>
      <c r="E22" s="91"/>
      <c r="F22" s="91">
        <v>1031800</v>
      </c>
      <c r="G22" s="91"/>
      <c r="H22" s="91">
        <v>1031800</v>
      </c>
      <c r="I22" s="91"/>
      <c r="J22" s="91">
        <v>1031800</v>
      </c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</row>
    <row r="23" spans="1:22" x14ac:dyDescent="0.6">
      <c r="A23" s="89" t="s">
        <v>19</v>
      </c>
      <c r="B23" s="90">
        <v>12</v>
      </c>
      <c r="C23" s="85"/>
      <c r="D23" s="92">
        <v>6809445</v>
      </c>
      <c r="E23" s="91"/>
      <c r="F23" s="91">
        <v>7701443</v>
      </c>
      <c r="G23" s="91"/>
      <c r="H23" s="91">
        <v>6484358</v>
      </c>
      <c r="I23" s="91"/>
      <c r="J23" s="91">
        <v>7245240</v>
      </c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</row>
    <row r="24" spans="1:22" x14ac:dyDescent="0.6">
      <c r="A24" s="89" t="s">
        <v>20</v>
      </c>
      <c r="B24" s="90">
        <v>13</v>
      </c>
      <c r="C24" s="85"/>
      <c r="D24" s="91">
        <v>9550200</v>
      </c>
      <c r="E24" s="91"/>
      <c r="F24" s="91">
        <v>13418519</v>
      </c>
      <c r="G24" s="91"/>
      <c r="H24" s="91">
        <v>9550200</v>
      </c>
      <c r="I24" s="91"/>
      <c r="J24" s="91">
        <v>12836030</v>
      </c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</row>
    <row r="25" spans="1:22" x14ac:dyDescent="0.6">
      <c r="A25" s="89" t="s">
        <v>21</v>
      </c>
      <c r="B25" s="90"/>
      <c r="C25" s="85"/>
      <c r="D25" s="91">
        <v>4772209</v>
      </c>
      <c r="E25" s="91"/>
      <c r="F25" s="91">
        <v>5184363</v>
      </c>
      <c r="G25" s="91"/>
      <c r="H25" s="91">
        <v>4789314</v>
      </c>
      <c r="I25" s="91"/>
      <c r="J25" s="91">
        <v>5272830</v>
      </c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</row>
    <row r="26" spans="1:22" x14ac:dyDescent="0.6">
      <c r="A26" s="89" t="s">
        <v>22</v>
      </c>
      <c r="B26" s="90">
        <v>14</v>
      </c>
      <c r="C26" s="85"/>
      <c r="D26" s="91">
        <v>22388941</v>
      </c>
      <c r="E26" s="91"/>
      <c r="F26" s="91">
        <v>26269140</v>
      </c>
      <c r="G26" s="91"/>
      <c r="H26" s="91">
        <v>22388941</v>
      </c>
      <c r="I26" s="91"/>
      <c r="J26" s="91">
        <v>22369141</v>
      </c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</row>
    <row r="27" spans="1:22" x14ac:dyDescent="0.6">
      <c r="A27" s="89" t="s">
        <v>23</v>
      </c>
      <c r="B27" s="90"/>
      <c r="C27" s="85"/>
      <c r="D27" s="91">
        <v>14245723</v>
      </c>
      <c r="E27" s="91"/>
      <c r="F27" s="91">
        <v>14218280</v>
      </c>
      <c r="G27" s="91"/>
      <c r="H27" s="91">
        <v>22732447</v>
      </c>
      <c r="I27" s="91"/>
      <c r="J27" s="91">
        <v>22709487</v>
      </c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</row>
    <row r="28" spans="1:22" x14ac:dyDescent="0.6">
      <c r="A28" s="89" t="s">
        <v>24</v>
      </c>
      <c r="B28" s="90"/>
      <c r="C28" s="79"/>
      <c r="D28" s="91">
        <v>19023790</v>
      </c>
      <c r="E28" s="91"/>
      <c r="F28" s="91">
        <v>19165166</v>
      </c>
      <c r="G28" s="91"/>
      <c r="H28" s="91">
        <v>18507505</v>
      </c>
      <c r="I28" s="91"/>
      <c r="J28" s="91">
        <v>19165166</v>
      </c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</row>
    <row r="29" spans="1:22" x14ac:dyDescent="0.6">
      <c r="A29" s="89" t="s">
        <v>168</v>
      </c>
      <c r="B29" s="90"/>
      <c r="C29" s="79"/>
      <c r="D29" s="91"/>
      <c r="E29" s="91"/>
      <c r="F29" s="91"/>
      <c r="G29" s="91"/>
      <c r="H29" s="91"/>
      <c r="I29" s="91"/>
      <c r="J29" s="91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</row>
    <row r="30" spans="1:22" x14ac:dyDescent="0.6">
      <c r="A30" s="96" t="s">
        <v>25</v>
      </c>
      <c r="B30" s="97"/>
      <c r="C30" s="79"/>
      <c r="D30" s="91">
        <v>25268370</v>
      </c>
      <c r="E30" s="91"/>
      <c r="F30" s="91">
        <v>31359970</v>
      </c>
      <c r="G30" s="91"/>
      <c r="H30" s="91">
        <v>24249985</v>
      </c>
      <c r="I30" s="91"/>
      <c r="J30" s="91">
        <v>29973722</v>
      </c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x14ac:dyDescent="0.6">
      <c r="A31" s="96" t="s">
        <v>26</v>
      </c>
      <c r="B31" s="97"/>
      <c r="C31" s="79"/>
      <c r="D31" s="91">
        <v>4926362</v>
      </c>
      <c r="E31" s="91"/>
      <c r="F31" s="91">
        <v>1342306</v>
      </c>
      <c r="G31" s="91"/>
      <c r="H31" s="91">
        <v>1005759</v>
      </c>
      <c r="I31" s="91"/>
      <c r="J31" s="91">
        <v>998546</v>
      </c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</row>
    <row r="32" spans="1:22" x14ac:dyDescent="0.6">
      <c r="A32" s="89" t="s">
        <v>27</v>
      </c>
      <c r="B32" s="97"/>
      <c r="C32" s="79"/>
      <c r="D32" s="95">
        <f>SUM(D18:D31)</f>
        <v>271810667</v>
      </c>
      <c r="E32" s="91"/>
      <c r="F32" s="95">
        <f>SUM(F18:F31)</f>
        <v>291755253</v>
      </c>
      <c r="G32" s="91"/>
      <c r="H32" s="95">
        <f>SUM(H18:H31)</f>
        <v>332232559</v>
      </c>
      <c r="I32" s="91"/>
      <c r="J32" s="95">
        <f>SUM(J18:J31)</f>
        <v>343094212</v>
      </c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</row>
    <row r="33" spans="1:22" x14ac:dyDescent="0.6">
      <c r="A33" s="88" t="s">
        <v>28</v>
      </c>
      <c r="B33" s="97"/>
      <c r="C33" s="79"/>
      <c r="D33" s="98">
        <f>+D16+D32</f>
        <v>570770132</v>
      </c>
      <c r="E33" s="91"/>
      <c r="F33" s="98">
        <f>+F16+F32</f>
        <v>589252553</v>
      </c>
      <c r="G33" s="91"/>
      <c r="H33" s="98">
        <f>+H16+H32</f>
        <v>632787289</v>
      </c>
      <c r="I33" s="91"/>
      <c r="J33" s="98">
        <f>+J16+J32</f>
        <v>643455322</v>
      </c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</row>
    <row r="34" spans="1:22" x14ac:dyDescent="0.6">
      <c r="A34" s="77"/>
      <c r="B34" s="97"/>
      <c r="C34" s="79"/>
      <c r="D34" s="92"/>
      <c r="E34" s="91"/>
      <c r="F34" s="92"/>
      <c r="G34" s="91"/>
      <c r="H34" s="92"/>
      <c r="I34" s="91"/>
      <c r="J34" s="92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</row>
    <row r="35" spans="1:22" x14ac:dyDescent="0.6">
      <c r="A35" s="89"/>
      <c r="B35" s="79"/>
      <c r="C35" s="79"/>
      <c r="D35" s="91"/>
      <c r="E35" s="91"/>
      <c r="F35" s="91"/>
      <c r="G35" s="91"/>
      <c r="H35" s="91"/>
      <c r="I35" s="91"/>
      <c r="J35" s="91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</row>
    <row r="36" spans="1:22" x14ac:dyDescent="0.6">
      <c r="A36" s="77" t="s">
        <v>29</v>
      </c>
      <c r="B36" s="78"/>
      <c r="C36" s="78"/>
      <c r="D36" s="91"/>
      <c r="E36" s="91"/>
      <c r="F36" s="91"/>
      <c r="G36" s="91"/>
      <c r="H36" s="91"/>
      <c r="I36" s="91"/>
      <c r="J36" s="91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</row>
    <row r="37" spans="1:22" x14ac:dyDescent="0.6">
      <c r="A37" s="88" t="s">
        <v>30</v>
      </c>
      <c r="B37" s="79"/>
      <c r="C37" s="79"/>
      <c r="D37" s="91"/>
      <c r="E37" s="91"/>
      <c r="F37" s="91"/>
      <c r="G37" s="91"/>
      <c r="H37" s="91"/>
      <c r="I37" s="91"/>
      <c r="J37" s="91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</row>
    <row r="38" spans="1:22" x14ac:dyDescent="0.6">
      <c r="A38" s="89" t="s">
        <v>178</v>
      </c>
      <c r="B38" s="85"/>
      <c r="C38" s="79"/>
      <c r="D38" s="91">
        <v>41576238</v>
      </c>
      <c r="E38" s="91"/>
      <c r="F38" s="91">
        <v>37966932</v>
      </c>
      <c r="G38" s="91"/>
      <c r="H38" s="91">
        <v>41576238</v>
      </c>
      <c r="I38" s="91"/>
      <c r="J38" s="91">
        <v>37966932</v>
      </c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</row>
    <row r="39" spans="1:22" x14ac:dyDescent="0.6">
      <c r="A39" s="89" t="s">
        <v>31</v>
      </c>
      <c r="B39" s="85">
        <v>15</v>
      </c>
      <c r="C39" s="85"/>
      <c r="D39" s="92">
        <v>25487471</v>
      </c>
      <c r="E39" s="91"/>
      <c r="F39" s="92">
        <v>27720447</v>
      </c>
      <c r="G39" s="91"/>
      <c r="H39" s="91">
        <v>20462046</v>
      </c>
      <c r="I39" s="91"/>
      <c r="J39" s="91">
        <v>22502787</v>
      </c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</row>
    <row r="40" spans="1:22" x14ac:dyDescent="0.6">
      <c r="A40" s="89" t="s">
        <v>32</v>
      </c>
      <c r="B40" s="85">
        <v>18</v>
      </c>
      <c r="C40" s="85"/>
      <c r="D40" s="91">
        <v>6829703</v>
      </c>
      <c r="E40" s="91"/>
      <c r="F40" s="91">
        <v>10698280</v>
      </c>
      <c r="G40" s="91"/>
      <c r="H40" s="91">
        <v>6829703</v>
      </c>
      <c r="I40" s="91"/>
      <c r="J40" s="91">
        <v>10698280</v>
      </c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</row>
    <row r="41" spans="1:22" x14ac:dyDescent="0.6">
      <c r="A41" s="89" t="s">
        <v>33</v>
      </c>
      <c r="B41" s="85">
        <v>16</v>
      </c>
      <c r="C41" s="85"/>
      <c r="D41" s="91">
        <v>4017887</v>
      </c>
      <c r="E41" s="91"/>
      <c r="F41" s="91">
        <v>6449478</v>
      </c>
      <c r="G41" s="91"/>
      <c r="H41" s="91">
        <v>4017887</v>
      </c>
      <c r="I41" s="91"/>
      <c r="J41" s="91">
        <v>6286553</v>
      </c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6">
      <c r="A42" s="89" t="s">
        <v>34</v>
      </c>
      <c r="B42" s="85">
        <v>17</v>
      </c>
      <c r="C42" s="85"/>
      <c r="D42" s="91">
        <v>119043257</v>
      </c>
      <c r="E42" s="91"/>
      <c r="F42" s="91">
        <v>0</v>
      </c>
      <c r="G42" s="91"/>
      <c r="H42" s="91">
        <v>119043257</v>
      </c>
      <c r="I42" s="91"/>
      <c r="J42" s="91">
        <v>0</v>
      </c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</row>
    <row r="43" spans="1:22" x14ac:dyDescent="0.6">
      <c r="A43" s="89" t="s">
        <v>35</v>
      </c>
      <c r="B43" s="90"/>
      <c r="C43" s="85"/>
      <c r="D43" s="91">
        <v>3578103</v>
      </c>
      <c r="E43" s="91"/>
      <c r="F43" s="91">
        <v>4244717</v>
      </c>
      <c r="G43" s="91"/>
      <c r="H43" s="91">
        <v>3578103</v>
      </c>
      <c r="I43" s="91"/>
      <c r="J43" s="91">
        <v>4244717</v>
      </c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</row>
    <row r="44" spans="1:22" x14ac:dyDescent="0.6">
      <c r="A44" s="79" t="s">
        <v>36</v>
      </c>
      <c r="B44" s="90">
        <v>19</v>
      </c>
      <c r="C44" s="85"/>
      <c r="D44" s="91">
        <v>3472225</v>
      </c>
      <c r="E44" s="91"/>
      <c r="F44" s="91">
        <v>3472225</v>
      </c>
      <c r="G44" s="91"/>
      <c r="H44" s="91">
        <v>3472225</v>
      </c>
      <c r="I44" s="91"/>
      <c r="J44" s="91">
        <v>3472225</v>
      </c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</row>
    <row r="45" spans="1:22" x14ac:dyDescent="0.6">
      <c r="A45" s="79" t="s">
        <v>171</v>
      </c>
      <c r="B45" s="90"/>
      <c r="C45" s="85"/>
      <c r="D45" s="91">
        <v>29401</v>
      </c>
      <c r="E45" s="91"/>
      <c r="F45" s="91">
        <v>430251</v>
      </c>
      <c r="G45" s="91"/>
      <c r="H45" s="91">
        <v>0</v>
      </c>
      <c r="I45" s="91"/>
      <c r="J45" s="91">
        <v>0</v>
      </c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</row>
    <row r="46" spans="1:22" x14ac:dyDescent="0.6">
      <c r="A46" s="79" t="s">
        <v>163</v>
      </c>
      <c r="B46" s="90">
        <v>21</v>
      </c>
      <c r="C46" s="85"/>
      <c r="D46" s="91">
        <v>19677552</v>
      </c>
      <c r="E46" s="91"/>
      <c r="F46" s="91">
        <v>19677552</v>
      </c>
      <c r="G46" s="91"/>
      <c r="H46" s="91">
        <v>19677552</v>
      </c>
      <c r="I46" s="91"/>
      <c r="J46" s="91">
        <v>19677552</v>
      </c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</row>
    <row r="47" spans="1:22" x14ac:dyDescent="0.6">
      <c r="A47" s="89" t="s">
        <v>37</v>
      </c>
      <c r="B47" s="85"/>
      <c r="C47" s="94"/>
      <c r="D47" s="95">
        <f t="shared" ref="D47:J47" si="0">SUM(D38:E46)</f>
        <v>223711837</v>
      </c>
      <c r="E47" s="95">
        <f t="shared" si="0"/>
        <v>110659882</v>
      </c>
      <c r="F47" s="95">
        <f t="shared" si="0"/>
        <v>110659882</v>
      </c>
      <c r="G47" s="95">
        <f t="shared" si="0"/>
        <v>218657011</v>
      </c>
      <c r="H47" s="95">
        <f t="shared" si="0"/>
        <v>218657011</v>
      </c>
      <c r="I47" s="95">
        <f t="shared" si="0"/>
        <v>104849046</v>
      </c>
      <c r="J47" s="95">
        <f t="shared" si="0"/>
        <v>104849046</v>
      </c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</row>
    <row r="48" spans="1:22" x14ac:dyDescent="0.6">
      <c r="A48" s="88" t="s">
        <v>38</v>
      </c>
      <c r="B48" s="85"/>
      <c r="C48" s="94"/>
      <c r="D48" s="91"/>
      <c r="E48" s="91"/>
      <c r="F48" s="91"/>
      <c r="G48" s="91"/>
      <c r="H48" s="91"/>
      <c r="I48" s="91"/>
      <c r="J48" s="91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</row>
    <row r="49" spans="1:22" x14ac:dyDescent="0.6">
      <c r="A49" s="79" t="s">
        <v>39</v>
      </c>
      <c r="B49" s="85">
        <v>18</v>
      </c>
      <c r="C49" s="94"/>
      <c r="D49" s="91">
        <v>11200600</v>
      </c>
      <c r="E49" s="91"/>
      <c r="F49" s="91">
        <v>14750605</v>
      </c>
      <c r="G49" s="91"/>
      <c r="H49" s="91">
        <v>11200600</v>
      </c>
      <c r="I49" s="91"/>
      <c r="J49" s="91">
        <v>14750605</v>
      </c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</row>
    <row r="50" spans="1:22" x14ac:dyDescent="0.6">
      <c r="A50" s="79" t="s">
        <v>40</v>
      </c>
      <c r="B50" s="85">
        <v>16</v>
      </c>
      <c r="C50" s="94"/>
      <c r="D50" s="91">
        <v>7118886</v>
      </c>
      <c r="E50" s="91"/>
      <c r="F50" s="91">
        <v>8915113</v>
      </c>
      <c r="G50" s="91"/>
      <c r="H50" s="91">
        <v>7118886</v>
      </c>
      <c r="I50" s="91"/>
      <c r="J50" s="91">
        <v>8479428</v>
      </c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</row>
    <row r="51" spans="1:22" x14ac:dyDescent="0.6">
      <c r="A51" s="79" t="s">
        <v>170</v>
      </c>
      <c r="B51" s="85">
        <v>17</v>
      </c>
      <c r="C51" s="94"/>
      <c r="D51" s="91">
        <v>0</v>
      </c>
      <c r="E51" s="91"/>
      <c r="F51" s="91">
        <v>118567514</v>
      </c>
      <c r="G51" s="91"/>
      <c r="H51" s="91">
        <v>0</v>
      </c>
      <c r="I51" s="91"/>
      <c r="J51" s="91">
        <v>118567514</v>
      </c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</row>
    <row r="52" spans="1:22" x14ac:dyDescent="0.6">
      <c r="A52" s="79" t="s">
        <v>41</v>
      </c>
      <c r="B52" s="90">
        <v>19</v>
      </c>
      <c r="C52" s="85"/>
      <c r="D52" s="91">
        <v>43834022</v>
      </c>
      <c r="E52" s="91"/>
      <c r="F52" s="91">
        <v>41219132</v>
      </c>
      <c r="G52" s="91"/>
      <c r="H52" s="91">
        <v>43501112</v>
      </c>
      <c r="I52" s="91"/>
      <c r="J52" s="91">
        <v>40908638</v>
      </c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</row>
    <row r="53" spans="1:22" x14ac:dyDescent="0.6">
      <c r="A53" s="89" t="s">
        <v>42</v>
      </c>
      <c r="B53" s="85"/>
      <c r="C53" s="85"/>
      <c r="D53" s="95">
        <f>SUM(D49:D52)</f>
        <v>62153508</v>
      </c>
      <c r="E53" s="91"/>
      <c r="F53" s="95">
        <f>SUM(F49:F52)</f>
        <v>183452364</v>
      </c>
      <c r="G53" s="91"/>
      <c r="H53" s="95">
        <f>SUM(H49:H52)</f>
        <v>61820598</v>
      </c>
      <c r="I53" s="91"/>
      <c r="J53" s="95">
        <f>SUM(J49:J52)</f>
        <v>182706185</v>
      </c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</row>
    <row r="54" spans="1:22" x14ac:dyDescent="0.6">
      <c r="A54" s="77" t="s">
        <v>43</v>
      </c>
      <c r="B54" s="93"/>
      <c r="C54" s="94"/>
      <c r="D54" s="95">
        <f>+D47+D53</f>
        <v>285865345</v>
      </c>
      <c r="E54" s="91"/>
      <c r="F54" s="95">
        <f>+F47+F53</f>
        <v>294112246</v>
      </c>
      <c r="G54" s="91"/>
      <c r="H54" s="95">
        <f>+H47+H53</f>
        <v>280477609</v>
      </c>
      <c r="I54" s="91"/>
      <c r="J54" s="95">
        <f>+J47+J53</f>
        <v>287555231</v>
      </c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</row>
    <row r="55" spans="1:22" ht="8.1" customHeight="1" x14ac:dyDescent="0.6">
      <c r="A55" s="77"/>
      <c r="B55" s="93"/>
      <c r="C55" s="94"/>
      <c r="D55" s="91"/>
      <c r="E55" s="91"/>
      <c r="F55" s="91"/>
      <c r="G55" s="91"/>
      <c r="H55" s="91"/>
      <c r="I55" s="91"/>
      <c r="J55" s="91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</row>
    <row r="56" spans="1:22" x14ac:dyDescent="0.6">
      <c r="A56" s="88" t="s">
        <v>44</v>
      </c>
      <c r="B56" s="97"/>
      <c r="C56" s="79"/>
      <c r="D56" s="91"/>
      <c r="E56" s="91"/>
      <c r="F56" s="91"/>
      <c r="G56" s="91"/>
      <c r="H56" s="91"/>
      <c r="I56" s="91"/>
      <c r="J56" s="91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</row>
    <row r="57" spans="1:22" x14ac:dyDescent="0.6">
      <c r="A57" s="89" t="s">
        <v>45</v>
      </c>
      <c r="B57" s="97"/>
      <c r="C57" s="79"/>
      <c r="D57" s="91"/>
      <c r="E57" s="91"/>
      <c r="F57" s="91"/>
      <c r="G57" s="91"/>
      <c r="H57" s="91"/>
      <c r="I57" s="91"/>
      <c r="J57" s="91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</row>
    <row r="58" spans="1:22" x14ac:dyDescent="0.6">
      <c r="A58" s="89" t="s">
        <v>46</v>
      </c>
      <c r="B58" s="97"/>
      <c r="C58" s="79"/>
      <c r="D58" s="91"/>
      <c r="E58" s="91"/>
      <c r="F58" s="91"/>
      <c r="G58" s="91"/>
      <c r="H58" s="91"/>
      <c r="I58" s="91"/>
      <c r="J58" s="91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</row>
    <row r="59" spans="1:22" x14ac:dyDescent="0.6">
      <c r="A59" s="89" t="s">
        <v>47</v>
      </c>
      <c r="B59" s="85"/>
      <c r="C59" s="79"/>
      <c r="D59" s="99">
        <v>279452921</v>
      </c>
      <c r="E59" s="91"/>
      <c r="F59" s="99">
        <v>279452921</v>
      </c>
      <c r="G59" s="91"/>
      <c r="H59" s="99">
        <v>279452921</v>
      </c>
      <c r="I59" s="91"/>
      <c r="J59" s="99">
        <v>279452921</v>
      </c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</row>
    <row r="60" spans="1:22" x14ac:dyDescent="0.6">
      <c r="A60" s="89" t="s">
        <v>48</v>
      </c>
      <c r="B60" s="79"/>
      <c r="C60" s="79"/>
      <c r="D60" s="91"/>
      <c r="E60" s="91"/>
      <c r="F60" s="91"/>
      <c r="G60" s="91"/>
      <c r="H60" s="91"/>
      <c r="I60" s="91"/>
      <c r="J60" s="91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</row>
    <row r="61" spans="1:22" x14ac:dyDescent="0.6">
      <c r="A61" s="89" t="s">
        <v>49</v>
      </c>
      <c r="B61" s="85"/>
      <c r="C61" s="79"/>
      <c r="D61" s="91">
        <f>+SOE_Conso!D17</f>
        <v>214963786</v>
      </c>
      <c r="E61" s="91"/>
      <c r="F61" s="91">
        <v>214963786</v>
      </c>
      <c r="G61" s="91"/>
      <c r="H61" s="91">
        <f>+SOE!D16</f>
        <v>214963786</v>
      </c>
      <c r="I61" s="91"/>
      <c r="J61" s="91">
        <v>214963786</v>
      </c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</row>
    <row r="62" spans="1:22" x14ac:dyDescent="0.6">
      <c r="A62" s="89" t="s">
        <v>50</v>
      </c>
      <c r="B62" s="85"/>
      <c r="C62" s="79"/>
      <c r="D62" s="91">
        <f>+SOE_Conso!F17</f>
        <v>73365095</v>
      </c>
      <c r="E62" s="91"/>
      <c r="F62" s="91">
        <v>73365095</v>
      </c>
      <c r="G62" s="91"/>
      <c r="H62" s="91">
        <f>+SOE!F16</f>
        <v>73365095</v>
      </c>
      <c r="I62" s="91"/>
      <c r="J62" s="91">
        <v>73365095</v>
      </c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</row>
    <row r="63" spans="1:22" x14ac:dyDescent="0.6">
      <c r="A63" s="89" t="s">
        <v>177</v>
      </c>
      <c r="B63" s="85"/>
      <c r="C63" s="79"/>
      <c r="D63" s="91"/>
      <c r="E63" s="91"/>
      <c r="F63" s="91"/>
      <c r="G63" s="91"/>
      <c r="H63" s="91"/>
      <c r="I63" s="91"/>
      <c r="J63" s="91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</row>
    <row r="64" spans="1:22" x14ac:dyDescent="0.6">
      <c r="A64" s="96" t="s">
        <v>52</v>
      </c>
      <c r="B64" s="85"/>
      <c r="C64" s="85"/>
      <c r="D64" s="91">
        <f>+SOE_Conso!H17</f>
        <v>11625000</v>
      </c>
      <c r="E64" s="91"/>
      <c r="F64" s="91">
        <v>11625000</v>
      </c>
      <c r="G64" s="91"/>
      <c r="H64" s="91">
        <f>+SOE!H16</f>
        <v>11625000</v>
      </c>
      <c r="I64" s="91"/>
      <c r="J64" s="91">
        <v>11625000</v>
      </c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</row>
    <row r="65" spans="1:22" x14ac:dyDescent="0.6">
      <c r="A65" s="96" t="s">
        <v>53</v>
      </c>
      <c r="B65" s="79"/>
      <c r="C65" s="79"/>
      <c r="D65" s="91">
        <f>+SOE_Conso!J17</f>
        <v>-13634054</v>
      </c>
      <c r="E65" s="91"/>
      <c r="F65" s="91">
        <v>-1623284</v>
      </c>
      <c r="G65" s="91"/>
      <c r="H65" s="91">
        <f>+SOE!J16</f>
        <v>52091834</v>
      </c>
      <c r="I65" s="91"/>
      <c r="J65" s="91">
        <v>56487915</v>
      </c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6">
      <c r="A66" s="89" t="s">
        <v>54</v>
      </c>
      <c r="B66" s="85"/>
      <c r="C66" s="79"/>
      <c r="D66" s="91">
        <f>+SOE_Conso!S17</f>
        <v>-986577</v>
      </c>
      <c r="E66" s="91"/>
      <c r="F66" s="91">
        <v>-1794780</v>
      </c>
      <c r="G66" s="91"/>
      <c r="H66" s="91">
        <f>+SOE!N16</f>
        <v>263965</v>
      </c>
      <c r="I66" s="91"/>
      <c r="J66" s="91">
        <v>-541705</v>
      </c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</row>
    <row r="67" spans="1:22" x14ac:dyDescent="0.6">
      <c r="A67" s="89" t="s">
        <v>55</v>
      </c>
      <c r="B67" s="79"/>
      <c r="C67" s="79"/>
      <c r="D67" s="100">
        <f>SUM(D61:D66)</f>
        <v>285333250</v>
      </c>
      <c r="E67" s="91"/>
      <c r="F67" s="100">
        <f>SUM(F61:F66)</f>
        <v>296535817</v>
      </c>
      <c r="G67" s="91"/>
      <c r="H67" s="100">
        <f>SUM(H61:H66)</f>
        <v>352309680</v>
      </c>
      <c r="I67" s="91"/>
      <c r="J67" s="100">
        <f>SUM(J61:J66)</f>
        <v>355900091</v>
      </c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</row>
    <row r="68" spans="1:22" x14ac:dyDescent="0.6">
      <c r="A68" s="89" t="s">
        <v>56</v>
      </c>
      <c r="B68" s="79"/>
      <c r="C68" s="79"/>
      <c r="D68" s="91">
        <f>+SOE_Conso!W17</f>
        <v>-428463</v>
      </c>
      <c r="E68" s="91"/>
      <c r="F68" s="91">
        <v>-1395510</v>
      </c>
      <c r="G68" s="91"/>
      <c r="H68" s="91">
        <v>0</v>
      </c>
      <c r="I68" s="91"/>
      <c r="J68" s="91">
        <v>0</v>
      </c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</row>
    <row r="69" spans="1:22" x14ac:dyDescent="0.6">
      <c r="A69" s="88" t="s">
        <v>57</v>
      </c>
      <c r="B69" s="79"/>
      <c r="C69" s="79"/>
      <c r="D69" s="100">
        <f>SUM(D67:D68)</f>
        <v>284904787</v>
      </c>
      <c r="E69" s="91"/>
      <c r="F69" s="100">
        <f>SUM(F67:F68)</f>
        <v>295140307</v>
      </c>
      <c r="G69" s="91"/>
      <c r="H69" s="100">
        <f>SUM(H67:H68)</f>
        <v>352309680</v>
      </c>
      <c r="I69" s="91"/>
      <c r="J69" s="100">
        <f>SUM(J67:J68)</f>
        <v>355900091</v>
      </c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</row>
    <row r="70" spans="1:22" x14ac:dyDescent="0.6">
      <c r="A70" s="88" t="s">
        <v>58</v>
      </c>
      <c r="B70" s="79"/>
      <c r="C70" s="79"/>
      <c r="D70" s="98">
        <f>+D54+D69</f>
        <v>570770132</v>
      </c>
      <c r="E70" s="91"/>
      <c r="F70" s="98">
        <f>+F54+F69</f>
        <v>589252553</v>
      </c>
      <c r="G70" s="91"/>
      <c r="H70" s="98">
        <f>+H54+H69</f>
        <v>632787289</v>
      </c>
      <c r="I70" s="91"/>
      <c r="J70" s="98">
        <f>+J54+J69</f>
        <v>643455322</v>
      </c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</row>
    <row r="71" spans="1:22" x14ac:dyDescent="0.6">
      <c r="A71" s="88"/>
      <c r="B71" s="79"/>
      <c r="C71" s="79"/>
      <c r="D71" s="92"/>
      <c r="E71" s="91"/>
      <c r="F71" s="92"/>
      <c r="G71" s="91"/>
      <c r="H71" s="92"/>
      <c r="I71" s="91"/>
      <c r="J71" s="92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</row>
    <row r="72" spans="1:22" x14ac:dyDescent="0.6">
      <c r="A72" s="79"/>
      <c r="B72" s="79"/>
      <c r="C72" s="79"/>
      <c r="D72" s="101">
        <f>+D70-D33</f>
        <v>0</v>
      </c>
      <c r="E72" s="101"/>
      <c r="F72" s="101">
        <f>+F70-F33</f>
        <v>0</v>
      </c>
      <c r="G72" s="101"/>
      <c r="H72" s="101">
        <f>+H70-H33</f>
        <v>0</v>
      </c>
      <c r="I72" s="101"/>
      <c r="J72" s="102">
        <f>+J70-J33</f>
        <v>0</v>
      </c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6">
      <c r="A73" s="79"/>
      <c r="B73" s="79"/>
      <c r="C73" s="79"/>
      <c r="D73" s="103"/>
      <c r="E73" s="79"/>
      <c r="F73" s="103"/>
      <c r="G73" s="79"/>
      <c r="H73" s="103"/>
      <c r="I73" s="79"/>
      <c r="J73" s="103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</row>
    <row r="74" spans="1:22" x14ac:dyDescent="0.6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</row>
    <row r="75" spans="1:22" x14ac:dyDescent="0.6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</row>
    <row r="76" spans="1:22" x14ac:dyDescent="0.6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</row>
    <row r="77" spans="1:22" x14ac:dyDescent="0.6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</row>
    <row r="78" spans="1:22" x14ac:dyDescent="0.6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</row>
    <row r="79" spans="1:22" x14ac:dyDescent="0.6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</row>
    <row r="80" spans="1:22" x14ac:dyDescent="0.6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</row>
    <row r="81" spans="1:22" x14ac:dyDescent="0.6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</row>
    <row r="82" spans="1:22" x14ac:dyDescent="0.6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</row>
    <row r="83" spans="1:22" x14ac:dyDescent="0.6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</row>
    <row r="84" spans="1:22" x14ac:dyDescent="0.6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</row>
    <row r="85" spans="1:22" x14ac:dyDescent="0.6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</row>
    <row r="86" spans="1:22" x14ac:dyDescent="0.6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</row>
    <row r="87" spans="1:22" x14ac:dyDescent="0.6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</row>
    <row r="88" spans="1:22" x14ac:dyDescent="0.6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</row>
    <row r="89" spans="1:22" x14ac:dyDescent="0.6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</row>
    <row r="90" spans="1:22" x14ac:dyDescent="0.6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</row>
    <row r="91" spans="1:22" x14ac:dyDescent="0.6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</row>
    <row r="92" spans="1:22" x14ac:dyDescent="0.6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</row>
    <row r="93" spans="1:22" x14ac:dyDescent="0.6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</row>
    <row r="94" spans="1:22" x14ac:dyDescent="0.6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</row>
    <row r="95" spans="1:22" x14ac:dyDescent="0.6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</row>
    <row r="96" spans="1:22" x14ac:dyDescent="0.6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</row>
    <row r="97" spans="1:22" x14ac:dyDescent="0.6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</row>
    <row r="98" spans="1:22" x14ac:dyDescent="0.6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</row>
    <row r="99" spans="1:22" x14ac:dyDescent="0.6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</row>
    <row r="100" spans="1:22" x14ac:dyDescent="0.6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</row>
    <row r="101" spans="1:22" x14ac:dyDescent="0.6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</row>
    <row r="102" spans="1:22" x14ac:dyDescent="0.6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</row>
    <row r="103" spans="1:22" x14ac:dyDescent="0.6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</row>
    <row r="104" spans="1:22" x14ac:dyDescent="0.6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</row>
    <row r="105" spans="1:22" x14ac:dyDescent="0.6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</row>
    <row r="106" spans="1:22" x14ac:dyDescent="0.6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</row>
    <row r="107" spans="1:22" x14ac:dyDescent="0.6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</row>
    <row r="108" spans="1:22" x14ac:dyDescent="0.6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</row>
    <row r="109" spans="1:22" x14ac:dyDescent="0.6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</row>
    <row r="110" spans="1:22" x14ac:dyDescent="0.6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</row>
    <row r="111" spans="1:22" x14ac:dyDescent="0.6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</row>
    <row r="112" spans="1:22" x14ac:dyDescent="0.6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</row>
    <row r="113" spans="1:22" x14ac:dyDescent="0.6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</row>
    <row r="114" spans="1:22" x14ac:dyDescent="0.6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</row>
    <row r="115" spans="1:22" x14ac:dyDescent="0.6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</row>
    <row r="116" spans="1:22" x14ac:dyDescent="0.6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</row>
    <row r="117" spans="1:22" x14ac:dyDescent="0.6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</row>
    <row r="118" spans="1:22" x14ac:dyDescent="0.6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</row>
    <row r="119" spans="1:22" x14ac:dyDescent="0.6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</row>
    <row r="120" spans="1:22" x14ac:dyDescent="0.6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</row>
    <row r="121" spans="1:22" x14ac:dyDescent="0.6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</row>
    <row r="122" spans="1:22" x14ac:dyDescent="0.6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</row>
    <row r="123" spans="1:22" x14ac:dyDescent="0.6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</row>
    <row r="124" spans="1:22" x14ac:dyDescent="0.6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</row>
    <row r="125" spans="1:22" x14ac:dyDescent="0.6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</row>
    <row r="126" spans="1:22" x14ac:dyDescent="0.6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</row>
    <row r="127" spans="1:22" x14ac:dyDescent="0.6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</row>
    <row r="128" spans="1:22" x14ac:dyDescent="0.6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</row>
    <row r="129" spans="1:22" x14ac:dyDescent="0.6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</row>
    <row r="130" spans="1:22" x14ac:dyDescent="0.6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</row>
    <row r="131" spans="1:22" x14ac:dyDescent="0.6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</row>
    <row r="132" spans="1:22" x14ac:dyDescent="0.6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</row>
    <row r="133" spans="1:22" x14ac:dyDescent="0.6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</row>
    <row r="134" spans="1:22" x14ac:dyDescent="0.6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</row>
    <row r="135" spans="1:22" x14ac:dyDescent="0.6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</row>
    <row r="136" spans="1:22" x14ac:dyDescent="0.6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</row>
    <row r="137" spans="1:22" x14ac:dyDescent="0.6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</row>
    <row r="138" spans="1:22" x14ac:dyDescent="0.6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</row>
    <row r="139" spans="1:22" x14ac:dyDescent="0.6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</row>
    <row r="140" spans="1:22" x14ac:dyDescent="0.6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</row>
    <row r="141" spans="1:22" x14ac:dyDescent="0.6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</row>
    <row r="142" spans="1:22" x14ac:dyDescent="0.6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</row>
    <row r="143" spans="1:22" x14ac:dyDescent="0.6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</row>
    <row r="144" spans="1:22" x14ac:dyDescent="0.6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</row>
    <row r="145" spans="1:22" x14ac:dyDescent="0.6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</row>
    <row r="146" spans="1:22" x14ac:dyDescent="0.6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</row>
    <row r="147" spans="1:22" x14ac:dyDescent="0.6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</row>
    <row r="148" spans="1:22" x14ac:dyDescent="0.6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</row>
    <row r="149" spans="1:22" x14ac:dyDescent="0.6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</row>
    <row r="150" spans="1:22" x14ac:dyDescent="0.6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</row>
    <row r="151" spans="1:22" x14ac:dyDescent="0.6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</row>
    <row r="152" spans="1:22" x14ac:dyDescent="0.6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</row>
    <row r="153" spans="1:22" x14ac:dyDescent="0.6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</row>
    <row r="154" spans="1:22" x14ac:dyDescent="0.6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</row>
    <row r="155" spans="1:22" x14ac:dyDescent="0.6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</row>
    <row r="156" spans="1:22" x14ac:dyDescent="0.6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</row>
    <row r="157" spans="1:22" x14ac:dyDescent="0.6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</row>
    <row r="158" spans="1:22" x14ac:dyDescent="0.6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</row>
    <row r="159" spans="1:22" x14ac:dyDescent="0.6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</row>
    <row r="160" spans="1:22" x14ac:dyDescent="0.6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</row>
    <row r="161" spans="1:22" x14ac:dyDescent="0.6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</row>
    <row r="162" spans="1:22" x14ac:dyDescent="0.6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</row>
    <row r="163" spans="1:22" x14ac:dyDescent="0.6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</row>
    <row r="164" spans="1:22" x14ac:dyDescent="0.6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</row>
    <row r="165" spans="1:22" x14ac:dyDescent="0.6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</row>
    <row r="166" spans="1:22" x14ac:dyDescent="0.6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</row>
    <row r="167" spans="1:22" x14ac:dyDescent="0.6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</row>
    <row r="168" spans="1:22" x14ac:dyDescent="0.6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</row>
    <row r="169" spans="1:22" x14ac:dyDescent="0.6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</row>
    <row r="170" spans="1:22" x14ac:dyDescent="0.6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</row>
    <row r="171" spans="1:22" x14ac:dyDescent="0.6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</row>
    <row r="172" spans="1:22" x14ac:dyDescent="0.6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</row>
    <row r="173" spans="1:22" x14ac:dyDescent="0.6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</row>
    <row r="174" spans="1:22" x14ac:dyDescent="0.6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</row>
    <row r="175" spans="1:22" x14ac:dyDescent="0.6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</row>
    <row r="176" spans="1:22" x14ac:dyDescent="0.6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</row>
    <row r="177" spans="1:22" x14ac:dyDescent="0.6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</row>
    <row r="178" spans="1:22" x14ac:dyDescent="0.6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</row>
    <row r="179" spans="1:22" x14ac:dyDescent="0.6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</row>
    <row r="180" spans="1:22" x14ac:dyDescent="0.6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</row>
    <row r="181" spans="1:22" x14ac:dyDescent="0.6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</row>
    <row r="182" spans="1:22" x14ac:dyDescent="0.6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</row>
    <row r="183" spans="1:22" x14ac:dyDescent="0.6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</row>
    <row r="184" spans="1:22" x14ac:dyDescent="0.6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</row>
    <row r="185" spans="1:22" x14ac:dyDescent="0.6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</row>
    <row r="186" spans="1:22" x14ac:dyDescent="0.6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</row>
    <row r="187" spans="1:22" x14ac:dyDescent="0.6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</row>
    <row r="188" spans="1:22" x14ac:dyDescent="0.6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</row>
    <row r="189" spans="1:22" x14ac:dyDescent="0.6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</row>
    <row r="190" spans="1:22" x14ac:dyDescent="0.6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</row>
    <row r="191" spans="1:22" x14ac:dyDescent="0.6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</row>
    <row r="192" spans="1:22" x14ac:dyDescent="0.6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</row>
    <row r="193" spans="1:22" x14ac:dyDescent="0.6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</row>
    <row r="194" spans="1:22" x14ac:dyDescent="0.6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</row>
    <row r="195" spans="1:22" x14ac:dyDescent="0.6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</row>
    <row r="196" spans="1:22" x14ac:dyDescent="0.6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</row>
    <row r="197" spans="1:22" x14ac:dyDescent="0.6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</row>
    <row r="198" spans="1:22" x14ac:dyDescent="0.6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</row>
    <row r="199" spans="1:22" x14ac:dyDescent="0.6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</row>
    <row r="200" spans="1:22" x14ac:dyDescent="0.6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</row>
    <row r="201" spans="1:22" x14ac:dyDescent="0.6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</row>
    <row r="202" spans="1:22" x14ac:dyDescent="0.6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</row>
    <row r="203" spans="1:22" x14ac:dyDescent="0.6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</row>
    <row r="204" spans="1:22" x14ac:dyDescent="0.6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</row>
    <row r="205" spans="1:22" x14ac:dyDescent="0.6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</row>
    <row r="206" spans="1:22" x14ac:dyDescent="0.6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</row>
    <row r="207" spans="1:22" x14ac:dyDescent="0.6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</row>
    <row r="208" spans="1:22" x14ac:dyDescent="0.6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</row>
    <row r="209" spans="1:22" x14ac:dyDescent="0.6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</row>
    <row r="210" spans="1:22" x14ac:dyDescent="0.6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</row>
    <row r="211" spans="1:22" x14ac:dyDescent="0.6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</row>
    <row r="212" spans="1:22" x14ac:dyDescent="0.6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</row>
    <row r="213" spans="1:22" x14ac:dyDescent="0.6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</row>
    <row r="214" spans="1:22" x14ac:dyDescent="0.6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</row>
    <row r="215" spans="1:22" x14ac:dyDescent="0.6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</row>
    <row r="216" spans="1:22" x14ac:dyDescent="0.6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</row>
    <row r="217" spans="1:22" x14ac:dyDescent="0.6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</row>
    <row r="218" spans="1:22" x14ac:dyDescent="0.6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</row>
    <row r="219" spans="1:22" x14ac:dyDescent="0.6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</row>
    <row r="220" spans="1:22" x14ac:dyDescent="0.6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</row>
    <row r="221" spans="1:22" x14ac:dyDescent="0.6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</row>
    <row r="222" spans="1:22" x14ac:dyDescent="0.6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</row>
    <row r="223" spans="1:22" x14ac:dyDescent="0.6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</row>
    <row r="224" spans="1:22" x14ac:dyDescent="0.6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</row>
    <row r="225" spans="1:22" x14ac:dyDescent="0.6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</row>
    <row r="226" spans="1:22" x14ac:dyDescent="0.6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</row>
    <row r="227" spans="1:22" x14ac:dyDescent="0.6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</row>
    <row r="228" spans="1:22" x14ac:dyDescent="0.6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</row>
    <row r="229" spans="1:22" x14ac:dyDescent="0.6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</row>
    <row r="230" spans="1:22" x14ac:dyDescent="0.6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</row>
    <row r="231" spans="1:22" x14ac:dyDescent="0.6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</row>
    <row r="232" spans="1:22" x14ac:dyDescent="0.6">
      <c r="A232" s="79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</row>
    <row r="233" spans="1:22" x14ac:dyDescent="0.6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</row>
    <row r="234" spans="1:22" x14ac:dyDescent="0.6">
      <c r="A234" s="79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</row>
    <row r="235" spans="1:22" x14ac:dyDescent="0.6">
      <c r="A235" s="79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</row>
    <row r="236" spans="1:22" x14ac:dyDescent="0.6">
      <c r="A236" s="79"/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</row>
    <row r="237" spans="1:22" x14ac:dyDescent="0.6">
      <c r="A237" s="79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</row>
    <row r="238" spans="1:22" x14ac:dyDescent="0.6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</row>
    <row r="239" spans="1:22" x14ac:dyDescent="0.6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</row>
    <row r="240" spans="1:22" x14ac:dyDescent="0.6">
      <c r="A240" s="79"/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</row>
    <row r="241" spans="1:22" x14ac:dyDescent="0.6">
      <c r="A241" s="79"/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</row>
    <row r="242" spans="1:22" x14ac:dyDescent="0.6">
      <c r="A242" s="79"/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</row>
    <row r="243" spans="1:22" x14ac:dyDescent="0.6">
      <c r="A243" s="79"/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</row>
    <row r="244" spans="1:22" x14ac:dyDescent="0.6">
      <c r="A244" s="79"/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</row>
    <row r="245" spans="1:22" x14ac:dyDescent="0.6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</row>
    <row r="246" spans="1:22" x14ac:dyDescent="0.6">
      <c r="A246" s="79"/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</row>
    <row r="247" spans="1:22" x14ac:dyDescent="0.6">
      <c r="A247" s="79"/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</row>
    <row r="248" spans="1:22" x14ac:dyDescent="0.6">
      <c r="A248" s="79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</row>
    <row r="249" spans="1:22" x14ac:dyDescent="0.6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</row>
    <row r="250" spans="1:22" x14ac:dyDescent="0.6">
      <c r="A250" s="79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</row>
    <row r="251" spans="1:22" x14ac:dyDescent="0.6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</row>
    <row r="252" spans="1:22" x14ac:dyDescent="0.6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</row>
    <row r="253" spans="1:22" x14ac:dyDescent="0.6">
      <c r="A253" s="79"/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</row>
    <row r="254" spans="1:22" x14ac:dyDescent="0.6">
      <c r="A254" s="79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</row>
    <row r="255" spans="1:22" x14ac:dyDescent="0.6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</row>
    <row r="256" spans="1:22" x14ac:dyDescent="0.6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</row>
    <row r="257" spans="1:22" x14ac:dyDescent="0.6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</row>
    <row r="258" spans="1:22" x14ac:dyDescent="0.6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</row>
    <row r="259" spans="1:22" x14ac:dyDescent="0.6">
      <c r="A259" s="79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</row>
    <row r="260" spans="1:22" x14ac:dyDescent="0.6">
      <c r="A260" s="79"/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</row>
    <row r="261" spans="1:22" x14ac:dyDescent="0.6">
      <c r="A261" s="79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</row>
    <row r="262" spans="1:22" x14ac:dyDescent="0.6">
      <c r="A262" s="79"/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</row>
    <row r="263" spans="1:22" x14ac:dyDescent="0.6">
      <c r="A263" s="79"/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</row>
    <row r="264" spans="1:22" x14ac:dyDescent="0.6">
      <c r="A264" s="79"/>
      <c r="B264" s="79"/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</row>
    <row r="265" spans="1:22" x14ac:dyDescent="0.6">
      <c r="A265" s="79"/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</row>
    <row r="266" spans="1:22" x14ac:dyDescent="0.6">
      <c r="A266" s="79"/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</row>
    <row r="267" spans="1:22" x14ac:dyDescent="0.6">
      <c r="A267" s="79"/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</row>
    <row r="268" spans="1:22" x14ac:dyDescent="0.6">
      <c r="A268" s="79"/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</row>
    <row r="269" spans="1:22" x14ac:dyDescent="0.6">
      <c r="A269" s="79"/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</row>
    <row r="270" spans="1:22" x14ac:dyDescent="0.6">
      <c r="A270" s="79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</row>
    <row r="271" spans="1:22" x14ac:dyDescent="0.6">
      <c r="A271" s="79"/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</row>
    <row r="272" spans="1:22" x14ac:dyDescent="0.6">
      <c r="A272" s="79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</row>
    <row r="273" spans="1:22" x14ac:dyDescent="0.6">
      <c r="A273" s="79"/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</row>
    <row r="274" spans="1:22" x14ac:dyDescent="0.6">
      <c r="A274" s="79"/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</row>
    <row r="275" spans="1:22" x14ac:dyDescent="0.6">
      <c r="A275" s="79"/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</row>
    <row r="276" spans="1:22" x14ac:dyDescent="0.6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</row>
    <row r="277" spans="1:22" x14ac:dyDescent="0.6">
      <c r="A277" s="79"/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</row>
    <row r="278" spans="1:22" x14ac:dyDescent="0.6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</row>
    <row r="279" spans="1:22" x14ac:dyDescent="0.6">
      <c r="A279" s="79"/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</row>
    <row r="280" spans="1:22" x14ac:dyDescent="0.6">
      <c r="A280" s="79"/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</row>
    <row r="281" spans="1:22" x14ac:dyDescent="0.6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</row>
    <row r="282" spans="1:22" x14ac:dyDescent="0.6">
      <c r="A282" s="79"/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</row>
    <row r="283" spans="1:22" x14ac:dyDescent="0.6">
      <c r="A283" s="79"/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</row>
    <row r="284" spans="1:22" x14ac:dyDescent="0.6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</row>
    <row r="285" spans="1:22" x14ac:dyDescent="0.6">
      <c r="A285" s="79"/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</row>
    <row r="286" spans="1:22" x14ac:dyDescent="0.6">
      <c r="A286" s="79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</row>
    <row r="287" spans="1:22" x14ac:dyDescent="0.6">
      <c r="A287" s="79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</row>
    <row r="288" spans="1:22" x14ac:dyDescent="0.6">
      <c r="A288" s="79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</row>
    <row r="289" spans="1:22" x14ac:dyDescent="0.6">
      <c r="A289" s="79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</row>
    <row r="290" spans="1:22" x14ac:dyDescent="0.6">
      <c r="A290" s="79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</row>
    <row r="291" spans="1:22" x14ac:dyDescent="0.6">
      <c r="A291" s="79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</row>
    <row r="292" spans="1:22" x14ac:dyDescent="0.6">
      <c r="A292" s="79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</row>
    <row r="293" spans="1:22" x14ac:dyDescent="0.6">
      <c r="A293" s="79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</row>
    <row r="294" spans="1:22" x14ac:dyDescent="0.6">
      <c r="A294" s="79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</row>
    <row r="295" spans="1:22" x14ac:dyDescent="0.6">
      <c r="A295" s="79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</row>
    <row r="296" spans="1:22" x14ac:dyDescent="0.6">
      <c r="A296" s="79"/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</row>
    <row r="297" spans="1:22" x14ac:dyDescent="0.6">
      <c r="A297" s="79"/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</row>
    <row r="298" spans="1:22" x14ac:dyDescent="0.6">
      <c r="A298" s="79"/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</row>
    <row r="299" spans="1:22" x14ac:dyDescent="0.6">
      <c r="A299" s="79"/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</row>
    <row r="300" spans="1:22" x14ac:dyDescent="0.6">
      <c r="A300" s="79"/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</row>
    <row r="301" spans="1:22" x14ac:dyDescent="0.6">
      <c r="A301" s="79"/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</row>
    <row r="302" spans="1:22" x14ac:dyDescent="0.6">
      <c r="A302" s="79"/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</row>
    <row r="303" spans="1:22" x14ac:dyDescent="0.6">
      <c r="A303" s="79"/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</row>
    <row r="304" spans="1:22" x14ac:dyDescent="0.6">
      <c r="A304" s="79"/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</row>
    <row r="305" spans="1:22" x14ac:dyDescent="0.6">
      <c r="A305" s="79"/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</row>
    <row r="306" spans="1:22" x14ac:dyDescent="0.6">
      <c r="A306" s="79"/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</row>
    <row r="307" spans="1:22" x14ac:dyDescent="0.6">
      <c r="A307" s="79"/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</row>
    <row r="308" spans="1:22" x14ac:dyDescent="0.6">
      <c r="A308" s="79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</row>
    <row r="309" spans="1:22" x14ac:dyDescent="0.6">
      <c r="A309" s="79"/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</row>
    <row r="310" spans="1:22" x14ac:dyDescent="0.6">
      <c r="A310" s="79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</row>
    <row r="311" spans="1:22" x14ac:dyDescent="0.6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</row>
    <row r="312" spans="1:22" x14ac:dyDescent="0.6">
      <c r="A312" s="79"/>
      <c r="B312" s="79"/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</row>
    <row r="313" spans="1:22" x14ac:dyDescent="0.6">
      <c r="A313" s="79"/>
      <c r="B313" s="79"/>
      <c r="C313" s="79"/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</row>
    <row r="314" spans="1:22" x14ac:dyDescent="0.6">
      <c r="A314" s="79"/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</row>
    <row r="315" spans="1:22" x14ac:dyDescent="0.6">
      <c r="A315" s="79"/>
      <c r="B315" s="79"/>
      <c r="C315" s="79"/>
      <c r="D315" s="79"/>
      <c r="E315" s="79"/>
      <c r="F315" s="79"/>
      <c r="G315" s="79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</row>
    <row r="316" spans="1:22" x14ac:dyDescent="0.6">
      <c r="A316" s="79"/>
      <c r="B316" s="79"/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</row>
    <row r="317" spans="1:22" x14ac:dyDescent="0.6">
      <c r="A317" s="79"/>
      <c r="B317" s="79"/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</row>
    <row r="318" spans="1:22" x14ac:dyDescent="0.6">
      <c r="A318" s="79"/>
      <c r="B318" s="79"/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</row>
    <row r="319" spans="1:22" x14ac:dyDescent="0.6">
      <c r="A319" s="79"/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</row>
    <row r="320" spans="1:22" x14ac:dyDescent="0.6">
      <c r="A320" s="79"/>
      <c r="B320" s="79"/>
      <c r="C320" s="79"/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</row>
    <row r="321" spans="1:22" x14ac:dyDescent="0.6">
      <c r="A321" s="79"/>
      <c r="B321" s="79"/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</row>
    <row r="322" spans="1:22" x14ac:dyDescent="0.6">
      <c r="A322" s="79"/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</row>
    <row r="323" spans="1:22" x14ac:dyDescent="0.6">
      <c r="A323" s="79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</row>
    <row r="324" spans="1:22" x14ac:dyDescent="0.6">
      <c r="A324" s="79"/>
      <c r="B324" s="79"/>
      <c r="C324" s="79"/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</row>
    <row r="325" spans="1:22" x14ac:dyDescent="0.6">
      <c r="A325" s="79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</row>
    <row r="326" spans="1:22" x14ac:dyDescent="0.6">
      <c r="A326" s="79"/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</row>
    <row r="327" spans="1:22" x14ac:dyDescent="0.6">
      <c r="A327" s="79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</row>
    <row r="328" spans="1:22" x14ac:dyDescent="0.6">
      <c r="A328" s="79"/>
      <c r="B328" s="79"/>
      <c r="C328" s="79"/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</row>
    <row r="329" spans="1:22" x14ac:dyDescent="0.6">
      <c r="A329" s="79"/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</row>
    <row r="330" spans="1:22" x14ac:dyDescent="0.6">
      <c r="A330" s="79"/>
      <c r="B330" s="79"/>
      <c r="C330" s="79"/>
      <c r="D330" s="79"/>
      <c r="E330" s="79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</row>
    <row r="331" spans="1:22" x14ac:dyDescent="0.6">
      <c r="A331" s="79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</row>
    <row r="332" spans="1:22" x14ac:dyDescent="0.6">
      <c r="A332" s="79"/>
      <c r="B332" s="79"/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</row>
    <row r="333" spans="1:22" x14ac:dyDescent="0.6">
      <c r="A333" s="79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</row>
    <row r="334" spans="1:22" x14ac:dyDescent="0.6">
      <c r="A334" s="79"/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</row>
    <row r="335" spans="1:22" x14ac:dyDescent="0.6">
      <c r="A335" s="79"/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</row>
    <row r="336" spans="1:22" x14ac:dyDescent="0.6">
      <c r="A336" s="79"/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</row>
    <row r="337" spans="1:22" x14ac:dyDescent="0.6">
      <c r="A337" s="79"/>
      <c r="B337" s="79"/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</row>
    <row r="338" spans="1:22" x14ac:dyDescent="0.6">
      <c r="A338" s="79"/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</row>
    <row r="339" spans="1:22" x14ac:dyDescent="0.6">
      <c r="A339" s="79"/>
      <c r="B339" s="79"/>
      <c r="C339" s="79"/>
      <c r="D339" s="79"/>
      <c r="E339" s="79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</row>
    <row r="340" spans="1:22" x14ac:dyDescent="0.6">
      <c r="A340" s="79"/>
      <c r="B340" s="79"/>
      <c r="C340" s="79"/>
      <c r="D340" s="79"/>
      <c r="E340" s="79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</row>
    <row r="341" spans="1:22" x14ac:dyDescent="0.6">
      <c r="A341" s="79"/>
      <c r="B341" s="79"/>
      <c r="C341" s="79"/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</row>
    <row r="342" spans="1:22" x14ac:dyDescent="0.6">
      <c r="A342" s="79"/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</row>
    <row r="343" spans="1:22" x14ac:dyDescent="0.6">
      <c r="A343" s="79"/>
      <c r="B343" s="79"/>
      <c r="C343" s="79"/>
      <c r="D343" s="79"/>
      <c r="E343" s="79"/>
      <c r="F343" s="79"/>
      <c r="G343" s="79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</row>
    <row r="344" spans="1:22" x14ac:dyDescent="0.6">
      <c r="A344" s="79"/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</row>
    <row r="345" spans="1:22" x14ac:dyDescent="0.6">
      <c r="A345" s="79"/>
      <c r="B345" s="79"/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</row>
    <row r="346" spans="1:22" x14ac:dyDescent="0.6">
      <c r="A346" s="79"/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</row>
    <row r="347" spans="1:22" x14ac:dyDescent="0.6">
      <c r="A347" s="79"/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</row>
    <row r="348" spans="1:22" x14ac:dyDescent="0.6">
      <c r="A348" s="79"/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</row>
    <row r="349" spans="1:22" x14ac:dyDescent="0.6">
      <c r="A349" s="79"/>
      <c r="B349" s="79"/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</row>
    <row r="350" spans="1:22" x14ac:dyDescent="0.6">
      <c r="A350" s="79"/>
      <c r="B350" s="79"/>
      <c r="C350" s="79"/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</row>
    <row r="351" spans="1:22" x14ac:dyDescent="0.6">
      <c r="A351" s="79"/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</row>
    <row r="352" spans="1:22" x14ac:dyDescent="0.6">
      <c r="A352" s="79"/>
      <c r="B352" s="79"/>
      <c r="C352" s="79"/>
      <c r="D352" s="79"/>
      <c r="E352" s="79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</row>
    <row r="353" spans="1:22" x14ac:dyDescent="0.6">
      <c r="A353" s="79"/>
      <c r="B353" s="79"/>
      <c r="C353" s="79"/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</row>
    <row r="354" spans="1:22" x14ac:dyDescent="0.6">
      <c r="A354" s="79"/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</row>
    <row r="355" spans="1:22" x14ac:dyDescent="0.6">
      <c r="A355" s="79"/>
      <c r="B355" s="79"/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</row>
    <row r="356" spans="1:22" x14ac:dyDescent="0.6">
      <c r="A356" s="79"/>
      <c r="B356" s="79"/>
      <c r="C356" s="79"/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</row>
    <row r="357" spans="1:22" x14ac:dyDescent="0.6">
      <c r="A357" s="79"/>
      <c r="B357" s="79"/>
      <c r="C357" s="79"/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</row>
    <row r="358" spans="1:22" x14ac:dyDescent="0.6">
      <c r="A358" s="79"/>
      <c r="B358" s="79"/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</row>
    <row r="359" spans="1:22" x14ac:dyDescent="0.6">
      <c r="A359" s="79"/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</row>
    <row r="360" spans="1:22" x14ac:dyDescent="0.6">
      <c r="A360" s="79"/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</row>
    <row r="361" spans="1:22" x14ac:dyDescent="0.6">
      <c r="A361" s="79"/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</row>
    <row r="362" spans="1:22" x14ac:dyDescent="0.6">
      <c r="A362" s="79"/>
      <c r="B362" s="79"/>
      <c r="C362" s="79"/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</row>
    <row r="363" spans="1:22" x14ac:dyDescent="0.6">
      <c r="A363" s="79"/>
      <c r="B363" s="79"/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</row>
    <row r="364" spans="1:22" x14ac:dyDescent="0.6">
      <c r="A364" s="79"/>
      <c r="B364" s="79"/>
      <c r="C364" s="79"/>
      <c r="D364" s="79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</row>
    <row r="365" spans="1:22" x14ac:dyDescent="0.6">
      <c r="A365" s="79"/>
      <c r="B365" s="79"/>
      <c r="C365" s="79"/>
      <c r="D365" s="79"/>
      <c r="E365" s="79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</row>
    <row r="366" spans="1:22" x14ac:dyDescent="0.6">
      <c r="A366" s="79"/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</row>
    <row r="367" spans="1:22" x14ac:dyDescent="0.6">
      <c r="A367" s="79"/>
      <c r="B367" s="79"/>
      <c r="C367" s="79"/>
      <c r="D367" s="79"/>
      <c r="E367" s="79"/>
      <c r="F367" s="79"/>
      <c r="G367" s="79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</row>
    <row r="368" spans="1:22" x14ac:dyDescent="0.6">
      <c r="A368" s="79"/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</row>
    <row r="369" spans="1:22" x14ac:dyDescent="0.6">
      <c r="A369" s="79"/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</row>
    <row r="370" spans="1:22" x14ac:dyDescent="0.6">
      <c r="A370" s="79"/>
      <c r="B370" s="79"/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</row>
    <row r="371" spans="1:22" x14ac:dyDescent="0.6">
      <c r="A371" s="79"/>
      <c r="B371" s="79"/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</row>
    <row r="372" spans="1:22" x14ac:dyDescent="0.6">
      <c r="A372" s="79"/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</row>
    <row r="373" spans="1:22" x14ac:dyDescent="0.6">
      <c r="A373" s="79"/>
      <c r="B373" s="79"/>
      <c r="C373" s="79"/>
      <c r="D373" s="79"/>
      <c r="E373" s="79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</row>
    <row r="374" spans="1:22" x14ac:dyDescent="0.6">
      <c r="A374" s="79"/>
      <c r="B374" s="79"/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</row>
    <row r="375" spans="1:22" x14ac:dyDescent="0.6">
      <c r="A375" s="79"/>
      <c r="B375" s="79"/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</row>
    <row r="376" spans="1:22" x14ac:dyDescent="0.6">
      <c r="A376" s="79"/>
      <c r="B376" s="79"/>
      <c r="C376" s="79"/>
      <c r="D376" s="79"/>
      <c r="E376" s="79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</row>
    <row r="377" spans="1:22" x14ac:dyDescent="0.6">
      <c r="A377" s="79"/>
      <c r="B377" s="79"/>
      <c r="C377" s="79"/>
      <c r="D377" s="79"/>
      <c r="E377" s="79"/>
      <c r="F377" s="79"/>
      <c r="G377" s="79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</row>
    <row r="378" spans="1:22" x14ac:dyDescent="0.6">
      <c r="A378" s="79"/>
      <c r="B378" s="79"/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</row>
    <row r="379" spans="1:22" x14ac:dyDescent="0.6">
      <c r="A379" s="79"/>
      <c r="B379" s="79"/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</row>
    <row r="380" spans="1:22" x14ac:dyDescent="0.6">
      <c r="A380" s="79"/>
      <c r="B380" s="79"/>
      <c r="C380" s="79"/>
      <c r="D380" s="79"/>
      <c r="E380" s="79"/>
      <c r="F380" s="79"/>
      <c r="G380" s="79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</row>
    <row r="381" spans="1:22" x14ac:dyDescent="0.6">
      <c r="A381" s="79"/>
      <c r="B381" s="79"/>
      <c r="C381" s="79"/>
      <c r="D381" s="79"/>
      <c r="E381" s="79"/>
      <c r="F381" s="79"/>
      <c r="G381" s="79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</row>
    <row r="382" spans="1:22" x14ac:dyDescent="0.6">
      <c r="A382" s="79"/>
      <c r="B382" s="79"/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</row>
    <row r="383" spans="1:22" x14ac:dyDescent="0.6">
      <c r="A383" s="79"/>
      <c r="B383" s="79"/>
      <c r="C383" s="79"/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</row>
    <row r="384" spans="1:22" x14ac:dyDescent="0.6">
      <c r="A384" s="79"/>
      <c r="B384" s="79"/>
      <c r="C384" s="79"/>
      <c r="D384" s="79"/>
      <c r="E384" s="79"/>
      <c r="F384" s="79"/>
      <c r="G384" s="79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</row>
    <row r="385" spans="1:22" x14ac:dyDescent="0.6">
      <c r="A385" s="79"/>
      <c r="B385" s="79"/>
      <c r="C385" s="79"/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</row>
    <row r="386" spans="1:22" x14ac:dyDescent="0.6">
      <c r="A386" s="79"/>
      <c r="B386" s="79"/>
      <c r="C386" s="79"/>
      <c r="D386" s="79"/>
      <c r="E386" s="79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</row>
    <row r="387" spans="1:22" x14ac:dyDescent="0.6">
      <c r="A387" s="79"/>
      <c r="B387" s="79"/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</row>
    <row r="388" spans="1:22" x14ac:dyDescent="0.6">
      <c r="A388" s="79"/>
      <c r="B388" s="79"/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</row>
    <row r="389" spans="1:22" x14ac:dyDescent="0.6">
      <c r="A389" s="79"/>
      <c r="B389" s="79"/>
      <c r="C389" s="79"/>
      <c r="D389" s="79"/>
      <c r="E389" s="79"/>
      <c r="F389" s="79"/>
      <c r="G389" s="79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</row>
    <row r="390" spans="1:22" x14ac:dyDescent="0.6">
      <c r="A390" s="79"/>
      <c r="B390" s="79"/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</row>
    <row r="391" spans="1:22" x14ac:dyDescent="0.6">
      <c r="A391" s="79"/>
      <c r="B391" s="79"/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</row>
    <row r="392" spans="1:22" x14ac:dyDescent="0.6">
      <c r="A392" s="79"/>
      <c r="B392" s="79"/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</row>
    <row r="393" spans="1:22" x14ac:dyDescent="0.6">
      <c r="A393" s="79"/>
      <c r="B393" s="79"/>
      <c r="C393" s="79"/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</row>
    <row r="394" spans="1:22" x14ac:dyDescent="0.6">
      <c r="A394" s="79"/>
      <c r="B394" s="79"/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</row>
    <row r="395" spans="1:22" x14ac:dyDescent="0.6">
      <c r="A395" s="79"/>
      <c r="B395" s="79"/>
      <c r="C395" s="79"/>
      <c r="D395" s="79"/>
      <c r="E395" s="79"/>
      <c r="F395" s="79"/>
      <c r="G395" s="79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</row>
    <row r="396" spans="1:22" x14ac:dyDescent="0.6">
      <c r="A396" s="79"/>
      <c r="B396" s="79"/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</row>
    <row r="397" spans="1:22" x14ac:dyDescent="0.6">
      <c r="A397" s="79"/>
      <c r="B397" s="79"/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</row>
    <row r="398" spans="1:22" x14ac:dyDescent="0.6">
      <c r="A398" s="79"/>
      <c r="B398" s="79"/>
      <c r="C398" s="79"/>
      <c r="D398" s="79"/>
      <c r="E398" s="79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</row>
    <row r="399" spans="1:22" x14ac:dyDescent="0.6">
      <c r="A399" s="79"/>
      <c r="B399" s="79"/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</row>
    <row r="400" spans="1:22" x14ac:dyDescent="0.6">
      <c r="A400" s="79"/>
      <c r="B400" s="79"/>
      <c r="C400" s="79"/>
      <c r="D400" s="79"/>
      <c r="E400" s="79"/>
      <c r="F400" s="79"/>
      <c r="G400" s="79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</row>
    <row r="401" spans="1:22" x14ac:dyDescent="0.6">
      <c r="A401" s="79"/>
      <c r="B401" s="79"/>
      <c r="C401" s="79"/>
      <c r="D401" s="79"/>
      <c r="E401" s="79"/>
      <c r="F401" s="79"/>
      <c r="G401" s="79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</row>
    <row r="402" spans="1:22" x14ac:dyDescent="0.6">
      <c r="A402" s="79"/>
      <c r="B402" s="79"/>
      <c r="C402" s="79"/>
      <c r="D402" s="79"/>
      <c r="E402" s="79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</row>
    <row r="403" spans="1:22" x14ac:dyDescent="0.6">
      <c r="A403" s="79"/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</row>
    <row r="404" spans="1:22" x14ac:dyDescent="0.6">
      <c r="A404" s="79"/>
      <c r="B404" s="79"/>
      <c r="C404" s="79"/>
      <c r="D404" s="79"/>
      <c r="E404" s="79"/>
      <c r="F404" s="79"/>
      <c r="G404" s="79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</row>
    <row r="405" spans="1:22" x14ac:dyDescent="0.6">
      <c r="A405" s="79"/>
      <c r="B405" s="79"/>
      <c r="C405" s="79"/>
      <c r="D405" s="79"/>
      <c r="E405" s="79"/>
      <c r="F405" s="79"/>
      <c r="G405" s="79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</row>
    <row r="406" spans="1:22" x14ac:dyDescent="0.6">
      <c r="A406" s="79"/>
      <c r="B406" s="79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</row>
    <row r="407" spans="1:22" x14ac:dyDescent="0.6">
      <c r="A407" s="79"/>
      <c r="B407" s="79"/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</row>
    <row r="408" spans="1:22" x14ac:dyDescent="0.6">
      <c r="A408" s="79"/>
      <c r="B408" s="79"/>
      <c r="C408" s="79"/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</row>
    <row r="409" spans="1:22" x14ac:dyDescent="0.6">
      <c r="A409" s="79"/>
      <c r="B409" s="79"/>
      <c r="C409" s="79"/>
      <c r="D409" s="79"/>
      <c r="E409" s="79"/>
      <c r="F409" s="79"/>
      <c r="G409" s="79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</row>
    <row r="410" spans="1:22" x14ac:dyDescent="0.6">
      <c r="A410" s="79"/>
      <c r="B410" s="79"/>
      <c r="C410" s="79"/>
      <c r="D410" s="79"/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</row>
    <row r="411" spans="1:22" x14ac:dyDescent="0.6">
      <c r="A411" s="79"/>
      <c r="B411" s="79"/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</row>
    <row r="412" spans="1:22" x14ac:dyDescent="0.6">
      <c r="A412" s="79"/>
      <c r="B412" s="79"/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</row>
    <row r="413" spans="1:22" x14ac:dyDescent="0.6">
      <c r="A413" s="79"/>
      <c r="B413" s="79"/>
      <c r="C413" s="79"/>
      <c r="D413" s="79"/>
      <c r="E413" s="79"/>
      <c r="F413" s="79"/>
      <c r="G413" s="79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</row>
    <row r="414" spans="1:22" x14ac:dyDescent="0.6">
      <c r="A414" s="79"/>
      <c r="B414" s="79"/>
      <c r="C414" s="79"/>
      <c r="D414" s="79"/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</row>
    <row r="415" spans="1:22" x14ac:dyDescent="0.6">
      <c r="A415" s="79"/>
      <c r="B415" s="79"/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</row>
    <row r="416" spans="1:22" x14ac:dyDescent="0.6">
      <c r="A416" s="79"/>
      <c r="B416" s="79"/>
      <c r="C416" s="79"/>
      <c r="D416" s="79"/>
      <c r="E416" s="79"/>
      <c r="F416" s="79"/>
      <c r="G416" s="79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</row>
    <row r="417" spans="1:22" x14ac:dyDescent="0.6">
      <c r="A417" s="79"/>
      <c r="B417" s="79"/>
      <c r="C417" s="79"/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</row>
    <row r="418" spans="1:22" x14ac:dyDescent="0.6">
      <c r="A418" s="79"/>
      <c r="B418" s="79"/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</row>
    <row r="419" spans="1:22" x14ac:dyDescent="0.6">
      <c r="A419" s="79"/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</row>
    <row r="420" spans="1:22" x14ac:dyDescent="0.6">
      <c r="A420" s="79"/>
      <c r="B420" s="79"/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</row>
    <row r="421" spans="1:22" x14ac:dyDescent="0.6">
      <c r="A421" s="79"/>
      <c r="B421" s="79"/>
      <c r="C421" s="79"/>
      <c r="D421" s="79"/>
      <c r="E421" s="79"/>
      <c r="F421" s="79"/>
      <c r="G421" s="79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</row>
    <row r="422" spans="1:22" x14ac:dyDescent="0.6">
      <c r="A422" s="79"/>
      <c r="B422" s="79"/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</row>
    <row r="423" spans="1:22" x14ac:dyDescent="0.6">
      <c r="A423" s="79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</row>
    <row r="424" spans="1:22" x14ac:dyDescent="0.6">
      <c r="A424" s="79"/>
      <c r="B424" s="79"/>
      <c r="C424" s="79"/>
      <c r="D424" s="79"/>
      <c r="E424" s="79"/>
      <c r="F424" s="79"/>
      <c r="G424" s="79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</row>
    <row r="425" spans="1:22" x14ac:dyDescent="0.6">
      <c r="A425" s="79"/>
      <c r="B425" s="79"/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</row>
    <row r="426" spans="1:22" x14ac:dyDescent="0.6">
      <c r="A426" s="79"/>
      <c r="B426" s="79"/>
      <c r="C426" s="79"/>
      <c r="D426" s="79"/>
      <c r="E426" s="79"/>
      <c r="F426" s="79"/>
      <c r="G426" s="79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</row>
    <row r="427" spans="1:22" x14ac:dyDescent="0.6">
      <c r="A427" s="79"/>
      <c r="B427" s="79"/>
      <c r="C427" s="79"/>
      <c r="D427" s="79"/>
      <c r="E427" s="79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</row>
    <row r="428" spans="1:22" x14ac:dyDescent="0.6">
      <c r="A428" s="79"/>
      <c r="B428" s="79"/>
      <c r="C428" s="79"/>
      <c r="D428" s="79"/>
      <c r="E428" s="79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</row>
    <row r="429" spans="1:22" x14ac:dyDescent="0.6">
      <c r="A429" s="79"/>
      <c r="B429" s="79"/>
      <c r="C429" s="79"/>
      <c r="D429" s="79"/>
      <c r="E429" s="79"/>
      <c r="F429" s="79"/>
      <c r="G429" s="79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</row>
    <row r="430" spans="1:22" x14ac:dyDescent="0.6">
      <c r="A430" s="79"/>
      <c r="B430" s="79"/>
      <c r="C430" s="79"/>
      <c r="D430" s="79"/>
      <c r="E430" s="79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</row>
    <row r="431" spans="1:22" x14ac:dyDescent="0.6">
      <c r="A431" s="79"/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</row>
    <row r="432" spans="1:22" x14ac:dyDescent="0.6">
      <c r="A432" s="79"/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</row>
    <row r="433" spans="1:22" x14ac:dyDescent="0.6">
      <c r="A433" s="79"/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</row>
    <row r="434" spans="1:22" x14ac:dyDescent="0.6">
      <c r="A434" s="79"/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</row>
    <row r="435" spans="1:22" x14ac:dyDescent="0.6">
      <c r="A435" s="79"/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</row>
    <row r="436" spans="1:22" x14ac:dyDescent="0.6">
      <c r="A436" s="79"/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</row>
    <row r="437" spans="1:22" x14ac:dyDescent="0.6">
      <c r="A437" s="79"/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</row>
    <row r="438" spans="1:22" x14ac:dyDescent="0.6">
      <c r="A438" s="79"/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</row>
    <row r="439" spans="1:22" x14ac:dyDescent="0.6">
      <c r="A439" s="79"/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</row>
    <row r="440" spans="1:22" x14ac:dyDescent="0.6">
      <c r="A440" s="79"/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</row>
    <row r="441" spans="1:22" x14ac:dyDescent="0.6">
      <c r="A441" s="79"/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</row>
    <row r="442" spans="1:22" x14ac:dyDescent="0.6">
      <c r="A442" s="79"/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</row>
    <row r="443" spans="1:22" x14ac:dyDescent="0.6">
      <c r="A443" s="79"/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</row>
    <row r="444" spans="1:22" x14ac:dyDescent="0.6">
      <c r="A444" s="79"/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</row>
    <row r="445" spans="1:22" x14ac:dyDescent="0.6">
      <c r="A445" s="79"/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</row>
    <row r="446" spans="1:22" x14ac:dyDescent="0.6">
      <c r="A446" s="79"/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</row>
    <row r="447" spans="1:22" x14ac:dyDescent="0.6">
      <c r="A447" s="79"/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</row>
    <row r="448" spans="1:22" x14ac:dyDescent="0.6">
      <c r="A448" s="79"/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</row>
    <row r="449" spans="1:22" x14ac:dyDescent="0.6">
      <c r="A449" s="79"/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</row>
    <row r="450" spans="1:22" x14ac:dyDescent="0.6">
      <c r="A450" s="79"/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</row>
    <row r="451" spans="1:22" x14ac:dyDescent="0.6">
      <c r="A451" s="79"/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</row>
    <row r="452" spans="1:22" x14ac:dyDescent="0.6">
      <c r="A452" s="79"/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</row>
    <row r="453" spans="1:22" x14ac:dyDescent="0.6">
      <c r="A453" s="79"/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</row>
    <row r="454" spans="1:22" x14ac:dyDescent="0.6">
      <c r="A454" s="79"/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</row>
    <row r="455" spans="1:22" x14ac:dyDescent="0.6">
      <c r="A455" s="79"/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</row>
    <row r="456" spans="1:22" x14ac:dyDescent="0.6">
      <c r="A456" s="79"/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</row>
    <row r="457" spans="1:22" x14ac:dyDescent="0.6">
      <c r="A457" s="79"/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</row>
    <row r="458" spans="1:22" x14ac:dyDescent="0.6">
      <c r="A458" s="79"/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</row>
    <row r="459" spans="1:22" x14ac:dyDescent="0.6">
      <c r="A459" s="79"/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</row>
    <row r="460" spans="1:22" x14ac:dyDescent="0.6">
      <c r="A460" s="79"/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</row>
    <row r="461" spans="1:22" x14ac:dyDescent="0.6">
      <c r="A461" s="79"/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</row>
    <row r="462" spans="1:22" x14ac:dyDescent="0.6">
      <c r="A462" s="79"/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</row>
    <row r="463" spans="1:22" x14ac:dyDescent="0.6">
      <c r="A463" s="79"/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</row>
    <row r="464" spans="1:22" x14ac:dyDescent="0.6">
      <c r="A464" s="79"/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</row>
    <row r="465" spans="1:22" x14ac:dyDescent="0.6">
      <c r="A465" s="79"/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</row>
    <row r="466" spans="1:22" x14ac:dyDescent="0.6">
      <c r="A466" s="79"/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</row>
    <row r="467" spans="1:22" x14ac:dyDescent="0.6">
      <c r="A467" s="79"/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</row>
    <row r="468" spans="1:22" x14ac:dyDescent="0.6">
      <c r="A468" s="79"/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</row>
    <row r="469" spans="1:22" x14ac:dyDescent="0.6">
      <c r="A469" s="79"/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</row>
    <row r="470" spans="1:22" x14ac:dyDescent="0.6">
      <c r="A470" s="79"/>
      <c r="B470" s="79"/>
      <c r="C470" s="79"/>
      <c r="D470" s="79"/>
      <c r="E470" s="79"/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</row>
    <row r="471" spans="1:22" x14ac:dyDescent="0.6">
      <c r="A471" s="79"/>
      <c r="B471" s="79"/>
      <c r="C471" s="79"/>
      <c r="D471" s="79"/>
      <c r="E471" s="79"/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</row>
    <row r="472" spans="1:22" x14ac:dyDescent="0.6">
      <c r="A472" s="79"/>
      <c r="B472" s="79"/>
      <c r="C472" s="79"/>
      <c r="D472" s="79"/>
      <c r="E472" s="79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</row>
    <row r="473" spans="1:22" x14ac:dyDescent="0.6">
      <c r="A473" s="79"/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</row>
    <row r="474" spans="1:22" x14ac:dyDescent="0.6">
      <c r="A474" s="79"/>
      <c r="B474" s="79"/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</row>
    <row r="475" spans="1:22" x14ac:dyDescent="0.6">
      <c r="A475" s="79"/>
      <c r="B475" s="79"/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</row>
    <row r="476" spans="1:22" x14ac:dyDescent="0.6">
      <c r="A476" s="79"/>
      <c r="B476" s="79"/>
      <c r="C476" s="79"/>
      <c r="D476" s="79"/>
      <c r="E476" s="79"/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</row>
    <row r="477" spans="1:22" x14ac:dyDescent="0.6">
      <c r="A477" s="79"/>
      <c r="B477" s="79"/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</row>
    <row r="478" spans="1:22" x14ac:dyDescent="0.6">
      <c r="A478" s="79"/>
      <c r="B478" s="79"/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</row>
    <row r="479" spans="1:22" x14ac:dyDescent="0.6">
      <c r="A479" s="79"/>
      <c r="B479" s="79"/>
      <c r="C479" s="79"/>
      <c r="D479" s="79"/>
      <c r="E479" s="79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</row>
    <row r="480" spans="1:22" x14ac:dyDescent="0.6">
      <c r="A480" s="79"/>
      <c r="B480" s="79"/>
      <c r="C480" s="79"/>
      <c r="D480" s="79"/>
      <c r="E480" s="79"/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</row>
    <row r="481" spans="1:22" x14ac:dyDescent="0.6">
      <c r="A481" s="79"/>
      <c r="B481" s="79"/>
      <c r="C481" s="79"/>
      <c r="D481" s="79"/>
      <c r="E481" s="79"/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</row>
    <row r="482" spans="1:22" x14ac:dyDescent="0.6">
      <c r="A482" s="79"/>
      <c r="B482" s="79"/>
      <c r="C482" s="79"/>
      <c r="D482" s="79"/>
      <c r="E482" s="79"/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</row>
    <row r="483" spans="1:22" x14ac:dyDescent="0.6">
      <c r="A483" s="79"/>
      <c r="B483" s="79"/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</row>
    <row r="484" spans="1:22" x14ac:dyDescent="0.6">
      <c r="A484" s="79"/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</row>
    <row r="485" spans="1:22" x14ac:dyDescent="0.6">
      <c r="A485" s="79"/>
      <c r="B485" s="79"/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</row>
    <row r="486" spans="1:22" x14ac:dyDescent="0.6">
      <c r="A486" s="79"/>
      <c r="B486" s="79"/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</row>
    <row r="487" spans="1:22" x14ac:dyDescent="0.6">
      <c r="A487" s="79"/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</row>
    <row r="488" spans="1:22" x14ac:dyDescent="0.6">
      <c r="A488" s="79"/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</row>
    <row r="489" spans="1:22" x14ac:dyDescent="0.6">
      <c r="A489" s="79"/>
      <c r="B489" s="79"/>
      <c r="C489" s="79"/>
      <c r="D489" s="79"/>
      <c r="E489" s="79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</row>
    <row r="490" spans="1:22" x14ac:dyDescent="0.6">
      <c r="A490" s="79"/>
      <c r="B490" s="79"/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</row>
    <row r="491" spans="1:22" x14ac:dyDescent="0.6">
      <c r="A491" s="79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</row>
    <row r="492" spans="1:22" x14ac:dyDescent="0.6">
      <c r="A492" s="79"/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</row>
    <row r="493" spans="1:22" x14ac:dyDescent="0.6">
      <c r="A493" s="79"/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</row>
    <row r="494" spans="1:22" x14ac:dyDescent="0.6">
      <c r="A494" s="79"/>
      <c r="B494" s="79"/>
      <c r="C494" s="79"/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</row>
    <row r="495" spans="1:22" x14ac:dyDescent="0.6">
      <c r="A495" s="79"/>
      <c r="B495" s="79"/>
      <c r="C495" s="79"/>
      <c r="D495" s="79"/>
      <c r="E495" s="79"/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</row>
    <row r="496" spans="1:22" x14ac:dyDescent="0.6">
      <c r="A496" s="79"/>
      <c r="B496" s="79"/>
      <c r="C496" s="79"/>
      <c r="D496" s="79"/>
      <c r="E496" s="79"/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</row>
    <row r="497" spans="1:22" x14ac:dyDescent="0.6">
      <c r="A497" s="79"/>
      <c r="B497" s="79"/>
      <c r="C497" s="79"/>
      <c r="D497" s="79"/>
      <c r="E497" s="79"/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</row>
    <row r="498" spans="1:22" x14ac:dyDescent="0.6">
      <c r="A498" s="79"/>
      <c r="B498" s="79"/>
      <c r="C498" s="79"/>
      <c r="D498" s="79"/>
      <c r="E498" s="79"/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</row>
    <row r="499" spans="1:22" x14ac:dyDescent="0.6">
      <c r="A499" s="79"/>
      <c r="B499" s="79"/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</row>
    <row r="500" spans="1:22" x14ac:dyDescent="0.6">
      <c r="A500" s="79"/>
      <c r="B500" s="79"/>
      <c r="C500" s="79"/>
      <c r="D500" s="79"/>
      <c r="E500" s="79"/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</row>
    <row r="501" spans="1:22" x14ac:dyDescent="0.6">
      <c r="A501" s="79"/>
      <c r="B501" s="79"/>
      <c r="C501" s="79"/>
      <c r="D501" s="79"/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79"/>
      <c r="T501" s="79"/>
      <c r="U501" s="79"/>
      <c r="V501" s="79"/>
    </row>
    <row r="502" spans="1:22" x14ac:dyDescent="0.6">
      <c r="A502" s="79"/>
      <c r="B502" s="79"/>
      <c r="C502" s="79"/>
      <c r="D502" s="79"/>
      <c r="E502" s="79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79"/>
      <c r="T502" s="79"/>
      <c r="U502" s="79"/>
      <c r="V502" s="79"/>
    </row>
    <row r="503" spans="1:22" x14ac:dyDescent="0.6">
      <c r="A503" s="79"/>
      <c r="B503" s="79"/>
      <c r="C503" s="79"/>
      <c r="D503" s="79"/>
      <c r="E503" s="79"/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79"/>
      <c r="Q503" s="79"/>
      <c r="R503" s="79"/>
      <c r="S503" s="79"/>
      <c r="T503" s="79"/>
      <c r="U503" s="79"/>
      <c r="V503" s="79"/>
    </row>
    <row r="504" spans="1:22" x14ac:dyDescent="0.6">
      <c r="A504" s="79"/>
      <c r="B504" s="79"/>
      <c r="C504" s="79"/>
      <c r="D504" s="79"/>
      <c r="E504" s="79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Q504" s="79"/>
      <c r="R504" s="79"/>
      <c r="S504" s="79"/>
      <c r="T504" s="79"/>
      <c r="U504" s="79"/>
      <c r="V504" s="79"/>
    </row>
    <row r="505" spans="1:22" x14ac:dyDescent="0.6">
      <c r="A505" s="79"/>
      <c r="B505" s="79"/>
      <c r="C505" s="79"/>
      <c r="D505" s="79"/>
      <c r="E505" s="79"/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79"/>
      <c r="Q505" s="79"/>
      <c r="R505" s="79"/>
      <c r="S505" s="79"/>
      <c r="T505" s="79"/>
      <c r="U505" s="79"/>
      <c r="V505" s="79"/>
    </row>
    <row r="506" spans="1:22" x14ac:dyDescent="0.6">
      <c r="A506" s="79"/>
      <c r="B506" s="79"/>
      <c r="C506" s="79"/>
      <c r="D506" s="79"/>
      <c r="E506" s="79"/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79"/>
      <c r="Q506" s="79"/>
      <c r="R506" s="79"/>
      <c r="S506" s="79"/>
      <c r="T506" s="79"/>
      <c r="U506" s="79"/>
      <c r="V506" s="79"/>
    </row>
    <row r="507" spans="1:22" x14ac:dyDescent="0.6">
      <c r="A507" s="79"/>
      <c r="B507" s="79"/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</row>
    <row r="508" spans="1:22" x14ac:dyDescent="0.6">
      <c r="A508" s="79"/>
      <c r="B508" s="79"/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79"/>
      <c r="Q508" s="79"/>
      <c r="R508" s="79"/>
      <c r="S508" s="79"/>
      <c r="T508" s="79"/>
      <c r="U508" s="79"/>
      <c r="V508" s="79"/>
    </row>
    <row r="509" spans="1:22" x14ac:dyDescent="0.6">
      <c r="A509" s="79"/>
      <c r="B509" s="79"/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</row>
    <row r="510" spans="1:22" x14ac:dyDescent="0.6">
      <c r="A510" s="79"/>
      <c r="B510" s="79"/>
      <c r="C510" s="79"/>
      <c r="D510" s="79"/>
      <c r="E510" s="79"/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79"/>
      <c r="Q510" s="79"/>
      <c r="R510" s="79"/>
      <c r="S510" s="79"/>
      <c r="T510" s="79"/>
      <c r="U510" s="79"/>
      <c r="V510" s="79"/>
    </row>
    <row r="511" spans="1:22" x14ac:dyDescent="0.6">
      <c r="A511" s="79"/>
      <c r="B511" s="79"/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</row>
    <row r="512" spans="1:22" x14ac:dyDescent="0.6">
      <c r="A512" s="79"/>
      <c r="B512" s="79"/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</row>
    <row r="513" spans="1:22" x14ac:dyDescent="0.6">
      <c r="A513" s="79"/>
      <c r="B513" s="79"/>
      <c r="C513" s="79"/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79"/>
      <c r="Q513" s="79"/>
      <c r="R513" s="79"/>
      <c r="S513" s="79"/>
      <c r="T513" s="79"/>
      <c r="U513" s="79"/>
      <c r="V513" s="79"/>
    </row>
    <row r="514" spans="1:22" x14ac:dyDescent="0.6">
      <c r="A514" s="79"/>
      <c r="B514" s="79"/>
      <c r="C514" s="79"/>
      <c r="D514" s="79"/>
      <c r="E514" s="79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79"/>
      <c r="Q514" s="79"/>
      <c r="R514" s="79"/>
      <c r="S514" s="79"/>
      <c r="T514" s="79"/>
      <c r="U514" s="79"/>
      <c r="V514" s="79"/>
    </row>
    <row r="515" spans="1:22" x14ac:dyDescent="0.6">
      <c r="A515" s="79"/>
      <c r="B515" s="79"/>
      <c r="C515" s="79"/>
      <c r="D515" s="79"/>
      <c r="E515" s="79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</row>
    <row r="516" spans="1:22" x14ac:dyDescent="0.6">
      <c r="A516" s="79"/>
      <c r="B516" s="79"/>
      <c r="C516" s="79"/>
      <c r="D516" s="79"/>
      <c r="E516" s="79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79"/>
      <c r="T516" s="79"/>
      <c r="U516" s="79"/>
      <c r="V516" s="79"/>
    </row>
    <row r="517" spans="1:22" x14ac:dyDescent="0.6">
      <c r="A517" s="79"/>
      <c r="B517" s="79"/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79"/>
    </row>
    <row r="518" spans="1:22" x14ac:dyDescent="0.6">
      <c r="A518" s="79"/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79"/>
      <c r="T518" s="79"/>
      <c r="U518" s="79"/>
      <c r="V518" s="79"/>
    </row>
    <row r="519" spans="1:22" x14ac:dyDescent="0.6">
      <c r="A519" s="79"/>
      <c r="B519" s="79"/>
      <c r="C519" s="79"/>
      <c r="D519" s="79"/>
      <c r="E519" s="79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79"/>
      <c r="T519" s="79"/>
      <c r="U519" s="79"/>
      <c r="V519" s="79"/>
    </row>
    <row r="520" spans="1:22" x14ac:dyDescent="0.6">
      <c r="A520" s="79"/>
      <c r="B520" s="79"/>
      <c r="C520" s="79"/>
      <c r="D520" s="79"/>
      <c r="E520" s="79"/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79"/>
      <c r="T520" s="79"/>
      <c r="U520" s="79"/>
      <c r="V520" s="79"/>
    </row>
    <row r="521" spans="1:22" x14ac:dyDescent="0.6">
      <c r="A521" s="79"/>
      <c r="B521" s="79"/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79"/>
      <c r="T521" s="79"/>
      <c r="U521" s="79"/>
      <c r="V521" s="79"/>
    </row>
    <row r="522" spans="1:22" x14ac:dyDescent="0.6">
      <c r="A522" s="79"/>
      <c r="B522" s="79"/>
      <c r="C522" s="79"/>
      <c r="D522" s="79"/>
      <c r="E522" s="79"/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79"/>
      <c r="T522" s="79"/>
      <c r="U522" s="79"/>
      <c r="V522" s="79"/>
    </row>
    <row r="523" spans="1:22" x14ac:dyDescent="0.6">
      <c r="A523" s="79"/>
      <c r="B523" s="79"/>
      <c r="C523" s="79"/>
      <c r="D523" s="79"/>
      <c r="E523" s="79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79"/>
      <c r="T523" s="79"/>
      <c r="U523" s="79"/>
      <c r="V523" s="79"/>
    </row>
    <row r="524" spans="1:22" x14ac:dyDescent="0.6">
      <c r="A524" s="79"/>
      <c r="B524" s="79"/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79"/>
      <c r="T524" s="79"/>
      <c r="U524" s="79"/>
      <c r="V524" s="79"/>
    </row>
    <row r="525" spans="1:22" x14ac:dyDescent="0.6">
      <c r="A525" s="79"/>
      <c r="B525" s="79"/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</row>
    <row r="526" spans="1:22" x14ac:dyDescent="0.6">
      <c r="A526" s="79"/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79"/>
      <c r="T526" s="79"/>
      <c r="U526" s="79"/>
      <c r="V526" s="79"/>
    </row>
    <row r="527" spans="1:22" x14ac:dyDescent="0.6">
      <c r="A527" s="79"/>
      <c r="B527" s="79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79"/>
      <c r="T527" s="79"/>
      <c r="U527" s="79"/>
      <c r="V527" s="79"/>
    </row>
    <row r="528" spans="1:22" x14ac:dyDescent="0.6">
      <c r="A528" s="79"/>
      <c r="B528" s="79"/>
      <c r="C528" s="79"/>
      <c r="D528" s="79"/>
      <c r="E528" s="79"/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79"/>
      <c r="T528" s="79"/>
      <c r="U528" s="79"/>
      <c r="V528" s="79"/>
    </row>
    <row r="529" spans="1:22" x14ac:dyDescent="0.6">
      <c r="A529" s="79"/>
      <c r="B529" s="79"/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</row>
    <row r="530" spans="1:22" x14ac:dyDescent="0.6">
      <c r="A530" s="79"/>
      <c r="B530" s="79"/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79"/>
      <c r="T530" s="79"/>
      <c r="U530" s="79"/>
      <c r="V530" s="79"/>
    </row>
    <row r="531" spans="1:22" x14ac:dyDescent="0.6">
      <c r="A531" s="79"/>
      <c r="B531" s="79"/>
      <c r="C531" s="79"/>
      <c r="D531" s="79"/>
      <c r="E531" s="79"/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79"/>
      <c r="T531" s="79"/>
      <c r="U531" s="79"/>
      <c r="V531" s="79"/>
    </row>
    <row r="532" spans="1:22" x14ac:dyDescent="0.6">
      <c r="A532" s="79"/>
      <c r="B532" s="79"/>
      <c r="C532" s="79"/>
      <c r="D532" s="79"/>
      <c r="E532" s="79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79"/>
      <c r="T532" s="79"/>
      <c r="U532" s="79"/>
      <c r="V532" s="79"/>
    </row>
    <row r="533" spans="1:22" x14ac:dyDescent="0.6">
      <c r="A533" s="79"/>
      <c r="B533" s="79"/>
      <c r="C533" s="79"/>
      <c r="D533" s="79"/>
      <c r="E533" s="79"/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79"/>
      <c r="T533" s="79"/>
      <c r="U533" s="79"/>
      <c r="V533" s="79"/>
    </row>
    <row r="534" spans="1:22" x14ac:dyDescent="0.6">
      <c r="A534" s="79"/>
      <c r="B534" s="79"/>
      <c r="C534" s="79"/>
      <c r="D534" s="79"/>
      <c r="E534" s="79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79"/>
      <c r="T534" s="79"/>
      <c r="U534" s="79"/>
      <c r="V534" s="79"/>
    </row>
    <row r="535" spans="1:22" x14ac:dyDescent="0.6">
      <c r="A535" s="79"/>
      <c r="B535" s="79"/>
      <c r="C535" s="79"/>
      <c r="D535" s="79"/>
      <c r="E535" s="79"/>
      <c r="F535" s="79"/>
      <c r="G535" s="79"/>
      <c r="H535" s="79"/>
      <c r="I535" s="79"/>
      <c r="J535" s="79"/>
      <c r="K535" s="79"/>
      <c r="L535" s="79"/>
      <c r="M535" s="79"/>
      <c r="N535" s="79"/>
      <c r="O535" s="79"/>
      <c r="P535" s="79"/>
      <c r="Q535" s="79"/>
      <c r="R535" s="79"/>
      <c r="S535" s="79"/>
      <c r="T535" s="79"/>
      <c r="U535" s="79"/>
      <c r="V535" s="79"/>
    </row>
    <row r="536" spans="1:22" x14ac:dyDescent="0.6">
      <c r="A536" s="79"/>
      <c r="B536" s="79"/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79"/>
      <c r="T536" s="79"/>
      <c r="U536" s="79"/>
      <c r="V536" s="79"/>
    </row>
    <row r="537" spans="1:22" x14ac:dyDescent="0.6">
      <c r="A537" s="79"/>
      <c r="B537" s="79"/>
      <c r="C537" s="79"/>
      <c r="D537" s="79"/>
      <c r="E537" s="79"/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79"/>
      <c r="T537" s="79"/>
      <c r="U537" s="79"/>
      <c r="V537" s="79"/>
    </row>
    <row r="538" spans="1:22" x14ac:dyDescent="0.6">
      <c r="A538" s="79"/>
      <c r="B538" s="79"/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79"/>
      <c r="T538" s="79"/>
      <c r="U538" s="79"/>
      <c r="V538" s="79"/>
    </row>
    <row r="539" spans="1:22" x14ac:dyDescent="0.6">
      <c r="A539" s="79"/>
      <c r="B539" s="79"/>
      <c r="C539" s="79"/>
      <c r="D539" s="79"/>
      <c r="E539" s="79"/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79"/>
      <c r="Q539" s="79"/>
      <c r="R539" s="79"/>
      <c r="S539" s="79"/>
      <c r="T539" s="79"/>
      <c r="U539" s="79"/>
      <c r="V539" s="79"/>
    </row>
    <row r="540" spans="1:22" x14ac:dyDescent="0.6">
      <c r="A540" s="79"/>
      <c r="B540" s="79"/>
      <c r="C540" s="79"/>
      <c r="D540" s="79"/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</row>
    <row r="541" spans="1:22" x14ac:dyDescent="0.6">
      <c r="A541" s="79"/>
      <c r="B541" s="79"/>
      <c r="C541" s="79"/>
      <c r="D541" s="79"/>
      <c r="E541" s="79"/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79"/>
      <c r="Q541" s="79"/>
      <c r="R541" s="79"/>
      <c r="S541" s="79"/>
      <c r="T541" s="79"/>
      <c r="U541" s="79"/>
      <c r="V541" s="79"/>
    </row>
    <row r="542" spans="1:22" x14ac:dyDescent="0.6">
      <c r="A542" s="79"/>
      <c r="B542" s="79"/>
      <c r="C542" s="79"/>
      <c r="D542" s="79"/>
      <c r="E542" s="79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79"/>
      <c r="Q542" s="79"/>
      <c r="R542" s="79"/>
      <c r="S542" s="79"/>
      <c r="T542" s="79"/>
      <c r="U542" s="79"/>
      <c r="V542" s="79"/>
    </row>
    <row r="543" spans="1:22" x14ac:dyDescent="0.6">
      <c r="A543" s="79"/>
      <c r="B543" s="79"/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79"/>
      <c r="Q543" s="79"/>
      <c r="R543" s="79"/>
      <c r="S543" s="79"/>
      <c r="T543" s="79"/>
      <c r="U543" s="79"/>
      <c r="V543" s="79"/>
    </row>
    <row r="544" spans="1:22" x14ac:dyDescent="0.6">
      <c r="A544" s="79"/>
      <c r="B544" s="79"/>
      <c r="C544" s="79"/>
      <c r="D544" s="79"/>
      <c r="E544" s="79"/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79"/>
      <c r="Q544" s="79"/>
      <c r="R544" s="79"/>
      <c r="S544" s="79"/>
      <c r="T544" s="79"/>
      <c r="U544" s="79"/>
      <c r="V544" s="79"/>
    </row>
    <row r="545" spans="1:22" x14ac:dyDescent="0.6">
      <c r="A545" s="79"/>
      <c r="B545" s="79"/>
      <c r="C545" s="79"/>
      <c r="D545" s="79"/>
      <c r="E545" s="79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Q545" s="79"/>
      <c r="R545" s="79"/>
      <c r="S545" s="79"/>
      <c r="T545" s="79"/>
      <c r="U545" s="79"/>
      <c r="V545" s="79"/>
    </row>
    <row r="546" spans="1:22" x14ac:dyDescent="0.6">
      <c r="A546" s="79"/>
      <c r="B546" s="79"/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79"/>
      <c r="Q546" s="79"/>
      <c r="R546" s="79"/>
      <c r="S546" s="79"/>
      <c r="T546" s="79"/>
      <c r="U546" s="79"/>
      <c r="V546" s="79"/>
    </row>
    <row r="547" spans="1:22" x14ac:dyDescent="0.6">
      <c r="A547" s="79"/>
      <c r="B547" s="79"/>
      <c r="C547" s="79"/>
      <c r="D547" s="79"/>
      <c r="E547" s="79"/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79"/>
      <c r="Q547" s="79"/>
      <c r="R547" s="79"/>
      <c r="S547" s="79"/>
      <c r="T547" s="79"/>
      <c r="U547" s="79"/>
      <c r="V547" s="79"/>
    </row>
    <row r="548" spans="1:22" x14ac:dyDescent="0.6">
      <c r="A548" s="79"/>
      <c r="B548" s="79"/>
      <c r="C548" s="79"/>
      <c r="D548" s="79"/>
      <c r="E548" s="79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79"/>
      <c r="Q548" s="79"/>
      <c r="R548" s="79"/>
      <c r="S548" s="79"/>
      <c r="T548" s="79"/>
      <c r="U548" s="79"/>
      <c r="V548" s="79"/>
    </row>
    <row r="549" spans="1:22" x14ac:dyDescent="0.6">
      <c r="A549" s="79"/>
      <c r="B549" s="79"/>
      <c r="C549" s="79"/>
      <c r="D549" s="79"/>
      <c r="E549" s="79"/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79"/>
      <c r="Q549" s="79"/>
      <c r="R549" s="79"/>
      <c r="S549" s="79"/>
      <c r="T549" s="79"/>
      <c r="U549" s="79"/>
      <c r="V549" s="79"/>
    </row>
    <row r="550" spans="1:22" x14ac:dyDescent="0.6">
      <c r="A550" s="79"/>
      <c r="B550" s="79"/>
      <c r="C550" s="79"/>
      <c r="D550" s="79"/>
      <c r="E550" s="79"/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79"/>
      <c r="Q550" s="79"/>
      <c r="R550" s="79"/>
      <c r="S550" s="79"/>
      <c r="T550" s="79"/>
      <c r="U550" s="79"/>
      <c r="V550" s="79"/>
    </row>
    <row r="551" spans="1:22" x14ac:dyDescent="0.6">
      <c r="A551" s="79"/>
      <c r="B551" s="79"/>
      <c r="C551" s="79"/>
      <c r="D551" s="79"/>
      <c r="E551" s="79"/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79"/>
      <c r="Q551" s="79"/>
      <c r="R551" s="79"/>
      <c r="S551" s="79"/>
      <c r="T551" s="79"/>
      <c r="U551" s="79"/>
      <c r="V551" s="79"/>
    </row>
    <row r="552" spans="1:22" x14ac:dyDescent="0.6">
      <c r="A552" s="79"/>
      <c r="B552" s="79"/>
      <c r="C552" s="79"/>
      <c r="D552" s="79"/>
      <c r="E552" s="79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79"/>
      <c r="Q552" s="79"/>
      <c r="R552" s="79"/>
      <c r="S552" s="79"/>
      <c r="T552" s="79"/>
      <c r="U552" s="79"/>
      <c r="V552" s="79"/>
    </row>
    <row r="553" spans="1:22" x14ac:dyDescent="0.6">
      <c r="A553" s="79"/>
      <c r="B553" s="79"/>
      <c r="C553" s="79"/>
      <c r="D553" s="79"/>
      <c r="E553" s="79"/>
      <c r="F553" s="79"/>
      <c r="G553" s="79"/>
      <c r="H553" s="79"/>
      <c r="I553" s="79"/>
      <c r="J553" s="79"/>
      <c r="K553" s="79"/>
      <c r="L553" s="79"/>
      <c r="M553" s="79"/>
      <c r="N553" s="79"/>
      <c r="O553" s="79"/>
      <c r="P553" s="79"/>
      <c r="Q553" s="79"/>
      <c r="R553" s="79"/>
      <c r="S553" s="79"/>
      <c r="T553" s="79"/>
      <c r="U553" s="79"/>
      <c r="V553" s="79"/>
    </row>
    <row r="554" spans="1:22" x14ac:dyDescent="0.6">
      <c r="A554" s="79"/>
      <c r="B554" s="79"/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79"/>
      <c r="Q554" s="79"/>
      <c r="R554" s="79"/>
      <c r="S554" s="79"/>
      <c r="T554" s="79"/>
      <c r="U554" s="79"/>
      <c r="V554" s="79"/>
    </row>
    <row r="555" spans="1:22" x14ac:dyDescent="0.6">
      <c r="A555" s="79"/>
      <c r="B555" s="79"/>
      <c r="C555" s="79"/>
      <c r="D555" s="79"/>
      <c r="E555" s="79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79"/>
      <c r="Q555" s="79"/>
      <c r="R555" s="79"/>
      <c r="S555" s="79"/>
      <c r="T555" s="79"/>
      <c r="U555" s="79"/>
      <c r="V555" s="79"/>
    </row>
    <row r="556" spans="1:22" x14ac:dyDescent="0.6">
      <c r="A556" s="79"/>
      <c r="B556" s="79"/>
      <c r="C556" s="79"/>
      <c r="D556" s="79"/>
      <c r="E556" s="79"/>
      <c r="F556" s="79"/>
      <c r="G556" s="79"/>
      <c r="H556" s="79"/>
      <c r="I556" s="79"/>
      <c r="J556" s="79"/>
      <c r="K556" s="79"/>
      <c r="L556" s="79"/>
      <c r="M556" s="79"/>
      <c r="N556" s="79"/>
      <c r="O556" s="79"/>
      <c r="P556" s="79"/>
      <c r="Q556" s="79"/>
      <c r="R556" s="79"/>
      <c r="S556" s="79"/>
      <c r="T556" s="79"/>
      <c r="U556" s="79"/>
      <c r="V556" s="79"/>
    </row>
    <row r="557" spans="1:22" x14ac:dyDescent="0.6">
      <c r="A557" s="79"/>
      <c r="B557" s="79"/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79"/>
      <c r="Q557" s="79"/>
      <c r="R557" s="79"/>
      <c r="S557" s="79"/>
      <c r="T557" s="79"/>
      <c r="U557" s="79"/>
      <c r="V557" s="79"/>
    </row>
    <row r="558" spans="1:22" x14ac:dyDescent="0.6">
      <c r="A558" s="79"/>
      <c r="B558" s="79"/>
      <c r="C558" s="79"/>
      <c r="D558" s="79"/>
      <c r="E558" s="79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79"/>
      <c r="Q558" s="79"/>
      <c r="R558" s="79"/>
      <c r="S558" s="79"/>
      <c r="T558" s="79"/>
      <c r="U558" s="79"/>
      <c r="V558" s="79"/>
    </row>
    <row r="559" spans="1:22" x14ac:dyDescent="0.6">
      <c r="A559" s="79"/>
      <c r="B559" s="79"/>
      <c r="C559" s="79"/>
      <c r="D559" s="79"/>
      <c r="E559" s="79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79"/>
      <c r="Q559" s="79"/>
      <c r="R559" s="79"/>
      <c r="S559" s="79"/>
      <c r="T559" s="79"/>
      <c r="U559" s="79"/>
      <c r="V559" s="79"/>
    </row>
    <row r="560" spans="1:22" x14ac:dyDescent="0.6">
      <c r="A560" s="79"/>
      <c r="B560" s="79"/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79"/>
      <c r="N560" s="79"/>
      <c r="O560" s="79"/>
      <c r="P560" s="79"/>
      <c r="Q560" s="79"/>
      <c r="R560" s="79"/>
      <c r="S560" s="79"/>
      <c r="T560" s="79"/>
      <c r="U560" s="79"/>
      <c r="V560" s="79"/>
    </row>
    <row r="561" spans="1:22" x14ac:dyDescent="0.6">
      <c r="A561" s="79"/>
      <c r="B561" s="79"/>
      <c r="C561" s="79"/>
      <c r="D561" s="79"/>
      <c r="E561" s="79"/>
      <c r="F561" s="79"/>
      <c r="G561" s="79"/>
      <c r="H561" s="79"/>
      <c r="I561" s="79"/>
      <c r="J561" s="79"/>
      <c r="K561" s="79"/>
      <c r="L561" s="79"/>
      <c r="M561" s="79"/>
      <c r="N561" s="79"/>
      <c r="O561" s="79"/>
      <c r="P561" s="79"/>
      <c r="Q561" s="79"/>
      <c r="R561" s="79"/>
      <c r="S561" s="79"/>
      <c r="T561" s="79"/>
      <c r="U561" s="79"/>
      <c r="V561" s="79"/>
    </row>
    <row r="562" spans="1:22" x14ac:dyDescent="0.6">
      <c r="A562" s="79"/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</row>
    <row r="563" spans="1:22" x14ac:dyDescent="0.6">
      <c r="A563" s="79"/>
      <c r="B563" s="79"/>
      <c r="C563" s="79"/>
      <c r="D563" s="79"/>
      <c r="E563" s="79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79"/>
      <c r="Q563" s="79"/>
      <c r="R563" s="79"/>
      <c r="S563" s="79"/>
      <c r="T563" s="79"/>
      <c r="U563" s="79"/>
      <c r="V563" s="79"/>
    </row>
    <row r="564" spans="1:22" x14ac:dyDescent="0.6">
      <c r="A564" s="79"/>
      <c r="B564" s="79"/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79"/>
      <c r="Q564" s="79"/>
      <c r="R564" s="79"/>
      <c r="S564" s="79"/>
      <c r="T564" s="79"/>
      <c r="U564" s="79"/>
      <c r="V564" s="79"/>
    </row>
    <row r="565" spans="1:22" x14ac:dyDescent="0.6">
      <c r="A565" s="79"/>
      <c r="B565" s="79"/>
      <c r="C565" s="79"/>
      <c r="D565" s="79"/>
      <c r="E565" s="79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79"/>
      <c r="Q565" s="79"/>
      <c r="R565" s="79"/>
      <c r="S565" s="79"/>
      <c r="T565" s="79"/>
      <c r="U565" s="79"/>
      <c r="V565" s="79"/>
    </row>
    <row r="566" spans="1:22" x14ac:dyDescent="0.6">
      <c r="A566" s="79"/>
      <c r="B566" s="79"/>
      <c r="C566" s="79"/>
      <c r="D566" s="79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79"/>
      <c r="Q566" s="79"/>
      <c r="R566" s="79"/>
      <c r="S566" s="79"/>
      <c r="T566" s="79"/>
      <c r="U566" s="79"/>
      <c r="V566" s="79"/>
    </row>
    <row r="567" spans="1:22" x14ac:dyDescent="0.6">
      <c r="A567" s="79"/>
      <c r="B567" s="79"/>
      <c r="C567" s="79"/>
      <c r="D567" s="79"/>
      <c r="E567" s="79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79"/>
      <c r="Q567" s="79"/>
      <c r="R567" s="79"/>
      <c r="S567" s="79"/>
      <c r="T567" s="79"/>
      <c r="U567" s="79"/>
      <c r="V567" s="79"/>
    </row>
    <row r="568" spans="1:22" x14ac:dyDescent="0.6">
      <c r="A568" s="79"/>
      <c r="B568" s="79"/>
      <c r="C568" s="79"/>
      <c r="D568" s="79"/>
      <c r="E568" s="79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79"/>
      <c r="Q568" s="79"/>
      <c r="R568" s="79"/>
      <c r="S568" s="79"/>
      <c r="T568" s="79"/>
      <c r="U568" s="79"/>
      <c r="V568" s="79"/>
    </row>
    <row r="569" spans="1:22" x14ac:dyDescent="0.6">
      <c r="A569" s="79"/>
      <c r="B569" s="79"/>
      <c r="C569" s="79"/>
      <c r="D569" s="79"/>
      <c r="E569" s="79"/>
      <c r="F569" s="79"/>
      <c r="G569" s="79"/>
      <c r="H569" s="79"/>
      <c r="I569" s="79"/>
      <c r="J569" s="79"/>
      <c r="K569" s="79"/>
      <c r="L569" s="79"/>
      <c r="M569" s="79"/>
      <c r="N569" s="79"/>
      <c r="O569" s="79"/>
      <c r="P569" s="79"/>
      <c r="Q569" s="79"/>
      <c r="R569" s="79"/>
      <c r="S569" s="79"/>
      <c r="T569" s="79"/>
      <c r="U569" s="79"/>
      <c r="V569" s="79"/>
    </row>
    <row r="570" spans="1:22" x14ac:dyDescent="0.6">
      <c r="A570" s="79"/>
      <c r="B570" s="79"/>
      <c r="C570" s="79"/>
      <c r="D570" s="79"/>
      <c r="E570" s="79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79"/>
      <c r="Q570" s="79"/>
      <c r="R570" s="79"/>
      <c r="S570" s="79"/>
      <c r="T570" s="79"/>
      <c r="U570" s="79"/>
      <c r="V570" s="79"/>
    </row>
    <row r="571" spans="1:22" x14ac:dyDescent="0.6">
      <c r="A571" s="79"/>
      <c r="B571" s="79"/>
      <c r="C571" s="79"/>
      <c r="D571" s="79"/>
      <c r="E571" s="79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79"/>
      <c r="Q571" s="79"/>
      <c r="R571" s="79"/>
      <c r="S571" s="79"/>
      <c r="T571" s="79"/>
      <c r="U571" s="79"/>
      <c r="V571" s="79"/>
    </row>
    <row r="572" spans="1:22" x14ac:dyDescent="0.6">
      <c r="A572" s="79"/>
      <c r="B572" s="79"/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79"/>
      <c r="N572" s="79"/>
      <c r="O572" s="79"/>
      <c r="P572" s="79"/>
      <c r="Q572" s="79"/>
      <c r="R572" s="79"/>
      <c r="S572" s="79"/>
      <c r="T572" s="79"/>
      <c r="U572" s="79"/>
      <c r="V572" s="79"/>
    </row>
    <row r="573" spans="1:22" x14ac:dyDescent="0.6">
      <c r="A573" s="79"/>
      <c r="B573" s="79"/>
      <c r="C573" s="79"/>
      <c r="D573" s="79"/>
      <c r="E573" s="79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79"/>
      <c r="Q573" s="79"/>
      <c r="R573" s="79"/>
      <c r="S573" s="79"/>
      <c r="T573" s="79"/>
      <c r="U573" s="79"/>
      <c r="V573" s="79"/>
    </row>
    <row r="574" spans="1:22" x14ac:dyDescent="0.6">
      <c r="A574" s="79"/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</row>
    <row r="575" spans="1:22" x14ac:dyDescent="0.6">
      <c r="A575" s="79"/>
      <c r="B575" s="79"/>
      <c r="C575" s="79"/>
      <c r="D575" s="79"/>
      <c r="E575" s="79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79"/>
      <c r="Q575" s="79"/>
      <c r="R575" s="79"/>
      <c r="S575" s="79"/>
      <c r="T575" s="79"/>
      <c r="U575" s="79"/>
      <c r="V575" s="79"/>
    </row>
    <row r="576" spans="1:22" x14ac:dyDescent="0.6">
      <c r="A576" s="79"/>
      <c r="B576" s="79"/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79"/>
      <c r="Q576" s="79"/>
      <c r="R576" s="79"/>
      <c r="S576" s="79"/>
      <c r="T576" s="79"/>
      <c r="U576" s="79"/>
      <c r="V576" s="79"/>
    </row>
    <row r="577" spans="1:22" x14ac:dyDescent="0.6">
      <c r="A577" s="79"/>
      <c r="B577" s="79"/>
      <c r="C577" s="79"/>
      <c r="D577" s="79"/>
      <c r="E577" s="79"/>
      <c r="F577" s="79"/>
      <c r="G577" s="79"/>
      <c r="H577" s="79"/>
      <c r="I577" s="79"/>
      <c r="J577" s="79"/>
      <c r="K577" s="79"/>
      <c r="L577" s="79"/>
      <c r="M577" s="79"/>
      <c r="N577" s="79"/>
      <c r="O577" s="79"/>
      <c r="P577" s="79"/>
      <c r="Q577" s="79"/>
      <c r="R577" s="79"/>
      <c r="S577" s="79"/>
      <c r="T577" s="79"/>
      <c r="U577" s="79"/>
      <c r="V577" s="79"/>
    </row>
    <row r="578" spans="1:22" x14ac:dyDescent="0.6">
      <c r="A578" s="79"/>
      <c r="B578" s="79"/>
      <c r="C578" s="79"/>
      <c r="D578" s="79"/>
      <c r="E578" s="79"/>
      <c r="F578" s="79"/>
      <c r="G578" s="79"/>
      <c r="H578" s="79"/>
      <c r="I578" s="79"/>
      <c r="J578" s="79"/>
      <c r="K578" s="79"/>
      <c r="L578" s="79"/>
      <c r="M578" s="79"/>
      <c r="N578" s="79"/>
      <c r="O578" s="79"/>
      <c r="P578" s="79"/>
      <c r="Q578" s="79"/>
      <c r="R578" s="79"/>
      <c r="S578" s="79"/>
      <c r="T578" s="79"/>
      <c r="U578" s="79"/>
      <c r="V578" s="79"/>
    </row>
    <row r="579" spans="1:22" x14ac:dyDescent="0.6">
      <c r="A579" s="79"/>
      <c r="B579" s="79"/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79"/>
      <c r="Q579" s="79"/>
      <c r="R579" s="79"/>
      <c r="S579" s="79"/>
      <c r="T579" s="79"/>
      <c r="U579" s="79"/>
      <c r="V579" s="79"/>
    </row>
    <row r="580" spans="1:22" x14ac:dyDescent="0.6">
      <c r="A580" s="79"/>
      <c r="B580" s="79"/>
      <c r="C580" s="79"/>
      <c r="D580" s="79"/>
      <c r="E580" s="79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79"/>
      <c r="Q580" s="79"/>
      <c r="R580" s="79"/>
      <c r="S580" s="79"/>
      <c r="T580" s="79"/>
      <c r="U580" s="79"/>
      <c r="V580" s="79"/>
    </row>
    <row r="581" spans="1:22" x14ac:dyDescent="0.6">
      <c r="A581" s="79"/>
      <c r="B581" s="79"/>
      <c r="C581" s="79"/>
      <c r="D581" s="79"/>
      <c r="E581" s="79"/>
      <c r="F581" s="79"/>
      <c r="G581" s="79"/>
      <c r="H581" s="79"/>
      <c r="I581" s="79"/>
      <c r="J581" s="79"/>
      <c r="K581" s="79"/>
      <c r="L581" s="79"/>
      <c r="M581" s="79"/>
      <c r="N581" s="79"/>
      <c r="O581" s="79"/>
      <c r="P581" s="79"/>
      <c r="Q581" s="79"/>
      <c r="R581" s="79"/>
      <c r="S581" s="79"/>
      <c r="T581" s="79"/>
      <c r="U581" s="79"/>
      <c r="V581" s="79"/>
    </row>
    <row r="582" spans="1:22" x14ac:dyDescent="0.6">
      <c r="A582" s="79"/>
      <c r="B582" s="79"/>
      <c r="C582" s="79"/>
      <c r="D582" s="79"/>
      <c r="E582" s="79"/>
      <c r="F582" s="79"/>
      <c r="G582" s="79"/>
      <c r="H582" s="79"/>
      <c r="I582" s="79"/>
      <c r="J582" s="79"/>
      <c r="K582" s="79"/>
      <c r="L582" s="79"/>
      <c r="M582" s="79"/>
      <c r="N582" s="79"/>
      <c r="O582" s="79"/>
      <c r="P582" s="79"/>
      <c r="Q582" s="79"/>
      <c r="R582" s="79"/>
      <c r="S582" s="79"/>
      <c r="T582" s="79"/>
      <c r="U582" s="79"/>
      <c r="V582" s="79"/>
    </row>
    <row r="583" spans="1:22" x14ac:dyDescent="0.6">
      <c r="A583" s="79"/>
      <c r="B583" s="79"/>
      <c r="C583" s="79"/>
      <c r="D583" s="79"/>
      <c r="E583" s="79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79"/>
      <c r="Q583" s="79"/>
      <c r="R583" s="79"/>
      <c r="S583" s="79"/>
      <c r="T583" s="79"/>
      <c r="U583" s="79"/>
      <c r="V583" s="79"/>
    </row>
    <row r="584" spans="1:22" x14ac:dyDescent="0.6">
      <c r="A584" s="79"/>
      <c r="B584" s="79"/>
      <c r="C584" s="79"/>
      <c r="D584" s="79"/>
      <c r="E584" s="79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79"/>
      <c r="Q584" s="79"/>
      <c r="R584" s="79"/>
      <c r="S584" s="79"/>
      <c r="T584" s="79"/>
      <c r="U584" s="79"/>
      <c r="V584" s="79"/>
    </row>
    <row r="585" spans="1:22" x14ac:dyDescent="0.6">
      <c r="A585" s="79"/>
      <c r="B585" s="79"/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79"/>
      <c r="N585" s="79"/>
      <c r="O585" s="79"/>
      <c r="P585" s="79"/>
      <c r="Q585" s="79"/>
      <c r="R585" s="79"/>
      <c r="S585" s="79"/>
      <c r="T585" s="79"/>
      <c r="U585" s="79"/>
      <c r="V585" s="79"/>
    </row>
    <row r="586" spans="1:22" x14ac:dyDescent="0.6">
      <c r="A586" s="79"/>
      <c r="B586" s="79"/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79"/>
      <c r="N586" s="79"/>
      <c r="O586" s="79"/>
      <c r="P586" s="79"/>
      <c r="Q586" s="79"/>
      <c r="R586" s="79"/>
      <c r="S586" s="79"/>
      <c r="T586" s="79"/>
      <c r="U586" s="79"/>
      <c r="V586" s="79"/>
    </row>
    <row r="587" spans="1:22" x14ac:dyDescent="0.6">
      <c r="A587" s="79"/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79"/>
      <c r="Q587" s="79"/>
      <c r="R587" s="79"/>
      <c r="S587" s="79"/>
      <c r="T587" s="79"/>
      <c r="U587" s="79"/>
      <c r="V587" s="79"/>
    </row>
    <row r="588" spans="1:22" x14ac:dyDescent="0.6">
      <c r="A588" s="79"/>
      <c r="B588" s="79"/>
      <c r="C588" s="79"/>
      <c r="D588" s="79"/>
      <c r="E588" s="79"/>
      <c r="F588" s="79"/>
      <c r="G588" s="79"/>
      <c r="H588" s="79"/>
      <c r="I588" s="79"/>
      <c r="J588" s="79"/>
      <c r="K588" s="79"/>
      <c r="L588" s="79"/>
      <c r="M588" s="79"/>
      <c r="N588" s="79"/>
      <c r="O588" s="79"/>
      <c r="P588" s="79"/>
      <c r="Q588" s="79"/>
      <c r="R588" s="79"/>
      <c r="S588" s="79"/>
      <c r="T588" s="79"/>
      <c r="U588" s="79"/>
      <c r="V588" s="79"/>
    </row>
    <row r="589" spans="1:22" x14ac:dyDescent="0.6">
      <c r="A589" s="79"/>
      <c r="B589" s="79"/>
      <c r="C589" s="79"/>
      <c r="D589" s="79"/>
      <c r="E589" s="79"/>
      <c r="F589" s="79"/>
      <c r="G589" s="79"/>
      <c r="H589" s="79"/>
      <c r="I589" s="79"/>
      <c r="J589" s="79"/>
      <c r="K589" s="79"/>
      <c r="L589" s="79"/>
      <c r="M589" s="79"/>
      <c r="N589" s="79"/>
      <c r="O589" s="79"/>
      <c r="P589" s="79"/>
      <c r="Q589" s="79"/>
      <c r="R589" s="79"/>
      <c r="S589" s="79"/>
      <c r="T589" s="79"/>
      <c r="U589" s="79"/>
      <c r="V589" s="79"/>
    </row>
    <row r="590" spans="1:22" x14ac:dyDescent="0.6">
      <c r="A590" s="79"/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79"/>
      <c r="N590" s="79"/>
      <c r="O590" s="79"/>
      <c r="P590" s="79"/>
      <c r="Q590" s="79"/>
      <c r="R590" s="79"/>
      <c r="S590" s="79"/>
      <c r="T590" s="79"/>
      <c r="U590" s="79"/>
      <c r="V590" s="79"/>
    </row>
    <row r="591" spans="1:22" x14ac:dyDescent="0.6">
      <c r="A591" s="79"/>
      <c r="B591" s="79"/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79"/>
      <c r="N591" s="79"/>
      <c r="O591" s="79"/>
      <c r="P591" s="79"/>
      <c r="Q591" s="79"/>
      <c r="R591" s="79"/>
      <c r="S591" s="79"/>
      <c r="T591" s="79"/>
      <c r="U591" s="79"/>
      <c r="V591" s="79"/>
    </row>
    <row r="592" spans="1:22" x14ac:dyDescent="0.6">
      <c r="A592" s="79"/>
      <c r="B592" s="79"/>
      <c r="C592" s="79"/>
      <c r="D592" s="79"/>
      <c r="E592" s="79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79"/>
      <c r="Q592" s="79"/>
      <c r="R592" s="79"/>
      <c r="S592" s="79"/>
      <c r="T592" s="79"/>
      <c r="U592" s="79"/>
      <c r="V592" s="79"/>
    </row>
    <row r="593" spans="1:22" x14ac:dyDescent="0.6">
      <c r="A593" s="79"/>
      <c r="B593" s="79"/>
      <c r="C593" s="79"/>
      <c r="D593" s="79"/>
      <c r="E593" s="79"/>
      <c r="F593" s="79"/>
      <c r="G593" s="79"/>
      <c r="H593" s="79"/>
      <c r="I593" s="79"/>
      <c r="J593" s="79"/>
      <c r="K593" s="79"/>
      <c r="L593" s="79"/>
      <c r="M593" s="79"/>
      <c r="N593" s="79"/>
      <c r="O593" s="79"/>
      <c r="P593" s="79"/>
      <c r="Q593" s="79"/>
      <c r="R593" s="79"/>
      <c r="S593" s="79"/>
      <c r="T593" s="79"/>
      <c r="U593" s="79"/>
      <c r="V593" s="79"/>
    </row>
    <row r="594" spans="1:22" x14ac:dyDescent="0.6">
      <c r="A594" s="79"/>
      <c r="B594" s="79"/>
      <c r="C594" s="79"/>
      <c r="D594" s="79"/>
      <c r="E594" s="79"/>
      <c r="F594" s="79"/>
      <c r="G594" s="79"/>
      <c r="H594" s="79"/>
      <c r="I594" s="79"/>
      <c r="J594" s="79"/>
      <c r="K594" s="79"/>
      <c r="L594" s="79"/>
      <c r="M594" s="79"/>
      <c r="N594" s="79"/>
      <c r="O594" s="79"/>
      <c r="P594" s="79"/>
      <c r="Q594" s="79"/>
      <c r="R594" s="79"/>
      <c r="S594" s="79"/>
      <c r="T594" s="79"/>
      <c r="U594" s="79"/>
      <c r="V594" s="79"/>
    </row>
    <row r="595" spans="1:22" x14ac:dyDescent="0.6">
      <c r="A595" s="79"/>
      <c r="B595" s="79"/>
      <c r="C595" s="79"/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79"/>
      <c r="Q595" s="79"/>
      <c r="R595" s="79"/>
      <c r="S595" s="79"/>
      <c r="T595" s="79"/>
      <c r="U595" s="79"/>
      <c r="V595" s="79"/>
    </row>
    <row r="596" spans="1:22" x14ac:dyDescent="0.6">
      <c r="A596" s="79"/>
      <c r="B596" s="79"/>
      <c r="C596" s="79"/>
      <c r="D596" s="79"/>
      <c r="E596" s="79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79"/>
      <c r="Q596" s="79"/>
      <c r="R596" s="79"/>
      <c r="S596" s="79"/>
      <c r="T596" s="79"/>
      <c r="U596" s="79"/>
      <c r="V596" s="79"/>
    </row>
    <row r="597" spans="1:22" x14ac:dyDescent="0.6">
      <c r="A597" s="79"/>
      <c r="B597" s="79"/>
      <c r="C597" s="79"/>
      <c r="D597" s="79"/>
      <c r="E597" s="79"/>
      <c r="F597" s="79"/>
      <c r="G597" s="79"/>
      <c r="H597" s="79"/>
      <c r="I597" s="79"/>
      <c r="J597" s="79"/>
      <c r="K597" s="79"/>
      <c r="L597" s="79"/>
      <c r="M597" s="79"/>
      <c r="N597" s="79"/>
      <c r="O597" s="79"/>
      <c r="P597" s="79"/>
      <c r="Q597" s="79"/>
      <c r="R597" s="79"/>
      <c r="S597" s="79"/>
      <c r="T597" s="79"/>
      <c r="U597" s="79"/>
      <c r="V597" s="79"/>
    </row>
    <row r="598" spans="1:22" x14ac:dyDescent="0.6">
      <c r="A598" s="79"/>
      <c r="B598" s="79"/>
      <c r="C598" s="79"/>
      <c r="D598" s="79"/>
      <c r="E598" s="79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Q598" s="79"/>
      <c r="R598" s="79"/>
      <c r="S598" s="79"/>
      <c r="T598" s="79"/>
      <c r="U598" s="79"/>
      <c r="V598" s="79"/>
    </row>
    <row r="599" spans="1:22" x14ac:dyDescent="0.6">
      <c r="A599" s="79"/>
      <c r="B599" s="79"/>
      <c r="C599" s="79"/>
      <c r="D599" s="79"/>
      <c r="E599" s="79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79"/>
      <c r="Q599" s="79"/>
      <c r="R599" s="79"/>
      <c r="S599" s="79"/>
      <c r="T599" s="79"/>
      <c r="U599" s="79"/>
      <c r="V599" s="79"/>
    </row>
    <row r="600" spans="1:22" x14ac:dyDescent="0.6">
      <c r="A600" s="79"/>
      <c r="B600" s="79"/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Q600" s="79"/>
      <c r="R600" s="79"/>
      <c r="S600" s="79"/>
      <c r="T600" s="79"/>
      <c r="U600" s="79"/>
      <c r="V600" s="79"/>
    </row>
    <row r="601" spans="1:22" x14ac:dyDescent="0.6">
      <c r="A601" s="79"/>
      <c r="B601" s="79"/>
      <c r="C601" s="79"/>
      <c r="D601" s="79"/>
      <c r="E601" s="79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79"/>
      <c r="Q601" s="79"/>
      <c r="R601" s="79"/>
      <c r="S601" s="79"/>
      <c r="T601" s="79"/>
      <c r="U601" s="79"/>
      <c r="V601" s="79"/>
    </row>
    <row r="602" spans="1:22" x14ac:dyDescent="0.6">
      <c r="A602" s="79"/>
      <c r="B602" s="79"/>
      <c r="C602" s="79"/>
      <c r="D602" s="79"/>
      <c r="E602" s="79"/>
      <c r="F602" s="79"/>
      <c r="G602" s="79"/>
      <c r="H602" s="79"/>
      <c r="I602" s="79"/>
      <c r="J602" s="79"/>
      <c r="K602" s="79"/>
      <c r="L602" s="79"/>
      <c r="M602" s="79"/>
      <c r="N602" s="79"/>
      <c r="O602" s="79"/>
      <c r="P602" s="79"/>
      <c r="Q602" s="79"/>
      <c r="R602" s="79"/>
      <c r="S602" s="79"/>
      <c r="T602" s="79"/>
      <c r="U602" s="79"/>
      <c r="V602" s="79"/>
    </row>
    <row r="603" spans="1:22" x14ac:dyDescent="0.6">
      <c r="A603" s="79"/>
      <c r="B603" s="79"/>
      <c r="C603" s="79"/>
      <c r="D603" s="79"/>
      <c r="E603" s="79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Q603" s="79"/>
      <c r="R603" s="79"/>
      <c r="S603" s="79"/>
      <c r="T603" s="79"/>
      <c r="U603" s="79"/>
      <c r="V603" s="79"/>
    </row>
    <row r="604" spans="1:22" x14ac:dyDescent="0.6">
      <c r="A604" s="79"/>
      <c r="B604" s="79"/>
      <c r="C604" s="79"/>
      <c r="D604" s="79"/>
      <c r="E604" s="79"/>
      <c r="F604" s="79"/>
      <c r="G604" s="79"/>
      <c r="H604" s="79"/>
      <c r="I604" s="79"/>
      <c r="J604" s="79"/>
      <c r="K604" s="79"/>
      <c r="L604" s="79"/>
      <c r="M604" s="79"/>
      <c r="N604" s="79"/>
      <c r="O604" s="79"/>
      <c r="P604" s="79"/>
      <c r="Q604" s="79"/>
      <c r="R604" s="79"/>
      <c r="S604" s="79"/>
      <c r="T604" s="79"/>
      <c r="U604" s="79"/>
      <c r="V604" s="79"/>
    </row>
    <row r="605" spans="1:22" x14ac:dyDescent="0.6">
      <c r="A605" s="79"/>
      <c r="B605" s="79"/>
      <c r="C605" s="79"/>
      <c r="D605" s="79"/>
      <c r="E605" s="79"/>
      <c r="F605" s="79"/>
      <c r="G605" s="79"/>
      <c r="H605" s="79"/>
      <c r="I605" s="79"/>
      <c r="J605" s="79"/>
      <c r="K605" s="79"/>
      <c r="L605" s="79"/>
      <c r="M605" s="79"/>
      <c r="N605" s="79"/>
      <c r="O605" s="79"/>
      <c r="P605" s="79"/>
      <c r="Q605" s="79"/>
      <c r="R605" s="79"/>
      <c r="S605" s="79"/>
      <c r="T605" s="79"/>
      <c r="U605" s="79"/>
      <c r="V605" s="79"/>
    </row>
    <row r="606" spans="1:22" x14ac:dyDescent="0.6">
      <c r="A606" s="79"/>
      <c r="B606" s="79"/>
      <c r="C606" s="79"/>
      <c r="D606" s="79"/>
      <c r="E606" s="79"/>
      <c r="F606" s="79"/>
      <c r="G606" s="79"/>
      <c r="H606" s="79"/>
      <c r="I606" s="79"/>
      <c r="J606" s="79"/>
      <c r="K606" s="79"/>
      <c r="L606" s="79"/>
      <c r="M606" s="79"/>
      <c r="N606" s="79"/>
      <c r="O606" s="79"/>
      <c r="P606" s="79"/>
      <c r="Q606" s="79"/>
      <c r="R606" s="79"/>
      <c r="S606" s="79"/>
      <c r="T606" s="79"/>
      <c r="U606" s="79"/>
      <c r="V606" s="79"/>
    </row>
    <row r="607" spans="1:22" x14ac:dyDescent="0.6">
      <c r="A607" s="79"/>
      <c r="B607" s="79"/>
      <c r="C607" s="79"/>
      <c r="D607" s="79"/>
      <c r="E607" s="79"/>
      <c r="F607" s="79"/>
      <c r="G607" s="79"/>
      <c r="H607" s="79"/>
      <c r="I607" s="79"/>
      <c r="J607" s="79"/>
      <c r="K607" s="79"/>
      <c r="L607" s="79"/>
      <c r="M607" s="79"/>
      <c r="N607" s="79"/>
      <c r="O607" s="79"/>
      <c r="P607" s="79"/>
      <c r="Q607" s="79"/>
      <c r="R607" s="79"/>
      <c r="S607" s="79"/>
      <c r="T607" s="79"/>
      <c r="U607" s="79"/>
      <c r="V607" s="79"/>
    </row>
    <row r="608" spans="1:22" x14ac:dyDescent="0.6">
      <c r="A608" s="79"/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</row>
    <row r="609" spans="1:22" x14ac:dyDescent="0.6">
      <c r="A609" s="79"/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79"/>
    </row>
    <row r="610" spans="1:22" x14ac:dyDescent="0.6">
      <c r="A610" s="79"/>
      <c r="B610" s="79"/>
      <c r="C610" s="79"/>
      <c r="D610" s="79"/>
      <c r="E610" s="79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</row>
    <row r="611" spans="1:22" x14ac:dyDescent="0.6">
      <c r="A611" s="79"/>
      <c r="B611" s="79"/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79"/>
      <c r="Q611" s="79"/>
      <c r="R611" s="79"/>
      <c r="S611" s="79"/>
      <c r="T611" s="79"/>
      <c r="U611" s="79"/>
      <c r="V611" s="79"/>
    </row>
    <row r="612" spans="1:22" x14ac:dyDescent="0.6">
      <c r="A612" s="79"/>
      <c r="B612" s="79"/>
      <c r="C612" s="79"/>
      <c r="D612" s="79"/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</row>
    <row r="613" spans="1:22" x14ac:dyDescent="0.6">
      <c r="A613" s="79"/>
      <c r="B613" s="79"/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</row>
    <row r="614" spans="1:22" x14ac:dyDescent="0.6">
      <c r="A614" s="79"/>
      <c r="B614" s="79"/>
      <c r="C614" s="79"/>
      <c r="D614" s="79"/>
      <c r="E614" s="79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79"/>
      <c r="Q614" s="79"/>
      <c r="R614" s="79"/>
      <c r="S614" s="79"/>
      <c r="T614" s="79"/>
      <c r="U614" s="79"/>
      <c r="V614" s="79"/>
    </row>
    <row r="615" spans="1:22" x14ac:dyDescent="0.6">
      <c r="A615" s="79"/>
      <c r="B615" s="79"/>
      <c r="C615" s="79"/>
      <c r="D615" s="79"/>
      <c r="E615" s="79"/>
      <c r="F615" s="79"/>
      <c r="G615" s="79"/>
      <c r="H615" s="79"/>
      <c r="I615" s="79"/>
      <c r="J615" s="79"/>
      <c r="K615" s="79"/>
      <c r="L615" s="79"/>
      <c r="M615" s="79"/>
      <c r="N615" s="79"/>
      <c r="O615" s="79"/>
      <c r="P615" s="79"/>
      <c r="Q615" s="79"/>
      <c r="R615" s="79"/>
      <c r="S615" s="79"/>
      <c r="T615" s="79"/>
      <c r="U615" s="79"/>
      <c r="V615" s="79"/>
    </row>
    <row r="616" spans="1:22" x14ac:dyDescent="0.6">
      <c r="A616" s="79"/>
      <c r="B616" s="79"/>
      <c r="C616" s="79"/>
      <c r="D616" s="79"/>
      <c r="E616" s="79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</row>
    <row r="617" spans="1:22" x14ac:dyDescent="0.6">
      <c r="A617" s="79"/>
      <c r="B617" s="79"/>
      <c r="C617" s="79"/>
      <c r="D617" s="79"/>
      <c r="E617" s="79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</row>
    <row r="618" spans="1:22" x14ac:dyDescent="0.6">
      <c r="A618" s="79"/>
      <c r="B618" s="79"/>
      <c r="C618" s="79"/>
      <c r="D618" s="79"/>
      <c r="E618" s="79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/>
    </row>
    <row r="619" spans="1:22" x14ac:dyDescent="0.6">
      <c r="A619" s="79"/>
      <c r="B619" s="79"/>
      <c r="C619" s="79"/>
      <c r="D619" s="79"/>
      <c r="E619" s="79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/>
    </row>
    <row r="620" spans="1:22" x14ac:dyDescent="0.6">
      <c r="A620" s="79"/>
      <c r="B620" s="79"/>
      <c r="C620" s="79"/>
      <c r="D620" s="79"/>
      <c r="E620" s="79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/>
    </row>
    <row r="621" spans="1:22" x14ac:dyDescent="0.6">
      <c r="A621" s="79"/>
      <c r="B621" s="79"/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</row>
    <row r="622" spans="1:22" x14ac:dyDescent="0.6">
      <c r="A622" s="79"/>
      <c r="B622" s="79"/>
      <c r="C622" s="79"/>
      <c r="D622" s="79"/>
      <c r="E622" s="79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/>
    </row>
    <row r="623" spans="1:22" x14ac:dyDescent="0.6">
      <c r="A623" s="79"/>
      <c r="B623" s="79"/>
      <c r="C623" s="79"/>
      <c r="D623" s="79"/>
      <c r="E623" s="79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79"/>
      <c r="Q623" s="79"/>
      <c r="R623" s="79"/>
      <c r="S623" s="79"/>
      <c r="T623" s="79"/>
      <c r="U623" s="79"/>
      <c r="V623" s="79"/>
    </row>
    <row r="624" spans="1:22" x14ac:dyDescent="0.6">
      <c r="A624" s="79"/>
      <c r="B624" s="79"/>
      <c r="C624" s="79"/>
      <c r="D624" s="79"/>
      <c r="E624" s="79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79"/>
      <c r="Q624" s="79"/>
      <c r="R624" s="79"/>
      <c r="S624" s="79"/>
      <c r="T624" s="79"/>
      <c r="U624" s="79"/>
      <c r="V624" s="79"/>
    </row>
    <row r="625" spans="1:22" x14ac:dyDescent="0.6">
      <c r="A625" s="79"/>
      <c r="B625" s="79"/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/>
    </row>
    <row r="626" spans="1:22" x14ac:dyDescent="0.6">
      <c r="A626" s="79"/>
      <c r="B626" s="79"/>
      <c r="C626" s="79"/>
      <c r="D626" s="79"/>
      <c r="E626" s="79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79"/>
      <c r="Q626" s="79"/>
      <c r="R626" s="79"/>
      <c r="S626" s="79"/>
      <c r="T626" s="79"/>
      <c r="U626" s="79"/>
      <c r="V626" s="79"/>
    </row>
    <row r="627" spans="1:22" x14ac:dyDescent="0.6">
      <c r="A627" s="79"/>
      <c r="B627" s="79"/>
      <c r="C627" s="79"/>
      <c r="D627" s="79"/>
      <c r="E627" s="79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Q627" s="79"/>
      <c r="R627" s="79"/>
      <c r="S627" s="79"/>
      <c r="T627" s="79"/>
      <c r="U627" s="79"/>
      <c r="V627" s="79"/>
    </row>
    <row r="628" spans="1:22" x14ac:dyDescent="0.6">
      <c r="A628" s="79"/>
      <c r="B628" s="79"/>
      <c r="C628" s="79"/>
      <c r="D628" s="79"/>
      <c r="E628" s="79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79"/>
      <c r="Q628" s="79"/>
      <c r="R628" s="79"/>
      <c r="S628" s="79"/>
      <c r="T628" s="79"/>
      <c r="U628" s="79"/>
      <c r="V628" s="79"/>
    </row>
    <row r="629" spans="1:22" x14ac:dyDescent="0.6">
      <c r="A629" s="79"/>
      <c r="B629" s="79"/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79"/>
      <c r="Q629" s="79"/>
      <c r="R629" s="79"/>
      <c r="S629" s="79"/>
      <c r="T629" s="79"/>
      <c r="U629" s="79"/>
      <c r="V629" s="79"/>
    </row>
    <row r="630" spans="1:22" x14ac:dyDescent="0.6">
      <c r="A630" s="79"/>
      <c r="B630" s="79"/>
      <c r="C630" s="79"/>
      <c r="D630" s="79"/>
      <c r="E630" s="79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79"/>
      <c r="Q630" s="79"/>
      <c r="R630" s="79"/>
      <c r="S630" s="79"/>
      <c r="T630" s="79"/>
      <c r="U630" s="79"/>
      <c r="V630" s="79"/>
    </row>
    <row r="631" spans="1:22" x14ac:dyDescent="0.6">
      <c r="A631" s="79"/>
      <c r="B631" s="79"/>
      <c r="C631" s="79"/>
      <c r="D631" s="79"/>
      <c r="E631" s="79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79"/>
      <c r="Q631" s="79"/>
      <c r="R631" s="79"/>
      <c r="S631" s="79"/>
      <c r="T631" s="79"/>
      <c r="U631" s="79"/>
      <c r="V631" s="79"/>
    </row>
    <row r="632" spans="1:22" x14ac:dyDescent="0.6">
      <c r="A632" s="79"/>
      <c r="B632" s="79"/>
      <c r="C632" s="79"/>
      <c r="D632" s="79"/>
      <c r="E632" s="79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79"/>
      <c r="Q632" s="79"/>
      <c r="R632" s="79"/>
      <c r="S632" s="79"/>
      <c r="T632" s="79"/>
      <c r="U632" s="79"/>
      <c r="V632" s="79"/>
    </row>
    <row r="633" spans="1:22" x14ac:dyDescent="0.6">
      <c r="A633" s="79"/>
      <c r="B633" s="79"/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79"/>
    </row>
    <row r="634" spans="1:22" x14ac:dyDescent="0.6">
      <c r="A634" s="79"/>
      <c r="B634" s="79"/>
      <c r="C634" s="79"/>
      <c r="D634" s="79"/>
      <c r="E634" s="79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/>
    </row>
    <row r="635" spans="1:22" x14ac:dyDescent="0.6">
      <c r="A635" s="79"/>
      <c r="B635" s="79"/>
      <c r="C635" s="79"/>
      <c r="D635" s="79"/>
      <c r="E635" s="79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79"/>
      <c r="Q635" s="79"/>
      <c r="R635" s="79"/>
      <c r="S635" s="79"/>
      <c r="T635" s="79"/>
      <c r="U635" s="79"/>
      <c r="V635" s="79"/>
    </row>
    <row r="636" spans="1:22" x14ac:dyDescent="0.6">
      <c r="A636" s="79"/>
      <c r="B636" s="79"/>
      <c r="C636" s="79"/>
      <c r="D636" s="79"/>
      <c r="E636" s="79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79"/>
      <c r="Q636" s="79"/>
      <c r="R636" s="79"/>
      <c r="S636" s="79"/>
      <c r="T636" s="79"/>
      <c r="U636" s="79"/>
      <c r="V636" s="79"/>
    </row>
    <row r="637" spans="1:22" x14ac:dyDescent="0.6">
      <c r="A637" s="79"/>
      <c r="B637" s="79"/>
      <c r="C637" s="79"/>
      <c r="D637" s="79"/>
      <c r="E637" s="79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/>
    </row>
    <row r="638" spans="1:22" x14ac:dyDescent="0.6">
      <c r="A638" s="79"/>
      <c r="B638" s="79"/>
      <c r="C638" s="79"/>
      <c r="D638" s="79"/>
      <c r="E638" s="79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79"/>
      <c r="Q638" s="79"/>
      <c r="R638" s="79"/>
      <c r="S638" s="79"/>
      <c r="T638" s="79"/>
      <c r="U638" s="79"/>
      <c r="V638" s="79"/>
    </row>
    <row r="639" spans="1:22" x14ac:dyDescent="0.6">
      <c r="A639" s="79"/>
      <c r="B639" s="79"/>
      <c r="C639" s="79"/>
      <c r="D639" s="79"/>
      <c r="E639" s="79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79"/>
      <c r="Q639" s="79"/>
      <c r="R639" s="79"/>
      <c r="S639" s="79"/>
      <c r="T639" s="79"/>
      <c r="U639" s="79"/>
      <c r="V639" s="79"/>
    </row>
    <row r="640" spans="1:22" x14ac:dyDescent="0.6">
      <c r="A640" s="79"/>
      <c r="B640" s="79"/>
      <c r="C640" s="79"/>
      <c r="D640" s="79"/>
      <c r="E640" s="79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79"/>
      <c r="Q640" s="79"/>
      <c r="R640" s="79"/>
      <c r="S640" s="79"/>
      <c r="T640" s="79"/>
      <c r="U640" s="79"/>
      <c r="V640" s="79"/>
    </row>
    <row r="641" spans="1:22" x14ac:dyDescent="0.6">
      <c r="A641" s="79"/>
      <c r="B641" s="79"/>
      <c r="C641" s="79"/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/>
    </row>
    <row r="642" spans="1:22" x14ac:dyDescent="0.6">
      <c r="A642" s="79"/>
      <c r="B642" s="79"/>
      <c r="C642" s="79"/>
      <c r="D642" s="79"/>
      <c r="E642" s="79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79"/>
      <c r="Q642" s="79"/>
      <c r="R642" s="79"/>
      <c r="S642" s="79"/>
      <c r="T642" s="79"/>
      <c r="U642" s="79"/>
      <c r="V642" s="79"/>
    </row>
    <row r="643" spans="1:22" x14ac:dyDescent="0.6">
      <c r="A643" s="79"/>
      <c r="B643" s="79"/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79"/>
      <c r="Q643" s="79"/>
      <c r="R643" s="79"/>
      <c r="S643" s="79"/>
      <c r="T643" s="79"/>
      <c r="U643" s="79"/>
      <c r="V643" s="79"/>
    </row>
    <row r="644" spans="1:22" x14ac:dyDescent="0.6">
      <c r="A644" s="79"/>
      <c r="B644" s="79"/>
      <c r="C644" s="79"/>
      <c r="D644" s="79"/>
      <c r="E644" s="79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79"/>
      <c r="Q644" s="79"/>
      <c r="R644" s="79"/>
      <c r="S644" s="79"/>
      <c r="T644" s="79"/>
      <c r="U644" s="79"/>
      <c r="V644" s="79"/>
    </row>
    <row r="645" spans="1:22" x14ac:dyDescent="0.6">
      <c r="A645" s="79"/>
      <c r="B645" s="79"/>
      <c r="C645" s="79"/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79"/>
      <c r="Q645" s="79"/>
      <c r="R645" s="79"/>
      <c r="S645" s="79"/>
      <c r="T645" s="79"/>
      <c r="U645" s="79"/>
      <c r="V645" s="79"/>
    </row>
    <row r="646" spans="1:22" x14ac:dyDescent="0.6">
      <c r="A646" s="79"/>
      <c r="B646" s="79"/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79"/>
      <c r="Q646" s="79"/>
      <c r="R646" s="79"/>
      <c r="S646" s="79"/>
      <c r="T646" s="79"/>
      <c r="U646" s="79"/>
      <c r="V646" s="79"/>
    </row>
    <row r="647" spans="1:22" x14ac:dyDescent="0.6">
      <c r="A647" s="79"/>
      <c r="B647" s="79"/>
      <c r="C647" s="79"/>
      <c r="D647" s="79"/>
      <c r="E647" s="79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79"/>
      <c r="Q647" s="79"/>
      <c r="R647" s="79"/>
      <c r="S647" s="79"/>
      <c r="T647" s="79"/>
      <c r="U647" s="79"/>
      <c r="V647" s="79"/>
    </row>
    <row r="648" spans="1:22" x14ac:dyDescent="0.6">
      <c r="A648" s="79"/>
      <c r="B648" s="79"/>
      <c r="C648" s="79"/>
      <c r="D648" s="79"/>
      <c r="E648" s="79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79"/>
      <c r="Q648" s="79"/>
      <c r="R648" s="79"/>
      <c r="S648" s="79"/>
      <c r="T648" s="79"/>
      <c r="U648" s="79"/>
      <c r="V648" s="79"/>
    </row>
    <row r="649" spans="1:22" x14ac:dyDescent="0.6">
      <c r="A649" s="79"/>
      <c r="B649" s="79"/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79"/>
    </row>
    <row r="650" spans="1:22" x14ac:dyDescent="0.6">
      <c r="A650" s="79"/>
      <c r="B650" s="79"/>
      <c r="C650" s="79"/>
      <c r="D650" s="79"/>
      <c r="E650" s="79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79"/>
      <c r="Q650" s="79"/>
      <c r="R650" s="79"/>
      <c r="S650" s="79"/>
      <c r="T650" s="79"/>
      <c r="U650" s="79"/>
      <c r="V650" s="79"/>
    </row>
    <row r="651" spans="1:22" x14ac:dyDescent="0.6">
      <c r="A651" s="79"/>
      <c r="B651" s="79"/>
      <c r="C651" s="79"/>
      <c r="D651" s="79"/>
      <c r="E651" s="79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/>
    </row>
    <row r="652" spans="1:22" x14ac:dyDescent="0.6">
      <c r="A652" s="79"/>
      <c r="B652" s="79"/>
      <c r="C652" s="79"/>
      <c r="D652" s="79"/>
      <c r="E652" s="79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79"/>
      <c r="Q652" s="79"/>
      <c r="R652" s="79"/>
      <c r="S652" s="79"/>
      <c r="T652" s="79"/>
      <c r="U652" s="79"/>
      <c r="V652" s="79"/>
    </row>
    <row r="653" spans="1:22" x14ac:dyDescent="0.6">
      <c r="A653" s="79"/>
      <c r="B653" s="79"/>
      <c r="C653" s="79"/>
      <c r="D653" s="79"/>
      <c r="E653" s="79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79"/>
      <c r="Q653" s="79"/>
      <c r="R653" s="79"/>
      <c r="S653" s="79"/>
      <c r="T653" s="79"/>
      <c r="U653" s="79"/>
      <c r="V653" s="79"/>
    </row>
    <row r="654" spans="1:22" x14ac:dyDescent="0.6">
      <c r="A654" s="79"/>
      <c r="B654" s="79"/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79"/>
      <c r="Q654" s="79"/>
      <c r="R654" s="79"/>
      <c r="S654" s="79"/>
      <c r="T654" s="79"/>
      <c r="U654" s="79"/>
      <c r="V654" s="79"/>
    </row>
    <row r="655" spans="1:22" x14ac:dyDescent="0.6">
      <c r="A655" s="79"/>
      <c r="B655" s="79"/>
      <c r="C655" s="79"/>
      <c r="D655" s="79"/>
      <c r="E655" s="79"/>
      <c r="F655" s="79"/>
      <c r="G655" s="79"/>
      <c r="H655" s="79"/>
      <c r="I655" s="79"/>
      <c r="J655" s="79"/>
      <c r="K655" s="79"/>
      <c r="L655" s="79"/>
      <c r="M655" s="79"/>
      <c r="N655" s="79"/>
      <c r="O655" s="79"/>
      <c r="P655" s="79"/>
      <c r="Q655" s="79"/>
      <c r="R655" s="79"/>
      <c r="S655" s="79"/>
      <c r="T655" s="79"/>
      <c r="U655" s="79"/>
      <c r="V655" s="79"/>
    </row>
    <row r="656" spans="1:22" x14ac:dyDescent="0.6">
      <c r="A656" s="79"/>
      <c r="B656" s="79"/>
      <c r="C656" s="79"/>
      <c r="D656" s="79"/>
      <c r="E656" s="79"/>
      <c r="F656" s="79"/>
      <c r="G656" s="79"/>
      <c r="H656" s="79"/>
      <c r="I656" s="79"/>
      <c r="J656" s="79"/>
      <c r="K656" s="79"/>
      <c r="L656" s="79"/>
      <c r="M656" s="79"/>
      <c r="N656" s="79"/>
      <c r="O656" s="79"/>
      <c r="P656" s="79"/>
      <c r="Q656" s="79"/>
      <c r="R656" s="79"/>
      <c r="S656" s="79"/>
      <c r="T656" s="79"/>
      <c r="U656" s="79"/>
      <c r="V656" s="79"/>
    </row>
    <row r="657" spans="1:22" x14ac:dyDescent="0.6">
      <c r="A657" s="79"/>
      <c r="B657" s="79"/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79"/>
      <c r="Q657" s="79"/>
      <c r="R657" s="79"/>
      <c r="S657" s="79"/>
      <c r="T657" s="79"/>
      <c r="U657" s="79"/>
      <c r="V657" s="79"/>
    </row>
    <row r="658" spans="1:22" x14ac:dyDescent="0.6">
      <c r="A658" s="79"/>
      <c r="B658" s="79"/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79"/>
      <c r="Q658" s="79"/>
      <c r="R658" s="79"/>
      <c r="S658" s="79"/>
      <c r="T658" s="79"/>
      <c r="U658" s="79"/>
      <c r="V658" s="79"/>
    </row>
    <row r="659" spans="1:22" x14ac:dyDescent="0.6">
      <c r="A659" s="79"/>
      <c r="B659" s="79"/>
      <c r="C659" s="79"/>
      <c r="D659" s="79"/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Q659" s="79"/>
      <c r="R659" s="79"/>
      <c r="S659" s="79"/>
      <c r="T659" s="79"/>
      <c r="U659" s="79"/>
      <c r="V659" s="79"/>
    </row>
    <row r="660" spans="1:22" x14ac:dyDescent="0.6">
      <c r="A660" s="79"/>
      <c r="B660" s="79"/>
      <c r="C660" s="79"/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Q660" s="79"/>
      <c r="R660" s="79"/>
      <c r="S660" s="79"/>
      <c r="T660" s="79"/>
      <c r="U660" s="79"/>
      <c r="V660" s="79"/>
    </row>
    <row r="661" spans="1:22" x14ac:dyDescent="0.6">
      <c r="A661" s="79"/>
      <c r="B661" s="79"/>
      <c r="C661" s="79"/>
      <c r="D661" s="79"/>
      <c r="E661" s="79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79"/>
      <c r="Q661" s="79"/>
      <c r="R661" s="79"/>
      <c r="S661" s="79"/>
      <c r="T661" s="79"/>
      <c r="U661" s="79"/>
      <c r="V661" s="79"/>
    </row>
    <row r="662" spans="1:22" x14ac:dyDescent="0.6">
      <c r="A662" s="79"/>
      <c r="B662" s="79"/>
      <c r="C662" s="79"/>
      <c r="D662" s="79"/>
      <c r="E662" s="79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79"/>
      <c r="R662" s="79"/>
      <c r="S662" s="79"/>
      <c r="T662" s="79"/>
      <c r="U662" s="79"/>
      <c r="V662" s="79"/>
    </row>
    <row r="663" spans="1:22" x14ac:dyDescent="0.6">
      <c r="A663" s="79"/>
      <c r="B663" s="79"/>
      <c r="C663" s="79"/>
      <c r="D663" s="79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/>
    </row>
    <row r="664" spans="1:22" x14ac:dyDescent="0.6">
      <c r="A664" s="79"/>
      <c r="B664" s="79"/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Q664" s="79"/>
      <c r="R664" s="79"/>
      <c r="S664" s="79"/>
      <c r="T664" s="79"/>
      <c r="U664" s="79"/>
      <c r="V664" s="79"/>
    </row>
    <row r="665" spans="1:22" x14ac:dyDescent="0.6">
      <c r="A665" s="79"/>
      <c r="B665" s="79"/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79"/>
    </row>
    <row r="666" spans="1:22" x14ac:dyDescent="0.6">
      <c r="A666" s="79"/>
      <c r="B666" s="79"/>
      <c r="C666" s="79"/>
      <c r="D666" s="79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79"/>
      <c r="T666" s="79"/>
      <c r="U666" s="79"/>
      <c r="V666" s="79"/>
    </row>
    <row r="667" spans="1:22" x14ac:dyDescent="0.6">
      <c r="A667" s="79"/>
      <c r="B667" s="79"/>
      <c r="C667" s="79"/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79"/>
      <c r="T667" s="79"/>
      <c r="U667" s="79"/>
      <c r="V667" s="79"/>
    </row>
    <row r="668" spans="1:22" x14ac:dyDescent="0.6">
      <c r="A668" s="79"/>
      <c r="B668" s="79"/>
      <c r="C668" s="79"/>
      <c r="D668" s="79"/>
      <c r="E668" s="79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79"/>
      <c r="T668" s="79"/>
      <c r="U668" s="79"/>
      <c r="V668" s="79"/>
    </row>
    <row r="669" spans="1:22" x14ac:dyDescent="0.6">
      <c r="A669" s="79"/>
      <c r="B669" s="79"/>
      <c r="C669" s="79"/>
      <c r="D669" s="79"/>
      <c r="E669" s="79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79"/>
      <c r="T669" s="79"/>
      <c r="U669" s="79"/>
      <c r="V669" s="79"/>
    </row>
    <row r="670" spans="1:22" x14ac:dyDescent="0.6">
      <c r="A670" s="79"/>
      <c r="B670" s="79"/>
      <c r="C670" s="79"/>
      <c r="D670" s="79"/>
      <c r="E670" s="79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79"/>
      <c r="T670" s="79"/>
      <c r="U670" s="79"/>
      <c r="V670" s="79"/>
    </row>
    <row r="671" spans="1:22" x14ac:dyDescent="0.6">
      <c r="A671" s="79"/>
      <c r="B671" s="79"/>
      <c r="C671" s="79"/>
      <c r="D671" s="79"/>
      <c r="E671" s="79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79"/>
      <c r="T671" s="79"/>
      <c r="U671" s="79"/>
      <c r="V671" s="79"/>
    </row>
    <row r="672" spans="1:22" x14ac:dyDescent="0.6">
      <c r="A672" s="79"/>
      <c r="B672" s="79"/>
      <c r="C672" s="79"/>
      <c r="D672" s="79"/>
      <c r="E672" s="79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79"/>
      <c r="T672" s="79"/>
      <c r="U672" s="79"/>
      <c r="V672" s="79"/>
    </row>
    <row r="673" spans="1:22" x14ac:dyDescent="0.6">
      <c r="A673" s="79"/>
      <c r="B673" s="79"/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79"/>
    </row>
    <row r="674" spans="1:22" x14ac:dyDescent="0.6">
      <c r="A674" s="79"/>
      <c r="B674" s="79"/>
      <c r="C674" s="79"/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79"/>
      <c r="T674" s="79"/>
      <c r="U674" s="79"/>
      <c r="V674" s="79"/>
    </row>
    <row r="675" spans="1:22" x14ac:dyDescent="0.6">
      <c r="A675" s="79"/>
      <c r="B675" s="79"/>
      <c r="C675" s="79"/>
      <c r="D675" s="79"/>
      <c r="E675" s="79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</row>
    <row r="676" spans="1:22" x14ac:dyDescent="0.6">
      <c r="A676" s="79"/>
      <c r="B676" s="79"/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79"/>
      <c r="T676" s="79"/>
      <c r="U676" s="79"/>
      <c r="V676" s="79"/>
    </row>
    <row r="677" spans="1:22" x14ac:dyDescent="0.6">
      <c r="A677" s="79"/>
      <c r="B677" s="79"/>
      <c r="C677" s="79"/>
      <c r="D677" s="79"/>
      <c r="E677" s="79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79"/>
      <c r="T677" s="79"/>
      <c r="U677" s="79"/>
      <c r="V677" s="79"/>
    </row>
    <row r="678" spans="1:22" x14ac:dyDescent="0.6">
      <c r="A678" s="79"/>
      <c r="B678" s="79"/>
      <c r="C678" s="79"/>
      <c r="D678" s="79"/>
      <c r="E678" s="79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79"/>
      <c r="T678" s="79"/>
      <c r="U678" s="79"/>
      <c r="V678" s="79"/>
    </row>
    <row r="679" spans="1:22" x14ac:dyDescent="0.6">
      <c r="A679" s="79"/>
      <c r="B679" s="79"/>
      <c r="C679" s="79"/>
      <c r="D679" s="79"/>
      <c r="E679" s="79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79"/>
      <c r="T679" s="79"/>
      <c r="U679" s="79"/>
      <c r="V679" s="79"/>
    </row>
    <row r="680" spans="1:22" x14ac:dyDescent="0.6">
      <c r="A680" s="79"/>
      <c r="B680" s="79"/>
      <c r="C680" s="79"/>
      <c r="D680" s="79"/>
      <c r="E680" s="79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79"/>
      <c r="T680" s="79"/>
      <c r="U680" s="79"/>
      <c r="V680" s="79"/>
    </row>
    <row r="681" spans="1:22" x14ac:dyDescent="0.6">
      <c r="A681" s="79"/>
      <c r="B681" s="79"/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79"/>
    </row>
    <row r="682" spans="1:22" x14ac:dyDescent="0.6">
      <c r="A682" s="79"/>
      <c r="B682" s="79"/>
      <c r="C682" s="79"/>
      <c r="D682" s="79"/>
      <c r="E682" s="79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79"/>
      <c r="T682" s="79"/>
      <c r="U682" s="79"/>
      <c r="V682" s="79"/>
    </row>
    <row r="683" spans="1:22" x14ac:dyDescent="0.6">
      <c r="A683" s="79"/>
      <c r="B683" s="79"/>
      <c r="C683" s="79"/>
      <c r="D683" s="79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79"/>
      <c r="T683" s="79"/>
      <c r="U683" s="79"/>
      <c r="V683" s="79"/>
    </row>
    <row r="684" spans="1:22" x14ac:dyDescent="0.6">
      <c r="A684" s="79"/>
      <c r="B684" s="79"/>
      <c r="C684" s="79"/>
      <c r="D684" s="79"/>
      <c r="E684" s="79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79"/>
      <c r="T684" s="79"/>
      <c r="U684" s="79"/>
      <c r="V684" s="79"/>
    </row>
    <row r="685" spans="1:22" x14ac:dyDescent="0.6">
      <c r="A685" s="79"/>
      <c r="B685" s="79"/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79"/>
      <c r="T685" s="79"/>
      <c r="U685" s="79"/>
      <c r="V685" s="79"/>
    </row>
    <row r="686" spans="1:22" x14ac:dyDescent="0.6">
      <c r="A686" s="79"/>
      <c r="B686" s="79"/>
      <c r="C686" s="79"/>
      <c r="D686" s="79"/>
      <c r="E686" s="79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79"/>
      <c r="T686" s="79"/>
      <c r="U686" s="79"/>
      <c r="V686" s="79"/>
    </row>
    <row r="687" spans="1:22" x14ac:dyDescent="0.6">
      <c r="A687" s="79"/>
      <c r="B687" s="79"/>
      <c r="C687" s="79"/>
      <c r="D687" s="79"/>
      <c r="E687" s="79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79"/>
      <c r="T687" s="79"/>
      <c r="U687" s="79"/>
      <c r="V687" s="79"/>
    </row>
    <row r="688" spans="1:22" x14ac:dyDescent="0.6">
      <c r="A688" s="79"/>
      <c r="B688" s="79"/>
      <c r="C688" s="79"/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/>
    </row>
    <row r="689" spans="1:22" x14ac:dyDescent="0.6">
      <c r="A689" s="79"/>
      <c r="B689" s="79"/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</row>
    <row r="690" spans="1:22" x14ac:dyDescent="0.6">
      <c r="A690" s="79"/>
      <c r="B690" s="79"/>
      <c r="C690" s="79"/>
      <c r="D690" s="79"/>
      <c r="E690" s="79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/>
    </row>
    <row r="691" spans="1:22" x14ac:dyDescent="0.6">
      <c r="A691" s="79"/>
      <c r="B691" s="79"/>
      <c r="C691" s="79"/>
      <c r="D691" s="79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79"/>
      <c r="T691" s="79"/>
      <c r="U691" s="79"/>
      <c r="V691" s="79"/>
    </row>
    <row r="692" spans="1:22" x14ac:dyDescent="0.6">
      <c r="A692" s="79"/>
      <c r="B692" s="79"/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79"/>
      <c r="T692" s="79"/>
      <c r="U692" s="79"/>
      <c r="V692" s="79"/>
    </row>
    <row r="693" spans="1:22" x14ac:dyDescent="0.6">
      <c r="A693" s="79"/>
      <c r="B693" s="79"/>
      <c r="C693" s="79"/>
      <c r="D693" s="79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/>
    </row>
    <row r="694" spans="1:22" x14ac:dyDescent="0.6">
      <c r="A694" s="79"/>
      <c r="B694" s="79"/>
      <c r="C694" s="79"/>
      <c r="D694" s="79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/>
    </row>
    <row r="695" spans="1:22" x14ac:dyDescent="0.6">
      <c r="A695" s="79"/>
      <c r="B695" s="79"/>
      <c r="C695" s="79"/>
      <c r="D695" s="79"/>
      <c r="E695" s="79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79"/>
      <c r="T695" s="79"/>
      <c r="U695" s="79"/>
      <c r="V695" s="79"/>
    </row>
    <row r="696" spans="1:22" x14ac:dyDescent="0.6">
      <c r="A696" s="79"/>
      <c r="B696" s="79"/>
      <c r="C696" s="79"/>
      <c r="D696" s="79"/>
      <c r="E696" s="79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S696" s="79"/>
      <c r="T696" s="79"/>
      <c r="U696" s="79"/>
      <c r="V696" s="79"/>
    </row>
    <row r="697" spans="1:22" x14ac:dyDescent="0.6">
      <c r="A697" s="79"/>
      <c r="B697" s="79"/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79"/>
      <c r="T697" s="79"/>
      <c r="U697" s="79"/>
      <c r="V697" s="79"/>
    </row>
    <row r="698" spans="1:22" x14ac:dyDescent="0.6">
      <c r="A698" s="79"/>
      <c r="B698" s="79"/>
      <c r="C698" s="79"/>
      <c r="D698" s="79"/>
      <c r="E698" s="79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  <c r="R698" s="79"/>
      <c r="S698" s="79"/>
      <c r="T698" s="79"/>
      <c r="U698" s="79"/>
      <c r="V698" s="79"/>
    </row>
    <row r="699" spans="1:22" x14ac:dyDescent="0.6">
      <c r="A699" s="79"/>
      <c r="B699" s="79"/>
      <c r="C699" s="79"/>
      <c r="D699" s="79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79"/>
      <c r="T699" s="79"/>
      <c r="U699" s="79"/>
      <c r="V699" s="79"/>
    </row>
    <row r="700" spans="1:22" x14ac:dyDescent="0.6">
      <c r="A700" s="79"/>
      <c r="B700" s="79"/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79"/>
      <c r="T700" s="79"/>
      <c r="U700" s="79"/>
      <c r="V700" s="79"/>
    </row>
    <row r="701" spans="1:22" x14ac:dyDescent="0.6">
      <c r="A701" s="79"/>
      <c r="B701" s="79"/>
      <c r="C701" s="79"/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79"/>
      <c r="T701" s="79"/>
      <c r="U701" s="79"/>
      <c r="V701" s="79"/>
    </row>
    <row r="702" spans="1:22" x14ac:dyDescent="0.6">
      <c r="A702" s="79"/>
      <c r="B702" s="79"/>
      <c r="C702" s="79"/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79"/>
      <c r="T702" s="79"/>
      <c r="U702" s="79"/>
      <c r="V702" s="79"/>
    </row>
    <row r="703" spans="1:22" x14ac:dyDescent="0.6">
      <c r="A703" s="79"/>
      <c r="B703" s="79"/>
      <c r="C703" s="79"/>
      <c r="D703" s="79"/>
      <c r="E703" s="79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79"/>
      <c r="T703" s="79"/>
      <c r="U703" s="79"/>
      <c r="V703" s="79"/>
    </row>
    <row r="704" spans="1:22" x14ac:dyDescent="0.6">
      <c r="A704" s="79"/>
      <c r="B704" s="79"/>
      <c r="C704" s="79"/>
      <c r="D704" s="79"/>
      <c r="E704" s="79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79"/>
      <c r="T704" s="79"/>
      <c r="U704" s="79"/>
      <c r="V704" s="79"/>
    </row>
    <row r="705" spans="1:22" x14ac:dyDescent="0.6">
      <c r="A705" s="79"/>
      <c r="B705" s="79"/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79"/>
    </row>
    <row r="706" spans="1:22" x14ac:dyDescent="0.6">
      <c r="A706" s="79"/>
      <c r="B706" s="79"/>
      <c r="C706" s="79"/>
      <c r="D706" s="79"/>
      <c r="E706" s="79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79"/>
      <c r="T706" s="79"/>
      <c r="U706" s="79"/>
      <c r="V706" s="79"/>
    </row>
    <row r="707" spans="1:22" x14ac:dyDescent="0.6">
      <c r="A707" s="79"/>
      <c r="B707" s="79"/>
      <c r="C707" s="79"/>
      <c r="D707" s="79"/>
      <c r="E707" s="79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79"/>
      <c r="T707" s="79"/>
      <c r="U707" s="79"/>
      <c r="V707" s="79"/>
    </row>
    <row r="708" spans="1:22" x14ac:dyDescent="0.6">
      <c r="A708" s="79"/>
      <c r="B708" s="79"/>
      <c r="C708" s="79"/>
      <c r="D708" s="79"/>
      <c r="E708" s="79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79"/>
      <c r="T708" s="79"/>
      <c r="U708" s="79"/>
      <c r="V708" s="79"/>
    </row>
    <row r="709" spans="1:22" x14ac:dyDescent="0.6">
      <c r="A709" s="79"/>
      <c r="B709" s="79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</row>
    <row r="710" spans="1:22" x14ac:dyDescent="0.6">
      <c r="A710" s="79"/>
      <c r="B710" s="79"/>
      <c r="C710" s="79"/>
      <c r="D710" s="79"/>
      <c r="E710" s="79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79"/>
      <c r="T710" s="79"/>
      <c r="U710" s="79"/>
      <c r="V710" s="79"/>
    </row>
    <row r="711" spans="1:22" x14ac:dyDescent="0.6">
      <c r="A711" s="79"/>
      <c r="B711" s="79"/>
      <c r="C711" s="79"/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</row>
    <row r="712" spans="1:22" x14ac:dyDescent="0.6">
      <c r="A712" s="79"/>
      <c r="B712" s="79"/>
      <c r="C712" s="79"/>
      <c r="D712" s="79"/>
      <c r="E712" s="79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79"/>
      <c r="T712" s="79"/>
      <c r="U712" s="79"/>
      <c r="V712" s="79"/>
    </row>
    <row r="713" spans="1:22" x14ac:dyDescent="0.6">
      <c r="A713" s="79"/>
      <c r="B713" s="79"/>
      <c r="C713" s="79"/>
      <c r="D713" s="79"/>
      <c r="E713" s="79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79"/>
    </row>
    <row r="714" spans="1:22" x14ac:dyDescent="0.6">
      <c r="A714" s="79"/>
      <c r="B714" s="79"/>
      <c r="C714" s="79"/>
      <c r="D714" s="79"/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</row>
    <row r="715" spans="1:22" x14ac:dyDescent="0.6">
      <c r="A715" s="79"/>
      <c r="B715" s="79"/>
      <c r="C715" s="79"/>
      <c r="D715" s="79"/>
      <c r="E715" s="79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79"/>
      <c r="T715" s="79"/>
      <c r="U715" s="79"/>
      <c r="V715" s="79"/>
    </row>
    <row r="716" spans="1:22" x14ac:dyDescent="0.6">
      <c r="A716" s="79"/>
      <c r="B716" s="79"/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79"/>
      <c r="T716" s="79"/>
      <c r="U716" s="79"/>
      <c r="V716" s="79"/>
    </row>
    <row r="717" spans="1:22" x14ac:dyDescent="0.6">
      <c r="A717" s="79"/>
      <c r="B717" s="79"/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</row>
    <row r="718" spans="1:22" x14ac:dyDescent="0.6">
      <c r="A718" s="79"/>
      <c r="B718" s="79"/>
      <c r="C718" s="79"/>
      <c r="D718" s="79"/>
      <c r="E718" s="79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79"/>
      <c r="T718" s="79"/>
      <c r="U718" s="79"/>
      <c r="V718" s="79"/>
    </row>
    <row r="719" spans="1:22" x14ac:dyDescent="0.6">
      <c r="A719" s="79"/>
      <c r="B719" s="79"/>
      <c r="C719" s="79"/>
      <c r="D719" s="79"/>
      <c r="E719" s="79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79"/>
      <c r="T719" s="79"/>
      <c r="U719" s="79"/>
      <c r="V719" s="79"/>
    </row>
    <row r="720" spans="1:22" x14ac:dyDescent="0.6">
      <c r="A720" s="79"/>
      <c r="B720" s="79"/>
      <c r="C720" s="79"/>
      <c r="D720" s="79"/>
      <c r="E720" s="79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79"/>
      <c r="T720" s="79"/>
      <c r="U720" s="79"/>
      <c r="V720" s="79"/>
    </row>
    <row r="721" spans="1:22" x14ac:dyDescent="0.6">
      <c r="A721" s="79"/>
      <c r="B721" s="79"/>
      <c r="C721" s="79"/>
      <c r="D721" s="79"/>
      <c r="E721" s="79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79"/>
    </row>
    <row r="722" spans="1:22" x14ac:dyDescent="0.6">
      <c r="A722" s="79"/>
      <c r="B722" s="79"/>
      <c r="C722" s="79"/>
      <c r="D722" s="79"/>
      <c r="E722" s="79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79"/>
      <c r="Q722" s="79"/>
      <c r="R722" s="79"/>
      <c r="S722" s="79"/>
      <c r="T722" s="79"/>
      <c r="U722" s="79"/>
      <c r="V722" s="79"/>
    </row>
    <row r="723" spans="1:22" x14ac:dyDescent="0.6">
      <c r="A723" s="79"/>
      <c r="B723" s="79"/>
      <c r="C723" s="79"/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Q723" s="79"/>
      <c r="R723" s="79"/>
      <c r="S723" s="79"/>
      <c r="T723" s="79"/>
      <c r="U723" s="79"/>
      <c r="V723" s="79"/>
    </row>
    <row r="724" spans="1:22" x14ac:dyDescent="0.6">
      <c r="A724" s="79"/>
      <c r="B724" s="79"/>
      <c r="C724" s="79"/>
      <c r="D724" s="79"/>
      <c r="E724" s="79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79"/>
      <c r="Q724" s="79"/>
      <c r="R724" s="79"/>
      <c r="S724" s="79"/>
      <c r="T724" s="79"/>
      <c r="U724" s="79"/>
      <c r="V724" s="79"/>
    </row>
    <row r="725" spans="1:22" x14ac:dyDescent="0.6">
      <c r="A725" s="79"/>
      <c r="B725" s="79"/>
      <c r="C725" s="79"/>
      <c r="D725" s="79"/>
      <c r="E725" s="79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79"/>
      <c r="Q725" s="79"/>
      <c r="R725" s="79"/>
      <c r="S725" s="79"/>
      <c r="T725" s="79"/>
      <c r="U725" s="79"/>
      <c r="V725" s="79"/>
    </row>
    <row r="726" spans="1:22" x14ac:dyDescent="0.6">
      <c r="A726" s="79"/>
      <c r="B726" s="79"/>
      <c r="C726" s="79"/>
      <c r="D726" s="79"/>
      <c r="E726" s="79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79"/>
      <c r="Q726" s="79"/>
      <c r="R726" s="79"/>
      <c r="S726" s="79"/>
      <c r="T726" s="79"/>
      <c r="U726" s="79"/>
      <c r="V726" s="79"/>
    </row>
    <row r="727" spans="1:22" x14ac:dyDescent="0.6">
      <c r="A727" s="79"/>
      <c r="B727" s="79"/>
      <c r="C727" s="79"/>
      <c r="D727" s="79"/>
      <c r="E727" s="79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/>
    </row>
    <row r="728" spans="1:22" x14ac:dyDescent="0.6">
      <c r="A728" s="79"/>
      <c r="B728" s="79"/>
      <c r="C728" s="79"/>
      <c r="D728" s="79"/>
      <c r="E728" s="79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79"/>
      <c r="Q728" s="79"/>
      <c r="R728" s="79"/>
      <c r="S728" s="79"/>
      <c r="T728" s="79"/>
      <c r="U728" s="79"/>
      <c r="V728" s="79"/>
    </row>
    <row r="729" spans="1:22" x14ac:dyDescent="0.6">
      <c r="A729" s="79"/>
      <c r="B729" s="79"/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79"/>
    </row>
    <row r="730" spans="1:22" x14ac:dyDescent="0.6">
      <c r="A730" s="79"/>
      <c r="B730" s="79"/>
      <c r="C730" s="79"/>
      <c r="D730" s="79"/>
      <c r="E730" s="79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79"/>
      <c r="Q730" s="79"/>
      <c r="R730" s="79"/>
      <c r="S730" s="79"/>
      <c r="T730" s="79"/>
      <c r="U730" s="79"/>
      <c r="V730" s="79"/>
    </row>
    <row r="731" spans="1:22" x14ac:dyDescent="0.6">
      <c r="A731" s="79"/>
      <c r="B731" s="79"/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79"/>
      <c r="Q731" s="79"/>
      <c r="R731" s="79"/>
      <c r="S731" s="79"/>
      <c r="T731" s="79"/>
      <c r="U731" s="79"/>
      <c r="V731" s="79"/>
    </row>
    <row r="732" spans="1:22" x14ac:dyDescent="0.6">
      <c r="A732" s="79"/>
      <c r="B732" s="79"/>
      <c r="C732" s="79"/>
      <c r="D732" s="79"/>
      <c r="E732" s="79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79"/>
      <c r="Q732" s="79"/>
      <c r="R732" s="79"/>
      <c r="S732" s="79"/>
      <c r="T732" s="79"/>
      <c r="U732" s="79"/>
      <c r="V732" s="79"/>
    </row>
    <row r="733" spans="1:22" x14ac:dyDescent="0.6">
      <c r="A733" s="79"/>
      <c r="B733" s="79"/>
      <c r="C733" s="79"/>
      <c r="D733" s="79"/>
      <c r="E733" s="79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79"/>
      <c r="Q733" s="79"/>
      <c r="R733" s="79"/>
      <c r="S733" s="79"/>
      <c r="T733" s="79"/>
      <c r="U733" s="79"/>
      <c r="V733" s="79"/>
    </row>
    <row r="734" spans="1:22" x14ac:dyDescent="0.6">
      <c r="A734" s="79"/>
      <c r="B734" s="79"/>
      <c r="C734" s="79"/>
      <c r="D734" s="79"/>
      <c r="E734" s="79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Q734" s="79"/>
      <c r="R734" s="79"/>
      <c r="S734" s="79"/>
      <c r="T734" s="79"/>
      <c r="U734" s="79"/>
      <c r="V734" s="79"/>
    </row>
    <row r="735" spans="1:22" x14ac:dyDescent="0.6">
      <c r="A735" s="79"/>
      <c r="B735" s="79"/>
      <c r="C735" s="79"/>
      <c r="D735" s="79"/>
      <c r="E735" s="79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79"/>
      <c r="Q735" s="79"/>
      <c r="R735" s="79"/>
      <c r="S735" s="79"/>
      <c r="T735" s="79"/>
      <c r="U735" s="79"/>
      <c r="V735" s="79"/>
    </row>
    <row r="736" spans="1:22" x14ac:dyDescent="0.6">
      <c r="A736" s="79"/>
      <c r="B736" s="79"/>
      <c r="C736" s="79"/>
      <c r="D736" s="79"/>
      <c r="E736" s="79"/>
      <c r="F736" s="79"/>
      <c r="G736" s="79"/>
      <c r="H736" s="79"/>
      <c r="I736" s="79"/>
      <c r="J736" s="79"/>
      <c r="K736" s="79"/>
      <c r="L736" s="79"/>
      <c r="M736" s="79"/>
      <c r="N736" s="79"/>
      <c r="O736" s="79"/>
      <c r="P736" s="79"/>
      <c r="Q736" s="79"/>
      <c r="R736" s="79"/>
      <c r="S736" s="79"/>
      <c r="T736" s="79"/>
      <c r="U736" s="79"/>
      <c r="V736" s="79"/>
    </row>
    <row r="737" spans="1:22" x14ac:dyDescent="0.6">
      <c r="A737" s="79"/>
      <c r="B737" s="79"/>
      <c r="C737" s="79"/>
      <c r="D737" s="79"/>
      <c r="E737" s="79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79"/>
      <c r="Q737" s="79"/>
      <c r="R737" s="79"/>
      <c r="S737" s="79"/>
      <c r="T737" s="79"/>
      <c r="U737" s="79"/>
      <c r="V737" s="79"/>
    </row>
    <row r="738" spans="1:22" x14ac:dyDescent="0.6">
      <c r="A738" s="79"/>
      <c r="B738" s="79"/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79"/>
      <c r="Q738" s="79"/>
      <c r="R738" s="79"/>
      <c r="S738" s="79"/>
      <c r="T738" s="79"/>
      <c r="U738" s="79"/>
      <c r="V738" s="79"/>
    </row>
    <row r="739" spans="1:22" x14ac:dyDescent="0.6">
      <c r="A739" s="79"/>
      <c r="B739" s="79"/>
      <c r="C739" s="79"/>
      <c r="D739" s="79"/>
      <c r="E739" s="79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79"/>
      <c r="Q739" s="79"/>
      <c r="R739" s="79"/>
      <c r="S739" s="79"/>
      <c r="T739" s="79"/>
      <c r="U739" s="79"/>
      <c r="V739" s="79"/>
    </row>
    <row r="740" spans="1:22" x14ac:dyDescent="0.6">
      <c r="A740" s="79"/>
      <c r="B740" s="79"/>
      <c r="C740" s="79"/>
      <c r="D740" s="79"/>
      <c r="E740" s="79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79"/>
      <c r="Q740" s="79"/>
      <c r="R740" s="79"/>
      <c r="S740" s="79"/>
      <c r="T740" s="79"/>
      <c r="U740" s="79"/>
      <c r="V740" s="79"/>
    </row>
    <row r="741" spans="1:22" x14ac:dyDescent="0.6">
      <c r="A741" s="79"/>
      <c r="B741" s="79"/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79"/>
      <c r="Q741" s="79"/>
      <c r="R741" s="79"/>
      <c r="S741" s="79"/>
      <c r="T741" s="79"/>
      <c r="U741" s="79"/>
      <c r="V741" s="79"/>
    </row>
    <row r="742" spans="1:22" x14ac:dyDescent="0.6">
      <c r="A742" s="79"/>
      <c r="B742" s="79"/>
      <c r="C742" s="79"/>
      <c r="D742" s="79"/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</row>
    <row r="743" spans="1:22" x14ac:dyDescent="0.6">
      <c r="A743" s="79"/>
      <c r="B743" s="79"/>
      <c r="C743" s="79"/>
      <c r="D743" s="79"/>
      <c r="E743" s="79"/>
      <c r="F743" s="79"/>
      <c r="G743" s="79"/>
      <c r="H743" s="79"/>
      <c r="I743" s="79"/>
      <c r="J743" s="79"/>
      <c r="K743" s="79"/>
      <c r="L743" s="79"/>
      <c r="M743" s="79"/>
      <c r="N743" s="79"/>
      <c r="O743" s="79"/>
      <c r="P743" s="79"/>
      <c r="Q743" s="79"/>
      <c r="R743" s="79"/>
      <c r="S743" s="79"/>
      <c r="T743" s="79"/>
      <c r="U743" s="79"/>
      <c r="V743" s="79"/>
    </row>
    <row r="744" spans="1:22" x14ac:dyDescent="0.6">
      <c r="A744" s="79"/>
      <c r="B744" s="79"/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79"/>
      <c r="N744" s="79"/>
      <c r="O744" s="79"/>
      <c r="P744" s="79"/>
      <c r="Q744" s="79"/>
      <c r="R744" s="79"/>
      <c r="S744" s="79"/>
      <c r="T744" s="79"/>
      <c r="U744" s="79"/>
      <c r="V744" s="79"/>
    </row>
    <row r="745" spans="1:22" x14ac:dyDescent="0.6">
      <c r="A745" s="79"/>
      <c r="B745" s="79"/>
      <c r="C745" s="79"/>
      <c r="D745" s="79"/>
      <c r="E745" s="79"/>
      <c r="F745" s="79"/>
      <c r="G745" s="79"/>
      <c r="H745" s="79"/>
      <c r="I745" s="79"/>
      <c r="J745" s="79"/>
      <c r="K745" s="79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</row>
    <row r="746" spans="1:22" x14ac:dyDescent="0.6">
      <c r="A746" s="79"/>
      <c r="B746" s="79"/>
      <c r="C746" s="79"/>
      <c r="D746" s="79"/>
      <c r="E746" s="79"/>
      <c r="F746" s="79"/>
      <c r="G746" s="79"/>
      <c r="H746" s="79"/>
      <c r="I746" s="79"/>
      <c r="J746" s="79"/>
      <c r="K746" s="79"/>
      <c r="L746" s="79"/>
      <c r="M746" s="79"/>
      <c r="N746" s="79"/>
      <c r="O746" s="79"/>
      <c r="P746" s="79"/>
      <c r="Q746" s="79"/>
      <c r="R746" s="79"/>
      <c r="S746" s="79"/>
      <c r="T746" s="79"/>
      <c r="U746" s="79"/>
      <c r="V746" s="79"/>
    </row>
    <row r="747" spans="1:22" x14ac:dyDescent="0.6">
      <c r="A747" s="79"/>
      <c r="B747" s="79"/>
      <c r="C747" s="79"/>
      <c r="D747" s="79"/>
      <c r="E747" s="79"/>
      <c r="F747" s="79"/>
      <c r="G747" s="79"/>
      <c r="H747" s="79"/>
      <c r="I747" s="79"/>
      <c r="J747" s="79"/>
      <c r="K747" s="79"/>
      <c r="L747" s="79"/>
      <c r="M747" s="79"/>
      <c r="N747" s="79"/>
      <c r="O747" s="79"/>
      <c r="P747" s="79"/>
      <c r="Q747" s="79"/>
      <c r="R747" s="79"/>
      <c r="S747" s="79"/>
      <c r="T747" s="79"/>
      <c r="U747" s="79"/>
      <c r="V747" s="79"/>
    </row>
    <row r="748" spans="1:22" x14ac:dyDescent="0.6">
      <c r="A748" s="79"/>
      <c r="B748" s="79"/>
      <c r="C748" s="79"/>
      <c r="D748" s="79"/>
      <c r="E748" s="79"/>
      <c r="F748" s="79"/>
      <c r="G748" s="79"/>
      <c r="H748" s="79"/>
      <c r="I748" s="79"/>
      <c r="J748" s="79"/>
      <c r="K748" s="79"/>
      <c r="L748" s="79"/>
      <c r="M748" s="79"/>
      <c r="N748" s="79"/>
      <c r="O748" s="79"/>
      <c r="P748" s="79"/>
      <c r="Q748" s="79"/>
      <c r="R748" s="79"/>
      <c r="S748" s="79"/>
      <c r="T748" s="79"/>
      <c r="U748" s="79"/>
      <c r="V748" s="79"/>
    </row>
    <row r="749" spans="1:22" x14ac:dyDescent="0.6">
      <c r="A749" s="79"/>
      <c r="B749" s="79"/>
      <c r="C749" s="79"/>
      <c r="D749" s="79"/>
      <c r="E749" s="79"/>
      <c r="F749" s="79"/>
      <c r="G749" s="79"/>
      <c r="H749" s="79"/>
      <c r="I749" s="79"/>
      <c r="J749" s="79"/>
      <c r="K749" s="79"/>
      <c r="L749" s="79"/>
      <c r="M749" s="79"/>
      <c r="N749" s="79"/>
      <c r="O749" s="79"/>
      <c r="P749" s="79"/>
      <c r="Q749" s="79"/>
      <c r="R749" s="79"/>
      <c r="S749" s="79"/>
      <c r="T749" s="79"/>
      <c r="U749" s="79"/>
      <c r="V749" s="79"/>
    </row>
    <row r="750" spans="1:22" x14ac:dyDescent="0.6">
      <c r="A750" s="79"/>
      <c r="B750" s="79"/>
      <c r="C750" s="79"/>
      <c r="D750" s="79"/>
      <c r="E750" s="79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79"/>
      <c r="Q750" s="79"/>
      <c r="R750" s="79"/>
      <c r="S750" s="79"/>
      <c r="T750" s="79"/>
      <c r="U750" s="79"/>
      <c r="V750" s="79"/>
    </row>
    <row r="751" spans="1:22" x14ac:dyDescent="0.6">
      <c r="A751" s="79"/>
      <c r="B751" s="79"/>
      <c r="C751" s="79"/>
      <c r="D751" s="79"/>
      <c r="E751" s="79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79"/>
      <c r="Q751" s="79"/>
      <c r="R751" s="79"/>
      <c r="S751" s="79"/>
      <c r="T751" s="79"/>
      <c r="U751" s="79"/>
      <c r="V751" s="79"/>
    </row>
    <row r="752" spans="1:22" x14ac:dyDescent="0.6">
      <c r="A752" s="79"/>
      <c r="B752" s="79"/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</row>
    <row r="753" spans="1:22" x14ac:dyDescent="0.6">
      <c r="A753" s="79"/>
      <c r="B753" s="79"/>
      <c r="C753" s="79"/>
      <c r="D753" s="79"/>
      <c r="E753" s="79"/>
      <c r="F753" s="79"/>
      <c r="G753" s="79"/>
      <c r="H753" s="79"/>
      <c r="I753" s="79"/>
      <c r="J753" s="79"/>
      <c r="K753" s="79"/>
      <c r="L753" s="79"/>
      <c r="M753" s="79"/>
      <c r="N753" s="79"/>
      <c r="O753" s="79"/>
      <c r="P753" s="79"/>
      <c r="Q753" s="79"/>
      <c r="R753" s="79"/>
      <c r="S753" s="79"/>
      <c r="T753" s="79"/>
      <c r="U753" s="79"/>
      <c r="V753" s="79"/>
    </row>
    <row r="754" spans="1:22" x14ac:dyDescent="0.6">
      <c r="A754" s="79"/>
      <c r="B754" s="79"/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79"/>
      <c r="N754" s="79"/>
      <c r="O754" s="79"/>
      <c r="P754" s="79"/>
      <c r="Q754" s="79"/>
      <c r="R754" s="79"/>
      <c r="S754" s="79"/>
      <c r="T754" s="79"/>
      <c r="U754" s="79"/>
      <c r="V754" s="79"/>
    </row>
    <row r="755" spans="1:22" x14ac:dyDescent="0.6">
      <c r="A755" s="79"/>
      <c r="B755" s="79"/>
      <c r="C755" s="79"/>
      <c r="D755" s="79"/>
      <c r="E755" s="79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79"/>
      <c r="Q755" s="79"/>
      <c r="R755" s="79"/>
      <c r="S755" s="79"/>
      <c r="T755" s="79"/>
      <c r="U755" s="79"/>
      <c r="V755" s="79"/>
    </row>
    <row r="756" spans="1:22" x14ac:dyDescent="0.6">
      <c r="A756" s="79"/>
      <c r="B756" s="79"/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S756" s="79"/>
      <c r="T756" s="79"/>
      <c r="U756" s="79"/>
      <c r="V756" s="79"/>
    </row>
    <row r="757" spans="1:22" x14ac:dyDescent="0.6">
      <c r="A757" s="79"/>
      <c r="B757" s="79"/>
      <c r="C757" s="79"/>
      <c r="D757" s="79"/>
      <c r="E757" s="79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79"/>
      <c r="Q757" s="79"/>
      <c r="R757" s="79"/>
      <c r="S757" s="79"/>
      <c r="T757" s="79"/>
      <c r="U757" s="79"/>
      <c r="V757" s="79"/>
    </row>
    <row r="758" spans="1:22" x14ac:dyDescent="0.6">
      <c r="A758" s="79"/>
      <c r="B758" s="79"/>
      <c r="C758" s="79"/>
      <c r="D758" s="79"/>
      <c r="E758" s="79"/>
      <c r="F758" s="79"/>
      <c r="G758" s="79"/>
      <c r="H758" s="79"/>
      <c r="I758" s="79"/>
      <c r="J758" s="79"/>
      <c r="K758" s="79"/>
      <c r="L758" s="79"/>
      <c r="M758" s="79"/>
      <c r="N758" s="79"/>
      <c r="O758" s="79"/>
      <c r="P758" s="79"/>
      <c r="Q758" s="79"/>
      <c r="R758" s="79"/>
      <c r="S758" s="79"/>
      <c r="T758" s="79"/>
      <c r="U758" s="79"/>
      <c r="V758" s="79"/>
    </row>
    <row r="759" spans="1:22" x14ac:dyDescent="0.6">
      <c r="A759" s="79"/>
      <c r="B759" s="79"/>
      <c r="C759" s="79"/>
      <c r="D759" s="79"/>
      <c r="E759" s="79"/>
      <c r="F759" s="79"/>
      <c r="G759" s="79"/>
      <c r="H759" s="79"/>
      <c r="I759" s="79"/>
      <c r="J759" s="79"/>
      <c r="K759" s="79"/>
      <c r="L759" s="79"/>
      <c r="M759" s="79"/>
      <c r="N759" s="79"/>
      <c r="O759" s="79"/>
      <c r="P759" s="79"/>
      <c r="Q759" s="79"/>
      <c r="R759" s="79"/>
      <c r="S759" s="79"/>
      <c r="T759" s="79"/>
      <c r="U759" s="79"/>
      <c r="V759" s="79"/>
    </row>
    <row r="760" spans="1:22" x14ac:dyDescent="0.6">
      <c r="A760" s="79"/>
      <c r="B760" s="79"/>
      <c r="C760" s="79"/>
      <c r="D760" s="79"/>
      <c r="E760" s="79"/>
      <c r="F760" s="79"/>
      <c r="G760" s="79"/>
      <c r="H760" s="79"/>
      <c r="I760" s="79"/>
      <c r="J760" s="79"/>
      <c r="K760" s="79"/>
      <c r="L760" s="79"/>
      <c r="M760" s="79"/>
      <c r="N760" s="79"/>
      <c r="O760" s="79"/>
      <c r="P760" s="79"/>
      <c r="Q760" s="79"/>
      <c r="R760" s="79"/>
      <c r="S760" s="79"/>
      <c r="T760" s="79"/>
      <c r="U760" s="79"/>
      <c r="V760" s="79"/>
    </row>
    <row r="761" spans="1:22" x14ac:dyDescent="0.6">
      <c r="A761" s="79"/>
      <c r="B761" s="79"/>
      <c r="C761" s="79"/>
      <c r="D761" s="79"/>
      <c r="E761" s="79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79"/>
      <c r="Q761" s="79"/>
      <c r="R761" s="79"/>
      <c r="S761" s="79"/>
      <c r="T761" s="79"/>
      <c r="U761" s="79"/>
      <c r="V761" s="79"/>
    </row>
    <row r="762" spans="1:22" x14ac:dyDescent="0.6">
      <c r="A762" s="79"/>
      <c r="B762" s="79"/>
      <c r="C762" s="79"/>
      <c r="D762" s="79"/>
      <c r="E762" s="79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79"/>
      <c r="Q762" s="79"/>
      <c r="R762" s="79"/>
      <c r="S762" s="79"/>
      <c r="T762" s="79"/>
      <c r="U762" s="79"/>
      <c r="V762" s="79"/>
    </row>
    <row r="763" spans="1:22" x14ac:dyDescent="0.6">
      <c r="A763" s="79"/>
      <c r="B763" s="79"/>
      <c r="C763" s="79"/>
      <c r="D763" s="79"/>
      <c r="E763" s="79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79"/>
      <c r="Q763" s="79"/>
      <c r="R763" s="79"/>
      <c r="S763" s="79"/>
      <c r="T763" s="79"/>
      <c r="U763" s="79"/>
      <c r="V763" s="79"/>
    </row>
    <row r="764" spans="1:22" x14ac:dyDescent="0.6">
      <c r="A764" s="79"/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</row>
    <row r="765" spans="1:22" x14ac:dyDescent="0.6">
      <c r="A765" s="79"/>
      <c r="B765" s="79"/>
      <c r="C765" s="79"/>
      <c r="D765" s="79"/>
      <c r="E765" s="79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79"/>
      <c r="Q765" s="79"/>
      <c r="R765" s="79"/>
      <c r="S765" s="79"/>
      <c r="T765" s="79"/>
      <c r="U765" s="79"/>
      <c r="V765" s="79"/>
    </row>
    <row r="766" spans="1:22" x14ac:dyDescent="0.6">
      <c r="A766" s="79"/>
      <c r="B766" s="79"/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79"/>
      <c r="Q766" s="79"/>
      <c r="R766" s="79"/>
      <c r="S766" s="79"/>
      <c r="T766" s="79"/>
      <c r="U766" s="79"/>
      <c r="V766" s="79"/>
    </row>
    <row r="767" spans="1:22" x14ac:dyDescent="0.6">
      <c r="A767" s="79"/>
      <c r="B767" s="79"/>
      <c r="C767" s="79"/>
      <c r="D767" s="79"/>
      <c r="E767" s="79"/>
      <c r="F767" s="79"/>
      <c r="G767" s="79"/>
      <c r="H767" s="79"/>
      <c r="I767" s="79"/>
      <c r="J767" s="79"/>
      <c r="K767" s="79"/>
      <c r="L767" s="79"/>
      <c r="M767" s="79"/>
      <c r="N767" s="79"/>
      <c r="O767" s="79"/>
      <c r="P767" s="79"/>
      <c r="Q767" s="79"/>
      <c r="R767" s="79"/>
      <c r="S767" s="79"/>
      <c r="T767" s="79"/>
      <c r="U767" s="79"/>
      <c r="V767" s="79"/>
    </row>
    <row r="768" spans="1:22" x14ac:dyDescent="0.6">
      <c r="A768" s="79"/>
      <c r="B768" s="79"/>
      <c r="C768" s="79"/>
      <c r="D768" s="79"/>
      <c r="E768" s="79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79"/>
      <c r="Q768" s="79"/>
      <c r="R768" s="79"/>
      <c r="S768" s="79"/>
      <c r="T768" s="79"/>
      <c r="U768" s="79"/>
      <c r="V768" s="79"/>
    </row>
    <row r="769" spans="1:22" x14ac:dyDescent="0.6">
      <c r="A769" s="79"/>
      <c r="B769" s="79"/>
      <c r="C769" s="79"/>
      <c r="D769" s="79"/>
      <c r="E769" s="79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79"/>
      <c r="Q769" s="79"/>
      <c r="R769" s="79"/>
      <c r="S769" s="79"/>
      <c r="T769" s="79"/>
      <c r="U769" s="79"/>
      <c r="V769" s="79"/>
    </row>
    <row r="770" spans="1:22" x14ac:dyDescent="0.6">
      <c r="A770" s="79"/>
      <c r="B770" s="79"/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79"/>
      <c r="Q770" s="79"/>
      <c r="R770" s="79"/>
      <c r="S770" s="79"/>
      <c r="T770" s="79"/>
      <c r="U770" s="79"/>
      <c r="V770" s="79"/>
    </row>
    <row r="771" spans="1:22" x14ac:dyDescent="0.6">
      <c r="A771" s="79"/>
      <c r="B771" s="79"/>
      <c r="C771" s="79"/>
      <c r="D771" s="79"/>
      <c r="E771" s="79"/>
      <c r="F771" s="79"/>
      <c r="G771" s="79"/>
      <c r="H771" s="79"/>
      <c r="I771" s="79"/>
      <c r="J771" s="79"/>
      <c r="K771" s="79"/>
      <c r="L771" s="79"/>
      <c r="M771" s="79"/>
      <c r="N771" s="79"/>
      <c r="O771" s="79"/>
      <c r="P771" s="79"/>
      <c r="Q771" s="79"/>
      <c r="R771" s="79"/>
      <c r="S771" s="79"/>
      <c r="T771" s="79"/>
      <c r="U771" s="79"/>
      <c r="V771" s="79"/>
    </row>
    <row r="772" spans="1:22" x14ac:dyDescent="0.6">
      <c r="A772" s="79"/>
      <c r="B772" s="79"/>
      <c r="C772" s="79"/>
      <c r="D772" s="79"/>
      <c r="E772" s="79"/>
      <c r="F772" s="79"/>
      <c r="G772" s="79"/>
      <c r="H772" s="79"/>
      <c r="I772" s="79"/>
      <c r="J772" s="79"/>
      <c r="K772" s="79"/>
      <c r="L772" s="79"/>
      <c r="M772" s="79"/>
      <c r="N772" s="79"/>
      <c r="O772" s="79"/>
      <c r="P772" s="79"/>
      <c r="Q772" s="79"/>
      <c r="R772" s="79"/>
      <c r="S772" s="79"/>
      <c r="T772" s="79"/>
      <c r="U772" s="79"/>
      <c r="V772" s="79"/>
    </row>
    <row r="773" spans="1:22" x14ac:dyDescent="0.6">
      <c r="A773" s="79"/>
      <c r="B773" s="79"/>
      <c r="C773" s="79"/>
      <c r="D773" s="79"/>
      <c r="E773" s="79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79"/>
      <c r="Q773" s="79"/>
      <c r="R773" s="79"/>
      <c r="S773" s="79"/>
      <c r="T773" s="79"/>
      <c r="U773" s="79"/>
      <c r="V773" s="79"/>
    </row>
    <row r="774" spans="1:22" x14ac:dyDescent="0.6">
      <c r="A774" s="79"/>
      <c r="B774" s="79"/>
      <c r="C774" s="79"/>
      <c r="D774" s="79"/>
      <c r="E774" s="79"/>
      <c r="F774" s="79"/>
      <c r="G774" s="79"/>
      <c r="H774" s="79"/>
      <c r="I774" s="79"/>
      <c r="J774" s="79"/>
      <c r="K774" s="79"/>
      <c r="L774" s="79"/>
      <c r="M774" s="79"/>
      <c r="N774" s="79"/>
      <c r="O774" s="79"/>
      <c r="P774" s="79"/>
      <c r="Q774" s="79"/>
      <c r="R774" s="79"/>
      <c r="S774" s="79"/>
      <c r="T774" s="79"/>
      <c r="U774" s="79"/>
      <c r="V774" s="79"/>
    </row>
    <row r="775" spans="1:22" x14ac:dyDescent="0.6">
      <c r="A775" s="79"/>
      <c r="B775" s="79"/>
      <c r="C775" s="79"/>
      <c r="D775" s="79"/>
      <c r="E775" s="79"/>
      <c r="F775" s="79"/>
      <c r="G775" s="79"/>
      <c r="H775" s="79"/>
      <c r="I775" s="79"/>
      <c r="J775" s="79"/>
      <c r="K775" s="79"/>
      <c r="L775" s="79"/>
      <c r="M775" s="79"/>
      <c r="N775" s="79"/>
      <c r="O775" s="79"/>
      <c r="P775" s="79"/>
      <c r="Q775" s="79"/>
      <c r="R775" s="79"/>
      <c r="S775" s="79"/>
      <c r="T775" s="79"/>
      <c r="U775" s="79"/>
      <c r="V775" s="79"/>
    </row>
    <row r="776" spans="1:22" x14ac:dyDescent="0.6">
      <c r="A776" s="79"/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</row>
    <row r="777" spans="1:22" x14ac:dyDescent="0.6">
      <c r="A777" s="79"/>
      <c r="B777" s="79"/>
      <c r="C777" s="79"/>
      <c r="D777" s="79"/>
      <c r="E777" s="79"/>
      <c r="F777" s="79"/>
      <c r="G777" s="79"/>
      <c r="H777" s="79"/>
      <c r="I777" s="79"/>
      <c r="J777" s="79"/>
      <c r="K777" s="79"/>
      <c r="L777" s="79"/>
      <c r="M777" s="79"/>
      <c r="N777" s="79"/>
      <c r="O777" s="79"/>
      <c r="P777" s="79"/>
      <c r="Q777" s="79"/>
      <c r="R777" s="79"/>
      <c r="S777" s="79"/>
      <c r="T777" s="79"/>
      <c r="U777" s="79"/>
      <c r="V777" s="79"/>
    </row>
    <row r="778" spans="1:22" x14ac:dyDescent="0.6">
      <c r="A778" s="79"/>
      <c r="B778" s="79"/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79"/>
      <c r="N778" s="79"/>
      <c r="O778" s="79"/>
      <c r="P778" s="79"/>
      <c r="Q778" s="79"/>
      <c r="R778" s="79"/>
      <c r="S778" s="79"/>
      <c r="T778" s="79"/>
      <c r="U778" s="79"/>
      <c r="V778" s="79"/>
    </row>
    <row r="779" spans="1:22" x14ac:dyDescent="0.6">
      <c r="A779" s="79"/>
      <c r="B779" s="79"/>
      <c r="C779" s="79"/>
      <c r="D779" s="79"/>
      <c r="E779" s="79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79"/>
      <c r="Q779" s="79"/>
      <c r="R779" s="79"/>
      <c r="S779" s="79"/>
      <c r="T779" s="79"/>
      <c r="U779" s="79"/>
      <c r="V779" s="79"/>
    </row>
    <row r="780" spans="1:22" x14ac:dyDescent="0.6">
      <c r="A780" s="79"/>
      <c r="B780" s="79"/>
      <c r="C780" s="79"/>
      <c r="D780" s="79"/>
      <c r="E780" s="79"/>
      <c r="F780" s="79"/>
      <c r="G780" s="79"/>
      <c r="H780" s="79"/>
      <c r="I780" s="79"/>
      <c r="J780" s="79"/>
      <c r="K780" s="79"/>
      <c r="L780" s="79"/>
      <c r="M780" s="79"/>
      <c r="N780" s="79"/>
      <c r="O780" s="79"/>
      <c r="P780" s="79"/>
      <c r="Q780" s="79"/>
      <c r="R780" s="79"/>
      <c r="S780" s="79"/>
      <c r="T780" s="79"/>
      <c r="U780" s="79"/>
      <c r="V780" s="79"/>
    </row>
    <row r="781" spans="1:22" x14ac:dyDescent="0.6">
      <c r="A781" s="79"/>
      <c r="B781" s="79"/>
      <c r="C781" s="79"/>
      <c r="D781" s="79"/>
      <c r="E781" s="79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79"/>
      <c r="Q781" s="79"/>
      <c r="R781" s="79"/>
      <c r="S781" s="79"/>
      <c r="T781" s="79"/>
      <c r="U781" s="79"/>
      <c r="V781" s="79"/>
    </row>
    <row r="782" spans="1:22" x14ac:dyDescent="0.6">
      <c r="A782" s="79"/>
      <c r="B782" s="79"/>
      <c r="C782" s="79"/>
      <c r="D782" s="79"/>
      <c r="E782" s="79"/>
      <c r="F782" s="79"/>
      <c r="G782" s="79"/>
      <c r="H782" s="79"/>
      <c r="I782" s="79"/>
      <c r="J782" s="79"/>
      <c r="K782" s="79"/>
      <c r="L782" s="79"/>
      <c r="M782" s="79"/>
      <c r="N782" s="79"/>
      <c r="O782" s="79"/>
      <c r="P782" s="79"/>
      <c r="Q782" s="79"/>
      <c r="R782" s="79"/>
      <c r="S782" s="79"/>
      <c r="T782" s="79"/>
      <c r="U782" s="79"/>
      <c r="V782" s="79"/>
    </row>
    <row r="783" spans="1:22" x14ac:dyDescent="0.6">
      <c r="A783" s="79"/>
      <c r="B783" s="79"/>
      <c r="C783" s="79"/>
      <c r="D783" s="79"/>
      <c r="E783" s="79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79"/>
      <c r="Q783" s="79"/>
      <c r="R783" s="79"/>
      <c r="S783" s="79"/>
      <c r="T783" s="79"/>
      <c r="U783" s="79"/>
      <c r="V783" s="79"/>
    </row>
    <row r="784" spans="1:22" x14ac:dyDescent="0.6">
      <c r="A784" s="79"/>
      <c r="B784" s="79"/>
      <c r="C784" s="79"/>
      <c r="D784" s="79"/>
      <c r="E784" s="79"/>
      <c r="F784" s="79"/>
      <c r="G784" s="79"/>
      <c r="H784" s="79"/>
      <c r="I784" s="79"/>
      <c r="J784" s="79"/>
      <c r="K784" s="79"/>
      <c r="L784" s="79"/>
      <c r="M784" s="79"/>
      <c r="N784" s="79"/>
      <c r="O784" s="79"/>
      <c r="P784" s="79"/>
      <c r="Q784" s="79"/>
      <c r="R784" s="79"/>
      <c r="S784" s="79"/>
      <c r="T784" s="79"/>
      <c r="U784" s="79"/>
      <c r="V784" s="79"/>
    </row>
    <row r="785" spans="1:22" x14ac:dyDescent="0.6">
      <c r="A785" s="79"/>
      <c r="B785" s="79"/>
      <c r="C785" s="79"/>
      <c r="D785" s="79"/>
      <c r="E785" s="79"/>
      <c r="F785" s="79"/>
      <c r="G785" s="79"/>
      <c r="H785" s="79"/>
      <c r="I785" s="79"/>
      <c r="J785" s="79"/>
      <c r="K785" s="79"/>
      <c r="L785" s="79"/>
      <c r="M785" s="79"/>
      <c r="N785" s="79"/>
      <c r="O785" s="79"/>
      <c r="P785" s="79"/>
      <c r="Q785" s="79"/>
      <c r="R785" s="79"/>
      <c r="S785" s="79"/>
      <c r="T785" s="79"/>
      <c r="U785" s="79"/>
      <c r="V785" s="79"/>
    </row>
    <row r="786" spans="1:22" x14ac:dyDescent="0.6">
      <c r="A786" s="79"/>
      <c r="B786" s="79"/>
      <c r="C786" s="79"/>
      <c r="D786" s="79"/>
      <c r="E786" s="79"/>
      <c r="F786" s="79"/>
      <c r="G786" s="79"/>
      <c r="H786" s="79"/>
      <c r="I786" s="79"/>
      <c r="J786" s="79"/>
      <c r="K786" s="79"/>
      <c r="L786" s="79"/>
      <c r="M786" s="79"/>
      <c r="N786" s="79"/>
      <c r="O786" s="79"/>
      <c r="P786" s="79"/>
      <c r="Q786" s="79"/>
      <c r="R786" s="79"/>
      <c r="S786" s="79"/>
      <c r="T786" s="79"/>
      <c r="U786" s="79"/>
      <c r="V786" s="79"/>
    </row>
    <row r="787" spans="1:22" x14ac:dyDescent="0.6">
      <c r="A787" s="79"/>
      <c r="B787" s="79"/>
      <c r="C787" s="79"/>
      <c r="D787" s="79"/>
      <c r="E787" s="79"/>
      <c r="F787" s="79"/>
      <c r="G787" s="79"/>
      <c r="H787" s="79"/>
      <c r="I787" s="79"/>
      <c r="J787" s="79"/>
      <c r="K787" s="79"/>
      <c r="L787" s="79"/>
      <c r="M787" s="79"/>
      <c r="N787" s="79"/>
      <c r="O787" s="79"/>
      <c r="P787" s="79"/>
      <c r="Q787" s="79"/>
      <c r="R787" s="79"/>
      <c r="S787" s="79"/>
      <c r="T787" s="79"/>
      <c r="U787" s="79"/>
      <c r="V787" s="79"/>
    </row>
    <row r="788" spans="1:22" x14ac:dyDescent="0.6">
      <c r="A788" s="79"/>
      <c r="B788" s="79"/>
      <c r="C788" s="79"/>
      <c r="D788" s="79"/>
      <c r="E788" s="79"/>
      <c r="F788" s="79"/>
      <c r="G788" s="79"/>
      <c r="H788" s="79"/>
      <c r="I788" s="79"/>
      <c r="J788" s="79"/>
      <c r="K788" s="79"/>
      <c r="L788" s="79"/>
      <c r="M788" s="79"/>
      <c r="N788" s="79"/>
      <c r="O788" s="79"/>
      <c r="P788" s="79"/>
      <c r="Q788" s="79"/>
      <c r="R788" s="79"/>
      <c r="S788" s="79"/>
      <c r="T788" s="79"/>
      <c r="U788" s="79"/>
      <c r="V788" s="79"/>
    </row>
    <row r="789" spans="1:22" x14ac:dyDescent="0.6">
      <c r="A789" s="79"/>
      <c r="B789" s="79"/>
      <c r="C789" s="79"/>
      <c r="D789" s="79"/>
      <c r="E789" s="79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79"/>
      <c r="Q789" s="79"/>
      <c r="R789" s="79"/>
      <c r="S789" s="79"/>
      <c r="T789" s="79"/>
      <c r="U789" s="79"/>
      <c r="V789" s="79"/>
    </row>
    <row r="790" spans="1:22" x14ac:dyDescent="0.6">
      <c r="A790" s="79"/>
      <c r="B790" s="79"/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79"/>
      <c r="N790" s="79"/>
      <c r="O790" s="79"/>
      <c r="P790" s="79"/>
      <c r="Q790" s="79"/>
      <c r="R790" s="79"/>
      <c r="S790" s="79"/>
      <c r="T790" s="79"/>
      <c r="U790" s="79"/>
      <c r="V790" s="79"/>
    </row>
    <row r="791" spans="1:22" x14ac:dyDescent="0.6">
      <c r="A791" s="79"/>
      <c r="B791" s="79"/>
      <c r="C791" s="79"/>
      <c r="D791" s="79"/>
      <c r="E791" s="79"/>
      <c r="F791" s="79"/>
      <c r="G791" s="79"/>
      <c r="H791" s="79"/>
      <c r="I791" s="79"/>
      <c r="J791" s="79"/>
      <c r="K791" s="79"/>
      <c r="L791" s="79"/>
      <c r="M791" s="79"/>
      <c r="N791" s="79"/>
      <c r="O791" s="79"/>
      <c r="P791" s="79"/>
      <c r="Q791" s="79"/>
      <c r="R791" s="79"/>
      <c r="S791" s="79"/>
      <c r="T791" s="79"/>
      <c r="U791" s="79"/>
      <c r="V791" s="79"/>
    </row>
    <row r="792" spans="1:22" x14ac:dyDescent="0.6">
      <c r="A792" s="79"/>
      <c r="B792" s="79"/>
      <c r="C792" s="79"/>
      <c r="D792" s="79"/>
      <c r="E792" s="79"/>
      <c r="F792" s="79"/>
      <c r="G792" s="79"/>
      <c r="H792" s="79"/>
      <c r="I792" s="79"/>
      <c r="J792" s="79"/>
      <c r="K792" s="79"/>
      <c r="L792" s="79"/>
      <c r="M792" s="79"/>
      <c r="N792" s="79"/>
      <c r="O792" s="79"/>
      <c r="P792" s="79"/>
      <c r="Q792" s="79"/>
      <c r="R792" s="79"/>
      <c r="S792" s="79"/>
      <c r="T792" s="79"/>
      <c r="U792" s="79"/>
      <c r="V792" s="79"/>
    </row>
    <row r="793" spans="1:22" x14ac:dyDescent="0.6">
      <c r="A793" s="79"/>
      <c r="B793" s="79"/>
      <c r="C793" s="79"/>
      <c r="D793" s="79"/>
      <c r="E793" s="79"/>
      <c r="F793" s="79"/>
      <c r="G793" s="79"/>
      <c r="H793" s="79"/>
      <c r="I793" s="79"/>
      <c r="J793" s="79"/>
      <c r="K793" s="79"/>
      <c r="L793" s="79"/>
      <c r="M793" s="79"/>
      <c r="N793" s="79"/>
      <c r="O793" s="79"/>
      <c r="P793" s="79"/>
      <c r="Q793" s="79"/>
      <c r="R793" s="79"/>
      <c r="S793" s="79"/>
      <c r="T793" s="79"/>
      <c r="U793" s="79"/>
      <c r="V793" s="79"/>
    </row>
    <row r="794" spans="1:22" x14ac:dyDescent="0.6">
      <c r="A794" s="79"/>
      <c r="B794" s="79"/>
      <c r="C794" s="79"/>
      <c r="D794" s="79"/>
      <c r="E794" s="79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79"/>
      <c r="Q794" s="79"/>
      <c r="R794" s="79"/>
      <c r="S794" s="79"/>
      <c r="T794" s="79"/>
      <c r="U794" s="79"/>
      <c r="V794" s="79"/>
    </row>
    <row r="795" spans="1:22" x14ac:dyDescent="0.6">
      <c r="A795" s="79"/>
      <c r="B795" s="79"/>
      <c r="C795" s="79"/>
      <c r="D795" s="79"/>
      <c r="E795" s="79"/>
      <c r="F795" s="79"/>
      <c r="G795" s="79"/>
      <c r="H795" s="79"/>
      <c r="I795" s="79"/>
      <c r="J795" s="79"/>
      <c r="K795" s="79"/>
      <c r="L795" s="79"/>
      <c r="M795" s="79"/>
      <c r="N795" s="79"/>
      <c r="O795" s="79"/>
      <c r="P795" s="79"/>
      <c r="Q795" s="79"/>
      <c r="R795" s="79"/>
      <c r="S795" s="79"/>
      <c r="T795" s="79"/>
      <c r="U795" s="79"/>
      <c r="V795" s="79"/>
    </row>
    <row r="796" spans="1:22" x14ac:dyDescent="0.6">
      <c r="A796" s="79"/>
      <c r="B796" s="79"/>
      <c r="C796" s="79"/>
      <c r="D796" s="79"/>
      <c r="E796" s="79"/>
      <c r="F796" s="79"/>
      <c r="G796" s="79"/>
      <c r="H796" s="79"/>
      <c r="I796" s="79"/>
      <c r="J796" s="79"/>
      <c r="K796" s="79"/>
      <c r="L796" s="79"/>
      <c r="M796" s="79"/>
      <c r="N796" s="79"/>
      <c r="O796" s="79"/>
      <c r="P796" s="79"/>
      <c r="Q796" s="79"/>
      <c r="R796" s="79"/>
      <c r="S796" s="79"/>
      <c r="T796" s="79"/>
      <c r="U796" s="79"/>
      <c r="V796" s="79"/>
    </row>
    <row r="797" spans="1:22" x14ac:dyDescent="0.6">
      <c r="A797" s="79"/>
      <c r="B797" s="79"/>
      <c r="C797" s="79"/>
      <c r="D797" s="79"/>
      <c r="E797" s="79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79"/>
      <c r="Q797" s="79"/>
      <c r="R797" s="79"/>
      <c r="S797" s="79"/>
      <c r="T797" s="79"/>
      <c r="U797" s="79"/>
      <c r="V797" s="79"/>
    </row>
    <row r="798" spans="1:22" x14ac:dyDescent="0.6">
      <c r="A798" s="79"/>
      <c r="B798" s="79"/>
      <c r="C798" s="79"/>
      <c r="D798" s="79"/>
      <c r="E798" s="79"/>
      <c r="F798" s="79"/>
      <c r="G798" s="79"/>
      <c r="H798" s="79"/>
      <c r="I798" s="79"/>
      <c r="J798" s="79"/>
      <c r="K798" s="79"/>
      <c r="L798" s="79"/>
      <c r="M798" s="79"/>
      <c r="N798" s="79"/>
      <c r="O798" s="79"/>
      <c r="P798" s="79"/>
      <c r="Q798" s="79"/>
      <c r="R798" s="79"/>
      <c r="S798" s="79"/>
      <c r="T798" s="79"/>
      <c r="U798" s="79"/>
      <c r="V798" s="79"/>
    </row>
    <row r="799" spans="1:22" x14ac:dyDescent="0.6">
      <c r="A799" s="79"/>
      <c r="B799" s="79"/>
      <c r="C799" s="79"/>
      <c r="D799" s="79"/>
      <c r="E799" s="79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79"/>
      <c r="Q799" s="79"/>
      <c r="R799" s="79"/>
      <c r="S799" s="79"/>
      <c r="T799" s="79"/>
      <c r="U799" s="79"/>
      <c r="V799" s="79"/>
    </row>
    <row r="800" spans="1:22" x14ac:dyDescent="0.6">
      <c r="A800" s="79"/>
      <c r="B800" s="79"/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79"/>
      <c r="Q800" s="79"/>
      <c r="R800" s="79"/>
      <c r="S800" s="79"/>
      <c r="T800" s="79"/>
      <c r="U800" s="79"/>
      <c r="V800" s="79"/>
    </row>
    <row r="801" spans="1:22" x14ac:dyDescent="0.6">
      <c r="A801" s="79"/>
      <c r="B801" s="79"/>
      <c r="C801" s="79"/>
      <c r="D801" s="79"/>
      <c r="E801" s="79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79"/>
      <c r="Q801" s="79"/>
      <c r="R801" s="79"/>
      <c r="S801" s="79"/>
      <c r="T801" s="79"/>
      <c r="U801" s="79"/>
      <c r="V801" s="79"/>
    </row>
    <row r="802" spans="1:22" x14ac:dyDescent="0.6">
      <c r="A802" s="79"/>
      <c r="B802" s="79"/>
      <c r="C802" s="79"/>
      <c r="D802" s="79"/>
      <c r="E802" s="79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79"/>
      <c r="Q802" s="79"/>
      <c r="R802" s="79"/>
      <c r="S802" s="79"/>
      <c r="T802" s="79"/>
      <c r="U802" s="79"/>
      <c r="V802" s="79"/>
    </row>
    <row r="803" spans="1:22" x14ac:dyDescent="0.6">
      <c r="A803" s="79"/>
      <c r="B803" s="79"/>
      <c r="C803" s="79"/>
      <c r="D803" s="79"/>
      <c r="E803" s="79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79"/>
      <c r="Q803" s="79"/>
      <c r="R803" s="79"/>
      <c r="S803" s="79"/>
      <c r="T803" s="79"/>
      <c r="U803" s="79"/>
      <c r="V803" s="79"/>
    </row>
    <row r="804" spans="1:22" x14ac:dyDescent="0.6">
      <c r="A804" s="79"/>
      <c r="B804" s="79"/>
      <c r="C804" s="79"/>
      <c r="D804" s="79"/>
      <c r="E804" s="79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79"/>
      <c r="Q804" s="79"/>
      <c r="R804" s="79"/>
      <c r="S804" s="79"/>
      <c r="T804" s="79"/>
      <c r="U804" s="79"/>
      <c r="V804" s="79"/>
    </row>
    <row r="805" spans="1:22" x14ac:dyDescent="0.6">
      <c r="A805" s="79"/>
      <c r="B805" s="79"/>
      <c r="C805" s="79"/>
      <c r="D805" s="79"/>
      <c r="E805" s="79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79"/>
      <c r="Q805" s="79"/>
      <c r="R805" s="79"/>
      <c r="S805" s="79"/>
      <c r="T805" s="79"/>
      <c r="U805" s="79"/>
      <c r="V805" s="79"/>
    </row>
    <row r="806" spans="1:22" x14ac:dyDescent="0.6">
      <c r="A806" s="79"/>
      <c r="B806" s="79"/>
      <c r="C806" s="79"/>
      <c r="D806" s="79"/>
      <c r="E806" s="79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79"/>
      <c r="Q806" s="79"/>
      <c r="R806" s="79"/>
      <c r="S806" s="79"/>
      <c r="T806" s="79"/>
      <c r="U806" s="79"/>
      <c r="V806" s="79"/>
    </row>
    <row r="807" spans="1:22" x14ac:dyDescent="0.6">
      <c r="A807" s="79"/>
      <c r="B807" s="79"/>
      <c r="C807" s="79"/>
      <c r="D807" s="79"/>
      <c r="E807" s="79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79"/>
      <c r="Q807" s="79"/>
      <c r="R807" s="79"/>
      <c r="S807" s="79"/>
      <c r="T807" s="79"/>
      <c r="U807" s="79"/>
      <c r="V807" s="79"/>
    </row>
    <row r="808" spans="1:22" x14ac:dyDescent="0.6">
      <c r="A808" s="79"/>
      <c r="B808" s="79"/>
      <c r="C808" s="79"/>
      <c r="D808" s="79"/>
      <c r="E808" s="79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79"/>
      <c r="Q808" s="79"/>
      <c r="R808" s="79"/>
      <c r="S808" s="79"/>
      <c r="T808" s="79"/>
      <c r="U808" s="79"/>
      <c r="V808" s="79"/>
    </row>
    <row r="809" spans="1:22" x14ac:dyDescent="0.6">
      <c r="A809" s="79"/>
      <c r="B809" s="79"/>
      <c r="C809" s="79"/>
      <c r="D809" s="79"/>
      <c r="E809" s="79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79"/>
      <c r="Q809" s="79"/>
      <c r="R809" s="79"/>
      <c r="S809" s="79"/>
      <c r="T809" s="79"/>
      <c r="U809" s="79"/>
      <c r="V809" s="79"/>
    </row>
    <row r="810" spans="1:22" x14ac:dyDescent="0.6">
      <c r="A810" s="79"/>
      <c r="B810" s="79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</row>
    <row r="811" spans="1:22" x14ac:dyDescent="0.6">
      <c r="A811" s="79"/>
      <c r="B811" s="79"/>
      <c r="C811" s="79"/>
      <c r="D811" s="79"/>
      <c r="E811" s="79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79"/>
      <c r="Q811" s="79"/>
      <c r="R811" s="79"/>
      <c r="S811" s="79"/>
      <c r="T811" s="79"/>
      <c r="U811" s="79"/>
      <c r="V811" s="79"/>
    </row>
    <row r="812" spans="1:22" x14ac:dyDescent="0.6">
      <c r="A812" s="79"/>
      <c r="B812" s="79"/>
      <c r="C812" s="79"/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</row>
    <row r="813" spans="1:22" x14ac:dyDescent="0.6">
      <c r="A813" s="79"/>
      <c r="B813" s="79"/>
      <c r="C813" s="79"/>
      <c r="D813" s="79"/>
      <c r="E813" s="79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79"/>
      <c r="Q813" s="79"/>
      <c r="R813" s="79"/>
      <c r="S813" s="79"/>
      <c r="T813" s="79"/>
      <c r="U813" s="79"/>
      <c r="V813" s="79"/>
    </row>
    <row r="814" spans="1:22" x14ac:dyDescent="0.6">
      <c r="A814" s="79"/>
      <c r="B814" s="79"/>
      <c r="C814" s="79"/>
      <c r="D814" s="79"/>
      <c r="E814" s="79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79"/>
      <c r="Q814" s="79"/>
      <c r="R814" s="79"/>
      <c r="S814" s="79"/>
      <c r="T814" s="79"/>
      <c r="U814" s="79"/>
      <c r="V814" s="79"/>
    </row>
    <row r="815" spans="1:22" x14ac:dyDescent="0.6">
      <c r="A815" s="79"/>
      <c r="B815" s="79"/>
      <c r="C815" s="79"/>
      <c r="D815" s="79"/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</row>
    <row r="816" spans="1:22" x14ac:dyDescent="0.6">
      <c r="A816" s="79"/>
      <c r="B816" s="79"/>
      <c r="C816" s="79"/>
      <c r="D816" s="79"/>
      <c r="E816" s="79"/>
      <c r="F816" s="79"/>
      <c r="G816" s="79"/>
      <c r="H816" s="79"/>
      <c r="I816" s="79"/>
      <c r="J816" s="79"/>
      <c r="K816" s="79"/>
      <c r="L816" s="79"/>
      <c r="M816" s="79"/>
      <c r="N816" s="79"/>
      <c r="O816" s="79"/>
      <c r="P816" s="79"/>
      <c r="Q816" s="79"/>
      <c r="R816" s="79"/>
      <c r="S816" s="79"/>
      <c r="T816" s="79"/>
      <c r="U816" s="79"/>
      <c r="V816" s="79"/>
    </row>
    <row r="817" spans="1:22" x14ac:dyDescent="0.6">
      <c r="A817" s="79"/>
      <c r="B817" s="79"/>
      <c r="C817" s="79"/>
      <c r="D817" s="79"/>
      <c r="E817" s="79"/>
      <c r="F817" s="79"/>
      <c r="G817" s="79"/>
      <c r="H817" s="79"/>
      <c r="I817" s="79"/>
      <c r="J817" s="79"/>
      <c r="K817" s="79"/>
      <c r="L817" s="79"/>
      <c r="M817" s="79"/>
      <c r="N817" s="79"/>
      <c r="O817" s="79"/>
      <c r="P817" s="79"/>
      <c r="Q817" s="79"/>
      <c r="R817" s="79"/>
      <c r="S817" s="79"/>
      <c r="T817" s="79"/>
      <c r="U817" s="79"/>
      <c r="V817" s="79"/>
    </row>
    <row r="818" spans="1:22" x14ac:dyDescent="0.6">
      <c r="A818" s="79"/>
      <c r="B818" s="79"/>
      <c r="C818" s="79"/>
      <c r="D818" s="79"/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</row>
    <row r="819" spans="1:22" x14ac:dyDescent="0.6">
      <c r="A819" s="79"/>
      <c r="B819" s="79"/>
      <c r="C819" s="79"/>
      <c r="D819" s="79"/>
      <c r="E819" s="79"/>
      <c r="F819" s="79"/>
      <c r="G819" s="79"/>
      <c r="H819" s="79"/>
      <c r="I819" s="79"/>
      <c r="J819" s="79"/>
      <c r="K819" s="79"/>
      <c r="L819" s="79"/>
      <c r="M819" s="79"/>
      <c r="N819" s="79"/>
      <c r="O819" s="79"/>
      <c r="P819" s="79"/>
      <c r="Q819" s="79"/>
      <c r="R819" s="79"/>
      <c r="S819" s="79"/>
      <c r="T819" s="79"/>
      <c r="U819" s="79"/>
      <c r="V819" s="79"/>
    </row>
    <row r="820" spans="1:22" x14ac:dyDescent="0.6">
      <c r="A820" s="79"/>
      <c r="B820" s="79"/>
      <c r="C820" s="79"/>
      <c r="D820" s="79"/>
      <c r="E820" s="79"/>
      <c r="F820" s="79"/>
      <c r="G820" s="79"/>
      <c r="H820" s="79"/>
      <c r="I820" s="79"/>
      <c r="J820" s="79"/>
      <c r="K820" s="79"/>
      <c r="L820" s="79"/>
      <c r="M820" s="79"/>
      <c r="N820" s="79"/>
      <c r="O820" s="79"/>
      <c r="P820" s="79"/>
      <c r="Q820" s="79"/>
      <c r="R820" s="79"/>
      <c r="S820" s="79"/>
      <c r="T820" s="79"/>
      <c r="U820" s="79"/>
      <c r="V820" s="79"/>
    </row>
    <row r="821" spans="1:22" x14ac:dyDescent="0.6">
      <c r="A821" s="79"/>
      <c r="B821" s="79"/>
      <c r="C821" s="79"/>
      <c r="D821" s="79"/>
      <c r="E821" s="79"/>
      <c r="F821" s="79"/>
      <c r="G821" s="79"/>
      <c r="H821" s="79"/>
      <c r="I821" s="79"/>
      <c r="J821" s="79"/>
      <c r="K821" s="79"/>
      <c r="L821" s="79"/>
      <c r="M821" s="79"/>
      <c r="N821" s="79"/>
      <c r="O821" s="79"/>
      <c r="P821" s="79"/>
      <c r="Q821" s="79"/>
      <c r="R821" s="79"/>
      <c r="S821" s="79"/>
      <c r="T821" s="79"/>
      <c r="U821" s="79"/>
      <c r="V821" s="79"/>
    </row>
    <row r="822" spans="1:22" x14ac:dyDescent="0.6">
      <c r="A822" s="79"/>
      <c r="B822" s="79"/>
      <c r="C822" s="79"/>
      <c r="D822" s="79"/>
      <c r="E822" s="79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79"/>
      <c r="Q822" s="79"/>
      <c r="R822" s="79"/>
      <c r="S822" s="79"/>
      <c r="T822" s="79"/>
      <c r="U822" s="79"/>
      <c r="V822" s="79"/>
    </row>
    <row r="823" spans="1:22" x14ac:dyDescent="0.6">
      <c r="A823" s="79"/>
      <c r="B823" s="79"/>
      <c r="C823" s="79"/>
      <c r="D823" s="79"/>
      <c r="E823" s="79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79"/>
      <c r="Q823" s="79"/>
      <c r="R823" s="79"/>
      <c r="S823" s="79"/>
      <c r="T823" s="79"/>
      <c r="U823" s="79"/>
      <c r="V823" s="79"/>
    </row>
    <row r="824" spans="1:22" x14ac:dyDescent="0.6">
      <c r="A824" s="79"/>
      <c r="B824" s="79"/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79"/>
      <c r="Q824" s="79"/>
      <c r="R824" s="79"/>
      <c r="S824" s="79"/>
      <c r="T824" s="79"/>
      <c r="U824" s="79"/>
      <c r="V824" s="79"/>
    </row>
    <row r="825" spans="1:22" x14ac:dyDescent="0.6">
      <c r="A825" s="79"/>
      <c r="B825" s="79"/>
      <c r="C825" s="79"/>
      <c r="D825" s="79"/>
      <c r="E825" s="79"/>
      <c r="F825" s="79"/>
      <c r="G825" s="79"/>
      <c r="H825" s="79"/>
      <c r="I825" s="79"/>
      <c r="J825" s="79"/>
      <c r="K825" s="79"/>
      <c r="L825" s="79"/>
      <c r="M825" s="79"/>
      <c r="N825" s="79"/>
      <c r="O825" s="79"/>
      <c r="P825" s="79"/>
      <c r="Q825" s="79"/>
      <c r="R825" s="79"/>
      <c r="S825" s="79"/>
      <c r="T825" s="79"/>
      <c r="U825" s="79"/>
      <c r="V825" s="79"/>
    </row>
    <row r="826" spans="1:22" x14ac:dyDescent="0.6">
      <c r="A826" s="79"/>
      <c r="B826" s="79"/>
      <c r="C826" s="79"/>
      <c r="D826" s="79"/>
      <c r="E826" s="79"/>
      <c r="F826" s="79"/>
      <c r="G826" s="79"/>
      <c r="H826" s="79"/>
      <c r="I826" s="79"/>
      <c r="J826" s="79"/>
      <c r="K826" s="79"/>
      <c r="L826" s="79"/>
      <c r="M826" s="79"/>
      <c r="N826" s="79"/>
      <c r="O826" s="79"/>
      <c r="P826" s="79"/>
      <c r="Q826" s="79"/>
      <c r="R826" s="79"/>
      <c r="S826" s="79"/>
      <c r="T826" s="79"/>
      <c r="U826" s="79"/>
      <c r="V826" s="79"/>
    </row>
    <row r="827" spans="1:22" x14ac:dyDescent="0.6">
      <c r="A827" s="79"/>
      <c r="B827" s="79"/>
      <c r="C827" s="79"/>
      <c r="D827" s="79"/>
      <c r="E827" s="79"/>
      <c r="F827" s="79"/>
      <c r="G827" s="79"/>
      <c r="H827" s="79"/>
      <c r="I827" s="79"/>
      <c r="J827" s="79"/>
      <c r="K827" s="79"/>
      <c r="L827" s="79"/>
      <c r="M827" s="79"/>
      <c r="N827" s="79"/>
      <c r="O827" s="79"/>
      <c r="P827" s="79"/>
      <c r="Q827" s="79"/>
      <c r="R827" s="79"/>
      <c r="S827" s="79"/>
      <c r="T827" s="79"/>
      <c r="U827" s="79"/>
      <c r="V827" s="79"/>
    </row>
    <row r="828" spans="1:22" x14ac:dyDescent="0.6">
      <c r="A828" s="79"/>
      <c r="B828" s="79"/>
      <c r="C828" s="79"/>
      <c r="D828" s="79"/>
      <c r="E828" s="79"/>
      <c r="F828" s="79"/>
      <c r="G828" s="79"/>
      <c r="H828" s="79"/>
      <c r="I828" s="79"/>
      <c r="J828" s="79"/>
      <c r="K828" s="79"/>
      <c r="L828" s="79"/>
      <c r="M828" s="79"/>
      <c r="N828" s="79"/>
      <c r="O828" s="79"/>
      <c r="P828" s="79"/>
      <c r="Q828" s="79"/>
      <c r="R828" s="79"/>
      <c r="S828" s="79"/>
      <c r="T828" s="79"/>
      <c r="U828" s="79"/>
      <c r="V828" s="79"/>
    </row>
    <row r="829" spans="1:22" x14ac:dyDescent="0.6">
      <c r="A829" s="79"/>
      <c r="B829" s="79"/>
      <c r="C829" s="79"/>
      <c r="D829" s="79"/>
      <c r="E829" s="79"/>
      <c r="F829" s="79"/>
      <c r="G829" s="79"/>
      <c r="H829" s="79"/>
      <c r="I829" s="79"/>
      <c r="J829" s="79"/>
      <c r="K829" s="79"/>
      <c r="L829" s="79"/>
      <c r="M829" s="79"/>
      <c r="N829" s="79"/>
      <c r="O829" s="79"/>
      <c r="P829" s="79"/>
      <c r="Q829" s="79"/>
      <c r="R829" s="79"/>
      <c r="S829" s="79"/>
      <c r="T829" s="79"/>
      <c r="U829" s="79"/>
      <c r="V829" s="79"/>
    </row>
    <row r="830" spans="1:22" x14ac:dyDescent="0.6">
      <c r="A830" s="79"/>
      <c r="B830" s="79"/>
      <c r="C830" s="79"/>
      <c r="D830" s="79"/>
      <c r="E830" s="79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79"/>
      <c r="Q830" s="79"/>
      <c r="R830" s="79"/>
      <c r="S830" s="79"/>
      <c r="T830" s="79"/>
      <c r="U830" s="79"/>
      <c r="V830" s="79"/>
    </row>
    <row r="831" spans="1:22" x14ac:dyDescent="0.6">
      <c r="A831" s="79"/>
      <c r="B831" s="79"/>
      <c r="C831" s="79"/>
      <c r="D831" s="79"/>
      <c r="E831" s="79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79"/>
      <c r="Q831" s="79"/>
      <c r="R831" s="79"/>
      <c r="S831" s="79"/>
      <c r="T831" s="79"/>
      <c r="U831" s="79"/>
      <c r="V831" s="79"/>
    </row>
    <row r="832" spans="1:22" x14ac:dyDescent="0.6">
      <c r="A832" s="79"/>
      <c r="B832" s="79"/>
      <c r="C832" s="79"/>
      <c r="D832" s="79"/>
      <c r="E832" s="79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79"/>
      <c r="Q832" s="79"/>
      <c r="R832" s="79"/>
      <c r="S832" s="79"/>
      <c r="T832" s="79"/>
      <c r="U832" s="79"/>
      <c r="V832" s="79"/>
    </row>
    <row r="833" spans="1:22" x14ac:dyDescent="0.6">
      <c r="A833" s="79"/>
      <c r="B833" s="79"/>
      <c r="C833" s="79"/>
      <c r="D833" s="79"/>
      <c r="E833" s="79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79"/>
      <c r="Q833" s="79"/>
      <c r="R833" s="79"/>
      <c r="S833" s="79"/>
      <c r="T833" s="79"/>
      <c r="U833" s="79"/>
      <c r="V833" s="79"/>
    </row>
    <row r="834" spans="1:22" x14ac:dyDescent="0.6">
      <c r="A834" s="79"/>
      <c r="B834" s="79"/>
      <c r="C834" s="79"/>
      <c r="D834" s="79"/>
      <c r="E834" s="79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79"/>
      <c r="Q834" s="79"/>
      <c r="R834" s="79"/>
      <c r="S834" s="79"/>
      <c r="T834" s="79"/>
      <c r="U834" s="79"/>
      <c r="V834" s="79"/>
    </row>
    <row r="835" spans="1:22" x14ac:dyDescent="0.6">
      <c r="A835" s="79"/>
      <c r="B835" s="79"/>
      <c r="C835" s="79"/>
      <c r="D835" s="79"/>
      <c r="E835" s="79"/>
      <c r="F835" s="79"/>
      <c r="G835" s="79"/>
      <c r="H835" s="79"/>
      <c r="I835" s="79"/>
      <c r="J835" s="79"/>
      <c r="K835" s="79"/>
      <c r="L835" s="79"/>
      <c r="M835" s="79"/>
      <c r="N835" s="79"/>
      <c r="O835" s="79"/>
      <c r="P835" s="79"/>
      <c r="Q835" s="79"/>
      <c r="R835" s="79"/>
      <c r="S835" s="79"/>
      <c r="T835" s="79"/>
      <c r="U835" s="79"/>
      <c r="V835" s="79"/>
    </row>
    <row r="836" spans="1:22" x14ac:dyDescent="0.6">
      <c r="A836" s="79"/>
      <c r="B836" s="79"/>
      <c r="C836" s="79"/>
      <c r="D836" s="79"/>
      <c r="E836" s="79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P836" s="79"/>
      <c r="Q836" s="79"/>
      <c r="R836" s="79"/>
      <c r="S836" s="79"/>
      <c r="T836" s="79"/>
      <c r="U836" s="79"/>
      <c r="V836" s="79"/>
    </row>
    <row r="837" spans="1:22" x14ac:dyDescent="0.6">
      <c r="A837" s="79"/>
      <c r="B837" s="79"/>
      <c r="C837" s="79"/>
      <c r="D837" s="79"/>
      <c r="E837" s="79"/>
      <c r="F837" s="79"/>
      <c r="G837" s="79"/>
      <c r="H837" s="79"/>
      <c r="I837" s="79"/>
      <c r="J837" s="79"/>
      <c r="K837" s="79"/>
      <c r="L837" s="79"/>
      <c r="M837" s="79"/>
      <c r="N837" s="79"/>
      <c r="O837" s="79"/>
      <c r="P837" s="79"/>
      <c r="Q837" s="79"/>
      <c r="R837" s="79"/>
      <c r="S837" s="79"/>
      <c r="T837" s="79"/>
      <c r="U837" s="79"/>
      <c r="V837" s="79"/>
    </row>
    <row r="838" spans="1:22" x14ac:dyDescent="0.6">
      <c r="A838" s="79"/>
      <c r="B838" s="79"/>
      <c r="C838" s="79"/>
      <c r="D838" s="79"/>
      <c r="E838" s="79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79"/>
      <c r="Q838" s="79"/>
      <c r="R838" s="79"/>
      <c r="S838" s="79"/>
      <c r="T838" s="79"/>
      <c r="U838" s="79"/>
      <c r="V838" s="79"/>
    </row>
    <row r="839" spans="1:22" x14ac:dyDescent="0.6">
      <c r="A839" s="79"/>
      <c r="B839" s="79"/>
      <c r="C839" s="79"/>
      <c r="D839" s="79"/>
      <c r="E839" s="79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79"/>
    </row>
    <row r="840" spans="1:22" x14ac:dyDescent="0.6">
      <c r="A840" s="79"/>
      <c r="B840" s="79"/>
      <c r="C840" s="79"/>
      <c r="D840" s="79"/>
      <c r="E840" s="79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79"/>
      <c r="Q840" s="79"/>
      <c r="R840" s="79"/>
      <c r="S840" s="79"/>
      <c r="T840" s="79"/>
      <c r="U840" s="79"/>
      <c r="V840" s="79"/>
    </row>
    <row r="841" spans="1:22" x14ac:dyDescent="0.6">
      <c r="A841" s="79"/>
      <c r="B841" s="79"/>
      <c r="C841" s="79"/>
      <c r="D841" s="79"/>
      <c r="E841" s="79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79"/>
      <c r="Q841" s="79"/>
      <c r="R841" s="79"/>
      <c r="S841" s="79"/>
      <c r="T841" s="79"/>
      <c r="U841" s="79"/>
      <c r="V841" s="79"/>
    </row>
    <row r="842" spans="1:22" x14ac:dyDescent="0.6">
      <c r="A842" s="79"/>
      <c r="B842" s="79"/>
      <c r="C842" s="79"/>
      <c r="D842" s="79"/>
      <c r="E842" s="79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79"/>
      <c r="Q842" s="79"/>
      <c r="R842" s="79"/>
      <c r="S842" s="79"/>
      <c r="T842" s="79"/>
      <c r="U842" s="79"/>
      <c r="V842" s="79"/>
    </row>
    <row r="843" spans="1:22" x14ac:dyDescent="0.6">
      <c r="A843" s="79"/>
      <c r="B843" s="79"/>
      <c r="C843" s="79"/>
      <c r="D843" s="79"/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</row>
    <row r="844" spans="1:22" x14ac:dyDescent="0.6">
      <c r="A844" s="79"/>
      <c r="B844" s="79"/>
      <c r="C844" s="79"/>
      <c r="D844" s="79"/>
      <c r="E844" s="79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79"/>
      <c r="Q844" s="79"/>
      <c r="R844" s="79"/>
      <c r="S844" s="79"/>
      <c r="T844" s="79"/>
      <c r="U844" s="79"/>
      <c r="V844" s="79"/>
    </row>
    <row r="845" spans="1:22" x14ac:dyDescent="0.6">
      <c r="A845" s="79"/>
      <c r="B845" s="79"/>
      <c r="C845" s="79"/>
      <c r="D845" s="79"/>
      <c r="E845" s="79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79"/>
      <c r="Q845" s="79"/>
      <c r="R845" s="79"/>
      <c r="S845" s="79"/>
      <c r="T845" s="79"/>
      <c r="U845" s="79"/>
      <c r="V845" s="79"/>
    </row>
    <row r="846" spans="1:22" x14ac:dyDescent="0.6">
      <c r="A846" s="79"/>
      <c r="B846" s="79"/>
      <c r="C846" s="79"/>
      <c r="D846" s="79"/>
      <c r="E846" s="79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79"/>
      <c r="T846" s="79"/>
      <c r="U846" s="79"/>
      <c r="V846" s="79"/>
    </row>
    <row r="847" spans="1:22" x14ac:dyDescent="0.6">
      <c r="A847" s="79"/>
      <c r="B847" s="79"/>
      <c r="C847" s="79"/>
      <c r="D847" s="79"/>
      <c r="E847" s="79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79"/>
      <c r="Q847" s="79"/>
      <c r="R847" s="79"/>
      <c r="S847" s="79"/>
      <c r="T847" s="79"/>
      <c r="U847" s="79"/>
      <c r="V847" s="79"/>
    </row>
    <row r="848" spans="1:22" x14ac:dyDescent="0.6">
      <c r="A848" s="79"/>
      <c r="B848" s="79"/>
      <c r="C848" s="79"/>
      <c r="D848" s="79"/>
      <c r="E848" s="79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79"/>
      <c r="Q848" s="79"/>
      <c r="R848" s="79"/>
      <c r="S848" s="79"/>
      <c r="T848" s="79"/>
      <c r="U848" s="79"/>
      <c r="V848" s="79"/>
    </row>
    <row r="849" spans="1:22" x14ac:dyDescent="0.6">
      <c r="A849" s="79"/>
      <c r="B849" s="79"/>
      <c r="C849" s="79"/>
      <c r="D849" s="79"/>
      <c r="E849" s="79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79"/>
      <c r="Q849" s="79"/>
      <c r="R849" s="79"/>
      <c r="S849" s="79"/>
      <c r="T849" s="79"/>
      <c r="U849" s="79"/>
      <c r="V849" s="79"/>
    </row>
    <row r="850" spans="1:22" x14ac:dyDescent="0.6">
      <c r="A850" s="79"/>
      <c r="B850" s="79"/>
      <c r="C850" s="79"/>
      <c r="D850" s="79"/>
      <c r="E850" s="79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79"/>
      <c r="Q850" s="79"/>
      <c r="R850" s="79"/>
      <c r="S850" s="79"/>
      <c r="T850" s="79"/>
      <c r="U850" s="79"/>
      <c r="V850" s="79"/>
    </row>
    <row r="851" spans="1:22" x14ac:dyDescent="0.6">
      <c r="A851" s="79"/>
      <c r="B851" s="79"/>
      <c r="C851" s="79"/>
      <c r="D851" s="79"/>
      <c r="E851" s="79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79"/>
      <c r="Q851" s="79"/>
      <c r="R851" s="79"/>
      <c r="S851" s="79"/>
      <c r="T851" s="79"/>
      <c r="U851" s="79"/>
      <c r="V851" s="79"/>
    </row>
    <row r="852" spans="1:22" x14ac:dyDescent="0.6">
      <c r="A852" s="79"/>
      <c r="B852" s="79"/>
      <c r="C852" s="79"/>
      <c r="D852" s="79"/>
      <c r="E852" s="79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79"/>
      <c r="Q852" s="79"/>
      <c r="R852" s="79"/>
      <c r="S852" s="79"/>
      <c r="T852" s="79"/>
      <c r="U852" s="79"/>
      <c r="V852" s="79"/>
    </row>
    <row r="853" spans="1:22" x14ac:dyDescent="0.6">
      <c r="A853" s="79"/>
      <c r="B853" s="79"/>
      <c r="C853" s="79"/>
      <c r="D853" s="79"/>
      <c r="E853" s="79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79"/>
      <c r="Q853" s="79"/>
      <c r="R853" s="79"/>
      <c r="S853" s="79"/>
      <c r="T853" s="79"/>
      <c r="U853" s="79"/>
      <c r="V853" s="79"/>
    </row>
    <row r="854" spans="1:22" x14ac:dyDescent="0.6">
      <c r="A854" s="79"/>
      <c r="B854" s="79"/>
      <c r="C854" s="79"/>
      <c r="D854" s="79"/>
      <c r="E854" s="79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79"/>
      <c r="Q854" s="79"/>
      <c r="R854" s="79"/>
      <c r="S854" s="79"/>
      <c r="T854" s="79"/>
      <c r="U854" s="79"/>
      <c r="V854" s="79"/>
    </row>
    <row r="855" spans="1:22" x14ac:dyDescent="0.6">
      <c r="A855" s="79"/>
      <c r="B855" s="79"/>
      <c r="C855" s="79"/>
      <c r="D855" s="79"/>
      <c r="E855" s="79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79"/>
      <c r="Q855" s="79"/>
      <c r="R855" s="79"/>
      <c r="S855" s="79"/>
      <c r="T855" s="79"/>
      <c r="U855" s="79"/>
      <c r="V855" s="79"/>
    </row>
    <row r="856" spans="1:22" x14ac:dyDescent="0.6">
      <c r="A856" s="79"/>
      <c r="B856" s="79"/>
      <c r="C856" s="79"/>
      <c r="D856" s="79"/>
      <c r="E856" s="79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79"/>
      <c r="Q856" s="79"/>
      <c r="R856" s="79"/>
      <c r="S856" s="79"/>
      <c r="T856" s="79"/>
      <c r="U856" s="79"/>
      <c r="V856" s="79"/>
    </row>
    <row r="857" spans="1:22" x14ac:dyDescent="0.6">
      <c r="A857" s="79"/>
      <c r="B857" s="79"/>
      <c r="C857" s="79"/>
      <c r="D857" s="79"/>
      <c r="E857" s="79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79"/>
      <c r="Q857" s="79"/>
      <c r="R857" s="79"/>
      <c r="S857" s="79"/>
      <c r="T857" s="79"/>
      <c r="U857" s="79"/>
      <c r="V857" s="79"/>
    </row>
    <row r="858" spans="1:22" x14ac:dyDescent="0.6">
      <c r="A858" s="79"/>
      <c r="B858" s="79"/>
      <c r="C858" s="79"/>
      <c r="D858" s="79"/>
      <c r="E858" s="79"/>
      <c r="F858" s="79"/>
      <c r="G858" s="79"/>
      <c r="H858" s="79"/>
      <c r="I858" s="79"/>
      <c r="J858" s="79"/>
      <c r="K858" s="79"/>
      <c r="L858" s="79"/>
      <c r="M858" s="79"/>
      <c r="N858" s="79"/>
      <c r="O858" s="79"/>
      <c r="P858" s="79"/>
      <c r="Q858" s="79"/>
      <c r="R858" s="79"/>
      <c r="S858" s="79"/>
      <c r="T858" s="79"/>
      <c r="U858" s="79"/>
      <c r="V858" s="79"/>
    </row>
    <row r="859" spans="1:22" x14ac:dyDescent="0.6">
      <c r="A859" s="79"/>
      <c r="B859" s="79"/>
      <c r="C859" s="79"/>
      <c r="D859" s="79"/>
      <c r="E859" s="79"/>
      <c r="F859" s="79"/>
      <c r="G859" s="79"/>
      <c r="H859" s="79"/>
      <c r="I859" s="79"/>
      <c r="J859" s="79"/>
      <c r="K859" s="79"/>
      <c r="L859" s="79"/>
      <c r="M859" s="79"/>
      <c r="N859" s="79"/>
      <c r="O859" s="79"/>
      <c r="P859" s="79"/>
      <c r="Q859" s="79"/>
      <c r="R859" s="79"/>
      <c r="S859" s="79"/>
      <c r="T859" s="79"/>
      <c r="U859" s="79"/>
      <c r="V859" s="79"/>
    </row>
    <row r="860" spans="1:22" x14ac:dyDescent="0.6">
      <c r="A860" s="79"/>
      <c r="B860" s="79"/>
      <c r="C860" s="79"/>
      <c r="D860" s="79"/>
      <c r="E860" s="79"/>
      <c r="F860" s="79"/>
      <c r="G860" s="79"/>
      <c r="H860" s="79"/>
      <c r="I860" s="79"/>
      <c r="J860" s="79"/>
      <c r="K860" s="79"/>
      <c r="L860" s="79"/>
      <c r="M860" s="79"/>
      <c r="N860" s="79"/>
      <c r="O860" s="79"/>
      <c r="P860" s="79"/>
      <c r="Q860" s="79"/>
      <c r="R860" s="79"/>
      <c r="S860" s="79"/>
      <c r="T860" s="79"/>
      <c r="U860" s="79"/>
      <c r="V860" s="79"/>
    </row>
    <row r="861" spans="1:22" x14ac:dyDescent="0.6">
      <c r="A861" s="79"/>
      <c r="B861" s="79"/>
      <c r="C861" s="79"/>
      <c r="D861" s="79"/>
      <c r="E861" s="79"/>
      <c r="F861" s="79"/>
      <c r="G861" s="79"/>
      <c r="H861" s="79"/>
      <c r="I861" s="79"/>
      <c r="J861" s="79"/>
      <c r="K861" s="79"/>
      <c r="L861" s="79"/>
      <c r="M861" s="79"/>
      <c r="N861" s="79"/>
      <c r="O861" s="79"/>
      <c r="P861" s="79"/>
      <c r="Q861" s="79"/>
      <c r="R861" s="79"/>
      <c r="S861" s="79"/>
      <c r="T861" s="79"/>
      <c r="U861" s="79"/>
      <c r="V861" s="79"/>
    </row>
    <row r="862" spans="1:22" x14ac:dyDescent="0.6">
      <c r="A862" s="79"/>
      <c r="B862" s="79"/>
      <c r="C862" s="79"/>
      <c r="D862" s="79"/>
      <c r="E862" s="79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79"/>
      <c r="Q862" s="79"/>
      <c r="R862" s="79"/>
      <c r="S862" s="79"/>
      <c r="T862" s="79"/>
      <c r="U862" s="79"/>
      <c r="V862" s="79"/>
    </row>
    <row r="863" spans="1:22" x14ac:dyDescent="0.6">
      <c r="A863" s="79"/>
      <c r="B863" s="79"/>
      <c r="C863" s="79"/>
      <c r="D863" s="79"/>
      <c r="E863" s="79"/>
      <c r="F863" s="79"/>
      <c r="G863" s="79"/>
      <c r="H863" s="79"/>
      <c r="I863" s="79"/>
      <c r="J863" s="79"/>
      <c r="K863" s="79"/>
      <c r="L863" s="79"/>
      <c r="M863" s="79"/>
      <c r="N863" s="79"/>
      <c r="O863" s="79"/>
      <c r="P863" s="79"/>
      <c r="Q863" s="79"/>
      <c r="R863" s="79"/>
      <c r="S863" s="79"/>
      <c r="T863" s="79"/>
      <c r="U863" s="79"/>
      <c r="V863" s="79"/>
    </row>
    <row r="864" spans="1:22" x14ac:dyDescent="0.6">
      <c r="A864" s="79"/>
      <c r="B864" s="79"/>
      <c r="C864" s="79"/>
      <c r="D864" s="79"/>
      <c r="E864" s="79"/>
      <c r="F864" s="79"/>
      <c r="G864" s="79"/>
      <c r="H864" s="79"/>
      <c r="I864" s="79"/>
      <c r="J864" s="79"/>
      <c r="K864" s="79"/>
      <c r="L864" s="79"/>
      <c r="M864" s="79"/>
      <c r="N864" s="79"/>
      <c r="O864" s="79"/>
      <c r="P864" s="79"/>
      <c r="Q864" s="79"/>
      <c r="R864" s="79"/>
      <c r="S864" s="79"/>
      <c r="T864" s="79"/>
      <c r="U864" s="79"/>
      <c r="V864" s="79"/>
    </row>
    <row r="865" spans="1:22" x14ac:dyDescent="0.6">
      <c r="A865" s="79"/>
      <c r="B865" s="79"/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</row>
    <row r="866" spans="1:22" x14ac:dyDescent="0.6">
      <c r="A866" s="79"/>
      <c r="B866" s="79"/>
      <c r="C866" s="79"/>
      <c r="D866" s="79"/>
      <c r="E866" s="79"/>
      <c r="F866" s="79"/>
      <c r="G866" s="79"/>
      <c r="H866" s="79"/>
      <c r="I866" s="79"/>
      <c r="J866" s="79"/>
      <c r="K866" s="79"/>
      <c r="L866" s="79"/>
      <c r="M866" s="79"/>
      <c r="N866" s="79"/>
      <c r="O866" s="79"/>
      <c r="P866" s="79"/>
      <c r="Q866" s="79"/>
      <c r="R866" s="79"/>
      <c r="S866" s="79"/>
      <c r="T866" s="79"/>
      <c r="U866" s="79"/>
      <c r="V866" s="79"/>
    </row>
    <row r="867" spans="1:22" x14ac:dyDescent="0.6">
      <c r="A867" s="79"/>
      <c r="B867" s="79"/>
      <c r="C867" s="79"/>
      <c r="D867" s="79"/>
      <c r="E867" s="79"/>
      <c r="F867" s="79"/>
      <c r="G867" s="79"/>
      <c r="H867" s="79"/>
      <c r="I867" s="79"/>
      <c r="J867" s="79"/>
      <c r="K867" s="79"/>
      <c r="L867" s="79"/>
      <c r="M867" s="79"/>
      <c r="N867" s="79"/>
      <c r="O867" s="79"/>
      <c r="P867" s="79"/>
      <c r="Q867" s="79"/>
      <c r="R867" s="79"/>
      <c r="S867" s="79"/>
      <c r="T867" s="79"/>
      <c r="U867" s="79"/>
      <c r="V867" s="79"/>
    </row>
    <row r="868" spans="1:22" x14ac:dyDescent="0.6">
      <c r="A868" s="79"/>
      <c r="B868" s="79"/>
      <c r="C868" s="79"/>
      <c r="D868" s="79"/>
      <c r="E868" s="79"/>
      <c r="F868" s="79"/>
      <c r="G868" s="79"/>
      <c r="H868" s="79"/>
      <c r="I868" s="79"/>
      <c r="J868" s="79"/>
      <c r="K868" s="79"/>
      <c r="L868" s="79"/>
      <c r="M868" s="79"/>
      <c r="N868" s="79"/>
      <c r="O868" s="79"/>
      <c r="P868" s="79"/>
      <c r="Q868" s="79"/>
      <c r="R868" s="79"/>
      <c r="S868" s="79"/>
      <c r="T868" s="79"/>
      <c r="U868" s="79"/>
      <c r="V868" s="79"/>
    </row>
    <row r="869" spans="1:22" x14ac:dyDescent="0.6">
      <c r="A869" s="79"/>
      <c r="B869" s="79"/>
      <c r="C869" s="79"/>
      <c r="D869" s="79"/>
      <c r="E869" s="79"/>
      <c r="F869" s="79"/>
      <c r="G869" s="79"/>
      <c r="H869" s="79"/>
      <c r="I869" s="79"/>
      <c r="J869" s="79"/>
      <c r="K869" s="79"/>
      <c r="L869" s="79"/>
      <c r="M869" s="79"/>
      <c r="N869" s="79"/>
      <c r="O869" s="79"/>
      <c r="P869" s="79"/>
      <c r="Q869" s="79"/>
      <c r="R869" s="79"/>
      <c r="S869" s="79"/>
      <c r="T869" s="79"/>
      <c r="U869" s="79"/>
      <c r="V869" s="79"/>
    </row>
    <row r="870" spans="1:22" x14ac:dyDescent="0.6">
      <c r="A870" s="79"/>
      <c r="B870" s="79"/>
      <c r="C870" s="79"/>
      <c r="D870" s="79"/>
      <c r="E870" s="79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79"/>
      <c r="Q870" s="79"/>
      <c r="R870" s="79"/>
      <c r="S870" s="79"/>
      <c r="T870" s="79"/>
      <c r="U870" s="79"/>
      <c r="V870" s="79"/>
    </row>
    <row r="871" spans="1:22" x14ac:dyDescent="0.6">
      <c r="A871" s="79"/>
      <c r="B871" s="79"/>
      <c r="C871" s="79"/>
      <c r="D871" s="79"/>
      <c r="E871" s="79"/>
      <c r="F871" s="79"/>
      <c r="G871" s="79"/>
      <c r="H871" s="79"/>
      <c r="I871" s="79"/>
      <c r="J871" s="79"/>
      <c r="K871" s="79"/>
      <c r="L871" s="79"/>
      <c r="M871" s="79"/>
      <c r="N871" s="79"/>
      <c r="O871" s="79"/>
      <c r="P871" s="79"/>
      <c r="Q871" s="79"/>
      <c r="R871" s="79"/>
      <c r="S871" s="79"/>
      <c r="T871" s="79"/>
      <c r="U871" s="79"/>
      <c r="V871" s="79"/>
    </row>
    <row r="872" spans="1:22" x14ac:dyDescent="0.6">
      <c r="A872" s="79"/>
      <c r="B872" s="79"/>
      <c r="C872" s="79"/>
      <c r="D872" s="79"/>
      <c r="E872" s="79"/>
      <c r="F872" s="79"/>
      <c r="G872" s="79"/>
      <c r="H872" s="79"/>
      <c r="I872" s="79"/>
      <c r="J872" s="79"/>
      <c r="K872" s="79"/>
      <c r="L872" s="79"/>
      <c r="M872" s="79"/>
      <c r="N872" s="79"/>
      <c r="O872" s="79"/>
      <c r="P872" s="79"/>
      <c r="Q872" s="79"/>
      <c r="R872" s="79"/>
      <c r="S872" s="79"/>
      <c r="T872" s="79"/>
      <c r="U872" s="79"/>
      <c r="V872" s="79"/>
    </row>
    <row r="873" spans="1:22" x14ac:dyDescent="0.6">
      <c r="A873" s="79"/>
      <c r="B873" s="79"/>
      <c r="C873" s="79"/>
      <c r="D873" s="79"/>
      <c r="E873" s="79"/>
      <c r="F873" s="79"/>
      <c r="G873" s="79"/>
      <c r="H873" s="79"/>
      <c r="I873" s="79"/>
      <c r="J873" s="79"/>
      <c r="K873" s="79"/>
      <c r="L873" s="79"/>
      <c r="M873" s="79"/>
      <c r="N873" s="79"/>
      <c r="O873" s="79"/>
      <c r="P873" s="79"/>
      <c r="Q873" s="79"/>
      <c r="R873" s="79"/>
      <c r="S873" s="79"/>
      <c r="T873" s="79"/>
      <c r="U873" s="79"/>
      <c r="V873" s="79"/>
    </row>
    <row r="874" spans="1:22" x14ac:dyDescent="0.6">
      <c r="A874" s="79"/>
      <c r="B874" s="79"/>
      <c r="C874" s="79"/>
      <c r="D874" s="79"/>
      <c r="E874" s="79"/>
      <c r="F874" s="79"/>
      <c r="G874" s="79"/>
      <c r="H874" s="79"/>
      <c r="I874" s="79"/>
      <c r="J874" s="79"/>
      <c r="K874" s="79"/>
      <c r="L874" s="79"/>
      <c r="M874" s="79"/>
      <c r="N874" s="79"/>
      <c r="O874" s="79"/>
      <c r="P874" s="79"/>
      <c r="Q874" s="79"/>
      <c r="R874" s="79"/>
      <c r="S874" s="79"/>
      <c r="T874" s="79"/>
      <c r="U874" s="79"/>
      <c r="V874" s="79"/>
    </row>
    <row r="875" spans="1:22" x14ac:dyDescent="0.6">
      <c r="A875" s="79"/>
      <c r="B875" s="79"/>
      <c r="C875" s="79"/>
      <c r="D875" s="79"/>
      <c r="E875" s="79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79"/>
      <c r="Q875" s="79"/>
      <c r="R875" s="79"/>
      <c r="S875" s="79"/>
      <c r="T875" s="79"/>
      <c r="U875" s="79"/>
      <c r="V875" s="79"/>
    </row>
    <row r="876" spans="1:22" x14ac:dyDescent="0.6">
      <c r="A876" s="79"/>
      <c r="B876" s="79"/>
      <c r="C876" s="79"/>
      <c r="D876" s="79"/>
      <c r="E876" s="79"/>
      <c r="F876" s="79"/>
      <c r="G876" s="79"/>
      <c r="H876" s="79"/>
      <c r="I876" s="79"/>
      <c r="J876" s="79"/>
      <c r="K876" s="79"/>
      <c r="L876" s="79"/>
      <c r="M876" s="79"/>
      <c r="N876" s="79"/>
      <c r="O876" s="79"/>
      <c r="P876" s="79"/>
      <c r="Q876" s="79"/>
      <c r="R876" s="79"/>
      <c r="S876" s="79"/>
      <c r="T876" s="79"/>
      <c r="U876" s="79"/>
      <c r="V876" s="79"/>
    </row>
    <row r="877" spans="1:22" x14ac:dyDescent="0.6">
      <c r="A877" s="79"/>
      <c r="B877" s="79"/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</row>
    <row r="878" spans="1:22" x14ac:dyDescent="0.6">
      <c r="A878" s="79"/>
      <c r="B878" s="79"/>
      <c r="C878" s="79"/>
      <c r="D878" s="79"/>
      <c r="E878" s="79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79"/>
    </row>
    <row r="879" spans="1:22" x14ac:dyDescent="0.6">
      <c r="A879" s="79"/>
      <c r="B879" s="79"/>
      <c r="C879" s="79"/>
      <c r="D879" s="79"/>
      <c r="E879" s="79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79"/>
      <c r="Q879" s="79"/>
      <c r="R879" s="79"/>
      <c r="S879" s="79"/>
      <c r="T879" s="79"/>
      <c r="U879" s="79"/>
      <c r="V879" s="79"/>
    </row>
    <row r="880" spans="1:22" x14ac:dyDescent="0.6">
      <c r="A880" s="79"/>
      <c r="B880" s="79"/>
      <c r="C880" s="79"/>
      <c r="D880" s="79"/>
      <c r="E880" s="79"/>
      <c r="F880" s="79"/>
      <c r="G880" s="79"/>
      <c r="H880" s="79"/>
      <c r="I880" s="79"/>
      <c r="J880" s="79"/>
      <c r="K880" s="79"/>
      <c r="L880" s="79"/>
      <c r="M880" s="79"/>
      <c r="N880" s="79"/>
      <c r="O880" s="79"/>
      <c r="P880" s="79"/>
      <c r="Q880" s="79"/>
      <c r="R880" s="79"/>
      <c r="S880" s="79"/>
      <c r="T880" s="79"/>
      <c r="U880" s="79"/>
      <c r="V880" s="79"/>
    </row>
    <row r="881" spans="1:22" x14ac:dyDescent="0.6">
      <c r="A881" s="79"/>
      <c r="B881" s="79"/>
      <c r="C881" s="79"/>
      <c r="D881" s="79"/>
      <c r="E881" s="79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S881" s="79"/>
      <c r="T881" s="79"/>
      <c r="U881" s="79"/>
      <c r="V881" s="79"/>
    </row>
    <row r="882" spans="1:22" x14ac:dyDescent="0.6">
      <c r="A882" s="79"/>
      <c r="B882" s="79"/>
      <c r="C882" s="79"/>
      <c r="D882" s="79"/>
      <c r="E882" s="79"/>
      <c r="F882" s="79"/>
      <c r="G882" s="79"/>
      <c r="H882" s="79"/>
      <c r="I882" s="79"/>
      <c r="J882" s="79"/>
      <c r="K882" s="79"/>
      <c r="L882" s="79"/>
      <c r="M882" s="79"/>
      <c r="N882" s="79"/>
      <c r="O882" s="79"/>
      <c r="P882" s="79"/>
      <c r="Q882" s="79"/>
      <c r="R882" s="79"/>
      <c r="S882" s="79"/>
      <c r="T882" s="79"/>
      <c r="U882" s="79"/>
      <c r="V882" s="79"/>
    </row>
    <row r="883" spans="1:22" x14ac:dyDescent="0.6">
      <c r="A883" s="79"/>
      <c r="B883" s="79"/>
      <c r="C883" s="79"/>
      <c r="D883" s="79"/>
      <c r="E883" s="79"/>
      <c r="F883" s="79"/>
      <c r="G883" s="79"/>
      <c r="H883" s="79"/>
      <c r="I883" s="79"/>
      <c r="J883" s="79"/>
      <c r="K883" s="79"/>
      <c r="L883" s="79"/>
      <c r="M883" s="79"/>
      <c r="N883" s="79"/>
      <c r="O883" s="79"/>
      <c r="P883" s="79"/>
      <c r="Q883" s="79"/>
      <c r="R883" s="79"/>
      <c r="S883" s="79"/>
      <c r="T883" s="79"/>
      <c r="U883" s="79"/>
      <c r="V883" s="79"/>
    </row>
    <row r="884" spans="1:22" x14ac:dyDescent="0.6">
      <c r="A884" s="79"/>
      <c r="B884" s="79"/>
      <c r="C884" s="79"/>
      <c r="D884" s="79"/>
      <c r="E884" s="79"/>
      <c r="F884" s="79"/>
      <c r="G884" s="79"/>
      <c r="H884" s="79"/>
      <c r="I884" s="79"/>
      <c r="J884" s="79"/>
      <c r="K884" s="79"/>
      <c r="L884" s="79"/>
      <c r="M884" s="79"/>
      <c r="N884" s="79"/>
      <c r="O884" s="79"/>
      <c r="P884" s="79"/>
      <c r="Q884" s="79"/>
      <c r="R884" s="79"/>
      <c r="S884" s="79"/>
      <c r="T884" s="79"/>
      <c r="U884" s="79"/>
      <c r="V884" s="79"/>
    </row>
    <row r="885" spans="1:22" x14ac:dyDescent="0.6">
      <c r="A885" s="79"/>
      <c r="B885" s="79"/>
      <c r="C885" s="79"/>
      <c r="D885" s="79"/>
      <c r="E885" s="79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79"/>
    </row>
    <row r="886" spans="1:22" x14ac:dyDescent="0.6">
      <c r="A886" s="79"/>
      <c r="B886" s="79"/>
      <c r="C886" s="79"/>
      <c r="D886" s="79"/>
      <c r="E886" s="79"/>
      <c r="F886" s="79"/>
      <c r="G886" s="79"/>
      <c r="H886" s="79"/>
      <c r="I886" s="79"/>
      <c r="J886" s="79"/>
      <c r="K886" s="79"/>
      <c r="L886" s="79"/>
      <c r="M886" s="79"/>
      <c r="N886" s="79"/>
      <c r="O886" s="79"/>
      <c r="P886" s="79"/>
      <c r="Q886" s="79"/>
      <c r="R886" s="79"/>
      <c r="S886" s="79"/>
      <c r="T886" s="79"/>
      <c r="U886" s="79"/>
      <c r="V886" s="79"/>
    </row>
    <row r="887" spans="1:22" x14ac:dyDescent="0.6">
      <c r="A887" s="79"/>
      <c r="B887" s="79"/>
      <c r="C887" s="79"/>
      <c r="D887" s="79"/>
      <c r="E887" s="79"/>
      <c r="F887" s="79"/>
      <c r="G887" s="79"/>
      <c r="H887" s="79"/>
      <c r="I887" s="79"/>
      <c r="J887" s="79"/>
      <c r="K887" s="79"/>
      <c r="L887" s="79"/>
      <c r="M887" s="79"/>
      <c r="N887" s="79"/>
      <c r="O887" s="79"/>
      <c r="P887" s="79"/>
      <c r="Q887" s="79"/>
      <c r="R887" s="79"/>
      <c r="S887" s="79"/>
      <c r="T887" s="79"/>
      <c r="U887" s="79"/>
      <c r="V887" s="79"/>
    </row>
    <row r="888" spans="1:22" x14ac:dyDescent="0.6">
      <c r="A888" s="79"/>
      <c r="B888" s="79"/>
      <c r="C888" s="79"/>
      <c r="D888" s="79"/>
      <c r="E888" s="79"/>
      <c r="F888" s="79"/>
      <c r="G888" s="79"/>
      <c r="H888" s="79"/>
      <c r="I888" s="79"/>
      <c r="J888" s="79"/>
      <c r="K888" s="79"/>
      <c r="L888" s="79"/>
      <c r="M888" s="79"/>
      <c r="N888" s="79"/>
      <c r="O888" s="79"/>
      <c r="P888" s="79"/>
      <c r="Q888" s="79"/>
      <c r="R888" s="79"/>
      <c r="S888" s="79"/>
      <c r="T888" s="79"/>
      <c r="U888" s="79"/>
      <c r="V888" s="79"/>
    </row>
    <row r="889" spans="1:22" x14ac:dyDescent="0.6">
      <c r="A889" s="79"/>
      <c r="B889" s="79"/>
      <c r="C889" s="79"/>
      <c r="D889" s="79"/>
      <c r="E889" s="79"/>
      <c r="F889" s="79"/>
      <c r="G889" s="79"/>
      <c r="H889" s="79"/>
      <c r="I889" s="79"/>
      <c r="J889" s="79"/>
      <c r="K889" s="79"/>
      <c r="L889" s="79"/>
      <c r="M889" s="79"/>
      <c r="N889" s="79"/>
      <c r="O889" s="79"/>
      <c r="P889" s="79"/>
      <c r="Q889" s="79"/>
      <c r="R889" s="79"/>
      <c r="S889" s="79"/>
      <c r="T889" s="79"/>
      <c r="U889" s="79"/>
      <c r="V889" s="79"/>
    </row>
    <row r="890" spans="1:22" x14ac:dyDescent="0.6">
      <c r="A890" s="79"/>
      <c r="B890" s="79"/>
      <c r="C890" s="79"/>
      <c r="D890" s="79"/>
      <c r="E890" s="79"/>
      <c r="F890" s="79"/>
      <c r="G890" s="79"/>
      <c r="H890" s="79"/>
      <c r="I890" s="79"/>
      <c r="J890" s="79"/>
      <c r="K890" s="79"/>
      <c r="L890" s="79"/>
      <c r="M890" s="79"/>
      <c r="N890" s="79"/>
      <c r="O890" s="79"/>
      <c r="P890" s="79"/>
      <c r="Q890" s="79"/>
      <c r="R890" s="79"/>
      <c r="S890" s="79"/>
      <c r="T890" s="79"/>
      <c r="U890" s="79"/>
      <c r="V890" s="79"/>
    </row>
    <row r="891" spans="1:22" x14ac:dyDescent="0.6">
      <c r="A891" s="79"/>
      <c r="B891" s="79"/>
      <c r="C891" s="79"/>
      <c r="D891" s="79"/>
      <c r="E891" s="79"/>
      <c r="F891" s="79"/>
      <c r="G891" s="79"/>
      <c r="H891" s="79"/>
      <c r="I891" s="79"/>
      <c r="J891" s="79"/>
      <c r="K891" s="79"/>
      <c r="L891" s="79"/>
      <c r="M891" s="79"/>
      <c r="N891" s="79"/>
      <c r="O891" s="79"/>
      <c r="P891" s="79"/>
      <c r="Q891" s="79"/>
      <c r="R891" s="79"/>
      <c r="S891" s="79"/>
      <c r="T891" s="79"/>
      <c r="U891" s="79"/>
      <c r="V891" s="79"/>
    </row>
    <row r="892" spans="1:22" x14ac:dyDescent="0.6">
      <c r="A892" s="79"/>
      <c r="B892" s="79"/>
      <c r="C892" s="79"/>
      <c r="D892" s="79"/>
      <c r="E892" s="79"/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79"/>
      <c r="T892" s="79"/>
      <c r="U892" s="79"/>
      <c r="V892" s="79"/>
    </row>
    <row r="893" spans="1:22" x14ac:dyDescent="0.6">
      <c r="A893" s="79"/>
      <c r="B893" s="79"/>
      <c r="C893" s="79"/>
      <c r="D893" s="79"/>
      <c r="E893" s="79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79"/>
      <c r="T893" s="79"/>
      <c r="U893" s="79"/>
      <c r="V893" s="79"/>
    </row>
    <row r="894" spans="1:22" x14ac:dyDescent="0.6">
      <c r="A894" s="79"/>
      <c r="B894" s="79"/>
      <c r="C894" s="79"/>
      <c r="D894" s="79"/>
      <c r="E894" s="79"/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79"/>
      <c r="T894" s="79"/>
      <c r="U894" s="79"/>
      <c r="V894" s="79"/>
    </row>
    <row r="895" spans="1:22" x14ac:dyDescent="0.6">
      <c r="A895" s="79"/>
      <c r="B895" s="79"/>
      <c r="C895" s="79"/>
      <c r="D895" s="79"/>
      <c r="E895" s="79"/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79"/>
      <c r="T895" s="79"/>
      <c r="U895" s="79"/>
      <c r="V895" s="79"/>
    </row>
    <row r="896" spans="1:22" x14ac:dyDescent="0.6">
      <c r="A896" s="79"/>
      <c r="B896" s="79"/>
      <c r="C896" s="79"/>
      <c r="D896" s="79"/>
      <c r="E896" s="79"/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79"/>
      <c r="T896" s="79"/>
      <c r="U896" s="79"/>
      <c r="V896" s="79"/>
    </row>
    <row r="897" spans="1:22" x14ac:dyDescent="0.6">
      <c r="A897" s="79"/>
      <c r="B897" s="79"/>
      <c r="C897" s="79"/>
      <c r="D897" s="79"/>
      <c r="E897" s="79"/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79"/>
      <c r="T897" s="79"/>
      <c r="U897" s="79"/>
      <c r="V897" s="79"/>
    </row>
    <row r="898" spans="1:22" x14ac:dyDescent="0.6">
      <c r="A898" s="79"/>
      <c r="B898" s="79"/>
      <c r="C898" s="79"/>
      <c r="D898" s="79"/>
      <c r="E898" s="79"/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79"/>
      <c r="T898" s="79"/>
      <c r="U898" s="79"/>
      <c r="V898" s="79"/>
    </row>
    <row r="899" spans="1:22" x14ac:dyDescent="0.6">
      <c r="A899" s="79"/>
      <c r="B899" s="79"/>
      <c r="C899" s="79"/>
      <c r="D899" s="79"/>
      <c r="E899" s="79"/>
      <c r="F899" s="79"/>
      <c r="G899" s="79"/>
      <c r="H899" s="79"/>
      <c r="I899" s="79"/>
      <c r="J899" s="79"/>
      <c r="K899" s="79"/>
      <c r="L899" s="79"/>
      <c r="M899" s="79"/>
      <c r="N899" s="79"/>
      <c r="O899" s="79"/>
      <c r="P899" s="79"/>
      <c r="Q899" s="79"/>
      <c r="R899" s="79"/>
      <c r="S899" s="79"/>
      <c r="T899" s="79"/>
      <c r="U899" s="79"/>
      <c r="V899" s="79"/>
    </row>
    <row r="900" spans="1:22" x14ac:dyDescent="0.6">
      <c r="A900" s="79"/>
      <c r="B900" s="79"/>
      <c r="C900" s="79"/>
      <c r="D900" s="79"/>
      <c r="E900" s="79"/>
      <c r="F900" s="79"/>
      <c r="G900" s="79"/>
      <c r="H900" s="79"/>
      <c r="I900" s="79"/>
      <c r="J900" s="79"/>
      <c r="K900" s="79"/>
      <c r="L900" s="79"/>
      <c r="M900" s="79"/>
      <c r="N900" s="79"/>
      <c r="O900" s="79"/>
      <c r="P900" s="79"/>
      <c r="Q900" s="79"/>
      <c r="R900" s="79"/>
      <c r="S900" s="79"/>
      <c r="T900" s="79"/>
      <c r="U900" s="79"/>
      <c r="V900" s="79"/>
    </row>
    <row r="901" spans="1:22" x14ac:dyDescent="0.6">
      <c r="A901" s="79"/>
      <c r="B901" s="79"/>
      <c r="C901" s="79"/>
      <c r="D901" s="79"/>
      <c r="E901" s="79"/>
      <c r="F901" s="79"/>
      <c r="G901" s="79"/>
      <c r="H901" s="79"/>
      <c r="I901" s="79"/>
      <c r="J901" s="79"/>
      <c r="K901" s="79"/>
      <c r="L901" s="79"/>
      <c r="M901" s="79"/>
      <c r="N901" s="79"/>
      <c r="O901" s="79"/>
      <c r="P901" s="79"/>
      <c r="Q901" s="79"/>
      <c r="R901" s="79"/>
      <c r="S901" s="79"/>
      <c r="T901" s="79"/>
      <c r="U901" s="79"/>
      <c r="V901" s="79"/>
    </row>
    <row r="902" spans="1:22" x14ac:dyDescent="0.6">
      <c r="A902" s="79"/>
      <c r="B902" s="79"/>
      <c r="C902" s="79"/>
      <c r="D902" s="79"/>
      <c r="E902" s="79"/>
      <c r="F902" s="79"/>
      <c r="G902" s="79"/>
      <c r="H902" s="79"/>
      <c r="I902" s="79"/>
      <c r="J902" s="79"/>
      <c r="K902" s="79"/>
      <c r="L902" s="79"/>
      <c r="M902" s="79"/>
      <c r="N902" s="79"/>
      <c r="O902" s="79"/>
      <c r="P902" s="79"/>
      <c r="Q902" s="79"/>
      <c r="R902" s="79"/>
      <c r="S902" s="79"/>
      <c r="T902" s="79"/>
      <c r="U902" s="79"/>
      <c r="V902" s="79"/>
    </row>
    <row r="903" spans="1:22" x14ac:dyDescent="0.6">
      <c r="A903" s="79"/>
      <c r="B903" s="79"/>
      <c r="C903" s="79"/>
      <c r="D903" s="79"/>
      <c r="E903" s="79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79"/>
      <c r="Q903" s="79"/>
      <c r="R903" s="79"/>
      <c r="S903" s="79"/>
      <c r="T903" s="79"/>
      <c r="U903" s="79"/>
      <c r="V903" s="79"/>
    </row>
    <row r="904" spans="1:22" x14ac:dyDescent="0.6">
      <c r="A904" s="79"/>
      <c r="B904" s="79"/>
      <c r="C904" s="79"/>
      <c r="D904" s="79"/>
      <c r="E904" s="79"/>
      <c r="F904" s="79"/>
      <c r="G904" s="79"/>
      <c r="H904" s="79"/>
      <c r="I904" s="79"/>
      <c r="J904" s="79"/>
      <c r="K904" s="79"/>
      <c r="L904" s="79"/>
      <c r="M904" s="79"/>
      <c r="N904" s="79"/>
      <c r="O904" s="79"/>
      <c r="P904" s="79"/>
      <c r="Q904" s="79"/>
      <c r="R904" s="79"/>
      <c r="S904" s="79"/>
      <c r="T904" s="79"/>
      <c r="U904" s="79"/>
      <c r="V904" s="79"/>
    </row>
    <row r="905" spans="1:22" x14ac:dyDescent="0.6">
      <c r="A905" s="79"/>
      <c r="B905" s="79"/>
      <c r="C905" s="79"/>
      <c r="D905" s="79"/>
      <c r="E905" s="79"/>
      <c r="F905" s="79"/>
      <c r="G905" s="79"/>
      <c r="H905" s="79"/>
      <c r="I905" s="79"/>
      <c r="J905" s="79"/>
      <c r="K905" s="79"/>
      <c r="L905" s="79"/>
      <c r="M905" s="79"/>
      <c r="N905" s="79"/>
      <c r="O905" s="79"/>
      <c r="P905" s="79"/>
      <c r="Q905" s="79"/>
      <c r="R905" s="79"/>
      <c r="S905" s="79"/>
      <c r="T905" s="79"/>
      <c r="U905" s="79"/>
      <c r="V905" s="79"/>
    </row>
    <row r="906" spans="1:22" x14ac:dyDescent="0.6">
      <c r="A906" s="79"/>
      <c r="B906" s="79"/>
      <c r="C906" s="79"/>
      <c r="D906" s="79"/>
      <c r="E906" s="79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79"/>
      <c r="Q906" s="79"/>
      <c r="R906" s="79"/>
      <c r="S906" s="79"/>
      <c r="T906" s="79"/>
      <c r="U906" s="79"/>
      <c r="V906" s="79"/>
    </row>
    <row r="907" spans="1:22" x14ac:dyDescent="0.6">
      <c r="A907" s="79"/>
      <c r="B907" s="79"/>
      <c r="C907" s="79"/>
      <c r="D907" s="79"/>
      <c r="E907" s="79"/>
      <c r="F907" s="79"/>
      <c r="G907" s="79"/>
      <c r="H907" s="79"/>
      <c r="I907" s="79"/>
      <c r="J907" s="79"/>
      <c r="K907" s="79"/>
      <c r="L907" s="79"/>
      <c r="M907" s="79"/>
      <c r="N907" s="79"/>
      <c r="O907" s="79"/>
      <c r="P907" s="79"/>
      <c r="Q907" s="79"/>
      <c r="R907" s="79"/>
      <c r="S907" s="79"/>
      <c r="T907" s="79"/>
      <c r="U907" s="79"/>
      <c r="V907" s="79"/>
    </row>
    <row r="908" spans="1:22" x14ac:dyDescent="0.6">
      <c r="A908" s="79"/>
      <c r="B908" s="79"/>
      <c r="C908" s="79"/>
      <c r="D908" s="79"/>
      <c r="E908" s="79"/>
      <c r="F908" s="79"/>
      <c r="G908" s="79"/>
      <c r="H908" s="79"/>
      <c r="I908" s="79"/>
      <c r="J908" s="79"/>
      <c r="K908" s="79"/>
      <c r="L908" s="79"/>
      <c r="M908" s="79"/>
      <c r="N908" s="79"/>
      <c r="O908" s="79"/>
      <c r="P908" s="79"/>
      <c r="Q908" s="79"/>
      <c r="R908" s="79"/>
      <c r="S908" s="79"/>
      <c r="T908" s="79"/>
      <c r="U908" s="79"/>
      <c r="V908" s="79"/>
    </row>
    <row r="909" spans="1:22" x14ac:dyDescent="0.6">
      <c r="A909" s="79"/>
      <c r="B909" s="79"/>
      <c r="C909" s="79"/>
      <c r="D909" s="79"/>
      <c r="E909" s="79"/>
      <c r="F909" s="79"/>
      <c r="G909" s="79"/>
      <c r="H909" s="79"/>
      <c r="I909" s="79"/>
      <c r="J909" s="79"/>
      <c r="K909" s="79"/>
      <c r="L909" s="79"/>
      <c r="M909" s="79"/>
      <c r="N909" s="79"/>
      <c r="O909" s="79"/>
      <c r="P909" s="79"/>
      <c r="Q909" s="79"/>
      <c r="R909" s="79"/>
      <c r="S909" s="79"/>
      <c r="T909" s="79"/>
      <c r="U909" s="79"/>
      <c r="V909" s="79"/>
    </row>
    <row r="910" spans="1:22" x14ac:dyDescent="0.6">
      <c r="A910" s="79"/>
      <c r="B910" s="79"/>
      <c r="C910" s="79"/>
      <c r="D910" s="79"/>
      <c r="E910" s="79"/>
      <c r="F910" s="79"/>
      <c r="G910" s="79"/>
      <c r="H910" s="79"/>
      <c r="I910" s="79"/>
      <c r="J910" s="79"/>
      <c r="K910" s="79"/>
      <c r="L910" s="79"/>
      <c r="M910" s="79"/>
      <c r="N910" s="79"/>
      <c r="O910" s="79"/>
      <c r="P910" s="79"/>
      <c r="Q910" s="79"/>
      <c r="R910" s="79"/>
      <c r="S910" s="79"/>
      <c r="T910" s="79"/>
      <c r="U910" s="79"/>
      <c r="V910" s="79"/>
    </row>
    <row r="911" spans="1:22" x14ac:dyDescent="0.6">
      <c r="A911" s="79"/>
      <c r="B911" s="79"/>
      <c r="C911" s="79"/>
      <c r="D911" s="79"/>
      <c r="E911" s="79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79"/>
      <c r="Q911" s="79"/>
      <c r="R911" s="79"/>
      <c r="S911" s="79"/>
      <c r="T911" s="79"/>
      <c r="U911" s="79"/>
      <c r="V911" s="79"/>
    </row>
    <row r="912" spans="1:22" x14ac:dyDescent="0.6">
      <c r="A912" s="79"/>
      <c r="B912" s="79"/>
      <c r="C912" s="79"/>
      <c r="D912" s="79"/>
      <c r="E912" s="79"/>
      <c r="F912" s="79"/>
      <c r="G912" s="79"/>
      <c r="H912" s="79"/>
      <c r="I912" s="79"/>
      <c r="J912" s="79"/>
      <c r="K912" s="79"/>
      <c r="L912" s="79"/>
      <c r="M912" s="79"/>
      <c r="N912" s="79"/>
      <c r="O912" s="79"/>
      <c r="P912" s="79"/>
      <c r="Q912" s="79"/>
      <c r="R912" s="79"/>
      <c r="S912" s="79"/>
      <c r="T912" s="79"/>
      <c r="U912" s="79"/>
      <c r="V912" s="79"/>
    </row>
    <row r="913" spans="1:22" x14ac:dyDescent="0.6">
      <c r="A913" s="79"/>
      <c r="B913" s="79"/>
      <c r="C913" s="79"/>
      <c r="D913" s="79"/>
      <c r="E913" s="79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79"/>
      <c r="Q913" s="79"/>
      <c r="R913" s="79"/>
      <c r="S913" s="79"/>
      <c r="T913" s="79"/>
      <c r="U913" s="79"/>
      <c r="V913" s="79"/>
    </row>
    <row r="914" spans="1:22" x14ac:dyDescent="0.6">
      <c r="A914" s="79"/>
      <c r="B914" s="79"/>
      <c r="C914" s="79"/>
      <c r="D914" s="79"/>
      <c r="E914" s="79"/>
      <c r="F914" s="79"/>
      <c r="G914" s="79"/>
      <c r="H914" s="79"/>
      <c r="I914" s="79"/>
      <c r="J914" s="79"/>
      <c r="K914" s="79"/>
      <c r="L914" s="79"/>
      <c r="M914" s="79"/>
      <c r="N914" s="79"/>
      <c r="O914" s="79"/>
      <c r="P914" s="79"/>
      <c r="Q914" s="79"/>
      <c r="R914" s="79"/>
      <c r="S914" s="79"/>
      <c r="T914" s="79"/>
      <c r="U914" s="79"/>
      <c r="V914" s="79"/>
    </row>
    <row r="915" spans="1:22" x14ac:dyDescent="0.6">
      <c r="A915" s="79"/>
      <c r="B915" s="79"/>
      <c r="C915" s="79"/>
      <c r="D915" s="79"/>
      <c r="E915" s="79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79"/>
      <c r="Q915" s="79"/>
      <c r="R915" s="79"/>
      <c r="S915" s="79"/>
      <c r="T915" s="79"/>
      <c r="U915" s="79"/>
      <c r="V915" s="79"/>
    </row>
    <row r="916" spans="1:22" x14ac:dyDescent="0.6">
      <c r="A916" s="79"/>
      <c r="B916" s="79"/>
      <c r="C916" s="79"/>
      <c r="D916" s="79"/>
      <c r="E916" s="79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79"/>
      <c r="Q916" s="79"/>
      <c r="R916" s="79"/>
      <c r="S916" s="79"/>
      <c r="T916" s="79"/>
      <c r="U916" s="79"/>
      <c r="V916" s="79"/>
    </row>
    <row r="917" spans="1:22" x14ac:dyDescent="0.6">
      <c r="A917" s="79"/>
      <c r="B917" s="79"/>
      <c r="C917" s="79"/>
      <c r="D917" s="79"/>
      <c r="E917" s="79"/>
      <c r="F917" s="79"/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79"/>
      <c r="T917" s="79"/>
      <c r="U917" s="79"/>
      <c r="V917" s="79"/>
    </row>
    <row r="918" spans="1:22" x14ac:dyDescent="0.6">
      <c r="A918" s="79"/>
      <c r="B918" s="79"/>
      <c r="C918" s="79"/>
      <c r="D918" s="79"/>
      <c r="E918" s="79"/>
      <c r="F918" s="79"/>
      <c r="G918" s="79"/>
      <c r="H918" s="79"/>
      <c r="I918" s="79"/>
      <c r="J918" s="79"/>
      <c r="K918" s="79"/>
      <c r="L918" s="79"/>
      <c r="M918" s="79"/>
      <c r="N918" s="79"/>
      <c r="O918" s="79"/>
      <c r="P918" s="79"/>
      <c r="Q918" s="79"/>
      <c r="R918" s="79"/>
      <c r="S918" s="79"/>
      <c r="T918" s="79"/>
      <c r="U918" s="79"/>
      <c r="V918" s="79"/>
    </row>
    <row r="919" spans="1:22" x14ac:dyDescent="0.6">
      <c r="A919" s="79"/>
      <c r="B919" s="79"/>
      <c r="C919" s="79"/>
      <c r="D919" s="79"/>
      <c r="E919" s="79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79"/>
      <c r="Q919" s="79"/>
      <c r="R919" s="79"/>
      <c r="S919" s="79"/>
      <c r="T919" s="79"/>
      <c r="U919" s="79"/>
      <c r="V919" s="79"/>
    </row>
    <row r="920" spans="1:22" x14ac:dyDescent="0.6">
      <c r="A920" s="79"/>
      <c r="B920" s="79"/>
      <c r="C920" s="79"/>
      <c r="D920" s="79"/>
      <c r="E920" s="79"/>
      <c r="F920" s="79"/>
      <c r="G920" s="79"/>
      <c r="H920" s="79"/>
      <c r="I920" s="79"/>
      <c r="J920" s="79"/>
      <c r="K920" s="79"/>
      <c r="L920" s="79"/>
      <c r="M920" s="79"/>
      <c r="N920" s="79"/>
      <c r="O920" s="79"/>
      <c r="P920" s="79"/>
      <c r="Q920" s="79"/>
      <c r="R920" s="79"/>
      <c r="S920" s="79"/>
      <c r="T920" s="79"/>
      <c r="U920" s="79"/>
      <c r="V920" s="79"/>
    </row>
    <row r="921" spans="1:22" x14ac:dyDescent="0.6">
      <c r="A921" s="79"/>
      <c r="B921" s="79"/>
      <c r="C921" s="79"/>
      <c r="D921" s="79"/>
      <c r="E921" s="79"/>
      <c r="F921" s="79"/>
      <c r="G921" s="79"/>
      <c r="H921" s="79"/>
      <c r="I921" s="79"/>
      <c r="J921" s="79"/>
      <c r="K921" s="79"/>
      <c r="L921" s="79"/>
      <c r="M921" s="79"/>
      <c r="N921" s="79"/>
      <c r="O921" s="79"/>
      <c r="P921" s="79"/>
      <c r="Q921" s="79"/>
      <c r="R921" s="79"/>
      <c r="S921" s="79"/>
      <c r="T921" s="79"/>
      <c r="U921" s="79"/>
      <c r="V921" s="79"/>
    </row>
    <row r="922" spans="1:22" x14ac:dyDescent="0.6">
      <c r="A922" s="79"/>
      <c r="B922" s="79"/>
      <c r="C922" s="79"/>
      <c r="D922" s="79"/>
      <c r="E922" s="79"/>
      <c r="F922" s="79"/>
      <c r="G922" s="79"/>
      <c r="H922" s="79"/>
      <c r="I922" s="79"/>
      <c r="J922" s="79"/>
      <c r="K922" s="79"/>
      <c r="L922" s="79"/>
      <c r="M922" s="79"/>
      <c r="N922" s="79"/>
      <c r="O922" s="79"/>
      <c r="P922" s="79"/>
      <c r="Q922" s="79"/>
      <c r="R922" s="79"/>
      <c r="S922" s="79"/>
      <c r="T922" s="79"/>
      <c r="U922" s="79"/>
      <c r="V922" s="79"/>
    </row>
    <row r="923" spans="1:22" x14ac:dyDescent="0.6">
      <c r="A923" s="79"/>
      <c r="B923" s="79"/>
      <c r="C923" s="79"/>
      <c r="D923" s="79"/>
      <c r="E923" s="79"/>
      <c r="F923" s="79"/>
      <c r="G923" s="79"/>
      <c r="H923" s="79"/>
      <c r="I923" s="79"/>
      <c r="J923" s="79"/>
      <c r="K923" s="79"/>
      <c r="L923" s="79"/>
      <c r="M923" s="79"/>
      <c r="N923" s="79"/>
      <c r="O923" s="79"/>
      <c r="P923" s="79"/>
      <c r="Q923" s="79"/>
      <c r="R923" s="79"/>
      <c r="S923" s="79"/>
      <c r="T923" s="79"/>
      <c r="U923" s="79"/>
      <c r="V923" s="79"/>
    </row>
    <row r="924" spans="1:22" x14ac:dyDescent="0.6">
      <c r="A924" s="79"/>
      <c r="B924" s="79"/>
      <c r="C924" s="79"/>
      <c r="D924" s="79"/>
      <c r="E924" s="79"/>
      <c r="F924" s="79"/>
      <c r="G924" s="79"/>
      <c r="H924" s="79"/>
      <c r="I924" s="79"/>
      <c r="J924" s="79"/>
      <c r="K924" s="79"/>
      <c r="L924" s="79"/>
      <c r="M924" s="79"/>
      <c r="N924" s="79"/>
      <c r="O924" s="79"/>
      <c r="P924" s="79"/>
      <c r="Q924" s="79"/>
      <c r="R924" s="79"/>
      <c r="S924" s="79"/>
      <c r="T924" s="79"/>
      <c r="U924" s="79"/>
      <c r="V924" s="79"/>
    </row>
    <row r="925" spans="1:22" x14ac:dyDescent="0.6">
      <c r="A925" s="79"/>
      <c r="B925" s="79"/>
      <c r="C925" s="79"/>
      <c r="D925" s="79"/>
      <c r="E925" s="79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79"/>
      <c r="Q925" s="79"/>
      <c r="R925" s="79"/>
      <c r="S925" s="79"/>
      <c r="T925" s="79"/>
      <c r="U925" s="79"/>
      <c r="V925" s="79"/>
    </row>
    <row r="926" spans="1:22" x14ac:dyDescent="0.6">
      <c r="A926" s="79"/>
      <c r="B926" s="79"/>
      <c r="C926" s="79"/>
      <c r="D926" s="79"/>
      <c r="E926" s="79"/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79"/>
      <c r="Q926" s="79"/>
      <c r="R926" s="79"/>
      <c r="S926" s="79"/>
      <c r="T926" s="79"/>
      <c r="U926" s="79"/>
      <c r="V926" s="79"/>
    </row>
    <row r="927" spans="1:22" x14ac:dyDescent="0.6">
      <c r="A927" s="79"/>
      <c r="B927" s="79"/>
      <c r="C927" s="79"/>
      <c r="D927" s="79"/>
      <c r="E927" s="79"/>
      <c r="F927" s="79"/>
      <c r="G927" s="79"/>
      <c r="H927" s="79"/>
      <c r="I927" s="79"/>
      <c r="J927" s="79"/>
      <c r="K927" s="79"/>
      <c r="L927" s="79"/>
      <c r="M927" s="79"/>
      <c r="N927" s="79"/>
      <c r="O927" s="79"/>
      <c r="P927" s="79"/>
      <c r="Q927" s="79"/>
      <c r="R927" s="79"/>
      <c r="S927" s="79"/>
      <c r="T927" s="79"/>
      <c r="U927" s="79"/>
      <c r="V927" s="79"/>
    </row>
    <row r="928" spans="1:22" x14ac:dyDescent="0.6">
      <c r="A928" s="79"/>
      <c r="B928" s="79"/>
      <c r="C928" s="79"/>
      <c r="D928" s="79"/>
      <c r="E928" s="79"/>
      <c r="F928" s="79"/>
      <c r="G928" s="79"/>
      <c r="H928" s="79"/>
      <c r="I928" s="79"/>
      <c r="J928" s="79"/>
      <c r="K928" s="79"/>
      <c r="L928" s="79"/>
      <c r="M928" s="79"/>
      <c r="N928" s="79"/>
      <c r="O928" s="79"/>
      <c r="P928" s="79"/>
      <c r="Q928" s="79"/>
      <c r="R928" s="79"/>
      <c r="S928" s="79"/>
      <c r="T928" s="79"/>
      <c r="U928" s="79"/>
      <c r="V928" s="79"/>
    </row>
    <row r="929" spans="1:22" x14ac:dyDescent="0.6">
      <c r="A929" s="79"/>
      <c r="B929" s="79"/>
      <c r="C929" s="79"/>
      <c r="D929" s="79"/>
      <c r="E929" s="79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79"/>
      <c r="Q929" s="79"/>
      <c r="R929" s="79"/>
      <c r="S929" s="79"/>
      <c r="T929" s="79"/>
      <c r="U929" s="79"/>
      <c r="V929" s="79"/>
    </row>
    <row r="930" spans="1:22" x14ac:dyDescent="0.6">
      <c r="A930" s="79"/>
      <c r="B930" s="79"/>
      <c r="C930" s="79"/>
      <c r="D930" s="79"/>
      <c r="E930" s="79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79"/>
      <c r="Q930" s="79"/>
      <c r="R930" s="79"/>
      <c r="S930" s="79"/>
      <c r="T930" s="79"/>
      <c r="U930" s="79"/>
      <c r="V930" s="79"/>
    </row>
    <row r="931" spans="1:22" x14ac:dyDescent="0.6">
      <c r="A931" s="79"/>
      <c r="B931" s="79"/>
      <c r="C931" s="79"/>
      <c r="D931" s="79"/>
      <c r="E931" s="79"/>
      <c r="F931" s="79"/>
      <c r="G931" s="79"/>
      <c r="H931" s="79"/>
      <c r="I931" s="79"/>
      <c r="J931" s="79"/>
      <c r="K931" s="79"/>
      <c r="L931" s="79"/>
      <c r="M931" s="79"/>
      <c r="N931" s="79"/>
      <c r="O931" s="79"/>
      <c r="P931" s="79"/>
      <c r="Q931" s="79"/>
      <c r="R931" s="79"/>
      <c r="S931" s="79"/>
      <c r="T931" s="79"/>
      <c r="U931" s="79"/>
      <c r="V931" s="79"/>
    </row>
    <row r="932" spans="1:22" x14ac:dyDescent="0.6">
      <c r="A932" s="79"/>
      <c r="B932" s="79"/>
      <c r="C932" s="79"/>
      <c r="D932" s="79"/>
      <c r="E932" s="79"/>
      <c r="F932" s="79"/>
      <c r="G932" s="79"/>
      <c r="H932" s="79"/>
      <c r="I932" s="79"/>
      <c r="J932" s="79"/>
      <c r="K932" s="79"/>
      <c r="L932" s="79"/>
      <c r="M932" s="79"/>
      <c r="N932" s="79"/>
      <c r="O932" s="79"/>
      <c r="P932" s="79"/>
      <c r="Q932" s="79"/>
      <c r="R932" s="79"/>
      <c r="S932" s="79"/>
      <c r="T932" s="79"/>
      <c r="U932" s="79"/>
      <c r="V932" s="79"/>
    </row>
    <row r="933" spans="1:22" x14ac:dyDescent="0.6">
      <c r="A933" s="79"/>
      <c r="B933" s="79"/>
      <c r="C933" s="79"/>
      <c r="D933" s="79"/>
      <c r="E933" s="79"/>
      <c r="F933" s="79"/>
      <c r="G933" s="79"/>
      <c r="H933" s="79"/>
      <c r="I933" s="79"/>
      <c r="J933" s="79"/>
      <c r="K933" s="79"/>
      <c r="L933" s="79"/>
      <c r="M933" s="79"/>
      <c r="N933" s="79"/>
      <c r="O933" s="79"/>
      <c r="P933" s="79"/>
      <c r="Q933" s="79"/>
      <c r="R933" s="79"/>
      <c r="S933" s="79"/>
      <c r="T933" s="79"/>
      <c r="U933" s="79"/>
      <c r="V933" s="79"/>
    </row>
    <row r="934" spans="1:22" x14ac:dyDescent="0.6">
      <c r="A934" s="79"/>
      <c r="B934" s="79"/>
      <c r="C934" s="79"/>
      <c r="D934" s="79"/>
      <c r="E934" s="79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79"/>
      <c r="Q934" s="79"/>
      <c r="R934" s="79"/>
      <c r="S934" s="79"/>
      <c r="T934" s="79"/>
      <c r="U934" s="79"/>
      <c r="V934" s="79"/>
    </row>
    <row r="935" spans="1:22" x14ac:dyDescent="0.6">
      <c r="A935" s="79"/>
      <c r="B935" s="79"/>
      <c r="C935" s="79"/>
      <c r="D935" s="79"/>
      <c r="E935" s="79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79"/>
      <c r="Q935" s="79"/>
      <c r="R935" s="79"/>
      <c r="S935" s="79"/>
      <c r="T935" s="79"/>
      <c r="U935" s="79"/>
      <c r="V935" s="79"/>
    </row>
    <row r="936" spans="1:22" x14ac:dyDescent="0.6">
      <c r="A936" s="79"/>
      <c r="B936" s="79"/>
      <c r="C936" s="79"/>
      <c r="D936" s="79"/>
      <c r="E936" s="79"/>
      <c r="F936" s="79"/>
      <c r="G936" s="79"/>
      <c r="H936" s="79"/>
      <c r="I936" s="79"/>
      <c r="J936" s="79"/>
      <c r="K936" s="79"/>
      <c r="L936" s="79"/>
      <c r="M936" s="79"/>
      <c r="N936" s="79"/>
      <c r="O936" s="79"/>
      <c r="P936" s="79"/>
      <c r="Q936" s="79"/>
      <c r="R936" s="79"/>
      <c r="S936" s="79"/>
      <c r="T936" s="79"/>
      <c r="U936" s="79"/>
      <c r="V936" s="79"/>
    </row>
    <row r="937" spans="1:22" x14ac:dyDescent="0.6">
      <c r="A937" s="79"/>
      <c r="B937" s="79"/>
      <c r="C937" s="79"/>
      <c r="D937" s="79"/>
      <c r="E937" s="79"/>
      <c r="F937" s="79"/>
      <c r="G937" s="79"/>
      <c r="H937" s="79"/>
      <c r="I937" s="79"/>
      <c r="J937" s="79"/>
      <c r="K937" s="79"/>
      <c r="L937" s="79"/>
      <c r="M937" s="79"/>
      <c r="N937" s="79"/>
      <c r="O937" s="79"/>
      <c r="P937" s="79"/>
      <c r="Q937" s="79"/>
      <c r="R937" s="79"/>
      <c r="S937" s="79"/>
      <c r="T937" s="79"/>
      <c r="U937" s="79"/>
      <c r="V937" s="79"/>
    </row>
    <row r="938" spans="1:22" x14ac:dyDescent="0.6">
      <c r="A938" s="79"/>
      <c r="B938" s="79"/>
      <c r="C938" s="79"/>
      <c r="D938" s="79"/>
      <c r="E938" s="79"/>
      <c r="F938" s="79"/>
      <c r="G938" s="79"/>
      <c r="H938" s="79"/>
      <c r="I938" s="79"/>
      <c r="J938" s="79"/>
      <c r="K938" s="79"/>
      <c r="L938" s="79"/>
      <c r="M938" s="79"/>
      <c r="N938" s="79"/>
      <c r="O938" s="79"/>
      <c r="P938" s="79"/>
      <c r="Q938" s="79"/>
      <c r="R938" s="79"/>
      <c r="S938" s="79"/>
      <c r="T938" s="79"/>
      <c r="U938" s="79"/>
      <c r="V938" s="79"/>
    </row>
    <row r="939" spans="1:22" x14ac:dyDescent="0.6">
      <c r="A939" s="79"/>
      <c r="B939" s="79"/>
      <c r="C939" s="79"/>
      <c r="D939" s="79"/>
      <c r="E939" s="79"/>
      <c r="F939" s="79"/>
      <c r="G939" s="79"/>
      <c r="H939" s="79"/>
      <c r="I939" s="79"/>
      <c r="J939" s="79"/>
      <c r="K939" s="79"/>
      <c r="L939" s="79"/>
      <c r="M939" s="79"/>
      <c r="N939" s="79"/>
      <c r="O939" s="79"/>
      <c r="P939" s="79"/>
      <c r="Q939" s="79"/>
      <c r="R939" s="79"/>
      <c r="S939" s="79"/>
      <c r="T939" s="79"/>
      <c r="U939" s="79"/>
      <c r="V939" s="79"/>
    </row>
    <row r="940" spans="1:22" x14ac:dyDescent="0.6">
      <c r="A940" s="79"/>
      <c r="B940" s="79"/>
      <c r="C940" s="79"/>
      <c r="D940" s="79"/>
      <c r="E940" s="79"/>
      <c r="F940" s="79"/>
      <c r="G940" s="79"/>
      <c r="H940" s="79"/>
      <c r="I940" s="79"/>
      <c r="J940" s="79"/>
      <c r="K940" s="79"/>
      <c r="L940" s="79"/>
      <c r="M940" s="79"/>
      <c r="N940" s="79"/>
      <c r="O940" s="79"/>
      <c r="P940" s="79"/>
      <c r="Q940" s="79"/>
      <c r="R940" s="79"/>
      <c r="S940" s="79"/>
      <c r="T940" s="79"/>
      <c r="U940" s="79"/>
      <c r="V940" s="79"/>
    </row>
    <row r="941" spans="1:22" x14ac:dyDescent="0.6">
      <c r="A941" s="79"/>
      <c r="B941" s="79"/>
      <c r="C941" s="79"/>
      <c r="D941" s="79"/>
      <c r="E941" s="79"/>
      <c r="F941" s="79"/>
      <c r="G941" s="79"/>
      <c r="H941" s="79"/>
      <c r="I941" s="79"/>
      <c r="J941" s="79"/>
      <c r="K941" s="79"/>
      <c r="L941" s="79"/>
      <c r="M941" s="79"/>
      <c r="N941" s="79"/>
      <c r="O941" s="79"/>
      <c r="P941" s="79"/>
      <c r="Q941" s="79"/>
      <c r="R941" s="79"/>
      <c r="S941" s="79"/>
      <c r="T941" s="79"/>
      <c r="U941" s="79"/>
      <c r="V941" s="79"/>
    </row>
    <row r="942" spans="1:22" x14ac:dyDescent="0.6">
      <c r="A942" s="79"/>
      <c r="B942" s="79"/>
      <c r="C942" s="79"/>
      <c r="D942" s="79"/>
      <c r="E942" s="79"/>
      <c r="F942" s="79"/>
      <c r="G942" s="79"/>
      <c r="H942" s="79"/>
      <c r="I942" s="79"/>
      <c r="J942" s="79"/>
      <c r="K942" s="79"/>
      <c r="L942" s="79"/>
      <c r="M942" s="79"/>
      <c r="N942" s="79"/>
      <c r="O942" s="79"/>
      <c r="P942" s="79"/>
      <c r="Q942" s="79"/>
      <c r="R942" s="79"/>
      <c r="S942" s="79"/>
      <c r="T942" s="79"/>
      <c r="U942" s="79"/>
      <c r="V942" s="79"/>
    </row>
    <row r="943" spans="1:22" x14ac:dyDescent="0.6">
      <c r="A943" s="79"/>
      <c r="B943" s="79"/>
      <c r="C943" s="79"/>
      <c r="D943" s="79"/>
      <c r="E943" s="79"/>
      <c r="F943" s="79"/>
      <c r="G943" s="79"/>
      <c r="H943" s="79"/>
      <c r="I943" s="79"/>
      <c r="J943" s="79"/>
      <c r="K943" s="79"/>
      <c r="L943" s="79"/>
      <c r="M943" s="79"/>
      <c r="N943" s="79"/>
      <c r="O943" s="79"/>
      <c r="P943" s="79"/>
      <c r="Q943" s="79"/>
      <c r="R943" s="79"/>
      <c r="S943" s="79"/>
      <c r="T943" s="79"/>
      <c r="U943" s="79"/>
      <c r="V943" s="79"/>
    </row>
    <row r="944" spans="1:22" x14ac:dyDescent="0.6">
      <c r="A944" s="79"/>
      <c r="B944" s="79"/>
      <c r="C944" s="79"/>
      <c r="D944" s="79"/>
      <c r="E944" s="79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79"/>
      <c r="T944" s="79"/>
      <c r="U944" s="79"/>
      <c r="V944" s="79"/>
    </row>
    <row r="945" spans="1:22" x14ac:dyDescent="0.6">
      <c r="A945" s="79"/>
      <c r="B945" s="79"/>
      <c r="C945" s="79"/>
      <c r="D945" s="79"/>
      <c r="E945" s="79"/>
      <c r="F945" s="79"/>
      <c r="G945" s="79"/>
      <c r="H945" s="79"/>
      <c r="I945" s="79"/>
      <c r="J945" s="79"/>
      <c r="K945" s="79"/>
      <c r="L945" s="79"/>
      <c r="M945" s="79"/>
      <c r="N945" s="79"/>
      <c r="O945" s="79"/>
      <c r="P945" s="79"/>
      <c r="Q945" s="79"/>
      <c r="R945" s="79"/>
      <c r="S945" s="79"/>
      <c r="T945" s="79"/>
      <c r="U945" s="79"/>
      <c r="V945" s="79"/>
    </row>
    <row r="946" spans="1:22" x14ac:dyDescent="0.6">
      <c r="A946" s="79"/>
      <c r="B946" s="79"/>
      <c r="C946" s="79"/>
      <c r="D946" s="79"/>
      <c r="E946" s="79"/>
      <c r="F946" s="79"/>
      <c r="G946" s="79"/>
      <c r="H946" s="79"/>
      <c r="I946" s="79"/>
      <c r="J946" s="79"/>
      <c r="K946" s="79"/>
      <c r="L946" s="79"/>
      <c r="M946" s="79"/>
      <c r="N946" s="79"/>
      <c r="O946" s="79"/>
      <c r="P946" s="79"/>
      <c r="Q946" s="79"/>
      <c r="R946" s="79"/>
      <c r="S946" s="79"/>
      <c r="T946" s="79"/>
      <c r="U946" s="79"/>
      <c r="V946" s="79"/>
    </row>
    <row r="947" spans="1:22" x14ac:dyDescent="0.6">
      <c r="A947" s="79"/>
      <c r="B947" s="79"/>
      <c r="C947" s="79"/>
      <c r="D947" s="79"/>
      <c r="E947" s="79"/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79"/>
      <c r="Q947" s="79"/>
      <c r="R947" s="79"/>
      <c r="S947" s="79"/>
      <c r="T947" s="79"/>
      <c r="U947" s="79"/>
      <c r="V947" s="79"/>
    </row>
    <row r="948" spans="1:22" x14ac:dyDescent="0.6">
      <c r="A948" s="79"/>
      <c r="B948" s="79"/>
      <c r="C948" s="79"/>
      <c r="D948" s="79"/>
      <c r="E948" s="79"/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79"/>
      <c r="Q948" s="79"/>
      <c r="R948" s="79"/>
      <c r="S948" s="79"/>
      <c r="T948" s="79"/>
      <c r="U948" s="79"/>
      <c r="V948" s="79"/>
    </row>
    <row r="949" spans="1:22" x14ac:dyDescent="0.6">
      <c r="A949" s="79"/>
      <c r="B949" s="79"/>
      <c r="C949" s="79"/>
      <c r="D949" s="79"/>
      <c r="E949" s="79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79"/>
      <c r="Q949" s="79"/>
      <c r="R949" s="79"/>
      <c r="S949" s="79"/>
      <c r="T949" s="79"/>
      <c r="U949" s="79"/>
      <c r="V949" s="79"/>
    </row>
    <row r="950" spans="1:22" x14ac:dyDescent="0.6">
      <c r="A950" s="79"/>
      <c r="B950" s="79"/>
      <c r="C950" s="79"/>
      <c r="D950" s="79"/>
      <c r="E950" s="79"/>
      <c r="F950" s="79"/>
      <c r="G950" s="79"/>
      <c r="H950" s="79"/>
      <c r="I950" s="79"/>
      <c r="J950" s="79"/>
      <c r="K950" s="79"/>
      <c r="L950" s="79"/>
      <c r="M950" s="79"/>
      <c r="N950" s="79"/>
      <c r="O950" s="79"/>
      <c r="P950" s="79"/>
      <c r="Q950" s="79"/>
      <c r="R950" s="79"/>
      <c r="S950" s="79"/>
      <c r="T950" s="79"/>
      <c r="U950" s="79"/>
      <c r="V950" s="79"/>
    </row>
    <row r="951" spans="1:22" x14ac:dyDescent="0.6">
      <c r="A951" s="79"/>
      <c r="B951" s="79"/>
      <c r="C951" s="79"/>
      <c r="D951" s="79"/>
      <c r="E951" s="79"/>
      <c r="F951" s="79"/>
      <c r="G951" s="79"/>
      <c r="H951" s="79"/>
      <c r="I951" s="79"/>
      <c r="J951" s="79"/>
      <c r="K951" s="79"/>
      <c r="L951" s="79"/>
      <c r="M951" s="79"/>
      <c r="N951" s="79"/>
      <c r="O951" s="79"/>
      <c r="P951" s="79"/>
      <c r="Q951" s="79"/>
      <c r="R951" s="79"/>
      <c r="S951" s="79"/>
      <c r="T951" s="79"/>
      <c r="U951" s="79"/>
      <c r="V951" s="79"/>
    </row>
    <row r="952" spans="1:22" x14ac:dyDescent="0.6">
      <c r="A952" s="79"/>
      <c r="B952" s="79"/>
      <c r="C952" s="79"/>
      <c r="D952" s="79"/>
      <c r="E952" s="79"/>
      <c r="F952" s="79"/>
      <c r="G952" s="79"/>
      <c r="H952" s="79"/>
      <c r="I952" s="79"/>
      <c r="J952" s="79"/>
      <c r="K952" s="79"/>
      <c r="L952" s="79"/>
      <c r="M952" s="79"/>
      <c r="N952" s="79"/>
      <c r="O952" s="79"/>
      <c r="P952" s="79"/>
      <c r="Q952" s="79"/>
      <c r="R952" s="79"/>
      <c r="S952" s="79"/>
      <c r="T952" s="79"/>
      <c r="U952" s="79"/>
      <c r="V952" s="79"/>
    </row>
    <row r="953" spans="1:22" x14ac:dyDescent="0.6">
      <c r="A953" s="79"/>
      <c r="B953" s="79"/>
      <c r="C953" s="79"/>
      <c r="D953" s="79"/>
      <c r="E953" s="79"/>
      <c r="F953" s="79"/>
      <c r="G953" s="79"/>
      <c r="H953" s="79"/>
      <c r="I953" s="79"/>
      <c r="J953" s="79"/>
      <c r="K953" s="79"/>
      <c r="L953" s="79"/>
      <c r="M953" s="79"/>
      <c r="N953" s="79"/>
      <c r="O953" s="79"/>
      <c r="P953" s="79"/>
      <c r="Q953" s="79"/>
      <c r="R953" s="79"/>
      <c r="S953" s="79"/>
      <c r="T953" s="79"/>
      <c r="U953" s="79"/>
      <c r="V953" s="79"/>
    </row>
    <row r="954" spans="1:22" x14ac:dyDescent="0.6">
      <c r="A954" s="79"/>
      <c r="B954" s="79"/>
      <c r="C954" s="79"/>
      <c r="D954" s="79"/>
      <c r="E954" s="79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79"/>
      <c r="Q954" s="79"/>
      <c r="R954" s="79"/>
      <c r="S954" s="79"/>
      <c r="T954" s="79"/>
      <c r="U954" s="79"/>
      <c r="V954" s="79"/>
    </row>
    <row r="955" spans="1:22" x14ac:dyDescent="0.6">
      <c r="A955" s="79"/>
      <c r="B955" s="79"/>
      <c r="C955" s="79"/>
      <c r="D955" s="79"/>
      <c r="E955" s="79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  <c r="Q955" s="79"/>
      <c r="R955" s="79"/>
      <c r="S955" s="79"/>
      <c r="T955" s="79"/>
      <c r="U955" s="79"/>
      <c r="V955" s="79"/>
    </row>
    <row r="956" spans="1:22" x14ac:dyDescent="0.6">
      <c r="A956" s="79"/>
      <c r="B956" s="79"/>
      <c r="C956" s="79"/>
      <c r="D956" s="79"/>
      <c r="E956" s="79"/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79"/>
      <c r="Q956" s="79"/>
      <c r="R956" s="79"/>
      <c r="S956" s="79"/>
      <c r="T956" s="79"/>
      <c r="U956" s="79"/>
      <c r="V956" s="79"/>
    </row>
    <row r="957" spans="1:22" x14ac:dyDescent="0.6">
      <c r="A957" s="79"/>
      <c r="B957" s="79"/>
      <c r="C957" s="79"/>
      <c r="D957" s="79"/>
      <c r="E957" s="79"/>
      <c r="F957" s="79"/>
      <c r="G957" s="79"/>
      <c r="H957" s="79"/>
      <c r="I957" s="79"/>
      <c r="J957" s="79"/>
      <c r="K957" s="79"/>
      <c r="L957" s="79"/>
      <c r="M957" s="79"/>
      <c r="N957" s="79"/>
      <c r="O957" s="79"/>
      <c r="P957" s="79"/>
      <c r="Q957" s="79"/>
      <c r="R957" s="79"/>
      <c r="S957" s="79"/>
      <c r="T957" s="79"/>
      <c r="U957" s="79"/>
      <c r="V957" s="79"/>
    </row>
    <row r="958" spans="1:22" x14ac:dyDescent="0.6">
      <c r="A958" s="79"/>
      <c r="B958" s="79"/>
      <c r="C958" s="79"/>
      <c r="D958" s="79"/>
      <c r="E958" s="79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79"/>
      <c r="Q958" s="79"/>
      <c r="R958" s="79"/>
      <c r="S958" s="79"/>
      <c r="T958" s="79"/>
      <c r="U958" s="79"/>
      <c r="V958" s="79"/>
    </row>
    <row r="959" spans="1:22" x14ac:dyDescent="0.6">
      <c r="A959" s="79"/>
      <c r="B959" s="79"/>
      <c r="C959" s="79"/>
      <c r="D959" s="79"/>
      <c r="E959" s="79"/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79"/>
      <c r="Q959" s="79"/>
      <c r="R959" s="79"/>
      <c r="S959" s="79"/>
      <c r="T959" s="79"/>
      <c r="U959" s="79"/>
      <c r="V959" s="79"/>
    </row>
    <row r="960" spans="1:22" x14ac:dyDescent="0.6">
      <c r="A960" s="79"/>
      <c r="B960" s="79"/>
      <c r="C960" s="79"/>
      <c r="D960" s="79"/>
      <c r="E960" s="79"/>
      <c r="F960" s="79"/>
      <c r="G960" s="79"/>
      <c r="H960" s="79"/>
      <c r="I960" s="79"/>
      <c r="J960" s="79"/>
      <c r="K960" s="79"/>
      <c r="L960" s="79"/>
      <c r="M960" s="79"/>
      <c r="N960" s="79"/>
      <c r="O960" s="79"/>
      <c r="P960" s="79"/>
      <c r="Q960" s="79"/>
      <c r="R960" s="79"/>
      <c r="S960" s="79"/>
      <c r="T960" s="79"/>
      <c r="U960" s="79"/>
      <c r="V960" s="79"/>
    </row>
    <row r="961" spans="1:22" x14ac:dyDescent="0.6">
      <c r="A961" s="79"/>
      <c r="B961" s="79"/>
      <c r="C961" s="79"/>
      <c r="D961" s="79"/>
      <c r="E961" s="79"/>
      <c r="F961" s="79"/>
      <c r="G961" s="79"/>
      <c r="H961" s="79"/>
      <c r="I961" s="79"/>
      <c r="J961" s="79"/>
      <c r="K961" s="79"/>
      <c r="L961" s="79"/>
      <c r="M961" s="79"/>
      <c r="N961" s="79"/>
      <c r="O961" s="79"/>
      <c r="P961" s="79"/>
      <c r="Q961" s="79"/>
      <c r="R961" s="79"/>
      <c r="S961" s="79"/>
      <c r="T961" s="79"/>
      <c r="U961" s="79"/>
      <c r="V961" s="79"/>
    </row>
    <row r="962" spans="1:22" x14ac:dyDescent="0.6">
      <c r="A962" s="79"/>
      <c r="B962" s="79"/>
      <c r="C962" s="79"/>
      <c r="D962" s="79"/>
      <c r="E962" s="79"/>
      <c r="F962" s="79"/>
      <c r="G962" s="79"/>
      <c r="H962" s="79"/>
      <c r="I962" s="79"/>
      <c r="J962" s="79"/>
      <c r="K962" s="79"/>
      <c r="L962" s="79"/>
      <c r="M962" s="79"/>
      <c r="N962" s="79"/>
      <c r="O962" s="79"/>
      <c r="P962" s="79"/>
      <c r="Q962" s="79"/>
      <c r="R962" s="79"/>
      <c r="S962" s="79"/>
      <c r="T962" s="79"/>
      <c r="U962" s="79"/>
      <c r="V962" s="79"/>
    </row>
    <row r="963" spans="1:22" x14ac:dyDescent="0.6">
      <c r="A963" s="79"/>
      <c r="B963" s="79"/>
      <c r="C963" s="79"/>
      <c r="D963" s="79"/>
      <c r="E963" s="79"/>
      <c r="F963" s="79"/>
      <c r="G963" s="79"/>
      <c r="H963" s="79"/>
      <c r="I963" s="79"/>
      <c r="J963" s="79"/>
      <c r="K963" s="79"/>
      <c r="L963" s="79"/>
      <c r="M963" s="79"/>
      <c r="N963" s="79"/>
      <c r="O963" s="79"/>
      <c r="P963" s="79"/>
      <c r="Q963" s="79"/>
      <c r="R963" s="79"/>
      <c r="S963" s="79"/>
      <c r="T963" s="79"/>
      <c r="U963" s="79"/>
      <c r="V963" s="79"/>
    </row>
    <row r="964" spans="1:22" x14ac:dyDescent="0.6">
      <c r="A964" s="79"/>
      <c r="B964" s="79"/>
      <c r="C964" s="79"/>
      <c r="D964" s="79"/>
      <c r="E964" s="79"/>
      <c r="F964" s="79"/>
      <c r="G964" s="79"/>
      <c r="H964" s="79"/>
      <c r="I964" s="79"/>
      <c r="J964" s="79"/>
      <c r="K964" s="79"/>
      <c r="L964" s="79"/>
      <c r="M964" s="79"/>
      <c r="N964" s="79"/>
      <c r="O964" s="79"/>
      <c r="P964" s="79"/>
      <c r="Q964" s="79"/>
      <c r="R964" s="79"/>
      <c r="S964" s="79"/>
      <c r="T964" s="79"/>
      <c r="U964" s="79"/>
      <c r="V964" s="79"/>
    </row>
    <row r="965" spans="1:22" x14ac:dyDescent="0.6">
      <c r="A965" s="79"/>
      <c r="B965" s="79"/>
      <c r="C965" s="79"/>
      <c r="D965" s="79"/>
      <c r="E965" s="79"/>
      <c r="F965" s="79"/>
      <c r="G965" s="79"/>
      <c r="H965" s="79"/>
      <c r="I965" s="79"/>
      <c r="J965" s="79"/>
      <c r="K965" s="79"/>
      <c r="L965" s="79"/>
      <c r="M965" s="79"/>
      <c r="N965" s="79"/>
      <c r="O965" s="79"/>
      <c r="P965" s="79"/>
      <c r="Q965" s="79"/>
      <c r="R965" s="79"/>
      <c r="S965" s="79"/>
      <c r="T965" s="79"/>
      <c r="U965" s="79"/>
      <c r="V965" s="79"/>
    </row>
    <row r="966" spans="1:22" x14ac:dyDescent="0.6">
      <c r="A966" s="79"/>
      <c r="B966" s="79"/>
      <c r="C966" s="79"/>
      <c r="D966" s="79"/>
      <c r="E966" s="79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79"/>
      <c r="T966" s="79"/>
      <c r="U966" s="79"/>
      <c r="V966" s="79"/>
    </row>
    <row r="967" spans="1:22" x14ac:dyDescent="0.6">
      <c r="A967" s="79"/>
      <c r="B967" s="79"/>
      <c r="C967" s="79"/>
      <c r="D967" s="79"/>
      <c r="E967" s="79"/>
      <c r="F967" s="79"/>
      <c r="G967" s="79"/>
      <c r="H967" s="79"/>
      <c r="I967" s="79"/>
      <c r="J967" s="79"/>
      <c r="K967" s="79"/>
      <c r="L967" s="79"/>
      <c r="M967" s="79"/>
      <c r="N967" s="79"/>
      <c r="O967" s="79"/>
      <c r="P967" s="79"/>
      <c r="Q967" s="79"/>
      <c r="R967" s="79"/>
      <c r="S967" s="79"/>
      <c r="T967" s="79"/>
      <c r="U967" s="79"/>
      <c r="V967" s="79"/>
    </row>
    <row r="968" spans="1:22" x14ac:dyDescent="0.6">
      <c r="A968" s="79"/>
      <c r="B968" s="79"/>
      <c r="C968" s="79"/>
      <c r="D968" s="79"/>
      <c r="E968" s="79"/>
      <c r="F968" s="79"/>
      <c r="G968" s="79"/>
      <c r="H968" s="79"/>
      <c r="I968" s="79"/>
      <c r="J968" s="79"/>
      <c r="K968" s="79"/>
      <c r="L968" s="79"/>
      <c r="M968" s="79"/>
      <c r="N968" s="79"/>
      <c r="O968" s="79"/>
      <c r="P968" s="79"/>
      <c r="Q968" s="79"/>
      <c r="R968" s="79"/>
      <c r="S968" s="79"/>
      <c r="T968" s="79"/>
      <c r="U968" s="79"/>
      <c r="V968" s="79"/>
    </row>
    <row r="969" spans="1:22" x14ac:dyDescent="0.6">
      <c r="A969" s="79"/>
      <c r="B969" s="79"/>
      <c r="C969" s="79"/>
      <c r="D969" s="79"/>
      <c r="E969" s="79"/>
      <c r="F969" s="79"/>
      <c r="G969" s="79"/>
      <c r="H969" s="79"/>
      <c r="I969" s="79"/>
      <c r="J969" s="79"/>
      <c r="K969" s="79"/>
      <c r="L969" s="79"/>
      <c r="M969" s="79"/>
      <c r="N969" s="79"/>
      <c r="O969" s="79"/>
      <c r="P969" s="79"/>
      <c r="Q969" s="79"/>
      <c r="R969" s="79"/>
      <c r="S969" s="79"/>
      <c r="T969" s="79"/>
      <c r="U969" s="79"/>
      <c r="V969" s="79"/>
    </row>
    <row r="970" spans="1:22" x14ac:dyDescent="0.6">
      <c r="A970" s="79"/>
      <c r="B970" s="79"/>
      <c r="C970" s="79"/>
      <c r="D970" s="79"/>
      <c r="E970" s="79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79"/>
      <c r="T970" s="79"/>
      <c r="U970" s="79"/>
      <c r="V970" s="79"/>
    </row>
    <row r="971" spans="1:22" x14ac:dyDescent="0.6">
      <c r="A971" s="79"/>
      <c r="B971" s="79"/>
      <c r="C971" s="79"/>
      <c r="D971" s="79"/>
      <c r="E971" s="79"/>
      <c r="F971" s="79"/>
      <c r="G971" s="79"/>
      <c r="H971" s="79"/>
      <c r="I971" s="79"/>
      <c r="J971" s="79"/>
      <c r="K971" s="79"/>
      <c r="L971" s="79"/>
      <c r="M971" s="79"/>
      <c r="N971" s="79"/>
      <c r="O971" s="79"/>
      <c r="P971" s="79"/>
      <c r="Q971" s="79"/>
      <c r="R971" s="79"/>
      <c r="S971" s="79"/>
      <c r="T971" s="79"/>
      <c r="U971" s="79"/>
      <c r="V971" s="79"/>
    </row>
    <row r="972" spans="1:22" x14ac:dyDescent="0.6">
      <c r="A972" s="79"/>
      <c r="B972" s="79"/>
      <c r="C972" s="79"/>
      <c r="D972" s="79"/>
      <c r="E972" s="79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79"/>
      <c r="Q972" s="79"/>
      <c r="R972" s="79"/>
      <c r="S972" s="79"/>
      <c r="T972" s="79"/>
      <c r="U972" s="79"/>
      <c r="V972" s="79"/>
    </row>
    <row r="973" spans="1:22" x14ac:dyDescent="0.6">
      <c r="A973" s="79"/>
      <c r="B973" s="79"/>
      <c r="C973" s="79"/>
      <c r="D973" s="79"/>
      <c r="E973" s="79"/>
      <c r="F973" s="79"/>
      <c r="G973" s="79"/>
      <c r="H973" s="79"/>
      <c r="I973" s="79"/>
      <c r="J973" s="79"/>
      <c r="K973" s="79"/>
      <c r="L973" s="79"/>
      <c r="M973" s="79"/>
      <c r="N973" s="79"/>
      <c r="O973" s="79"/>
      <c r="P973" s="79"/>
      <c r="Q973" s="79"/>
      <c r="R973" s="79"/>
      <c r="S973" s="79"/>
      <c r="T973" s="79"/>
      <c r="U973" s="79"/>
      <c r="V973" s="79"/>
    </row>
    <row r="974" spans="1:22" x14ac:dyDescent="0.6">
      <c r="A974" s="79"/>
      <c r="B974" s="79"/>
      <c r="C974" s="79"/>
      <c r="D974" s="79"/>
      <c r="E974" s="79"/>
      <c r="F974" s="79"/>
      <c r="G974" s="79"/>
      <c r="H974" s="79"/>
      <c r="I974" s="79"/>
      <c r="J974" s="79"/>
      <c r="K974" s="79"/>
      <c r="L974" s="79"/>
      <c r="M974" s="79"/>
      <c r="N974" s="79"/>
      <c r="O974" s="79"/>
      <c r="P974" s="79"/>
      <c r="Q974" s="79"/>
      <c r="R974" s="79"/>
      <c r="S974" s="79"/>
      <c r="T974" s="79"/>
      <c r="U974" s="79"/>
      <c r="V974" s="79"/>
    </row>
    <row r="975" spans="1:22" x14ac:dyDescent="0.6">
      <c r="A975" s="79"/>
      <c r="B975" s="79"/>
      <c r="C975" s="79"/>
      <c r="D975" s="79"/>
      <c r="E975" s="79"/>
      <c r="F975" s="79"/>
      <c r="G975" s="79"/>
      <c r="H975" s="79"/>
      <c r="I975" s="79"/>
      <c r="J975" s="79"/>
      <c r="K975" s="79"/>
      <c r="L975" s="79"/>
      <c r="M975" s="79"/>
      <c r="N975" s="79"/>
      <c r="O975" s="79"/>
      <c r="P975" s="79"/>
      <c r="Q975" s="79"/>
      <c r="R975" s="79"/>
      <c r="S975" s="79"/>
      <c r="T975" s="79"/>
      <c r="U975" s="79"/>
      <c r="V975" s="79"/>
    </row>
    <row r="976" spans="1:22" x14ac:dyDescent="0.6">
      <c r="A976" s="79"/>
      <c r="B976" s="79"/>
      <c r="C976" s="79"/>
      <c r="D976" s="79"/>
      <c r="E976" s="79"/>
      <c r="F976" s="79"/>
      <c r="G976" s="79"/>
      <c r="H976" s="79"/>
      <c r="I976" s="79"/>
      <c r="J976" s="79"/>
      <c r="K976" s="79"/>
      <c r="L976" s="79"/>
      <c r="M976" s="79"/>
      <c r="N976" s="79"/>
      <c r="O976" s="79"/>
      <c r="P976" s="79"/>
      <c r="Q976" s="79"/>
      <c r="R976" s="79"/>
      <c r="S976" s="79"/>
      <c r="T976" s="79"/>
      <c r="U976" s="79"/>
      <c r="V976" s="79"/>
    </row>
    <row r="977" spans="1:22" x14ac:dyDescent="0.6">
      <c r="A977" s="79"/>
      <c r="B977" s="79"/>
      <c r="C977" s="79"/>
      <c r="D977" s="79"/>
      <c r="E977" s="79"/>
      <c r="F977" s="79"/>
      <c r="G977" s="79"/>
      <c r="H977" s="79"/>
      <c r="I977" s="79"/>
      <c r="J977" s="79"/>
      <c r="K977" s="79"/>
      <c r="L977" s="79"/>
      <c r="M977" s="79"/>
      <c r="N977" s="79"/>
      <c r="O977" s="79"/>
      <c r="P977" s="79"/>
      <c r="Q977" s="79"/>
      <c r="R977" s="79"/>
      <c r="S977" s="79"/>
      <c r="T977" s="79"/>
      <c r="U977" s="79"/>
      <c r="V977" s="79"/>
    </row>
    <row r="978" spans="1:22" x14ac:dyDescent="0.6">
      <c r="A978" s="79"/>
      <c r="B978" s="79"/>
      <c r="C978" s="79"/>
      <c r="D978" s="79"/>
      <c r="E978" s="79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79"/>
      <c r="Q978" s="79"/>
      <c r="R978" s="79"/>
      <c r="S978" s="79"/>
      <c r="T978" s="79"/>
      <c r="U978" s="79"/>
      <c r="V978" s="79"/>
    </row>
    <row r="979" spans="1:22" x14ac:dyDescent="0.6">
      <c r="A979" s="79"/>
      <c r="B979" s="79"/>
      <c r="C979" s="79"/>
      <c r="D979" s="79"/>
      <c r="E979" s="79"/>
      <c r="F979" s="79"/>
      <c r="G979" s="79"/>
      <c r="H979" s="79"/>
      <c r="I979" s="79"/>
      <c r="J979" s="79"/>
      <c r="K979" s="79"/>
      <c r="L979" s="79"/>
      <c r="M979" s="79"/>
      <c r="N979" s="79"/>
      <c r="O979" s="79"/>
      <c r="P979" s="79"/>
      <c r="Q979" s="79"/>
      <c r="R979" s="79"/>
      <c r="S979" s="79"/>
      <c r="T979" s="79"/>
      <c r="U979" s="79"/>
      <c r="V979" s="79"/>
    </row>
    <row r="980" spans="1:22" x14ac:dyDescent="0.6">
      <c r="A980" s="79"/>
      <c r="B980" s="79"/>
      <c r="C980" s="79"/>
      <c r="D980" s="79"/>
      <c r="E980" s="79"/>
      <c r="F980" s="79"/>
      <c r="G980" s="79"/>
      <c r="H980" s="79"/>
      <c r="I980" s="79"/>
      <c r="J980" s="79"/>
      <c r="K980" s="79"/>
      <c r="L980" s="79"/>
      <c r="M980" s="79"/>
      <c r="N980" s="79"/>
      <c r="O980" s="79"/>
      <c r="P980" s="79"/>
      <c r="Q980" s="79"/>
      <c r="R980" s="79"/>
      <c r="S980" s="79"/>
      <c r="T980" s="79"/>
      <c r="U980" s="79"/>
      <c r="V980" s="79"/>
    </row>
    <row r="981" spans="1:22" x14ac:dyDescent="0.6">
      <c r="A981" s="79"/>
      <c r="B981" s="79"/>
      <c r="C981" s="79"/>
      <c r="D981" s="79"/>
      <c r="E981" s="79"/>
      <c r="F981" s="79"/>
      <c r="G981" s="79"/>
      <c r="H981" s="79"/>
      <c r="I981" s="79"/>
      <c r="J981" s="79"/>
      <c r="K981" s="79"/>
      <c r="L981" s="79"/>
      <c r="M981" s="79"/>
      <c r="N981" s="79"/>
      <c r="O981" s="79"/>
      <c r="P981" s="79"/>
      <c r="Q981" s="79"/>
      <c r="R981" s="79"/>
      <c r="S981" s="79"/>
      <c r="T981" s="79"/>
      <c r="U981" s="79"/>
      <c r="V981" s="79"/>
    </row>
    <row r="982" spans="1:22" x14ac:dyDescent="0.6">
      <c r="A982" s="79"/>
      <c r="B982" s="79"/>
      <c r="C982" s="79"/>
      <c r="D982" s="79"/>
      <c r="E982" s="79"/>
      <c r="F982" s="79"/>
      <c r="G982" s="79"/>
      <c r="H982" s="79"/>
      <c r="I982" s="79"/>
      <c r="J982" s="79"/>
      <c r="K982" s="79"/>
      <c r="L982" s="79"/>
      <c r="M982" s="79"/>
      <c r="N982" s="79"/>
      <c r="O982" s="79"/>
      <c r="P982" s="79"/>
      <c r="Q982" s="79"/>
      <c r="R982" s="79"/>
      <c r="S982" s="79"/>
      <c r="T982" s="79"/>
      <c r="U982" s="79"/>
      <c r="V982" s="79"/>
    </row>
    <row r="983" spans="1:22" x14ac:dyDescent="0.6">
      <c r="A983" s="79"/>
      <c r="B983" s="79"/>
      <c r="C983" s="79"/>
      <c r="D983" s="79"/>
      <c r="E983" s="79"/>
      <c r="F983" s="79"/>
      <c r="G983" s="79"/>
      <c r="H983" s="79"/>
      <c r="I983" s="79"/>
      <c r="J983" s="79"/>
      <c r="K983" s="79"/>
      <c r="L983" s="79"/>
      <c r="M983" s="79"/>
      <c r="N983" s="79"/>
      <c r="O983" s="79"/>
      <c r="P983" s="79"/>
      <c r="Q983" s="79"/>
      <c r="R983" s="79"/>
      <c r="S983" s="79"/>
      <c r="T983" s="79"/>
      <c r="U983" s="79"/>
      <c r="V983" s="79"/>
    </row>
    <row r="984" spans="1:22" x14ac:dyDescent="0.6">
      <c r="A984" s="79"/>
      <c r="B984" s="79"/>
      <c r="C984" s="79"/>
      <c r="D984" s="79"/>
      <c r="E984" s="79"/>
      <c r="F984" s="79"/>
      <c r="G984" s="79"/>
      <c r="H984" s="79"/>
      <c r="I984" s="79"/>
      <c r="J984" s="79"/>
      <c r="K984" s="79"/>
      <c r="L984" s="79"/>
      <c r="M984" s="79"/>
      <c r="N984" s="79"/>
      <c r="O984" s="79"/>
      <c r="P984" s="79"/>
      <c r="Q984" s="79"/>
      <c r="R984" s="79"/>
      <c r="S984" s="79"/>
      <c r="T984" s="79"/>
      <c r="U984" s="79"/>
      <c r="V984" s="79"/>
    </row>
    <row r="985" spans="1:22" x14ac:dyDescent="0.6">
      <c r="A985" s="79"/>
      <c r="B985" s="79"/>
      <c r="C985" s="79"/>
      <c r="D985" s="79"/>
      <c r="E985" s="79"/>
      <c r="F985" s="79"/>
      <c r="G985" s="79"/>
      <c r="H985" s="79"/>
      <c r="I985" s="79"/>
      <c r="J985" s="79"/>
      <c r="K985" s="79"/>
      <c r="L985" s="79"/>
      <c r="M985" s="79"/>
      <c r="N985" s="79"/>
      <c r="O985" s="79"/>
      <c r="P985" s="79"/>
      <c r="Q985" s="79"/>
      <c r="R985" s="79"/>
      <c r="S985" s="79"/>
      <c r="T985" s="79"/>
      <c r="U985" s="79"/>
      <c r="V985" s="79"/>
    </row>
    <row r="986" spans="1:22" x14ac:dyDescent="0.6">
      <c r="A986" s="79"/>
      <c r="B986" s="79"/>
      <c r="C986" s="79"/>
      <c r="D986" s="79"/>
      <c r="E986" s="79"/>
      <c r="F986" s="79"/>
      <c r="G986" s="79"/>
      <c r="H986" s="79"/>
      <c r="I986" s="79"/>
      <c r="J986" s="79"/>
      <c r="K986" s="79"/>
      <c r="L986" s="79"/>
      <c r="M986" s="79"/>
      <c r="N986" s="79"/>
      <c r="O986" s="79"/>
      <c r="P986" s="79"/>
      <c r="Q986" s="79"/>
      <c r="R986" s="79"/>
      <c r="S986" s="79"/>
      <c r="T986" s="79"/>
      <c r="U986" s="79"/>
      <c r="V986" s="79"/>
    </row>
    <row r="987" spans="1:22" x14ac:dyDescent="0.6">
      <c r="A987" s="79"/>
      <c r="B987" s="79"/>
      <c r="C987" s="79"/>
      <c r="D987" s="79"/>
      <c r="E987" s="79"/>
      <c r="F987" s="79"/>
      <c r="G987" s="79"/>
      <c r="H987" s="79"/>
      <c r="I987" s="79"/>
      <c r="J987" s="79"/>
      <c r="K987" s="79"/>
      <c r="L987" s="79"/>
      <c r="M987" s="79"/>
      <c r="N987" s="79"/>
      <c r="O987" s="79"/>
      <c r="P987" s="79"/>
      <c r="Q987" s="79"/>
      <c r="R987" s="79"/>
      <c r="S987" s="79"/>
      <c r="T987" s="79"/>
      <c r="U987" s="79"/>
      <c r="V987" s="79"/>
    </row>
    <row r="988" spans="1:22" x14ac:dyDescent="0.6">
      <c r="A988" s="79"/>
      <c r="B988" s="79"/>
      <c r="C988" s="79"/>
      <c r="D988" s="79"/>
      <c r="E988" s="79"/>
      <c r="F988" s="79"/>
      <c r="G988" s="79"/>
      <c r="H988" s="79"/>
      <c r="I988" s="79"/>
      <c r="J988" s="79"/>
      <c r="K988" s="79"/>
      <c r="L988" s="79"/>
      <c r="M988" s="79"/>
      <c r="N988" s="79"/>
      <c r="O988" s="79"/>
      <c r="P988" s="79"/>
      <c r="Q988" s="79"/>
      <c r="R988" s="79"/>
      <c r="S988" s="79"/>
      <c r="T988" s="79"/>
      <c r="U988" s="79"/>
      <c r="V988" s="79"/>
    </row>
    <row r="989" spans="1:22" x14ac:dyDescent="0.6">
      <c r="A989" s="79"/>
      <c r="B989" s="79"/>
      <c r="C989" s="79"/>
      <c r="D989" s="79"/>
      <c r="E989" s="79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79"/>
      <c r="Q989" s="79"/>
      <c r="R989" s="79"/>
      <c r="S989" s="79"/>
      <c r="T989" s="79"/>
      <c r="U989" s="79"/>
      <c r="V989" s="79"/>
    </row>
    <row r="990" spans="1:22" x14ac:dyDescent="0.6">
      <c r="A990" s="79"/>
      <c r="B990" s="79"/>
      <c r="C990" s="79"/>
      <c r="D990" s="79"/>
      <c r="E990" s="79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79"/>
      <c r="Q990" s="79"/>
      <c r="R990" s="79"/>
      <c r="S990" s="79"/>
      <c r="T990" s="79"/>
      <c r="U990" s="79"/>
      <c r="V990" s="79"/>
    </row>
    <row r="991" spans="1:22" x14ac:dyDescent="0.6">
      <c r="A991" s="79"/>
      <c r="B991" s="79"/>
      <c r="C991" s="79"/>
      <c r="D991" s="79"/>
      <c r="E991" s="79"/>
      <c r="F991" s="79"/>
      <c r="G991" s="79"/>
      <c r="H991" s="79"/>
      <c r="I991" s="79"/>
      <c r="J991" s="79"/>
      <c r="K991" s="79"/>
      <c r="L991" s="79"/>
      <c r="M991" s="79"/>
      <c r="N991" s="79"/>
      <c r="O991" s="79"/>
      <c r="P991" s="79"/>
      <c r="Q991" s="79"/>
      <c r="R991" s="79"/>
      <c r="S991" s="79"/>
      <c r="T991" s="79"/>
      <c r="U991" s="79"/>
      <c r="V991" s="79"/>
    </row>
    <row r="992" spans="1:22" x14ac:dyDescent="0.6">
      <c r="A992" s="79"/>
      <c r="B992" s="79"/>
      <c r="C992" s="79"/>
      <c r="D992" s="79"/>
      <c r="E992" s="79"/>
      <c r="F992" s="79"/>
      <c r="G992" s="79"/>
      <c r="H992" s="79"/>
      <c r="I992" s="79"/>
      <c r="J992" s="79"/>
      <c r="K992" s="79"/>
      <c r="L992" s="79"/>
      <c r="M992" s="79"/>
      <c r="N992" s="79"/>
      <c r="O992" s="79"/>
      <c r="P992" s="79"/>
      <c r="Q992" s="79"/>
      <c r="R992" s="79"/>
      <c r="S992" s="79"/>
      <c r="T992" s="79"/>
      <c r="U992" s="79"/>
      <c r="V992" s="79"/>
    </row>
    <row r="993" spans="1:22" x14ac:dyDescent="0.6">
      <c r="A993" s="79"/>
      <c r="B993" s="79"/>
      <c r="C993" s="79"/>
      <c r="D993" s="79"/>
      <c r="E993" s="79"/>
      <c r="F993" s="79"/>
      <c r="G993" s="79"/>
      <c r="H993" s="79"/>
      <c r="I993" s="79"/>
      <c r="J993" s="79"/>
      <c r="K993" s="79"/>
      <c r="L993" s="79"/>
      <c r="M993" s="79"/>
      <c r="N993" s="79"/>
      <c r="O993" s="79"/>
      <c r="P993" s="79"/>
      <c r="Q993" s="79"/>
      <c r="R993" s="79"/>
      <c r="S993" s="79"/>
      <c r="T993" s="79"/>
      <c r="U993" s="79"/>
      <c r="V993" s="79"/>
    </row>
    <row r="994" spans="1:22" x14ac:dyDescent="0.6">
      <c r="A994" s="79"/>
      <c r="B994" s="79"/>
      <c r="C994" s="79"/>
      <c r="D994" s="79"/>
      <c r="E994" s="79"/>
      <c r="F994" s="79"/>
      <c r="G994" s="79"/>
      <c r="H994" s="79"/>
      <c r="I994" s="79"/>
      <c r="J994" s="79"/>
      <c r="K994" s="79"/>
      <c r="L994" s="79"/>
      <c r="M994" s="79"/>
      <c r="N994" s="79"/>
      <c r="O994" s="79"/>
      <c r="P994" s="79"/>
      <c r="Q994" s="79"/>
      <c r="R994" s="79"/>
      <c r="S994" s="79"/>
      <c r="T994" s="79"/>
      <c r="U994" s="79"/>
      <c r="V994" s="79"/>
    </row>
    <row r="995" spans="1:22" x14ac:dyDescent="0.6">
      <c r="A995" s="79"/>
      <c r="B995" s="79"/>
      <c r="C995" s="79"/>
      <c r="D995" s="79"/>
      <c r="E995" s="79"/>
      <c r="F995" s="79"/>
      <c r="G995" s="79"/>
      <c r="H995" s="79"/>
      <c r="I995" s="79"/>
      <c r="J995" s="79"/>
      <c r="K995" s="79"/>
      <c r="L995" s="79"/>
      <c r="M995" s="79"/>
      <c r="N995" s="79"/>
      <c r="O995" s="79"/>
      <c r="P995" s="79"/>
      <c r="Q995" s="79"/>
      <c r="R995" s="79"/>
      <c r="S995" s="79"/>
      <c r="T995" s="79"/>
      <c r="U995" s="79"/>
      <c r="V995" s="79"/>
    </row>
    <row r="996" spans="1:22" x14ac:dyDescent="0.6">
      <c r="A996" s="79"/>
      <c r="B996" s="79"/>
      <c r="C996" s="79"/>
      <c r="D996" s="79"/>
      <c r="E996" s="79"/>
      <c r="F996" s="79"/>
      <c r="G996" s="79"/>
      <c r="H996" s="79"/>
      <c r="I996" s="79"/>
      <c r="J996" s="79"/>
      <c r="K996" s="79"/>
      <c r="L996" s="79"/>
      <c r="M996" s="79"/>
      <c r="N996" s="79"/>
      <c r="O996" s="79"/>
      <c r="P996" s="79"/>
      <c r="Q996" s="79"/>
      <c r="R996" s="79"/>
      <c r="S996" s="79"/>
      <c r="T996" s="79"/>
      <c r="U996" s="79"/>
      <c r="V996" s="79"/>
    </row>
    <row r="997" spans="1:22" x14ac:dyDescent="0.6">
      <c r="A997" s="79"/>
      <c r="B997" s="79"/>
      <c r="C997" s="79"/>
      <c r="D997" s="79"/>
      <c r="E997" s="79"/>
      <c r="F997" s="79"/>
      <c r="G997" s="79"/>
      <c r="H997" s="79"/>
      <c r="I997" s="79"/>
      <c r="J997" s="79"/>
      <c r="K997" s="79"/>
      <c r="L997" s="79"/>
      <c r="M997" s="79"/>
      <c r="N997" s="79"/>
      <c r="O997" s="79"/>
      <c r="P997" s="79"/>
      <c r="Q997" s="79"/>
      <c r="R997" s="79"/>
      <c r="S997" s="79"/>
      <c r="T997" s="79"/>
      <c r="U997" s="79"/>
      <c r="V997" s="79"/>
    </row>
    <row r="998" spans="1:22" x14ac:dyDescent="0.6">
      <c r="A998" s="79"/>
      <c r="B998" s="79"/>
      <c r="C998" s="79"/>
      <c r="D998" s="79"/>
      <c r="E998" s="79"/>
      <c r="F998" s="79"/>
      <c r="G998" s="79"/>
      <c r="H998" s="79"/>
      <c r="I998" s="79"/>
      <c r="J998" s="79"/>
      <c r="K998" s="79"/>
      <c r="L998" s="79"/>
      <c r="M998" s="79"/>
      <c r="N998" s="79"/>
      <c r="O998" s="79"/>
      <c r="P998" s="79"/>
      <c r="Q998" s="79"/>
      <c r="R998" s="79"/>
      <c r="S998" s="79"/>
      <c r="T998" s="79"/>
      <c r="U998" s="79"/>
      <c r="V998" s="79"/>
    </row>
    <row r="999" spans="1:22" x14ac:dyDescent="0.6">
      <c r="A999" s="79"/>
      <c r="B999" s="79"/>
      <c r="C999" s="79"/>
      <c r="D999" s="79"/>
      <c r="E999" s="79"/>
      <c r="F999" s="79"/>
      <c r="G999" s="79"/>
      <c r="H999" s="79"/>
      <c r="I999" s="79"/>
      <c r="J999" s="79"/>
      <c r="K999" s="79"/>
      <c r="L999" s="79"/>
      <c r="M999" s="79"/>
      <c r="N999" s="79"/>
      <c r="O999" s="79"/>
      <c r="P999" s="79"/>
      <c r="Q999" s="79"/>
      <c r="R999" s="79"/>
      <c r="S999" s="79"/>
      <c r="T999" s="79"/>
      <c r="U999" s="79"/>
      <c r="V999" s="79"/>
    </row>
    <row r="1000" spans="1:22" x14ac:dyDescent="0.6">
      <c r="A1000" s="79"/>
      <c r="B1000" s="79"/>
      <c r="C1000" s="79"/>
      <c r="D1000" s="79"/>
      <c r="E1000" s="79"/>
      <c r="F1000" s="79"/>
      <c r="G1000" s="79"/>
      <c r="H1000" s="79"/>
      <c r="I1000" s="79"/>
      <c r="J1000" s="79"/>
      <c r="K1000" s="79"/>
      <c r="L1000" s="79"/>
      <c r="M1000" s="79"/>
      <c r="N1000" s="79"/>
      <c r="O1000" s="79"/>
      <c r="P1000" s="79"/>
      <c r="Q1000" s="79"/>
      <c r="R1000" s="79"/>
      <c r="S1000" s="79"/>
      <c r="T1000" s="79"/>
      <c r="U1000" s="79"/>
      <c r="V1000" s="79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C91F-0171-493D-8621-DDEFF6CC5962}">
  <sheetPr>
    <tabColor rgb="FF002060"/>
  </sheetPr>
  <dimension ref="A1:Z993"/>
  <sheetViews>
    <sheetView showGridLines="0" view="pageBreakPreview" zoomScale="98" zoomScaleNormal="100" zoomScaleSheetLayoutView="98" workbookViewId="0">
      <pane xSplit="1" topLeftCell="B1" activePane="topRight" state="frozen"/>
      <selection activeCell="B80" sqref="B80"/>
      <selection pane="topRight" activeCell="M3" sqref="M3"/>
    </sheetView>
  </sheetViews>
  <sheetFormatPr defaultColWidth="10.125" defaultRowHeight="15" customHeight="1" x14ac:dyDescent="0.6"/>
  <cols>
    <col min="1" max="1" width="54.125" style="12" customWidth="1"/>
    <col min="2" max="2" width="10.75" style="12" customWidth="1"/>
    <col min="3" max="3" width="1.125" style="12" customWidth="1"/>
    <col min="4" max="4" width="16.125" style="12" customWidth="1"/>
    <col min="5" max="5" width="1.125" style="12" customWidth="1"/>
    <col min="6" max="6" width="16.125" style="12" customWidth="1"/>
    <col min="7" max="7" width="1.125" style="12" customWidth="1"/>
    <col min="8" max="8" width="16.125" style="12" customWidth="1"/>
    <col min="9" max="9" width="1.125" style="12" customWidth="1"/>
    <col min="10" max="10" width="16.125" style="12" customWidth="1"/>
    <col min="11" max="11" width="12" style="12" customWidth="1"/>
    <col min="12" max="12" width="9.125" style="12" customWidth="1"/>
    <col min="13" max="26" width="8" style="12" customWidth="1"/>
    <col min="27" max="16384" width="10.125" style="12"/>
  </cols>
  <sheetData>
    <row r="1" spans="1:26" ht="21" customHeight="1" x14ac:dyDescent="0.6">
      <c r="A1" s="7" t="str">
        <f>+BS!A1</f>
        <v>บริษัท โปรเจค แพลนนิ่ง เซอร์วิส จำกัด (มหาชน) และบริษัทย่อย</v>
      </c>
      <c r="B1" s="7"/>
      <c r="C1" s="7"/>
      <c r="D1" s="7"/>
      <c r="E1" s="7"/>
      <c r="F1" s="39"/>
      <c r="G1" s="7"/>
      <c r="H1" s="7"/>
      <c r="I1" s="7"/>
      <c r="J1" s="1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21" customHeight="1" x14ac:dyDescent="0.6">
      <c r="A2" s="7" t="s">
        <v>59</v>
      </c>
      <c r="B2" s="7"/>
      <c r="C2" s="7"/>
      <c r="D2" s="7"/>
      <c r="E2" s="7"/>
      <c r="F2" s="7"/>
      <c r="G2" s="7"/>
      <c r="H2" s="7"/>
      <c r="I2" s="7"/>
      <c r="J2" s="1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21" customHeight="1" x14ac:dyDescent="0.6">
      <c r="A3" s="7" t="s">
        <v>194</v>
      </c>
      <c r="B3" s="7"/>
      <c r="C3" s="7"/>
      <c r="D3" s="7"/>
      <c r="E3" s="7"/>
      <c r="F3" s="7"/>
      <c r="G3" s="7"/>
      <c r="H3" s="7"/>
      <c r="I3" s="7"/>
      <c r="J3" s="7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21" customHeight="1" x14ac:dyDescent="0.6">
      <c r="A4" s="9"/>
      <c r="B4" s="9"/>
      <c r="C4" s="9"/>
      <c r="D4" s="9"/>
      <c r="E4" s="9"/>
      <c r="F4" s="9"/>
      <c r="G4" s="9"/>
      <c r="H4" s="9"/>
      <c r="I4" s="9"/>
      <c r="J4" s="62" t="s">
        <v>61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21" customHeight="1" x14ac:dyDescent="0.6">
      <c r="A5" s="40"/>
      <c r="B5" s="40"/>
      <c r="C5" s="20"/>
      <c r="D5" s="44" t="s">
        <v>2</v>
      </c>
      <c r="E5" s="17"/>
      <c r="F5" s="17"/>
      <c r="G5" s="63"/>
      <c r="H5" s="44" t="s">
        <v>3</v>
      </c>
      <c r="I5" s="17"/>
      <c r="J5" s="17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21" customHeight="1" x14ac:dyDescent="0.6">
      <c r="A6" s="20"/>
      <c r="B6" s="50" t="s">
        <v>5</v>
      </c>
      <c r="C6" s="20"/>
      <c r="D6" s="19">
        <v>2568</v>
      </c>
      <c r="E6" s="37"/>
      <c r="F6" s="19">
        <v>2567</v>
      </c>
      <c r="G6" s="54"/>
      <c r="H6" s="19">
        <f>+D6</f>
        <v>2568</v>
      </c>
      <c r="I6" s="37"/>
      <c r="J6" s="19">
        <f>+F6</f>
        <v>2567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21" customHeight="1" x14ac:dyDescent="0.6">
      <c r="A7" s="48" t="s">
        <v>62</v>
      </c>
      <c r="B7" s="20"/>
      <c r="C7" s="20"/>
      <c r="D7" s="29">
        <f>+'PL (6M)'!D7-82273693</f>
        <v>83211725</v>
      </c>
      <c r="E7" s="23"/>
      <c r="F7" s="75">
        <v>81095752</v>
      </c>
      <c r="G7" s="23"/>
      <c r="H7" s="23">
        <f>+'PL (6M)'!H7-78588512</f>
        <v>79333341</v>
      </c>
      <c r="I7" s="23"/>
      <c r="J7" s="75">
        <v>78377689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21" customHeight="1" x14ac:dyDescent="0.6">
      <c r="A8" s="48" t="s">
        <v>63</v>
      </c>
      <c r="B8" s="20"/>
      <c r="C8" s="20"/>
      <c r="D8" s="23">
        <f>+'PL (6M)'!D8--63449797</f>
        <v>-65205785</v>
      </c>
      <c r="E8" s="23"/>
      <c r="F8" s="75">
        <v>-68916308</v>
      </c>
      <c r="G8" s="23"/>
      <c r="H8" s="23">
        <f>+'PL (6M)'!H8--61639666</f>
        <v>-63234602</v>
      </c>
      <c r="I8" s="23"/>
      <c r="J8" s="75">
        <v>-67417146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21.6" customHeight="1" x14ac:dyDescent="0.6">
      <c r="A9" s="51" t="s">
        <v>64</v>
      </c>
      <c r="B9" s="48"/>
      <c r="C9" s="20"/>
      <c r="D9" s="64">
        <f>SUM(D7:D8)</f>
        <v>18005940</v>
      </c>
      <c r="E9" s="23"/>
      <c r="F9" s="64">
        <f>SUM(F7:F8)</f>
        <v>12179444</v>
      </c>
      <c r="G9" s="23"/>
      <c r="H9" s="64">
        <f>SUM(H7:H8)</f>
        <v>16098739</v>
      </c>
      <c r="I9" s="23"/>
      <c r="J9" s="64">
        <f>SUM(J7:J8)</f>
        <v>10960543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21" customHeight="1" x14ac:dyDescent="0.6">
      <c r="A10" s="48" t="s">
        <v>65</v>
      </c>
      <c r="B10" s="20"/>
      <c r="C10" s="20"/>
      <c r="D10" s="34">
        <f>+'PL (6M)'!D10-803243</f>
        <v>1099212</v>
      </c>
      <c r="E10" s="23"/>
      <c r="F10" s="76">
        <v>1264559</v>
      </c>
      <c r="G10" s="23"/>
      <c r="H10" s="34">
        <f>+'PL (6M)'!H10-918209</f>
        <v>1079910</v>
      </c>
      <c r="I10" s="23"/>
      <c r="J10" s="76">
        <v>1948494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21" customHeight="1" x14ac:dyDescent="0.6">
      <c r="A11" s="51" t="s">
        <v>66</v>
      </c>
      <c r="B11" s="20"/>
      <c r="C11" s="20"/>
      <c r="D11" s="23">
        <f>+D9+D10</f>
        <v>19105152</v>
      </c>
      <c r="E11" s="23"/>
      <c r="F11" s="23">
        <f>+F9+F10</f>
        <v>13444003</v>
      </c>
      <c r="G11" s="23"/>
      <c r="H11" s="23">
        <f>+H9+H10</f>
        <v>17178649</v>
      </c>
      <c r="I11" s="23"/>
      <c r="J11" s="23">
        <f>+J9+J10</f>
        <v>12909037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21" customHeight="1" x14ac:dyDescent="0.6">
      <c r="A12" s="48" t="s">
        <v>67</v>
      </c>
      <c r="B12" s="20"/>
      <c r="C12" s="20"/>
      <c r="D12" s="29">
        <f>+'PL (6M)'!D12--17546305</f>
        <v>-21243599</v>
      </c>
      <c r="E12" s="23"/>
      <c r="F12" s="23">
        <v>-21165488</v>
      </c>
      <c r="G12" s="23"/>
      <c r="H12" s="23">
        <f>+'PL (6M)'!H12--16852852</f>
        <v>-19450665</v>
      </c>
      <c r="I12" s="23"/>
      <c r="J12" s="23">
        <v>-20208575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21" customHeight="1" x14ac:dyDescent="0.6">
      <c r="A13" s="48" t="s">
        <v>68</v>
      </c>
      <c r="B13" s="20"/>
      <c r="C13" s="20"/>
      <c r="D13" s="23"/>
      <c r="E13" s="23"/>
      <c r="F13" s="23"/>
      <c r="G13" s="23"/>
      <c r="H13" s="23"/>
      <c r="I13" s="23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21" customHeight="1" x14ac:dyDescent="0.6">
      <c r="A14" s="65" t="s">
        <v>201</v>
      </c>
      <c r="B14" s="20"/>
      <c r="C14" s="20"/>
      <c r="D14" s="23">
        <f>+'PL (6M)'!D14-17138</f>
        <v>243841</v>
      </c>
      <c r="E14" s="23"/>
      <c r="F14" s="23">
        <v>410433</v>
      </c>
      <c r="G14" s="23"/>
      <c r="H14" s="23">
        <f>+'PL (6M)'!H14-0</f>
        <v>243842</v>
      </c>
      <c r="I14" s="23"/>
      <c r="J14" s="23">
        <v>365016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21.6" customHeight="1" x14ac:dyDescent="0.6">
      <c r="A15" s="65" t="s">
        <v>69</v>
      </c>
      <c r="B15" s="20"/>
      <c r="C15" s="20"/>
      <c r="D15" s="34">
        <f>+'PL (6M)'!D15-663023</f>
        <v>-2749224</v>
      </c>
      <c r="E15" s="23"/>
      <c r="F15" s="35">
        <v>-167</v>
      </c>
      <c r="G15" s="23"/>
      <c r="H15" s="34">
        <f>+'PL (6M)'!H15--490049</f>
        <v>-2749200</v>
      </c>
      <c r="I15" s="23"/>
      <c r="J15" s="76">
        <v>-499461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21" customHeight="1" x14ac:dyDescent="0.6">
      <c r="A16" s="51" t="s">
        <v>148</v>
      </c>
      <c r="B16" s="20"/>
      <c r="C16" s="20"/>
      <c r="D16" s="23">
        <f>SUM(D11:D15)</f>
        <v>-4643830</v>
      </c>
      <c r="E16" s="23"/>
      <c r="F16" s="23">
        <f>SUM(F11:F15)</f>
        <v>-7311219</v>
      </c>
      <c r="G16" s="23"/>
      <c r="H16" s="23">
        <f>SUM(H11:H15)</f>
        <v>-4777374</v>
      </c>
      <c r="I16" s="23"/>
      <c r="J16" s="23">
        <f>SUM(J11:J15)</f>
        <v>-7433983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21" customHeight="1" x14ac:dyDescent="0.6">
      <c r="A17" s="48" t="s">
        <v>70</v>
      </c>
      <c r="B17" s="20"/>
      <c r="C17" s="20"/>
      <c r="D17" s="23">
        <f>+'PL (6M)'!D17-4670980</f>
        <v>4756467</v>
      </c>
      <c r="E17" s="23"/>
      <c r="F17" s="23">
        <v>4752978</v>
      </c>
      <c r="G17" s="23"/>
      <c r="H17" s="23">
        <f>+'PL (6M)'!H17-5015501</f>
        <v>5099962</v>
      </c>
      <c r="I17" s="23"/>
      <c r="J17" s="23">
        <v>5056485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21" customHeight="1" x14ac:dyDescent="0.6">
      <c r="A18" s="48" t="s">
        <v>71</v>
      </c>
      <c r="B18" s="20"/>
      <c r="C18" s="20"/>
      <c r="D18" s="23">
        <f>+'PL (6M)'!D18--3379180</f>
        <v>-3433139</v>
      </c>
      <c r="E18" s="23"/>
      <c r="F18" s="23">
        <v>-3663322</v>
      </c>
      <c r="G18" s="23"/>
      <c r="H18" s="23">
        <f>+'PL (6M)'!H18--3376237</f>
        <v>-3433139</v>
      </c>
      <c r="I18" s="23"/>
      <c r="J18" s="23">
        <v>-3648871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21" customHeight="1" x14ac:dyDescent="0.6">
      <c r="A19" s="48" t="s">
        <v>149</v>
      </c>
      <c r="B19" s="20"/>
      <c r="C19" s="20"/>
      <c r="D19" s="23">
        <f>+'PL (6M)'!D19--4519774</f>
        <v>-3750666</v>
      </c>
      <c r="E19" s="23"/>
      <c r="F19" s="23">
        <v>-4694454</v>
      </c>
      <c r="G19" s="23"/>
      <c r="H19" s="23">
        <v>0</v>
      </c>
      <c r="I19" s="23"/>
      <c r="J19" s="23">
        <v>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21" customHeight="1" x14ac:dyDescent="0.6">
      <c r="A20" s="51" t="s">
        <v>150</v>
      </c>
      <c r="B20" s="20"/>
      <c r="C20" s="20"/>
      <c r="D20" s="64">
        <f>SUM(D16:D19)</f>
        <v>-7071168</v>
      </c>
      <c r="E20" s="23"/>
      <c r="F20" s="64">
        <f>SUM(F16:F19)</f>
        <v>-10916017</v>
      </c>
      <c r="G20" s="23"/>
      <c r="H20" s="64">
        <f>SUM(H16:H19)</f>
        <v>-3110551</v>
      </c>
      <c r="I20" s="23"/>
      <c r="J20" s="64">
        <f>SUM(J16:J19)</f>
        <v>-6026369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21" customHeight="1" x14ac:dyDescent="0.6">
      <c r="A21" s="48" t="s">
        <v>72</v>
      </c>
      <c r="B21" s="20"/>
      <c r="C21" s="20"/>
      <c r="D21" s="34">
        <f>+'PL (6M)'!D21--824191</f>
        <v>-611762</v>
      </c>
      <c r="E21" s="23"/>
      <c r="F21" s="76">
        <v>1013477</v>
      </c>
      <c r="G21" s="23"/>
      <c r="H21" s="34">
        <f>+'PL (6M)'!H21--826433</f>
        <v>-552892</v>
      </c>
      <c r="I21" s="23"/>
      <c r="J21" s="76">
        <v>1089503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21" customHeight="1" x14ac:dyDescent="0.6">
      <c r="A22" s="51" t="s">
        <v>106</v>
      </c>
      <c r="B22" s="20"/>
      <c r="C22" s="20"/>
      <c r="D22" s="23">
        <f>SUM(D20:D21)</f>
        <v>-7682930</v>
      </c>
      <c r="E22" s="23"/>
      <c r="F22" s="23">
        <f>SUM(F20:F21)</f>
        <v>-9902540</v>
      </c>
      <c r="G22" s="23"/>
      <c r="H22" s="23">
        <f>SUM(H20:H21)</f>
        <v>-3663443</v>
      </c>
      <c r="I22" s="23"/>
      <c r="J22" s="23">
        <f>SUM(J20:J21)</f>
        <v>-4936866</v>
      </c>
      <c r="K22" s="20"/>
      <c r="L22" s="66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21" customHeight="1" x14ac:dyDescent="0.6">
      <c r="A23" s="51" t="s">
        <v>151</v>
      </c>
      <c r="B23" s="20"/>
      <c r="C23" s="20"/>
      <c r="D23" s="23"/>
      <c r="E23" s="23"/>
      <c r="F23" s="23"/>
      <c r="G23" s="23"/>
      <c r="H23" s="23"/>
      <c r="I23" s="23"/>
      <c r="J23" s="23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21" customHeight="1" x14ac:dyDescent="0.6">
      <c r="A24" s="67" t="s">
        <v>73</v>
      </c>
      <c r="B24" s="20"/>
      <c r="C24" s="20"/>
      <c r="D24" s="23"/>
      <c r="E24" s="23"/>
      <c r="F24" s="23"/>
      <c r="G24" s="23"/>
      <c r="H24" s="23"/>
      <c r="I24" s="23"/>
      <c r="J24" s="23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21" customHeight="1" x14ac:dyDescent="0.6">
      <c r="A25" s="68" t="s">
        <v>74</v>
      </c>
      <c r="B25" s="20"/>
      <c r="C25" s="20"/>
      <c r="D25" s="55">
        <f>+'PL (6M)'!D25-5924</f>
        <v>-3391</v>
      </c>
      <c r="E25" s="23"/>
      <c r="F25" s="55">
        <v>2679</v>
      </c>
      <c r="G25" s="23"/>
      <c r="H25" s="55">
        <v>0</v>
      </c>
      <c r="I25" s="23"/>
      <c r="J25" s="55">
        <v>0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21" customHeight="1" x14ac:dyDescent="0.6">
      <c r="A26" s="67" t="s">
        <v>73</v>
      </c>
      <c r="B26" s="20"/>
      <c r="C26" s="20"/>
      <c r="D26" s="69">
        <f>SUM(D25)</f>
        <v>-3391</v>
      </c>
      <c r="E26" s="23"/>
      <c r="F26" s="32">
        <f>SUM(F25)</f>
        <v>2679</v>
      </c>
      <c r="G26" s="23"/>
      <c r="H26" s="69">
        <f>SUM(H25)</f>
        <v>0</v>
      </c>
      <c r="I26" s="23"/>
      <c r="J26" s="69">
        <f>SUM(J25)</f>
        <v>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21" customHeight="1" x14ac:dyDescent="0.6">
      <c r="A27" s="67" t="s">
        <v>75</v>
      </c>
      <c r="B27" s="20"/>
      <c r="C27" s="20"/>
      <c r="D27" s="23"/>
      <c r="E27" s="23"/>
      <c r="F27" s="23"/>
      <c r="G27" s="23"/>
      <c r="H27" s="23"/>
      <c r="I27" s="23"/>
      <c r="J27" s="23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21" customHeight="1" x14ac:dyDescent="0.6">
      <c r="A28" s="68" t="s">
        <v>152</v>
      </c>
      <c r="B28" s="20"/>
      <c r="C28" s="20"/>
      <c r="D28" s="23"/>
      <c r="E28" s="23"/>
      <c r="F28" s="23"/>
      <c r="G28" s="23"/>
      <c r="H28" s="23"/>
      <c r="I28" s="23"/>
      <c r="J28" s="23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21" customHeight="1" x14ac:dyDescent="0.6">
      <c r="A29" s="70" t="s">
        <v>142</v>
      </c>
      <c r="B29" s="20"/>
      <c r="C29" s="20"/>
      <c r="D29" s="34">
        <f>+'PL (6M)'!D29-29009</f>
        <v>-1292962</v>
      </c>
      <c r="E29" s="23"/>
      <c r="F29" s="76">
        <v>-2064570</v>
      </c>
      <c r="G29" s="23"/>
      <c r="H29" s="34">
        <f>+'PL (6M)'!H29-29009</f>
        <v>-1292962</v>
      </c>
      <c r="I29" s="23"/>
      <c r="J29" s="76">
        <v>-2064570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21" customHeight="1" x14ac:dyDescent="0.6">
      <c r="A30" s="67" t="s">
        <v>76</v>
      </c>
      <c r="B30" s="40"/>
      <c r="C30" s="20"/>
      <c r="D30" s="23">
        <f>SUM(D28:D29)</f>
        <v>-1292962</v>
      </c>
      <c r="E30" s="23"/>
      <c r="F30" s="23">
        <f>SUM(F27:F29)</f>
        <v>-2064570</v>
      </c>
      <c r="G30" s="23"/>
      <c r="H30" s="23">
        <f>SUM(H28:I29)</f>
        <v>-1292962</v>
      </c>
      <c r="I30" s="23"/>
      <c r="J30" s="23">
        <f>SUM(J28:J29)</f>
        <v>-2064570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21" customHeight="1" x14ac:dyDescent="0.6">
      <c r="A31" s="51" t="s">
        <v>153</v>
      </c>
      <c r="B31" s="20"/>
      <c r="C31" s="20"/>
      <c r="D31" s="32">
        <f>D26+D30</f>
        <v>-1296353</v>
      </c>
      <c r="E31" s="23"/>
      <c r="F31" s="32">
        <f>F26+F30</f>
        <v>-2061891</v>
      </c>
      <c r="G31" s="23"/>
      <c r="H31" s="32">
        <f>H26+H30</f>
        <v>-1292962</v>
      </c>
      <c r="I31" s="23"/>
      <c r="J31" s="32">
        <f>J26+J30</f>
        <v>-2064570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21.75" customHeight="1" thickBot="1" x14ac:dyDescent="0.65">
      <c r="A32" s="51" t="s">
        <v>154</v>
      </c>
      <c r="B32" s="20"/>
      <c r="C32" s="20"/>
      <c r="D32" s="71">
        <f>D22+D31</f>
        <v>-8979283</v>
      </c>
      <c r="E32" s="23"/>
      <c r="F32" s="71">
        <f>F22+F31</f>
        <v>-11964431</v>
      </c>
      <c r="G32" s="23"/>
      <c r="H32" s="71">
        <f>H22+H31</f>
        <v>-4956405</v>
      </c>
      <c r="I32" s="23"/>
      <c r="J32" s="71">
        <f>J22+J31</f>
        <v>-7001436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3" customHeight="1" thickTop="1" x14ac:dyDescent="0.6">
      <c r="A33" s="48"/>
      <c r="B33" s="20"/>
      <c r="C33" s="20"/>
      <c r="D33" s="23"/>
      <c r="E33" s="23"/>
      <c r="F33" s="23"/>
      <c r="G33" s="23"/>
      <c r="H33" s="23"/>
      <c r="I33" s="23"/>
      <c r="J33" s="2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21" customHeight="1" x14ac:dyDescent="0.6">
      <c r="A34" s="51" t="s">
        <v>155</v>
      </c>
      <c r="B34" s="20"/>
      <c r="C34" s="20"/>
      <c r="D34" s="23"/>
      <c r="E34" s="23"/>
      <c r="F34" s="23"/>
      <c r="G34" s="23"/>
      <c r="H34" s="23"/>
      <c r="I34" s="23"/>
      <c r="J34" s="23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21" customHeight="1" x14ac:dyDescent="0.6">
      <c r="A35" s="65" t="s">
        <v>77</v>
      </c>
      <c r="B35" s="20"/>
      <c r="C35" s="20"/>
      <c r="D35" s="23">
        <f>+D22-D36</f>
        <v>-8147093</v>
      </c>
      <c r="E35" s="23"/>
      <c r="F35" s="23">
        <f>+F22-F36</f>
        <v>-9809625</v>
      </c>
      <c r="G35" s="23"/>
      <c r="H35" s="23">
        <f>+H22+-H36</f>
        <v>-3663443</v>
      </c>
      <c r="I35" s="23"/>
      <c r="J35" s="23">
        <f>+J22-J36</f>
        <v>-4936866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21" customHeight="1" x14ac:dyDescent="0.6">
      <c r="A36" s="65" t="s">
        <v>56</v>
      </c>
      <c r="B36" s="20"/>
      <c r="C36" s="20"/>
      <c r="D36" s="34">
        <f>+'PL (6M)'!D36-502884</f>
        <v>464163</v>
      </c>
      <c r="E36" s="23"/>
      <c r="F36" s="76">
        <v>-92915</v>
      </c>
      <c r="G36" s="23"/>
      <c r="H36" s="55">
        <v>0</v>
      </c>
      <c r="I36" s="23"/>
      <c r="J36" s="55">
        <v>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21.75" customHeight="1" thickBot="1" x14ac:dyDescent="0.65">
      <c r="A37" s="68" t="s">
        <v>78</v>
      </c>
      <c r="B37" s="20"/>
      <c r="C37" s="20"/>
      <c r="D37" s="36">
        <f>SUM(D35:D36)</f>
        <v>-7682930</v>
      </c>
      <c r="E37" s="23"/>
      <c r="F37" s="36">
        <f>+F22</f>
        <v>-9902540</v>
      </c>
      <c r="G37" s="23"/>
      <c r="H37" s="72">
        <f>SUM(H35:H36)</f>
        <v>-3663443</v>
      </c>
      <c r="I37" s="23"/>
      <c r="J37" s="36">
        <f>+J22</f>
        <v>-4936866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3.6" customHeight="1" thickTop="1" x14ac:dyDescent="0.6">
      <c r="A38" s="48"/>
      <c r="B38" s="20"/>
      <c r="C38" s="20"/>
      <c r="D38" s="23"/>
      <c r="E38" s="23"/>
      <c r="F38" s="23"/>
      <c r="G38" s="23"/>
      <c r="H38" s="23"/>
      <c r="I38" s="23"/>
      <c r="J38" s="23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21" customHeight="1" x14ac:dyDescent="0.6">
      <c r="A39" s="51" t="s">
        <v>156</v>
      </c>
      <c r="B39" s="20"/>
      <c r="C39" s="20"/>
      <c r="D39" s="23"/>
      <c r="E39" s="23"/>
      <c r="F39" s="23"/>
      <c r="G39" s="23"/>
      <c r="H39" s="55"/>
      <c r="I39" s="23"/>
      <c r="J39" s="23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21" customHeight="1" x14ac:dyDescent="0.6">
      <c r="A40" s="65" t="s">
        <v>77</v>
      </c>
      <c r="B40" s="20"/>
      <c r="C40" s="20"/>
      <c r="D40" s="23">
        <f>+D32-D41</f>
        <v>-9443446</v>
      </c>
      <c r="E40" s="23"/>
      <c r="F40" s="23">
        <f>+F42-F41</f>
        <v>-11871516</v>
      </c>
      <c r="G40" s="23"/>
      <c r="H40" s="55">
        <f>H32</f>
        <v>-4956405</v>
      </c>
      <c r="I40" s="23"/>
      <c r="J40" s="23">
        <f>+J42-J41</f>
        <v>-7001436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21" customHeight="1" x14ac:dyDescent="0.6">
      <c r="A41" s="65" t="s">
        <v>56</v>
      </c>
      <c r="B41" s="20"/>
      <c r="C41" s="20"/>
      <c r="D41" s="23">
        <f>+D36</f>
        <v>464163</v>
      </c>
      <c r="E41" s="23"/>
      <c r="F41" s="23">
        <f>+F36</f>
        <v>-92915</v>
      </c>
      <c r="G41" s="23"/>
      <c r="H41" s="23">
        <f>+H36</f>
        <v>0</v>
      </c>
      <c r="I41" s="23"/>
      <c r="J41" s="55">
        <v>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21.75" customHeight="1" thickBot="1" x14ac:dyDescent="0.65">
      <c r="A42" s="68" t="s">
        <v>78</v>
      </c>
      <c r="B42" s="20"/>
      <c r="C42" s="20"/>
      <c r="D42" s="36">
        <f>SUM(D40:D41)</f>
        <v>-8979283</v>
      </c>
      <c r="E42" s="23"/>
      <c r="F42" s="36">
        <f>+F32</f>
        <v>-11964431</v>
      </c>
      <c r="G42" s="23"/>
      <c r="H42" s="72">
        <f>SUM(H40:H41)</f>
        <v>-4956405</v>
      </c>
      <c r="I42" s="23"/>
      <c r="J42" s="36">
        <f>+J32</f>
        <v>-7001436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3.6" customHeight="1" thickTop="1" x14ac:dyDescent="0.6">
      <c r="A43" s="48"/>
      <c r="B43" s="20"/>
      <c r="C43" s="20"/>
      <c r="D43" s="23"/>
      <c r="E43" s="23"/>
      <c r="F43" s="23"/>
      <c r="G43" s="23"/>
      <c r="H43" s="23"/>
      <c r="I43" s="23"/>
      <c r="J43" s="23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21" customHeight="1" x14ac:dyDescent="0.6">
      <c r="A44" s="51" t="s">
        <v>79</v>
      </c>
      <c r="B44" s="20"/>
      <c r="C44" s="20"/>
      <c r="D44" s="23"/>
      <c r="E44" s="23"/>
      <c r="F44" s="23"/>
      <c r="G44" s="23"/>
      <c r="H44" s="23"/>
      <c r="I44" s="23"/>
      <c r="J44" s="23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21" customHeight="1" x14ac:dyDescent="0.6">
      <c r="A45" s="48" t="s">
        <v>80</v>
      </c>
      <c r="B45" s="20"/>
      <c r="C45" s="20"/>
      <c r="D45" s="73">
        <f>+D35/D46</f>
        <v>-9.4749599113288785E-3</v>
      </c>
      <c r="E45" s="23"/>
      <c r="F45" s="73">
        <f>+F35/F46</f>
        <v>-1.1408462333763657E-2</v>
      </c>
      <c r="G45" s="23"/>
      <c r="H45" s="73">
        <f>+H35/H46</f>
        <v>-4.2605350844084388E-3</v>
      </c>
      <c r="I45" s="23"/>
      <c r="J45" s="73">
        <f>+J35/J46</f>
        <v>-5.7415089575634593E-3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21" customHeight="1" x14ac:dyDescent="0.6">
      <c r="A46" s="20" t="s">
        <v>81</v>
      </c>
      <c r="B46" s="20"/>
      <c r="C46" s="20"/>
      <c r="D46" s="23">
        <v>859855142</v>
      </c>
      <c r="E46" s="23"/>
      <c r="F46" s="23">
        <v>859855142</v>
      </c>
      <c r="G46" s="23"/>
      <c r="H46" s="23">
        <v>859855142</v>
      </c>
      <c r="I46" s="23"/>
      <c r="J46" s="23">
        <v>859855142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2" customHeight="1" x14ac:dyDescent="0.6">
      <c r="A47" s="20"/>
      <c r="B47" s="20"/>
      <c r="C47" s="20"/>
      <c r="D47" s="23"/>
      <c r="E47" s="23"/>
      <c r="F47" s="23"/>
      <c r="G47" s="23"/>
      <c r="H47" s="23"/>
      <c r="I47" s="23"/>
      <c r="J47" s="23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21" customHeight="1" x14ac:dyDescent="0.6">
      <c r="A48" s="20"/>
      <c r="B48" s="20"/>
      <c r="C48" s="20"/>
      <c r="D48" s="74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21" customHeight="1" x14ac:dyDescent="0.6">
      <c r="A49" s="20"/>
      <c r="B49" s="20"/>
      <c r="C49" s="20"/>
      <c r="D49" s="74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21" customHeight="1" x14ac:dyDescent="0.6">
      <c r="A50" s="20"/>
      <c r="B50" s="20"/>
      <c r="C50" s="20"/>
      <c r="D50" s="74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21" customHeight="1" x14ac:dyDescent="0.6">
      <c r="A51" s="20"/>
      <c r="B51" s="20"/>
      <c r="C51" s="20"/>
      <c r="D51" s="74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21" customHeight="1" x14ac:dyDescent="0.6">
      <c r="A52" s="20"/>
      <c r="B52" s="20"/>
      <c r="C52" s="20"/>
      <c r="D52" s="74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21" customHeight="1" x14ac:dyDescent="0.6">
      <c r="A53" s="20"/>
      <c r="B53" s="20"/>
      <c r="C53" s="20"/>
      <c r="D53" s="74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21" customHeight="1" x14ac:dyDescent="0.6">
      <c r="A54" s="20"/>
      <c r="B54" s="20"/>
      <c r="C54" s="20"/>
      <c r="D54" s="74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21" customHeight="1" x14ac:dyDescent="0.6">
      <c r="A55" s="20"/>
      <c r="B55" s="20"/>
      <c r="C55" s="20"/>
      <c r="D55" s="74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21" customHeight="1" x14ac:dyDescent="0.6">
      <c r="A56" s="20"/>
      <c r="B56" s="20"/>
      <c r="C56" s="20"/>
      <c r="D56" s="74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21" customHeight="1" x14ac:dyDescent="0.6">
      <c r="A57" s="20"/>
      <c r="B57" s="20"/>
      <c r="C57" s="20"/>
      <c r="D57" s="74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21" customHeight="1" x14ac:dyDescent="0.6">
      <c r="A58" s="20"/>
      <c r="B58" s="20"/>
      <c r="C58" s="20"/>
      <c r="D58" s="74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21" customHeight="1" x14ac:dyDescent="0.6">
      <c r="A59" s="20"/>
      <c r="B59" s="20"/>
      <c r="C59" s="20"/>
      <c r="D59" s="74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21" customHeight="1" x14ac:dyDescent="0.6">
      <c r="A60" s="20"/>
      <c r="B60" s="20"/>
      <c r="C60" s="20"/>
      <c r="D60" s="74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1" customHeight="1" x14ac:dyDescent="0.6">
      <c r="A61" s="20"/>
      <c r="B61" s="20"/>
      <c r="C61" s="20"/>
      <c r="D61" s="74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21" customHeight="1" x14ac:dyDescent="0.6">
      <c r="A62" s="20"/>
      <c r="B62" s="20"/>
      <c r="C62" s="20"/>
      <c r="D62" s="7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21" customHeight="1" x14ac:dyDescent="0.6">
      <c r="A63" s="20"/>
      <c r="B63" s="20"/>
      <c r="C63" s="20"/>
      <c r="D63" s="74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1" customHeight="1" x14ac:dyDescent="0.6">
      <c r="A64" s="20"/>
      <c r="B64" s="20"/>
      <c r="C64" s="20"/>
      <c r="D64" s="74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21" customHeight="1" x14ac:dyDescent="0.6">
      <c r="A65" s="20"/>
      <c r="B65" s="20"/>
      <c r="C65" s="20"/>
      <c r="D65" s="7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21" customHeight="1" x14ac:dyDescent="0.6">
      <c r="A66" s="20"/>
      <c r="B66" s="20"/>
      <c r="C66" s="20"/>
      <c r="D66" s="74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21" customHeight="1" x14ac:dyDescent="0.6">
      <c r="A67" s="20"/>
      <c r="B67" s="20"/>
      <c r="C67" s="20"/>
      <c r="D67" s="74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21" customHeight="1" x14ac:dyDescent="0.6">
      <c r="A68" s="20"/>
      <c r="B68" s="20"/>
      <c r="C68" s="20"/>
      <c r="D68" s="7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21" customHeight="1" x14ac:dyDescent="0.6">
      <c r="A69" s="20"/>
      <c r="B69" s="20"/>
      <c r="C69" s="20"/>
      <c r="D69" s="74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21" customHeight="1" x14ac:dyDescent="0.6">
      <c r="A70" s="20"/>
      <c r="B70" s="20"/>
      <c r="C70" s="20"/>
      <c r="D70" s="74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21" customHeight="1" x14ac:dyDescent="0.6">
      <c r="A71" s="20"/>
      <c r="B71" s="20"/>
      <c r="C71" s="20"/>
      <c r="D71" s="7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21" customHeight="1" x14ac:dyDescent="0.6">
      <c r="A72" s="20"/>
      <c r="B72" s="20"/>
      <c r="C72" s="20"/>
      <c r="D72" s="74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21" customHeight="1" x14ac:dyDescent="0.6">
      <c r="A73" s="20"/>
      <c r="B73" s="20"/>
      <c r="C73" s="20"/>
      <c r="D73" s="74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21" customHeight="1" x14ac:dyDescent="0.6">
      <c r="A74" s="20"/>
      <c r="B74" s="20"/>
      <c r="C74" s="20"/>
      <c r="D74" s="7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21" customHeight="1" x14ac:dyDescent="0.6">
      <c r="A75" s="20"/>
      <c r="B75" s="20"/>
      <c r="C75" s="20"/>
      <c r="D75" s="74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21" customHeight="1" x14ac:dyDescent="0.6">
      <c r="A76" s="20"/>
      <c r="B76" s="20"/>
      <c r="C76" s="20"/>
      <c r="D76" s="74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21" customHeight="1" x14ac:dyDescent="0.6">
      <c r="A77" s="20"/>
      <c r="B77" s="20"/>
      <c r="C77" s="20"/>
      <c r="D77" s="7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21" customHeight="1" x14ac:dyDescent="0.6">
      <c r="A78" s="20"/>
      <c r="B78" s="20"/>
      <c r="C78" s="20"/>
      <c r="D78" s="74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21" customHeight="1" x14ac:dyDescent="0.6">
      <c r="A79" s="20"/>
      <c r="B79" s="20"/>
      <c r="C79" s="20"/>
      <c r="D79" s="74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21" customHeight="1" x14ac:dyDescent="0.6">
      <c r="A80" s="20"/>
      <c r="B80" s="20"/>
      <c r="C80" s="20"/>
      <c r="D80" s="7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21" customHeight="1" x14ac:dyDescent="0.6">
      <c r="A81" s="20"/>
      <c r="B81" s="20"/>
      <c r="C81" s="20"/>
      <c r="D81" s="74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21" customHeight="1" x14ac:dyDescent="0.6">
      <c r="A82" s="20"/>
      <c r="B82" s="20"/>
      <c r="C82" s="20"/>
      <c r="D82" s="74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21" customHeight="1" x14ac:dyDescent="0.6">
      <c r="A83" s="20"/>
      <c r="B83" s="20"/>
      <c r="C83" s="20"/>
      <c r="D83" s="7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21" customHeight="1" x14ac:dyDescent="0.6">
      <c r="A84" s="20"/>
      <c r="B84" s="20"/>
      <c r="C84" s="20"/>
      <c r="D84" s="74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21" customHeight="1" x14ac:dyDescent="0.6">
      <c r="A85" s="20"/>
      <c r="B85" s="20"/>
      <c r="C85" s="20"/>
      <c r="D85" s="74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21" customHeight="1" x14ac:dyDescent="0.6">
      <c r="A86" s="20"/>
      <c r="B86" s="20"/>
      <c r="C86" s="20"/>
      <c r="D86" s="7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21" customHeight="1" x14ac:dyDescent="0.6">
      <c r="A87" s="20"/>
      <c r="B87" s="20"/>
      <c r="C87" s="20"/>
      <c r="D87" s="74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21" customHeight="1" x14ac:dyDescent="0.6">
      <c r="A88" s="20"/>
      <c r="B88" s="20"/>
      <c r="C88" s="20"/>
      <c r="D88" s="74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21" customHeight="1" x14ac:dyDescent="0.6">
      <c r="A89" s="20"/>
      <c r="B89" s="20"/>
      <c r="C89" s="20"/>
      <c r="D89" s="7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21" customHeight="1" x14ac:dyDescent="0.6">
      <c r="A90" s="20"/>
      <c r="B90" s="20"/>
      <c r="C90" s="20"/>
      <c r="D90" s="74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21" customHeight="1" x14ac:dyDescent="0.6">
      <c r="A91" s="20"/>
      <c r="B91" s="20"/>
      <c r="C91" s="20"/>
      <c r="D91" s="74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21" customHeight="1" x14ac:dyDescent="0.6">
      <c r="A92" s="20"/>
      <c r="B92" s="20"/>
      <c r="C92" s="20"/>
      <c r="D92" s="74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21" customHeight="1" x14ac:dyDescent="0.6">
      <c r="A93" s="20"/>
      <c r="B93" s="20"/>
      <c r="C93" s="20"/>
      <c r="D93" s="74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21" customHeight="1" x14ac:dyDescent="0.6">
      <c r="A94" s="20"/>
      <c r="B94" s="20"/>
      <c r="C94" s="20"/>
      <c r="D94" s="74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21" customHeight="1" x14ac:dyDescent="0.6">
      <c r="A95" s="20"/>
      <c r="B95" s="20"/>
      <c r="C95" s="20"/>
      <c r="D95" s="74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21" customHeight="1" x14ac:dyDescent="0.6">
      <c r="A96" s="20"/>
      <c r="B96" s="20"/>
      <c r="C96" s="20"/>
      <c r="D96" s="74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21" customHeight="1" x14ac:dyDescent="0.6">
      <c r="A97" s="20"/>
      <c r="B97" s="20"/>
      <c r="C97" s="20"/>
      <c r="D97" s="74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21" customHeight="1" x14ac:dyDescent="0.6">
      <c r="A98" s="20"/>
      <c r="B98" s="20"/>
      <c r="C98" s="20"/>
      <c r="D98" s="74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21" customHeight="1" x14ac:dyDescent="0.6">
      <c r="A99" s="20"/>
      <c r="B99" s="20"/>
      <c r="C99" s="20"/>
      <c r="D99" s="74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21" customHeight="1" x14ac:dyDescent="0.6">
      <c r="A100" s="20"/>
      <c r="B100" s="20"/>
      <c r="C100" s="20"/>
      <c r="D100" s="74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21" customHeight="1" x14ac:dyDescent="0.6">
      <c r="A101" s="20"/>
      <c r="B101" s="20"/>
      <c r="C101" s="20"/>
      <c r="D101" s="74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21" customHeight="1" x14ac:dyDescent="0.6">
      <c r="A102" s="20"/>
      <c r="B102" s="20"/>
      <c r="C102" s="20"/>
      <c r="D102" s="74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21" customHeight="1" x14ac:dyDescent="0.6">
      <c r="A103" s="20"/>
      <c r="B103" s="20"/>
      <c r="C103" s="20"/>
      <c r="D103" s="74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21" customHeight="1" x14ac:dyDescent="0.6">
      <c r="A104" s="20"/>
      <c r="B104" s="20"/>
      <c r="C104" s="20"/>
      <c r="D104" s="74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21" customHeight="1" x14ac:dyDescent="0.6">
      <c r="A105" s="20"/>
      <c r="B105" s="20"/>
      <c r="C105" s="20"/>
      <c r="D105" s="74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21" customHeight="1" x14ac:dyDescent="0.6">
      <c r="A106" s="20"/>
      <c r="B106" s="20"/>
      <c r="C106" s="20"/>
      <c r="D106" s="74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21" customHeight="1" x14ac:dyDescent="0.6">
      <c r="A107" s="20"/>
      <c r="B107" s="20"/>
      <c r="C107" s="20"/>
      <c r="D107" s="74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21" customHeight="1" x14ac:dyDescent="0.6">
      <c r="A108" s="20"/>
      <c r="B108" s="20"/>
      <c r="C108" s="20"/>
      <c r="D108" s="74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21" customHeight="1" x14ac:dyDescent="0.6">
      <c r="A109" s="20"/>
      <c r="B109" s="20"/>
      <c r="C109" s="20"/>
      <c r="D109" s="7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21" customHeight="1" x14ac:dyDescent="0.6">
      <c r="A110" s="20"/>
      <c r="B110" s="20"/>
      <c r="C110" s="20"/>
      <c r="D110" s="74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21" customHeight="1" x14ac:dyDescent="0.6">
      <c r="A111" s="20"/>
      <c r="B111" s="20"/>
      <c r="C111" s="20"/>
      <c r="D111" s="74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21" customHeight="1" x14ac:dyDescent="0.6">
      <c r="A112" s="20"/>
      <c r="B112" s="20"/>
      <c r="C112" s="20"/>
      <c r="D112" s="7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21" customHeight="1" x14ac:dyDescent="0.6">
      <c r="A113" s="20"/>
      <c r="B113" s="20"/>
      <c r="C113" s="20"/>
      <c r="D113" s="74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21" customHeight="1" x14ac:dyDescent="0.6">
      <c r="A114" s="20"/>
      <c r="B114" s="20"/>
      <c r="C114" s="20"/>
      <c r="D114" s="74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21" customHeight="1" x14ac:dyDescent="0.6">
      <c r="A115" s="20"/>
      <c r="B115" s="20"/>
      <c r="C115" s="20"/>
      <c r="D115" s="7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21" customHeight="1" x14ac:dyDescent="0.6">
      <c r="A116" s="20"/>
      <c r="B116" s="20"/>
      <c r="C116" s="20"/>
      <c r="D116" s="74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21" customHeight="1" x14ac:dyDescent="0.6">
      <c r="A117" s="20"/>
      <c r="B117" s="20"/>
      <c r="C117" s="20"/>
      <c r="D117" s="74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21" customHeight="1" x14ac:dyDescent="0.6">
      <c r="A118" s="20"/>
      <c r="B118" s="20"/>
      <c r="C118" s="20"/>
      <c r="D118" s="7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21" customHeight="1" x14ac:dyDescent="0.6">
      <c r="A119" s="20"/>
      <c r="B119" s="20"/>
      <c r="C119" s="20"/>
      <c r="D119" s="74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21" customHeight="1" x14ac:dyDescent="0.6">
      <c r="A120" s="20"/>
      <c r="B120" s="20"/>
      <c r="C120" s="20"/>
      <c r="D120" s="74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21" customHeight="1" x14ac:dyDescent="0.6">
      <c r="A121" s="20"/>
      <c r="B121" s="20"/>
      <c r="C121" s="20"/>
      <c r="D121" s="7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21" customHeight="1" x14ac:dyDescent="0.6">
      <c r="A122" s="20"/>
      <c r="B122" s="20"/>
      <c r="C122" s="20"/>
      <c r="D122" s="74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21" customHeight="1" x14ac:dyDescent="0.6">
      <c r="A123" s="20"/>
      <c r="B123" s="20"/>
      <c r="C123" s="20"/>
      <c r="D123" s="74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21" customHeight="1" x14ac:dyDescent="0.6">
      <c r="A124" s="20"/>
      <c r="B124" s="20"/>
      <c r="C124" s="20"/>
      <c r="D124" s="7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21" customHeight="1" x14ac:dyDescent="0.6">
      <c r="A125" s="20"/>
      <c r="B125" s="20"/>
      <c r="C125" s="20"/>
      <c r="D125" s="74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21" customHeight="1" x14ac:dyDescent="0.6">
      <c r="A126" s="20"/>
      <c r="B126" s="20"/>
      <c r="C126" s="20"/>
      <c r="D126" s="74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21" customHeight="1" x14ac:dyDescent="0.6">
      <c r="A127" s="20"/>
      <c r="B127" s="20"/>
      <c r="C127" s="20"/>
      <c r="D127" s="7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21" customHeight="1" x14ac:dyDescent="0.6">
      <c r="A128" s="20"/>
      <c r="B128" s="20"/>
      <c r="C128" s="20"/>
      <c r="D128" s="74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21" customHeight="1" x14ac:dyDescent="0.6">
      <c r="A129" s="20"/>
      <c r="B129" s="20"/>
      <c r="C129" s="20"/>
      <c r="D129" s="74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21" customHeight="1" x14ac:dyDescent="0.6">
      <c r="A130" s="20"/>
      <c r="B130" s="20"/>
      <c r="C130" s="20"/>
      <c r="D130" s="7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21" customHeight="1" x14ac:dyDescent="0.6">
      <c r="A131" s="20"/>
      <c r="B131" s="20"/>
      <c r="C131" s="20"/>
      <c r="D131" s="74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21" customHeight="1" x14ac:dyDescent="0.6">
      <c r="A132" s="20"/>
      <c r="B132" s="20"/>
      <c r="C132" s="20"/>
      <c r="D132" s="74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21" customHeight="1" x14ac:dyDescent="0.6">
      <c r="A133" s="20"/>
      <c r="B133" s="20"/>
      <c r="C133" s="20"/>
      <c r="D133" s="7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21" customHeight="1" x14ac:dyDescent="0.6">
      <c r="A134" s="20"/>
      <c r="B134" s="20"/>
      <c r="C134" s="20"/>
      <c r="D134" s="74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21" customHeight="1" x14ac:dyDescent="0.6">
      <c r="A135" s="20"/>
      <c r="B135" s="20"/>
      <c r="C135" s="20"/>
      <c r="D135" s="74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21" customHeight="1" x14ac:dyDescent="0.6">
      <c r="A136" s="20"/>
      <c r="B136" s="20"/>
      <c r="C136" s="20"/>
      <c r="D136" s="7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21" customHeight="1" x14ac:dyDescent="0.6">
      <c r="A137" s="20"/>
      <c r="B137" s="20"/>
      <c r="C137" s="20"/>
      <c r="D137" s="74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21" customHeight="1" x14ac:dyDescent="0.6">
      <c r="A138" s="20"/>
      <c r="B138" s="20"/>
      <c r="C138" s="20"/>
      <c r="D138" s="74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21" customHeight="1" x14ac:dyDescent="0.6">
      <c r="A139" s="20"/>
      <c r="B139" s="20"/>
      <c r="C139" s="20"/>
      <c r="D139" s="74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21" customHeight="1" x14ac:dyDescent="0.6">
      <c r="A140" s="20"/>
      <c r="B140" s="20"/>
      <c r="C140" s="20"/>
      <c r="D140" s="74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21" customHeight="1" x14ac:dyDescent="0.6">
      <c r="A141" s="20"/>
      <c r="B141" s="20"/>
      <c r="C141" s="20"/>
      <c r="D141" s="74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21" customHeight="1" x14ac:dyDescent="0.6">
      <c r="A142" s="20"/>
      <c r="B142" s="20"/>
      <c r="C142" s="20"/>
      <c r="D142" s="74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21" customHeight="1" x14ac:dyDescent="0.6">
      <c r="A143" s="20"/>
      <c r="B143" s="20"/>
      <c r="C143" s="20"/>
      <c r="D143" s="74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21" customHeight="1" x14ac:dyDescent="0.6">
      <c r="A144" s="20"/>
      <c r="B144" s="20"/>
      <c r="C144" s="20"/>
      <c r="D144" s="74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21" customHeight="1" x14ac:dyDescent="0.6">
      <c r="A145" s="20"/>
      <c r="B145" s="20"/>
      <c r="C145" s="20"/>
      <c r="D145" s="74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21" customHeight="1" x14ac:dyDescent="0.6">
      <c r="A146" s="20"/>
      <c r="B146" s="20"/>
      <c r="C146" s="20"/>
      <c r="D146" s="74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21" customHeight="1" x14ac:dyDescent="0.6">
      <c r="A147" s="20"/>
      <c r="B147" s="20"/>
      <c r="C147" s="20"/>
      <c r="D147" s="74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21" customHeight="1" x14ac:dyDescent="0.6">
      <c r="A148" s="20"/>
      <c r="B148" s="20"/>
      <c r="C148" s="20"/>
      <c r="D148" s="74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21" customHeight="1" x14ac:dyDescent="0.6">
      <c r="A149" s="20"/>
      <c r="B149" s="20"/>
      <c r="C149" s="20"/>
      <c r="D149" s="74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21" customHeight="1" x14ac:dyDescent="0.6">
      <c r="A150" s="20"/>
      <c r="B150" s="20"/>
      <c r="C150" s="20"/>
      <c r="D150" s="74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21" customHeight="1" x14ac:dyDescent="0.6">
      <c r="A151" s="20"/>
      <c r="B151" s="20"/>
      <c r="C151" s="20"/>
      <c r="D151" s="74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21" customHeight="1" x14ac:dyDescent="0.6">
      <c r="A152" s="20"/>
      <c r="B152" s="20"/>
      <c r="C152" s="20"/>
      <c r="D152" s="74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21" customHeight="1" x14ac:dyDescent="0.6">
      <c r="A153" s="20"/>
      <c r="B153" s="20"/>
      <c r="C153" s="20"/>
      <c r="D153" s="74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21" customHeight="1" x14ac:dyDescent="0.6">
      <c r="A154" s="20"/>
      <c r="B154" s="20"/>
      <c r="C154" s="20"/>
      <c r="D154" s="74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21" customHeight="1" x14ac:dyDescent="0.6">
      <c r="A155" s="20"/>
      <c r="B155" s="20"/>
      <c r="C155" s="20"/>
      <c r="D155" s="74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21" customHeight="1" x14ac:dyDescent="0.6">
      <c r="A156" s="20"/>
      <c r="B156" s="20"/>
      <c r="C156" s="20"/>
      <c r="D156" s="7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21" customHeight="1" x14ac:dyDescent="0.6">
      <c r="A157" s="20"/>
      <c r="B157" s="20"/>
      <c r="C157" s="20"/>
      <c r="D157" s="74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21" customHeight="1" x14ac:dyDescent="0.6">
      <c r="A158" s="20"/>
      <c r="B158" s="20"/>
      <c r="C158" s="20"/>
      <c r="D158" s="74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21" customHeight="1" x14ac:dyDescent="0.6">
      <c r="A159" s="20"/>
      <c r="B159" s="20"/>
      <c r="C159" s="20"/>
      <c r="D159" s="7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21" customHeight="1" x14ac:dyDescent="0.6">
      <c r="A160" s="20"/>
      <c r="B160" s="20"/>
      <c r="C160" s="20"/>
      <c r="D160" s="74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21" customHeight="1" x14ac:dyDescent="0.6">
      <c r="A161" s="20"/>
      <c r="B161" s="20"/>
      <c r="C161" s="20"/>
      <c r="D161" s="74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21" customHeight="1" x14ac:dyDescent="0.6">
      <c r="A162" s="20"/>
      <c r="B162" s="20"/>
      <c r="C162" s="20"/>
      <c r="D162" s="7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21" customHeight="1" x14ac:dyDescent="0.6">
      <c r="A163" s="20"/>
      <c r="B163" s="20"/>
      <c r="C163" s="20"/>
      <c r="D163" s="74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21" customHeight="1" x14ac:dyDescent="0.6">
      <c r="A164" s="20"/>
      <c r="B164" s="20"/>
      <c r="C164" s="20"/>
      <c r="D164" s="74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21" customHeight="1" x14ac:dyDescent="0.6">
      <c r="A165" s="20"/>
      <c r="B165" s="20"/>
      <c r="C165" s="20"/>
      <c r="D165" s="7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21" customHeight="1" x14ac:dyDescent="0.6">
      <c r="A166" s="20"/>
      <c r="B166" s="20"/>
      <c r="C166" s="20"/>
      <c r="D166" s="74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21" customHeight="1" x14ac:dyDescent="0.6">
      <c r="A167" s="20"/>
      <c r="B167" s="20"/>
      <c r="C167" s="20"/>
      <c r="D167" s="74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21" customHeight="1" x14ac:dyDescent="0.6">
      <c r="A168" s="20"/>
      <c r="B168" s="20"/>
      <c r="C168" s="20"/>
      <c r="D168" s="7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21" customHeight="1" x14ac:dyDescent="0.6">
      <c r="A169" s="20"/>
      <c r="B169" s="20"/>
      <c r="C169" s="20"/>
      <c r="D169" s="74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21" customHeight="1" x14ac:dyDescent="0.6">
      <c r="A170" s="20"/>
      <c r="B170" s="20"/>
      <c r="C170" s="20"/>
      <c r="D170" s="74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21" customHeight="1" x14ac:dyDescent="0.6">
      <c r="A171" s="20"/>
      <c r="B171" s="20"/>
      <c r="C171" s="20"/>
      <c r="D171" s="7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21" customHeight="1" x14ac:dyDescent="0.6">
      <c r="A172" s="20"/>
      <c r="B172" s="20"/>
      <c r="C172" s="20"/>
      <c r="D172" s="74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21" customHeight="1" x14ac:dyDescent="0.6">
      <c r="A173" s="20"/>
      <c r="B173" s="20"/>
      <c r="C173" s="20"/>
      <c r="D173" s="74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21" customHeight="1" x14ac:dyDescent="0.6">
      <c r="A174" s="20"/>
      <c r="B174" s="20"/>
      <c r="C174" s="20"/>
      <c r="D174" s="7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21" customHeight="1" x14ac:dyDescent="0.6">
      <c r="A175" s="20"/>
      <c r="B175" s="20"/>
      <c r="C175" s="20"/>
      <c r="D175" s="74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21" customHeight="1" x14ac:dyDescent="0.6">
      <c r="A176" s="20"/>
      <c r="B176" s="20"/>
      <c r="C176" s="20"/>
      <c r="D176" s="74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21" customHeight="1" x14ac:dyDescent="0.6">
      <c r="A177" s="20"/>
      <c r="B177" s="20"/>
      <c r="C177" s="20"/>
      <c r="D177" s="7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21" customHeight="1" x14ac:dyDescent="0.6">
      <c r="A178" s="20"/>
      <c r="B178" s="20"/>
      <c r="C178" s="20"/>
      <c r="D178" s="74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21" customHeight="1" x14ac:dyDescent="0.6">
      <c r="A179" s="20"/>
      <c r="B179" s="20"/>
      <c r="C179" s="20"/>
      <c r="D179" s="74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21" customHeight="1" x14ac:dyDescent="0.6">
      <c r="A180" s="20"/>
      <c r="B180" s="20"/>
      <c r="C180" s="20"/>
      <c r="D180" s="7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21" customHeight="1" x14ac:dyDescent="0.6">
      <c r="A181" s="20"/>
      <c r="B181" s="20"/>
      <c r="C181" s="20"/>
      <c r="D181" s="74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21" customHeight="1" x14ac:dyDescent="0.6">
      <c r="A182" s="20"/>
      <c r="B182" s="20"/>
      <c r="C182" s="20"/>
      <c r="D182" s="74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21" customHeight="1" x14ac:dyDescent="0.6">
      <c r="A183" s="20"/>
      <c r="B183" s="20"/>
      <c r="C183" s="20"/>
      <c r="D183" s="7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21" customHeight="1" x14ac:dyDescent="0.6">
      <c r="A184" s="20"/>
      <c r="B184" s="20"/>
      <c r="C184" s="20"/>
      <c r="D184" s="74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21" customHeight="1" x14ac:dyDescent="0.6">
      <c r="A185" s="20"/>
      <c r="B185" s="20"/>
      <c r="C185" s="20"/>
      <c r="D185" s="74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21" customHeight="1" x14ac:dyDescent="0.6">
      <c r="A186" s="20"/>
      <c r="B186" s="20"/>
      <c r="C186" s="20"/>
      <c r="D186" s="74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21" customHeight="1" x14ac:dyDescent="0.6">
      <c r="A187" s="20"/>
      <c r="B187" s="20"/>
      <c r="C187" s="20"/>
      <c r="D187" s="74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21" customHeight="1" x14ac:dyDescent="0.6">
      <c r="A188" s="20"/>
      <c r="B188" s="20"/>
      <c r="C188" s="20"/>
      <c r="D188" s="74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21" customHeight="1" x14ac:dyDescent="0.6">
      <c r="A189" s="20"/>
      <c r="B189" s="20"/>
      <c r="C189" s="20"/>
      <c r="D189" s="74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21" customHeight="1" x14ac:dyDescent="0.6">
      <c r="A190" s="20"/>
      <c r="B190" s="20"/>
      <c r="C190" s="20"/>
      <c r="D190" s="74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21" customHeight="1" x14ac:dyDescent="0.6">
      <c r="A191" s="20"/>
      <c r="B191" s="20"/>
      <c r="C191" s="20"/>
      <c r="D191" s="74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21" customHeight="1" x14ac:dyDescent="0.6">
      <c r="A192" s="20"/>
      <c r="B192" s="20"/>
      <c r="C192" s="20"/>
      <c r="D192" s="74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21" customHeight="1" x14ac:dyDescent="0.6">
      <c r="A193" s="20"/>
      <c r="B193" s="20"/>
      <c r="C193" s="20"/>
      <c r="D193" s="74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21" customHeight="1" x14ac:dyDescent="0.6">
      <c r="A194" s="20"/>
      <c r="B194" s="20"/>
      <c r="C194" s="20"/>
      <c r="D194" s="74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21" customHeight="1" x14ac:dyDescent="0.6">
      <c r="A195" s="20"/>
      <c r="B195" s="20"/>
      <c r="C195" s="20"/>
      <c r="D195" s="74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21" customHeight="1" x14ac:dyDescent="0.6">
      <c r="A196" s="20"/>
      <c r="B196" s="20"/>
      <c r="C196" s="20"/>
      <c r="D196" s="74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21" customHeight="1" x14ac:dyDescent="0.6">
      <c r="A197" s="20"/>
      <c r="B197" s="20"/>
      <c r="C197" s="20"/>
      <c r="D197" s="74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21" customHeight="1" x14ac:dyDescent="0.6">
      <c r="A198" s="20"/>
      <c r="B198" s="20"/>
      <c r="C198" s="20"/>
      <c r="D198" s="74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21" customHeight="1" x14ac:dyDescent="0.6">
      <c r="A199" s="20"/>
      <c r="B199" s="20"/>
      <c r="C199" s="20"/>
      <c r="D199" s="74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21" customHeight="1" x14ac:dyDescent="0.6">
      <c r="A200" s="20"/>
      <c r="B200" s="20"/>
      <c r="C200" s="20"/>
      <c r="D200" s="74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21" customHeight="1" x14ac:dyDescent="0.6">
      <c r="A201" s="20"/>
      <c r="B201" s="20"/>
      <c r="C201" s="20"/>
      <c r="D201" s="74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21" customHeight="1" x14ac:dyDescent="0.6">
      <c r="A202" s="20"/>
      <c r="B202" s="20"/>
      <c r="C202" s="20"/>
      <c r="D202" s="74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21" customHeight="1" x14ac:dyDescent="0.6">
      <c r="A203" s="20"/>
      <c r="B203" s="20"/>
      <c r="C203" s="20"/>
      <c r="D203" s="7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21" customHeight="1" x14ac:dyDescent="0.6">
      <c r="A204" s="20"/>
      <c r="B204" s="20"/>
      <c r="C204" s="20"/>
      <c r="D204" s="74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21" customHeight="1" x14ac:dyDescent="0.6">
      <c r="A205" s="20"/>
      <c r="B205" s="20"/>
      <c r="C205" s="20"/>
      <c r="D205" s="74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21" customHeight="1" x14ac:dyDescent="0.6">
      <c r="A206" s="20"/>
      <c r="B206" s="20"/>
      <c r="C206" s="20"/>
      <c r="D206" s="7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21" customHeight="1" x14ac:dyDescent="0.6">
      <c r="A207" s="20"/>
      <c r="B207" s="20"/>
      <c r="C207" s="20"/>
      <c r="D207" s="74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21" customHeight="1" x14ac:dyDescent="0.6">
      <c r="A208" s="20"/>
      <c r="B208" s="20"/>
      <c r="C208" s="20"/>
      <c r="D208" s="74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21" customHeight="1" x14ac:dyDescent="0.6">
      <c r="A209" s="20"/>
      <c r="B209" s="20"/>
      <c r="C209" s="20"/>
      <c r="D209" s="7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21" customHeight="1" x14ac:dyDescent="0.6">
      <c r="A210" s="20"/>
      <c r="B210" s="20"/>
      <c r="C210" s="20"/>
      <c r="D210" s="74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21" customHeight="1" x14ac:dyDescent="0.6">
      <c r="A211" s="20"/>
      <c r="B211" s="20"/>
      <c r="C211" s="20"/>
      <c r="D211" s="74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21" customHeight="1" x14ac:dyDescent="0.6">
      <c r="A212" s="20"/>
      <c r="B212" s="20"/>
      <c r="C212" s="20"/>
      <c r="D212" s="7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21" customHeight="1" x14ac:dyDescent="0.6">
      <c r="A213" s="20"/>
      <c r="B213" s="20"/>
      <c r="C213" s="20"/>
      <c r="D213" s="74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21" customHeight="1" x14ac:dyDescent="0.6">
      <c r="A214" s="20"/>
      <c r="B214" s="20"/>
      <c r="C214" s="20"/>
      <c r="D214" s="74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21" customHeight="1" x14ac:dyDescent="0.6">
      <c r="A215" s="20"/>
      <c r="B215" s="20"/>
      <c r="C215" s="20"/>
      <c r="D215" s="7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21" customHeight="1" x14ac:dyDescent="0.6">
      <c r="A216" s="20"/>
      <c r="B216" s="20"/>
      <c r="C216" s="20"/>
      <c r="D216" s="74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21" customHeight="1" x14ac:dyDescent="0.6">
      <c r="A217" s="20"/>
      <c r="B217" s="20"/>
      <c r="C217" s="20"/>
      <c r="D217" s="74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21" customHeight="1" x14ac:dyDescent="0.6">
      <c r="A218" s="20"/>
      <c r="B218" s="20"/>
      <c r="C218" s="20"/>
      <c r="D218" s="7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21" customHeight="1" x14ac:dyDescent="0.6">
      <c r="A219" s="20"/>
      <c r="B219" s="20"/>
      <c r="C219" s="20"/>
      <c r="D219" s="74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21" customHeight="1" x14ac:dyDescent="0.6">
      <c r="A220" s="20"/>
      <c r="B220" s="20"/>
      <c r="C220" s="20"/>
      <c r="D220" s="74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21" customHeight="1" x14ac:dyDescent="0.6">
      <c r="A221" s="20"/>
      <c r="B221" s="20"/>
      <c r="C221" s="20"/>
      <c r="D221" s="7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21" customHeight="1" x14ac:dyDescent="0.6">
      <c r="A222" s="20"/>
      <c r="B222" s="20"/>
      <c r="C222" s="20"/>
      <c r="D222" s="74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21" customHeight="1" x14ac:dyDescent="0.6">
      <c r="A223" s="20"/>
      <c r="B223" s="20"/>
      <c r="C223" s="20"/>
      <c r="D223" s="74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21" customHeight="1" x14ac:dyDescent="0.6">
      <c r="A224" s="20"/>
      <c r="B224" s="20"/>
      <c r="C224" s="20"/>
      <c r="D224" s="7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21" customHeight="1" x14ac:dyDescent="0.6">
      <c r="A225" s="20"/>
      <c r="B225" s="20"/>
      <c r="C225" s="20"/>
      <c r="D225" s="74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21" customHeight="1" x14ac:dyDescent="0.6">
      <c r="A226" s="20"/>
      <c r="B226" s="20"/>
      <c r="C226" s="20"/>
      <c r="D226" s="74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21" customHeight="1" x14ac:dyDescent="0.6">
      <c r="A227" s="20"/>
      <c r="B227" s="20"/>
      <c r="C227" s="20"/>
      <c r="D227" s="7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21" customHeight="1" x14ac:dyDescent="0.6">
      <c r="A228" s="20"/>
      <c r="B228" s="20"/>
      <c r="C228" s="20"/>
      <c r="D228" s="74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21" customHeight="1" x14ac:dyDescent="0.6">
      <c r="A229" s="20"/>
      <c r="B229" s="20"/>
      <c r="C229" s="20"/>
      <c r="D229" s="74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21" customHeight="1" x14ac:dyDescent="0.6">
      <c r="A230" s="20"/>
      <c r="B230" s="20"/>
      <c r="C230" s="20"/>
      <c r="D230" s="7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21" customHeight="1" x14ac:dyDescent="0.6">
      <c r="A231" s="20"/>
      <c r="B231" s="20"/>
      <c r="C231" s="20"/>
      <c r="D231" s="74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21" customHeight="1" x14ac:dyDescent="0.6">
      <c r="A232" s="20"/>
      <c r="B232" s="20"/>
      <c r="C232" s="20"/>
      <c r="D232" s="74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21" customHeight="1" x14ac:dyDescent="0.6">
      <c r="A233" s="20"/>
      <c r="B233" s="20"/>
      <c r="C233" s="20"/>
      <c r="D233" s="74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21" customHeight="1" x14ac:dyDescent="0.6">
      <c r="A234" s="20"/>
      <c r="B234" s="20"/>
      <c r="C234" s="20"/>
      <c r="D234" s="74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21" customHeight="1" x14ac:dyDescent="0.6">
      <c r="A235" s="20"/>
      <c r="B235" s="20"/>
      <c r="C235" s="20"/>
      <c r="D235" s="74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21" customHeight="1" x14ac:dyDescent="0.6">
      <c r="A236" s="20"/>
      <c r="B236" s="20"/>
      <c r="C236" s="20"/>
      <c r="D236" s="74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21" customHeight="1" x14ac:dyDescent="0.6">
      <c r="A237" s="20"/>
      <c r="B237" s="20"/>
      <c r="C237" s="20"/>
      <c r="D237" s="74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21" customHeight="1" x14ac:dyDescent="0.6">
      <c r="A238" s="20"/>
      <c r="B238" s="20"/>
      <c r="C238" s="20"/>
      <c r="D238" s="74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21" customHeight="1" x14ac:dyDescent="0.6">
      <c r="A239" s="20"/>
      <c r="B239" s="20"/>
      <c r="C239" s="20"/>
      <c r="D239" s="74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21" customHeight="1" x14ac:dyDescent="0.6">
      <c r="A240" s="20"/>
      <c r="B240" s="20"/>
      <c r="C240" s="20"/>
      <c r="D240" s="74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21" customHeight="1" x14ac:dyDescent="0.6">
      <c r="A241" s="20"/>
      <c r="B241" s="20"/>
      <c r="C241" s="20"/>
      <c r="D241" s="74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21" customHeight="1" x14ac:dyDescent="0.6">
      <c r="A242" s="20"/>
      <c r="B242" s="20"/>
      <c r="C242" s="20"/>
      <c r="D242" s="74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21" customHeight="1" x14ac:dyDescent="0.6">
      <c r="A243" s="20"/>
      <c r="B243" s="20"/>
      <c r="C243" s="20"/>
      <c r="D243" s="74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21" customHeight="1" x14ac:dyDescent="0.6">
      <c r="A244" s="20"/>
      <c r="B244" s="20"/>
      <c r="C244" s="20"/>
      <c r="D244" s="74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21" customHeight="1" x14ac:dyDescent="0.6">
      <c r="A245" s="20"/>
      <c r="B245" s="20"/>
      <c r="C245" s="20"/>
      <c r="D245" s="74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21" customHeight="1" x14ac:dyDescent="0.6">
      <c r="A246" s="20"/>
      <c r="B246" s="20"/>
      <c r="C246" s="20"/>
      <c r="D246" s="74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21" customHeight="1" x14ac:dyDescent="0.6">
      <c r="A247" s="20"/>
      <c r="B247" s="20"/>
      <c r="C247" s="20"/>
      <c r="D247" s="74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21" customHeight="1" x14ac:dyDescent="0.6">
      <c r="A248" s="20"/>
      <c r="B248" s="20"/>
      <c r="C248" s="20"/>
      <c r="D248" s="74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21" customHeight="1" x14ac:dyDescent="0.6">
      <c r="A249" s="20"/>
      <c r="B249" s="20"/>
      <c r="C249" s="20"/>
      <c r="D249" s="74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21" customHeight="1" x14ac:dyDescent="0.6">
      <c r="A250" s="20"/>
      <c r="B250" s="20"/>
      <c r="C250" s="20"/>
      <c r="D250" s="7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21" customHeight="1" x14ac:dyDescent="0.6">
      <c r="A251" s="20"/>
      <c r="B251" s="20"/>
      <c r="C251" s="20"/>
      <c r="D251" s="74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21" customHeight="1" x14ac:dyDescent="0.6">
      <c r="A252" s="20"/>
      <c r="B252" s="20"/>
      <c r="C252" s="20"/>
      <c r="D252" s="74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21" customHeight="1" x14ac:dyDescent="0.6">
      <c r="A253" s="20"/>
      <c r="B253" s="20"/>
      <c r="C253" s="20"/>
      <c r="D253" s="7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21" customHeight="1" x14ac:dyDescent="0.6">
      <c r="A254" s="20"/>
      <c r="B254" s="20"/>
      <c r="C254" s="20"/>
      <c r="D254" s="74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21" customHeight="1" x14ac:dyDescent="0.6">
      <c r="A255" s="20"/>
      <c r="B255" s="20"/>
      <c r="C255" s="20"/>
      <c r="D255" s="74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21" customHeight="1" x14ac:dyDescent="0.6">
      <c r="A256" s="20"/>
      <c r="B256" s="20"/>
      <c r="C256" s="20"/>
      <c r="D256" s="7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21" customHeight="1" x14ac:dyDescent="0.6">
      <c r="A257" s="20"/>
      <c r="B257" s="20"/>
      <c r="C257" s="20"/>
      <c r="D257" s="74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21" customHeight="1" x14ac:dyDescent="0.6">
      <c r="A258" s="20"/>
      <c r="B258" s="20"/>
      <c r="C258" s="20"/>
      <c r="D258" s="74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21" customHeight="1" x14ac:dyDescent="0.6">
      <c r="A259" s="20"/>
      <c r="B259" s="20"/>
      <c r="C259" s="20"/>
      <c r="D259" s="7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21" customHeight="1" x14ac:dyDescent="0.6">
      <c r="A260" s="20"/>
      <c r="B260" s="20"/>
      <c r="C260" s="20"/>
      <c r="D260" s="74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21" customHeight="1" x14ac:dyDescent="0.6">
      <c r="A261" s="20"/>
      <c r="B261" s="20"/>
      <c r="C261" s="20"/>
      <c r="D261" s="74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21" customHeight="1" x14ac:dyDescent="0.6">
      <c r="A262" s="20"/>
      <c r="B262" s="20"/>
      <c r="C262" s="20"/>
      <c r="D262" s="7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21" customHeight="1" x14ac:dyDescent="0.6">
      <c r="A263" s="20"/>
      <c r="B263" s="20"/>
      <c r="C263" s="20"/>
      <c r="D263" s="74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21" customHeight="1" x14ac:dyDescent="0.6">
      <c r="A264" s="20"/>
      <c r="B264" s="20"/>
      <c r="C264" s="20"/>
      <c r="D264" s="74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21" customHeight="1" x14ac:dyDescent="0.6">
      <c r="A265" s="20"/>
      <c r="B265" s="20"/>
      <c r="C265" s="20"/>
      <c r="D265" s="7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21" customHeight="1" x14ac:dyDescent="0.6">
      <c r="A266" s="20"/>
      <c r="B266" s="20"/>
      <c r="C266" s="20"/>
      <c r="D266" s="74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21" customHeight="1" x14ac:dyDescent="0.6">
      <c r="A267" s="20"/>
      <c r="B267" s="20"/>
      <c r="C267" s="20"/>
      <c r="D267" s="74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21" customHeight="1" x14ac:dyDescent="0.6">
      <c r="A268" s="20"/>
      <c r="B268" s="20"/>
      <c r="C268" s="20"/>
      <c r="D268" s="7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21" customHeight="1" x14ac:dyDescent="0.6">
      <c r="A269" s="20"/>
      <c r="B269" s="20"/>
      <c r="C269" s="20"/>
      <c r="D269" s="74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21" customHeight="1" x14ac:dyDescent="0.6">
      <c r="A270" s="20"/>
      <c r="B270" s="20"/>
      <c r="C270" s="20"/>
      <c r="D270" s="74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21" customHeight="1" x14ac:dyDescent="0.6">
      <c r="A271" s="20"/>
      <c r="B271" s="20"/>
      <c r="C271" s="20"/>
      <c r="D271" s="7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21" customHeight="1" x14ac:dyDescent="0.6">
      <c r="A272" s="20"/>
      <c r="B272" s="20"/>
      <c r="C272" s="20"/>
      <c r="D272" s="74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21" customHeight="1" x14ac:dyDescent="0.6">
      <c r="A273" s="20"/>
      <c r="B273" s="20"/>
      <c r="C273" s="20"/>
      <c r="D273" s="74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21" customHeight="1" x14ac:dyDescent="0.6">
      <c r="A274" s="20"/>
      <c r="B274" s="20"/>
      <c r="C274" s="20"/>
      <c r="D274" s="7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21" customHeight="1" x14ac:dyDescent="0.6">
      <c r="A275" s="20"/>
      <c r="B275" s="20"/>
      <c r="C275" s="20"/>
      <c r="D275" s="74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21" customHeight="1" x14ac:dyDescent="0.6">
      <c r="A276" s="20"/>
      <c r="B276" s="20"/>
      <c r="C276" s="20"/>
      <c r="D276" s="74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21" customHeight="1" x14ac:dyDescent="0.6">
      <c r="A277" s="20"/>
      <c r="B277" s="20"/>
      <c r="C277" s="20"/>
      <c r="D277" s="7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21" customHeight="1" x14ac:dyDescent="0.6">
      <c r="A278" s="20"/>
      <c r="B278" s="20"/>
      <c r="C278" s="20"/>
      <c r="D278" s="74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21" customHeight="1" x14ac:dyDescent="0.6">
      <c r="A279" s="20"/>
      <c r="B279" s="20"/>
      <c r="C279" s="20"/>
      <c r="D279" s="74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21" customHeight="1" x14ac:dyDescent="0.6">
      <c r="A280" s="20"/>
      <c r="B280" s="20"/>
      <c r="C280" s="20"/>
      <c r="D280" s="74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21" customHeight="1" x14ac:dyDescent="0.6">
      <c r="A281" s="20"/>
      <c r="B281" s="20"/>
      <c r="C281" s="20"/>
      <c r="D281" s="74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21" customHeight="1" x14ac:dyDescent="0.6">
      <c r="A282" s="20"/>
      <c r="B282" s="20"/>
      <c r="C282" s="20"/>
      <c r="D282" s="74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21" customHeight="1" x14ac:dyDescent="0.6">
      <c r="A283" s="20"/>
      <c r="B283" s="20"/>
      <c r="C283" s="20"/>
      <c r="D283" s="74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21" customHeight="1" x14ac:dyDescent="0.6">
      <c r="A284" s="20"/>
      <c r="B284" s="20"/>
      <c r="C284" s="20"/>
      <c r="D284" s="74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21" customHeight="1" x14ac:dyDescent="0.6">
      <c r="A285" s="20"/>
      <c r="B285" s="20"/>
      <c r="C285" s="20"/>
      <c r="D285" s="74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21" customHeight="1" x14ac:dyDescent="0.6">
      <c r="A286" s="20"/>
      <c r="B286" s="20"/>
      <c r="C286" s="20"/>
      <c r="D286" s="74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21" customHeight="1" x14ac:dyDescent="0.6">
      <c r="A287" s="20"/>
      <c r="B287" s="20"/>
      <c r="C287" s="20"/>
      <c r="D287" s="74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21" customHeight="1" x14ac:dyDescent="0.6">
      <c r="A288" s="20"/>
      <c r="B288" s="20"/>
      <c r="C288" s="20"/>
      <c r="D288" s="74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21" customHeight="1" x14ac:dyDescent="0.6">
      <c r="A289" s="20"/>
      <c r="B289" s="20"/>
      <c r="C289" s="20"/>
      <c r="D289" s="74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21" customHeight="1" x14ac:dyDescent="0.6">
      <c r="A290" s="20"/>
      <c r="B290" s="20"/>
      <c r="C290" s="20"/>
      <c r="D290" s="74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21" customHeight="1" x14ac:dyDescent="0.6">
      <c r="A291" s="20"/>
      <c r="B291" s="20"/>
      <c r="C291" s="20"/>
      <c r="D291" s="74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21" customHeight="1" x14ac:dyDescent="0.6">
      <c r="A292" s="20"/>
      <c r="B292" s="20"/>
      <c r="C292" s="20"/>
      <c r="D292" s="74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21" customHeight="1" x14ac:dyDescent="0.6">
      <c r="A293" s="20"/>
      <c r="B293" s="20"/>
      <c r="C293" s="20"/>
      <c r="D293" s="74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21" customHeight="1" x14ac:dyDescent="0.6">
      <c r="A294" s="20"/>
      <c r="B294" s="20"/>
      <c r="C294" s="20"/>
      <c r="D294" s="74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21" customHeight="1" x14ac:dyDescent="0.6">
      <c r="A295" s="20"/>
      <c r="B295" s="20"/>
      <c r="C295" s="20"/>
      <c r="D295" s="74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21" customHeight="1" x14ac:dyDescent="0.6">
      <c r="A296" s="20"/>
      <c r="B296" s="20"/>
      <c r="C296" s="20"/>
      <c r="D296" s="74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21" customHeight="1" x14ac:dyDescent="0.6">
      <c r="A297" s="20"/>
      <c r="B297" s="20"/>
      <c r="C297" s="20"/>
      <c r="D297" s="7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21" customHeight="1" x14ac:dyDescent="0.6">
      <c r="A298" s="20"/>
      <c r="B298" s="20"/>
      <c r="C298" s="20"/>
      <c r="D298" s="74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21" customHeight="1" x14ac:dyDescent="0.6">
      <c r="A299" s="20"/>
      <c r="B299" s="20"/>
      <c r="C299" s="20"/>
      <c r="D299" s="74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21" customHeight="1" x14ac:dyDescent="0.6">
      <c r="A300" s="20"/>
      <c r="B300" s="20"/>
      <c r="C300" s="20"/>
      <c r="D300" s="7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21" customHeight="1" x14ac:dyDescent="0.6">
      <c r="A301" s="20"/>
      <c r="B301" s="20"/>
      <c r="C301" s="20"/>
      <c r="D301" s="74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21" customHeight="1" x14ac:dyDescent="0.6">
      <c r="A302" s="20"/>
      <c r="B302" s="20"/>
      <c r="C302" s="20"/>
      <c r="D302" s="74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21" customHeight="1" x14ac:dyDescent="0.6">
      <c r="A303" s="20"/>
      <c r="B303" s="20"/>
      <c r="C303" s="20"/>
      <c r="D303" s="7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21" customHeight="1" x14ac:dyDescent="0.6">
      <c r="A304" s="20"/>
      <c r="B304" s="20"/>
      <c r="C304" s="20"/>
      <c r="D304" s="74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21" customHeight="1" x14ac:dyDescent="0.6">
      <c r="A305" s="20"/>
      <c r="B305" s="20"/>
      <c r="C305" s="20"/>
      <c r="D305" s="74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21" customHeight="1" x14ac:dyDescent="0.6">
      <c r="A306" s="20"/>
      <c r="B306" s="20"/>
      <c r="C306" s="20"/>
      <c r="D306" s="7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21" customHeight="1" x14ac:dyDescent="0.6">
      <c r="A307" s="20"/>
      <c r="B307" s="20"/>
      <c r="C307" s="20"/>
      <c r="D307" s="74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21" customHeight="1" x14ac:dyDescent="0.6">
      <c r="A308" s="20"/>
      <c r="B308" s="20"/>
      <c r="C308" s="20"/>
      <c r="D308" s="74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21" customHeight="1" x14ac:dyDescent="0.6">
      <c r="A309" s="20"/>
      <c r="B309" s="20"/>
      <c r="C309" s="20"/>
      <c r="D309" s="7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21" customHeight="1" x14ac:dyDescent="0.6">
      <c r="A310" s="20"/>
      <c r="B310" s="20"/>
      <c r="C310" s="20"/>
      <c r="D310" s="74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21" customHeight="1" x14ac:dyDescent="0.6">
      <c r="A311" s="20"/>
      <c r="B311" s="20"/>
      <c r="C311" s="20"/>
      <c r="D311" s="74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21" customHeight="1" x14ac:dyDescent="0.6">
      <c r="A312" s="20"/>
      <c r="B312" s="20"/>
      <c r="C312" s="20"/>
      <c r="D312" s="7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21" customHeight="1" x14ac:dyDescent="0.6">
      <c r="A313" s="20"/>
      <c r="B313" s="20"/>
      <c r="C313" s="20"/>
      <c r="D313" s="74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21" customHeight="1" x14ac:dyDescent="0.6">
      <c r="A314" s="20"/>
      <c r="B314" s="20"/>
      <c r="C314" s="20"/>
      <c r="D314" s="74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21" customHeight="1" x14ac:dyDescent="0.6">
      <c r="A315" s="20"/>
      <c r="B315" s="20"/>
      <c r="C315" s="20"/>
      <c r="D315" s="7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21" customHeight="1" x14ac:dyDescent="0.6">
      <c r="A316" s="20"/>
      <c r="B316" s="20"/>
      <c r="C316" s="20"/>
      <c r="D316" s="74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21" customHeight="1" x14ac:dyDescent="0.6">
      <c r="A317" s="20"/>
      <c r="B317" s="20"/>
      <c r="C317" s="20"/>
      <c r="D317" s="74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21" customHeight="1" x14ac:dyDescent="0.6">
      <c r="A318" s="20"/>
      <c r="B318" s="20"/>
      <c r="C318" s="20"/>
      <c r="D318" s="7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21" customHeight="1" x14ac:dyDescent="0.6">
      <c r="A319" s="20"/>
      <c r="B319" s="20"/>
      <c r="C319" s="20"/>
      <c r="D319" s="74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21" customHeight="1" x14ac:dyDescent="0.6">
      <c r="A320" s="20"/>
      <c r="B320" s="20"/>
      <c r="C320" s="20"/>
      <c r="D320" s="74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21" customHeight="1" x14ac:dyDescent="0.6">
      <c r="A321" s="20"/>
      <c r="B321" s="20"/>
      <c r="C321" s="20"/>
      <c r="D321" s="7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21" customHeight="1" x14ac:dyDescent="0.6">
      <c r="A322" s="20"/>
      <c r="B322" s="20"/>
      <c r="C322" s="20"/>
      <c r="D322" s="74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21" customHeight="1" x14ac:dyDescent="0.6">
      <c r="A323" s="20"/>
      <c r="B323" s="20"/>
      <c r="C323" s="20"/>
      <c r="D323" s="74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21" customHeight="1" x14ac:dyDescent="0.6">
      <c r="A324" s="20"/>
      <c r="B324" s="20"/>
      <c r="C324" s="20"/>
      <c r="D324" s="7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21" customHeight="1" x14ac:dyDescent="0.6">
      <c r="A325" s="20"/>
      <c r="B325" s="20"/>
      <c r="C325" s="20"/>
      <c r="D325" s="74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21" customHeight="1" x14ac:dyDescent="0.6">
      <c r="A326" s="20"/>
      <c r="B326" s="20"/>
      <c r="C326" s="20"/>
      <c r="D326" s="74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21" customHeight="1" x14ac:dyDescent="0.6">
      <c r="A327" s="20"/>
      <c r="B327" s="20"/>
      <c r="C327" s="20"/>
      <c r="D327" s="74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21" customHeight="1" x14ac:dyDescent="0.6">
      <c r="A328" s="20"/>
      <c r="B328" s="20"/>
      <c r="C328" s="20"/>
      <c r="D328" s="74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21" customHeight="1" x14ac:dyDescent="0.6">
      <c r="A329" s="20"/>
      <c r="B329" s="20"/>
      <c r="C329" s="20"/>
      <c r="D329" s="74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21" customHeight="1" x14ac:dyDescent="0.6">
      <c r="A330" s="20"/>
      <c r="B330" s="20"/>
      <c r="C330" s="20"/>
      <c r="D330" s="74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21" customHeight="1" x14ac:dyDescent="0.6">
      <c r="A331" s="20"/>
      <c r="B331" s="20"/>
      <c r="C331" s="20"/>
      <c r="D331" s="74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21" customHeight="1" x14ac:dyDescent="0.6">
      <c r="A332" s="20"/>
      <c r="B332" s="20"/>
      <c r="C332" s="20"/>
      <c r="D332" s="74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21" customHeight="1" x14ac:dyDescent="0.6">
      <c r="A333" s="20"/>
      <c r="B333" s="20"/>
      <c r="C333" s="20"/>
      <c r="D333" s="74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21" customHeight="1" x14ac:dyDescent="0.6">
      <c r="A334" s="20"/>
      <c r="B334" s="20"/>
      <c r="C334" s="20"/>
      <c r="D334" s="74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21" customHeight="1" x14ac:dyDescent="0.6">
      <c r="A335" s="20"/>
      <c r="B335" s="20"/>
      <c r="C335" s="20"/>
      <c r="D335" s="74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21" customHeight="1" x14ac:dyDescent="0.6">
      <c r="A336" s="20"/>
      <c r="B336" s="20"/>
      <c r="C336" s="20"/>
      <c r="D336" s="74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21" customHeight="1" x14ac:dyDescent="0.6">
      <c r="A337" s="20"/>
      <c r="B337" s="20"/>
      <c r="C337" s="20"/>
      <c r="D337" s="74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21" customHeight="1" x14ac:dyDescent="0.6">
      <c r="A338" s="20"/>
      <c r="B338" s="20"/>
      <c r="C338" s="20"/>
      <c r="D338" s="74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21" customHeight="1" x14ac:dyDescent="0.6">
      <c r="A339" s="20"/>
      <c r="B339" s="20"/>
      <c r="C339" s="20"/>
      <c r="D339" s="74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21" customHeight="1" x14ac:dyDescent="0.6">
      <c r="A340" s="20"/>
      <c r="B340" s="20"/>
      <c r="C340" s="20"/>
      <c r="D340" s="74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21" customHeight="1" x14ac:dyDescent="0.6">
      <c r="A341" s="20"/>
      <c r="B341" s="20"/>
      <c r="C341" s="20"/>
      <c r="D341" s="74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21" customHeight="1" x14ac:dyDescent="0.6">
      <c r="A342" s="20"/>
      <c r="B342" s="20"/>
      <c r="C342" s="20"/>
      <c r="D342" s="74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21" customHeight="1" x14ac:dyDescent="0.6">
      <c r="A343" s="20"/>
      <c r="B343" s="20"/>
      <c r="C343" s="20"/>
      <c r="D343" s="74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21" customHeight="1" x14ac:dyDescent="0.6">
      <c r="A344" s="20"/>
      <c r="B344" s="20"/>
      <c r="C344" s="20"/>
      <c r="D344" s="7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21" customHeight="1" x14ac:dyDescent="0.6">
      <c r="A345" s="20"/>
      <c r="B345" s="20"/>
      <c r="C345" s="20"/>
      <c r="D345" s="74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21" customHeight="1" x14ac:dyDescent="0.6">
      <c r="A346" s="20"/>
      <c r="B346" s="20"/>
      <c r="C346" s="20"/>
      <c r="D346" s="74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21" customHeight="1" x14ac:dyDescent="0.6">
      <c r="A347" s="20"/>
      <c r="B347" s="20"/>
      <c r="C347" s="20"/>
      <c r="D347" s="7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21" customHeight="1" x14ac:dyDescent="0.6">
      <c r="A348" s="20"/>
      <c r="B348" s="20"/>
      <c r="C348" s="20"/>
      <c r="D348" s="74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21" customHeight="1" x14ac:dyDescent="0.6">
      <c r="A349" s="20"/>
      <c r="B349" s="20"/>
      <c r="C349" s="20"/>
      <c r="D349" s="74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21" customHeight="1" x14ac:dyDescent="0.6">
      <c r="A350" s="20"/>
      <c r="B350" s="20"/>
      <c r="C350" s="20"/>
      <c r="D350" s="7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21" customHeight="1" x14ac:dyDescent="0.6">
      <c r="A351" s="20"/>
      <c r="B351" s="20"/>
      <c r="C351" s="20"/>
      <c r="D351" s="74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21" customHeight="1" x14ac:dyDescent="0.6">
      <c r="A352" s="20"/>
      <c r="B352" s="20"/>
      <c r="C352" s="20"/>
      <c r="D352" s="74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21" customHeight="1" x14ac:dyDescent="0.6">
      <c r="A353" s="20"/>
      <c r="B353" s="20"/>
      <c r="C353" s="20"/>
      <c r="D353" s="7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21" customHeight="1" x14ac:dyDescent="0.6">
      <c r="A354" s="20"/>
      <c r="B354" s="20"/>
      <c r="C354" s="20"/>
      <c r="D354" s="74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21" customHeight="1" x14ac:dyDescent="0.6">
      <c r="A355" s="20"/>
      <c r="B355" s="20"/>
      <c r="C355" s="20"/>
      <c r="D355" s="74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21" customHeight="1" x14ac:dyDescent="0.6">
      <c r="A356" s="20"/>
      <c r="B356" s="20"/>
      <c r="C356" s="20"/>
      <c r="D356" s="7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21" customHeight="1" x14ac:dyDescent="0.6">
      <c r="A357" s="20"/>
      <c r="B357" s="20"/>
      <c r="C357" s="20"/>
      <c r="D357" s="74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21" customHeight="1" x14ac:dyDescent="0.6">
      <c r="A358" s="20"/>
      <c r="B358" s="20"/>
      <c r="C358" s="20"/>
      <c r="D358" s="74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21" customHeight="1" x14ac:dyDescent="0.6">
      <c r="A359" s="20"/>
      <c r="B359" s="20"/>
      <c r="C359" s="20"/>
      <c r="D359" s="7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21" customHeight="1" x14ac:dyDescent="0.6">
      <c r="A360" s="20"/>
      <c r="B360" s="20"/>
      <c r="C360" s="20"/>
      <c r="D360" s="74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21" customHeight="1" x14ac:dyDescent="0.6">
      <c r="A361" s="20"/>
      <c r="B361" s="20"/>
      <c r="C361" s="20"/>
      <c r="D361" s="74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21" customHeight="1" x14ac:dyDescent="0.6">
      <c r="A362" s="20"/>
      <c r="B362" s="20"/>
      <c r="C362" s="20"/>
      <c r="D362" s="7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21" customHeight="1" x14ac:dyDescent="0.6">
      <c r="A363" s="20"/>
      <c r="B363" s="20"/>
      <c r="C363" s="20"/>
      <c r="D363" s="74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21" customHeight="1" x14ac:dyDescent="0.6">
      <c r="A364" s="20"/>
      <c r="B364" s="20"/>
      <c r="C364" s="20"/>
      <c r="D364" s="74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21" customHeight="1" x14ac:dyDescent="0.6">
      <c r="A365" s="20"/>
      <c r="B365" s="20"/>
      <c r="C365" s="20"/>
      <c r="D365" s="7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21" customHeight="1" x14ac:dyDescent="0.6">
      <c r="A366" s="20"/>
      <c r="B366" s="20"/>
      <c r="C366" s="20"/>
      <c r="D366" s="74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21" customHeight="1" x14ac:dyDescent="0.6">
      <c r="A367" s="20"/>
      <c r="B367" s="20"/>
      <c r="C367" s="20"/>
      <c r="D367" s="74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21" customHeight="1" x14ac:dyDescent="0.6">
      <c r="A368" s="20"/>
      <c r="B368" s="20"/>
      <c r="C368" s="20"/>
      <c r="D368" s="7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21" customHeight="1" x14ac:dyDescent="0.6">
      <c r="A369" s="20"/>
      <c r="B369" s="20"/>
      <c r="C369" s="20"/>
      <c r="D369" s="74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21" customHeight="1" x14ac:dyDescent="0.6">
      <c r="A370" s="20"/>
      <c r="B370" s="20"/>
      <c r="C370" s="20"/>
      <c r="D370" s="74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21" customHeight="1" x14ac:dyDescent="0.6">
      <c r="A371" s="20"/>
      <c r="B371" s="20"/>
      <c r="C371" s="20"/>
      <c r="D371" s="7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21" customHeight="1" x14ac:dyDescent="0.6">
      <c r="A372" s="20"/>
      <c r="B372" s="20"/>
      <c r="C372" s="20"/>
      <c r="D372" s="74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21" customHeight="1" x14ac:dyDescent="0.6">
      <c r="A373" s="20"/>
      <c r="B373" s="20"/>
      <c r="C373" s="20"/>
      <c r="D373" s="74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21" customHeight="1" x14ac:dyDescent="0.6">
      <c r="A374" s="20"/>
      <c r="B374" s="20"/>
      <c r="C374" s="20"/>
      <c r="D374" s="74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21" customHeight="1" x14ac:dyDescent="0.6">
      <c r="A375" s="20"/>
      <c r="B375" s="20"/>
      <c r="C375" s="20"/>
      <c r="D375" s="74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21" customHeight="1" x14ac:dyDescent="0.6">
      <c r="A376" s="20"/>
      <c r="B376" s="20"/>
      <c r="C376" s="20"/>
      <c r="D376" s="74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21" customHeight="1" x14ac:dyDescent="0.6">
      <c r="A377" s="20"/>
      <c r="B377" s="20"/>
      <c r="C377" s="20"/>
      <c r="D377" s="74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21" customHeight="1" x14ac:dyDescent="0.6">
      <c r="A378" s="20"/>
      <c r="B378" s="20"/>
      <c r="C378" s="20"/>
      <c r="D378" s="74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21" customHeight="1" x14ac:dyDescent="0.6">
      <c r="A379" s="20"/>
      <c r="B379" s="20"/>
      <c r="C379" s="20"/>
      <c r="D379" s="74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21" customHeight="1" x14ac:dyDescent="0.6">
      <c r="A380" s="20"/>
      <c r="B380" s="20"/>
      <c r="C380" s="20"/>
      <c r="D380" s="74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21" customHeight="1" x14ac:dyDescent="0.6">
      <c r="A381" s="20"/>
      <c r="B381" s="20"/>
      <c r="C381" s="20"/>
      <c r="D381" s="74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21" customHeight="1" x14ac:dyDescent="0.6">
      <c r="A382" s="20"/>
      <c r="B382" s="20"/>
      <c r="C382" s="20"/>
      <c r="D382" s="74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21" customHeight="1" x14ac:dyDescent="0.6">
      <c r="A383" s="20"/>
      <c r="B383" s="20"/>
      <c r="C383" s="20"/>
      <c r="D383" s="74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21" customHeight="1" x14ac:dyDescent="0.6">
      <c r="A384" s="20"/>
      <c r="B384" s="20"/>
      <c r="C384" s="20"/>
      <c r="D384" s="74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21" customHeight="1" x14ac:dyDescent="0.6">
      <c r="A385" s="20"/>
      <c r="B385" s="20"/>
      <c r="C385" s="20"/>
      <c r="D385" s="74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21" customHeight="1" x14ac:dyDescent="0.6">
      <c r="A386" s="20"/>
      <c r="B386" s="20"/>
      <c r="C386" s="20"/>
      <c r="D386" s="74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21" customHeight="1" x14ac:dyDescent="0.6">
      <c r="A387" s="20"/>
      <c r="B387" s="20"/>
      <c r="C387" s="20"/>
      <c r="D387" s="74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21" customHeight="1" x14ac:dyDescent="0.6">
      <c r="A388" s="20"/>
      <c r="B388" s="20"/>
      <c r="C388" s="20"/>
      <c r="D388" s="74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21" customHeight="1" x14ac:dyDescent="0.6">
      <c r="A389" s="20"/>
      <c r="B389" s="20"/>
      <c r="C389" s="20"/>
      <c r="D389" s="74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21" customHeight="1" x14ac:dyDescent="0.6">
      <c r="A390" s="20"/>
      <c r="B390" s="20"/>
      <c r="C390" s="20"/>
      <c r="D390" s="74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21" customHeight="1" x14ac:dyDescent="0.6">
      <c r="A391" s="20"/>
      <c r="B391" s="20"/>
      <c r="C391" s="20"/>
      <c r="D391" s="7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21" customHeight="1" x14ac:dyDescent="0.6">
      <c r="A392" s="20"/>
      <c r="B392" s="20"/>
      <c r="C392" s="20"/>
      <c r="D392" s="74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21" customHeight="1" x14ac:dyDescent="0.6">
      <c r="A393" s="20"/>
      <c r="B393" s="20"/>
      <c r="C393" s="20"/>
      <c r="D393" s="74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21" customHeight="1" x14ac:dyDescent="0.6">
      <c r="A394" s="20"/>
      <c r="B394" s="20"/>
      <c r="C394" s="20"/>
      <c r="D394" s="7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21" customHeight="1" x14ac:dyDescent="0.6">
      <c r="A395" s="20"/>
      <c r="B395" s="20"/>
      <c r="C395" s="20"/>
      <c r="D395" s="74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21" customHeight="1" x14ac:dyDescent="0.6">
      <c r="A396" s="20"/>
      <c r="B396" s="20"/>
      <c r="C396" s="20"/>
      <c r="D396" s="74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21" customHeight="1" x14ac:dyDescent="0.6">
      <c r="A397" s="20"/>
      <c r="B397" s="20"/>
      <c r="C397" s="20"/>
      <c r="D397" s="7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21" customHeight="1" x14ac:dyDescent="0.6">
      <c r="A398" s="20"/>
      <c r="B398" s="20"/>
      <c r="C398" s="20"/>
      <c r="D398" s="74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21" customHeight="1" x14ac:dyDescent="0.6">
      <c r="A399" s="20"/>
      <c r="B399" s="20"/>
      <c r="C399" s="20"/>
      <c r="D399" s="74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21" customHeight="1" x14ac:dyDescent="0.6">
      <c r="A400" s="20"/>
      <c r="B400" s="20"/>
      <c r="C400" s="20"/>
      <c r="D400" s="7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21" customHeight="1" x14ac:dyDescent="0.6">
      <c r="A401" s="20"/>
      <c r="B401" s="20"/>
      <c r="C401" s="20"/>
      <c r="D401" s="74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21" customHeight="1" x14ac:dyDescent="0.6">
      <c r="A402" s="20"/>
      <c r="B402" s="20"/>
      <c r="C402" s="20"/>
      <c r="D402" s="74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21" customHeight="1" x14ac:dyDescent="0.6">
      <c r="A403" s="20"/>
      <c r="B403" s="20"/>
      <c r="C403" s="20"/>
      <c r="D403" s="7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21" customHeight="1" x14ac:dyDescent="0.6">
      <c r="A404" s="20"/>
      <c r="B404" s="20"/>
      <c r="C404" s="20"/>
      <c r="D404" s="74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21" customHeight="1" x14ac:dyDescent="0.6">
      <c r="A405" s="20"/>
      <c r="B405" s="20"/>
      <c r="C405" s="20"/>
      <c r="D405" s="74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21" customHeight="1" x14ac:dyDescent="0.6">
      <c r="A406" s="20"/>
      <c r="B406" s="20"/>
      <c r="C406" s="20"/>
      <c r="D406" s="7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21" customHeight="1" x14ac:dyDescent="0.6">
      <c r="A407" s="20"/>
      <c r="B407" s="20"/>
      <c r="C407" s="20"/>
      <c r="D407" s="74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21" customHeight="1" x14ac:dyDescent="0.6">
      <c r="A408" s="20"/>
      <c r="B408" s="20"/>
      <c r="C408" s="20"/>
      <c r="D408" s="74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21" customHeight="1" x14ac:dyDescent="0.6">
      <c r="A409" s="20"/>
      <c r="B409" s="20"/>
      <c r="C409" s="20"/>
      <c r="D409" s="7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21" customHeight="1" x14ac:dyDescent="0.6">
      <c r="A410" s="20"/>
      <c r="B410" s="20"/>
      <c r="C410" s="20"/>
      <c r="D410" s="74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21" customHeight="1" x14ac:dyDescent="0.6">
      <c r="A411" s="20"/>
      <c r="B411" s="20"/>
      <c r="C411" s="20"/>
      <c r="D411" s="74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21" customHeight="1" x14ac:dyDescent="0.6">
      <c r="A412" s="20"/>
      <c r="B412" s="20"/>
      <c r="C412" s="20"/>
      <c r="D412" s="7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21" customHeight="1" x14ac:dyDescent="0.6">
      <c r="A413" s="20"/>
      <c r="B413" s="20"/>
      <c r="C413" s="20"/>
      <c r="D413" s="74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21" customHeight="1" x14ac:dyDescent="0.6">
      <c r="A414" s="20"/>
      <c r="B414" s="20"/>
      <c r="C414" s="20"/>
      <c r="D414" s="74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21" customHeight="1" x14ac:dyDescent="0.6">
      <c r="A415" s="20"/>
      <c r="B415" s="20"/>
      <c r="C415" s="20"/>
      <c r="D415" s="7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21" customHeight="1" x14ac:dyDescent="0.6">
      <c r="A416" s="20"/>
      <c r="B416" s="20"/>
      <c r="C416" s="20"/>
      <c r="D416" s="74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21" customHeight="1" x14ac:dyDescent="0.6">
      <c r="A417" s="20"/>
      <c r="B417" s="20"/>
      <c r="C417" s="20"/>
      <c r="D417" s="74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21" customHeight="1" x14ac:dyDescent="0.6">
      <c r="A418" s="20"/>
      <c r="B418" s="20"/>
      <c r="C418" s="20"/>
      <c r="D418" s="7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21" customHeight="1" x14ac:dyDescent="0.6">
      <c r="A419" s="20"/>
      <c r="B419" s="20"/>
      <c r="C419" s="20"/>
      <c r="D419" s="74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21" customHeight="1" x14ac:dyDescent="0.6">
      <c r="A420" s="20"/>
      <c r="B420" s="20"/>
      <c r="C420" s="20"/>
      <c r="D420" s="74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21" customHeight="1" x14ac:dyDescent="0.6">
      <c r="A421" s="20"/>
      <c r="B421" s="20"/>
      <c r="C421" s="20"/>
      <c r="D421" s="74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21" customHeight="1" x14ac:dyDescent="0.6">
      <c r="A422" s="20"/>
      <c r="B422" s="20"/>
      <c r="C422" s="20"/>
      <c r="D422" s="74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21" customHeight="1" x14ac:dyDescent="0.6">
      <c r="A423" s="20"/>
      <c r="B423" s="20"/>
      <c r="C423" s="20"/>
      <c r="D423" s="74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21" customHeight="1" x14ac:dyDescent="0.6">
      <c r="A424" s="20"/>
      <c r="B424" s="20"/>
      <c r="C424" s="20"/>
      <c r="D424" s="74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21" customHeight="1" x14ac:dyDescent="0.6">
      <c r="A425" s="20"/>
      <c r="B425" s="20"/>
      <c r="C425" s="20"/>
      <c r="D425" s="74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21" customHeight="1" x14ac:dyDescent="0.6">
      <c r="A426" s="20"/>
      <c r="B426" s="20"/>
      <c r="C426" s="20"/>
      <c r="D426" s="74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21" customHeight="1" x14ac:dyDescent="0.6">
      <c r="A427" s="20"/>
      <c r="B427" s="20"/>
      <c r="C427" s="20"/>
      <c r="D427" s="74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21" customHeight="1" x14ac:dyDescent="0.6">
      <c r="A428" s="20"/>
      <c r="B428" s="20"/>
      <c r="C428" s="20"/>
      <c r="D428" s="74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21" customHeight="1" x14ac:dyDescent="0.6">
      <c r="A429" s="20"/>
      <c r="B429" s="20"/>
      <c r="C429" s="20"/>
      <c r="D429" s="74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21" customHeight="1" x14ac:dyDescent="0.6">
      <c r="A430" s="20"/>
      <c r="B430" s="20"/>
      <c r="C430" s="20"/>
      <c r="D430" s="74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21" customHeight="1" x14ac:dyDescent="0.6">
      <c r="A431" s="20"/>
      <c r="B431" s="20"/>
      <c r="C431" s="20"/>
      <c r="D431" s="74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21" customHeight="1" x14ac:dyDescent="0.6">
      <c r="A432" s="20"/>
      <c r="B432" s="20"/>
      <c r="C432" s="20"/>
      <c r="D432" s="74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21" customHeight="1" x14ac:dyDescent="0.6">
      <c r="A433" s="20"/>
      <c r="B433" s="20"/>
      <c r="C433" s="20"/>
      <c r="D433" s="74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21" customHeight="1" x14ac:dyDescent="0.6">
      <c r="A434" s="20"/>
      <c r="B434" s="20"/>
      <c r="C434" s="20"/>
      <c r="D434" s="74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21" customHeight="1" x14ac:dyDescent="0.6">
      <c r="A435" s="20"/>
      <c r="B435" s="20"/>
      <c r="C435" s="20"/>
      <c r="D435" s="74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21" customHeight="1" x14ac:dyDescent="0.6">
      <c r="A436" s="20"/>
      <c r="B436" s="20"/>
      <c r="C436" s="20"/>
      <c r="D436" s="74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21" customHeight="1" x14ac:dyDescent="0.6">
      <c r="A437" s="20"/>
      <c r="B437" s="20"/>
      <c r="C437" s="20"/>
      <c r="D437" s="74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21" customHeight="1" x14ac:dyDescent="0.6">
      <c r="A438" s="20"/>
      <c r="B438" s="20"/>
      <c r="C438" s="20"/>
      <c r="D438" s="7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21" customHeight="1" x14ac:dyDescent="0.6">
      <c r="A439" s="20"/>
      <c r="B439" s="20"/>
      <c r="C439" s="20"/>
      <c r="D439" s="74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21" customHeight="1" x14ac:dyDescent="0.6">
      <c r="A440" s="20"/>
      <c r="B440" s="20"/>
      <c r="C440" s="20"/>
      <c r="D440" s="74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21" customHeight="1" x14ac:dyDescent="0.6">
      <c r="A441" s="20"/>
      <c r="B441" s="20"/>
      <c r="C441" s="20"/>
      <c r="D441" s="7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21" customHeight="1" x14ac:dyDescent="0.6">
      <c r="A442" s="20"/>
      <c r="B442" s="20"/>
      <c r="C442" s="20"/>
      <c r="D442" s="74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21" customHeight="1" x14ac:dyDescent="0.6">
      <c r="A443" s="20"/>
      <c r="B443" s="20"/>
      <c r="C443" s="20"/>
      <c r="D443" s="74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21" customHeight="1" x14ac:dyDescent="0.6">
      <c r="A444" s="20"/>
      <c r="B444" s="20"/>
      <c r="C444" s="20"/>
      <c r="D444" s="7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21" customHeight="1" x14ac:dyDescent="0.6">
      <c r="A445" s="20"/>
      <c r="B445" s="20"/>
      <c r="C445" s="20"/>
      <c r="D445" s="74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21" customHeight="1" x14ac:dyDescent="0.6">
      <c r="A446" s="20"/>
      <c r="B446" s="20"/>
      <c r="C446" s="20"/>
      <c r="D446" s="74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21" customHeight="1" x14ac:dyDescent="0.6">
      <c r="A447" s="20"/>
      <c r="B447" s="20"/>
      <c r="C447" s="20"/>
      <c r="D447" s="7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21" customHeight="1" x14ac:dyDescent="0.6">
      <c r="A448" s="20"/>
      <c r="B448" s="20"/>
      <c r="C448" s="20"/>
      <c r="D448" s="74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21" customHeight="1" x14ac:dyDescent="0.6">
      <c r="A449" s="20"/>
      <c r="B449" s="20"/>
      <c r="C449" s="20"/>
      <c r="D449" s="74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21" customHeight="1" x14ac:dyDescent="0.6">
      <c r="A450" s="20"/>
      <c r="B450" s="20"/>
      <c r="C450" s="20"/>
      <c r="D450" s="7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21" customHeight="1" x14ac:dyDescent="0.6">
      <c r="A451" s="20"/>
      <c r="B451" s="20"/>
      <c r="C451" s="20"/>
      <c r="D451" s="74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21" customHeight="1" x14ac:dyDescent="0.6">
      <c r="A452" s="20"/>
      <c r="B452" s="20"/>
      <c r="C452" s="20"/>
      <c r="D452" s="74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21" customHeight="1" x14ac:dyDescent="0.6">
      <c r="A453" s="20"/>
      <c r="B453" s="20"/>
      <c r="C453" s="20"/>
      <c r="D453" s="7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21" customHeight="1" x14ac:dyDescent="0.6">
      <c r="A454" s="20"/>
      <c r="B454" s="20"/>
      <c r="C454" s="20"/>
      <c r="D454" s="74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21" customHeight="1" x14ac:dyDescent="0.6">
      <c r="A455" s="20"/>
      <c r="B455" s="20"/>
      <c r="C455" s="20"/>
      <c r="D455" s="74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21" customHeight="1" x14ac:dyDescent="0.6">
      <c r="A456" s="20"/>
      <c r="B456" s="20"/>
      <c r="C456" s="20"/>
      <c r="D456" s="7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21" customHeight="1" x14ac:dyDescent="0.6">
      <c r="A457" s="20"/>
      <c r="B457" s="20"/>
      <c r="C457" s="20"/>
      <c r="D457" s="74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21" customHeight="1" x14ac:dyDescent="0.6">
      <c r="A458" s="20"/>
      <c r="B458" s="20"/>
      <c r="C458" s="20"/>
      <c r="D458" s="74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21" customHeight="1" x14ac:dyDescent="0.6">
      <c r="A459" s="20"/>
      <c r="B459" s="20"/>
      <c r="C459" s="20"/>
      <c r="D459" s="7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21" customHeight="1" x14ac:dyDescent="0.6">
      <c r="A460" s="20"/>
      <c r="B460" s="20"/>
      <c r="C460" s="20"/>
      <c r="D460" s="74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21" customHeight="1" x14ac:dyDescent="0.6">
      <c r="A461" s="20"/>
      <c r="B461" s="20"/>
      <c r="C461" s="20"/>
      <c r="D461" s="74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21" customHeight="1" x14ac:dyDescent="0.6">
      <c r="A462" s="20"/>
      <c r="B462" s="20"/>
      <c r="C462" s="20"/>
      <c r="D462" s="7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21" customHeight="1" x14ac:dyDescent="0.6">
      <c r="A463" s="20"/>
      <c r="B463" s="20"/>
      <c r="C463" s="20"/>
      <c r="D463" s="74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21" customHeight="1" x14ac:dyDescent="0.6">
      <c r="A464" s="20"/>
      <c r="B464" s="20"/>
      <c r="C464" s="20"/>
      <c r="D464" s="74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21" customHeight="1" x14ac:dyDescent="0.6">
      <c r="A465" s="20"/>
      <c r="B465" s="20"/>
      <c r="C465" s="20"/>
      <c r="D465" s="7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21" customHeight="1" x14ac:dyDescent="0.6">
      <c r="A466" s="20"/>
      <c r="B466" s="20"/>
      <c r="C466" s="20"/>
      <c r="D466" s="74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21" customHeight="1" x14ac:dyDescent="0.6">
      <c r="A467" s="20"/>
      <c r="B467" s="20"/>
      <c r="C467" s="20"/>
      <c r="D467" s="74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21" customHeight="1" x14ac:dyDescent="0.6">
      <c r="A468" s="20"/>
      <c r="B468" s="20"/>
      <c r="C468" s="20"/>
      <c r="D468" s="74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21" customHeight="1" x14ac:dyDescent="0.6">
      <c r="A469" s="20"/>
      <c r="B469" s="20"/>
      <c r="C469" s="20"/>
      <c r="D469" s="74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21" customHeight="1" x14ac:dyDescent="0.6">
      <c r="A470" s="20"/>
      <c r="B470" s="20"/>
      <c r="C470" s="20"/>
      <c r="D470" s="74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21" customHeight="1" x14ac:dyDescent="0.6">
      <c r="A471" s="20"/>
      <c r="B471" s="20"/>
      <c r="C471" s="20"/>
      <c r="D471" s="74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21" customHeight="1" x14ac:dyDescent="0.6">
      <c r="A472" s="20"/>
      <c r="B472" s="20"/>
      <c r="C472" s="20"/>
      <c r="D472" s="74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21" customHeight="1" x14ac:dyDescent="0.6">
      <c r="A473" s="20"/>
      <c r="B473" s="20"/>
      <c r="C473" s="20"/>
      <c r="D473" s="74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21" customHeight="1" x14ac:dyDescent="0.6">
      <c r="A474" s="20"/>
      <c r="B474" s="20"/>
      <c r="C474" s="20"/>
      <c r="D474" s="74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21" customHeight="1" x14ac:dyDescent="0.6">
      <c r="A475" s="20"/>
      <c r="B475" s="20"/>
      <c r="C475" s="20"/>
      <c r="D475" s="74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21" customHeight="1" x14ac:dyDescent="0.6">
      <c r="A476" s="20"/>
      <c r="B476" s="20"/>
      <c r="C476" s="20"/>
      <c r="D476" s="74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21" customHeight="1" x14ac:dyDescent="0.6">
      <c r="A477" s="20"/>
      <c r="B477" s="20"/>
      <c r="C477" s="20"/>
      <c r="D477" s="74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21" customHeight="1" x14ac:dyDescent="0.6">
      <c r="A478" s="20"/>
      <c r="B478" s="20"/>
      <c r="C478" s="20"/>
      <c r="D478" s="74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21" customHeight="1" x14ac:dyDescent="0.6">
      <c r="A479" s="20"/>
      <c r="B479" s="20"/>
      <c r="C479" s="20"/>
      <c r="D479" s="74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21" customHeight="1" x14ac:dyDescent="0.6">
      <c r="A480" s="20"/>
      <c r="B480" s="20"/>
      <c r="C480" s="20"/>
      <c r="D480" s="74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21" customHeight="1" x14ac:dyDescent="0.6">
      <c r="A481" s="20"/>
      <c r="B481" s="20"/>
      <c r="C481" s="20"/>
      <c r="D481" s="74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21" customHeight="1" x14ac:dyDescent="0.6">
      <c r="A482" s="20"/>
      <c r="B482" s="20"/>
      <c r="C482" s="20"/>
      <c r="D482" s="74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21" customHeight="1" x14ac:dyDescent="0.6">
      <c r="A483" s="20"/>
      <c r="B483" s="20"/>
      <c r="C483" s="20"/>
      <c r="D483" s="74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21" customHeight="1" x14ac:dyDescent="0.6">
      <c r="A484" s="20"/>
      <c r="B484" s="20"/>
      <c r="C484" s="20"/>
      <c r="D484" s="74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21" customHeight="1" x14ac:dyDescent="0.6">
      <c r="A485" s="20"/>
      <c r="B485" s="20"/>
      <c r="C485" s="20"/>
      <c r="D485" s="7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21" customHeight="1" x14ac:dyDescent="0.6">
      <c r="A486" s="20"/>
      <c r="B486" s="20"/>
      <c r="C486" s="20"/>
      <c r="D486" s="74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21" customHeight="1" x14ac:dyDescent="0.6">
      <c r="A487" s="20"/>
      <c r="B487" s="20"/>
      <c r="C487" s="20"/>
      <c r="D487" s="74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21" customHeight="1" x14ac:dyDescent="0.6">
      <c r="A488" s="20"/>
      <c r="B488" s="20"/>
      <c r="C488" s="20"/>
      <c r="D488" s="7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21" customHeight="1" x14ac:dyDescent="0.6">
      <c r="A489" s="20"/>
      <c r="B489" s="20"/>
      <c r="C489" s="20"/>
      <c r="D489" s="74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21" customHeight="1" x14ac:dyDescent="0.6">
      <c r="A490" s="20"/>
      <c r="B490" s="20"/>
      <c r="C490" s="20"/>
      <c r="D490" s="74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21" customHeight="1" x14ac:dyDescent="0.6">
      <c r="A491" s="20"/>
      <c r="B491" s="20"/>
      <c r="C491" s="20"/>
      <c r="D491" s="7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21" customHeight="1" x14ac:dyDescent="0.6">
      <c r="A492" s="20"/>
      <c r="B492" s="20"/>
      <c r="C492" s="20"/>
      <c r="D492" s="74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21" customHeight="1" x14ac:dyDescent="0.6">
      <c r="A493" s="20"/>
      <c r="B493" s="20"/>
      <c r="C493" s="20"/>
      <c r="D493" s="74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21" customHeight="1" x14ac:dyDescent="0.6">
      <c r="A494" s="20"/>
      <c r="B494" s="20"/>
      <c r="C494" s="20"/>
      <c r="D494" s="7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21" customHeight="1" x14ac:dyDescent="0.6">
      <c r="A495" s="20"/>
      <c r="B495" s="20"/>
      <c r="C495" s="20"/>
      <c r="D495" s="74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21" customHeight="1" x14ac:dyDescent="0.6">
      <c r="A496" s="20"/>
      <c r="B496" s="20"/>
      <c r="C496" s="20"/>
      <c r="D496" s="74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21" customHeight="1" x14ac:dyDescent="0.6">
      <c r="A497" s="20"/>
      <c r="B497" s="20"/>
      <c r="C497" s="20"/>
      <c r="D497" s="7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21" customHeight="1" x14ac:dyDescent="0.6">
      <c r="A498" s="20"/>
      <c r="B498" s="20"/>
      <c r="C498" s="20"/>
      <c r="D498" s="74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21" customHeight="1" x14ac:dyDescent="0.6">
      <c r="A499" s="20"/>
      <c r="B499" s="20"/>
      <c r="C499" s="20"/>
      <c r="D499" s="74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21" customHeight="1" x14ac:dyDescent="0.6">
      <c r="A500" s="20"/>
      <c r="B500" s="20"/>
      <c r="C500" s="20"/>
      <c r="D500" s="7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21" customHeight="1" x14ac:dyDescent="0.6">
      <c r="A501" s="20"/>
      <c r="B501" s="20"/>
      <c r="C501" s="20"/>
      <c r="D501" s="74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21" customHeight="1" x14ac:dyDescent="0.6">
      <c r="A502" s="20"/>
      <c r="B502" s="20"/>
      <c r="C502" s="20"/>
      <c r="D502" s="74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21" customHeight="1" x14ac:dyDescent="0.6">
      <c r="A503" s="20"/>
      <c r="B503" s="20"/>
      <c r="C503" s="20"/>
      <c r="D503" s="7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21" customHeight="1" x14ac:dyDescent="0.6">
      <c r="A504" s="20"/>
      <c r="B504" s="20"/>
      <c r="C504" s="20"/>
      <c r="D504" s="74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21" customHeight="1" x14ac:dyDescent="0.6">
      <c r="A505" s="20"/>
      <c r="B505" s="20"/>
      <c r="C505" s="20"/>
      <c r="D505" s="74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21" customHeight="1" x14ac:dyDescent="0.6">
      <c r="A506" s="20"/>
      <c r="B506" s="20"/>
      <c r="C506" s="20"/>
      <c r="D506" s="7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21" customHeight="1" x14ac:dyDescent="0.6">
      <c r="A507" s="20"/>
      <c r="B507" s="20"/>
      <c r="C507" s="20"/>
      <c r="D507" s="74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21" customHeight="1" x14ac:dyDescent="0.6">
      <c r="A508" s="20"/>
      <c r="B508" s="20"/>
      <c r="C508" s="20"/>
      <c r="D508" s="74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21" customHeight="1" x14ac:dyDescent="0.6">
      <c r="A509" s="20"/>
      <c r="B509" s="20"/>
      <c r="C509" s="20"/>
      <c r="D509" s="7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21" customHeight="1" x14ac:dyDescent="0.6">
      <c r="A510" s="20"/>
      <c r="B510" s="20"/>
      <c r="C510" s="20"/>
      <c r="D510" s="74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21" customHeight="1" x14ac:dyDescent="0.6">
      <c r="A511" s="20"/>
      <c r="B511" s="20"/>
      <c r="C511" s="20"/>
      <c r="D511" s="74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21" customHeight="1" x14ac:dyDescent="0.6">
      <c r="A512" s="20"/>
      <c r="B512" s="20"/>
      <c r="C512" s="20"/>
      <c r="D512" s="7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21" customHeight="1" x14ac:dyDescent="0.6">
      <c r="A513" s="20"/>
      <c r="B513" s="20"/>
      <c r="C513" s="20"/>
      <c r="D513" s="74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21" customHeight="1" x14ac:dyDescent="0.6">
      <c r="A514" s="20"/>
      <c r="B514" s="20"/>
      <c r="C514" s="20"/>
      <c r="D514" s="74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21" customHeight="1" x14ac:dyDescent="0.6">
      <c r="A515" s="20"/>
      <c r="B515" s="20"/>
      <c r="C515" s="20"/>
      <c r="D515" s="74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21" customHeight="1" x14ac:dyDescent="0.6">
      <c r="A516" s="20"/>
      <c r="B516" s="20"/>
      <c r="C516" s="20"/>
      <c r="D516" s="74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21" customHeight="1" x14ac:dyDescent="0.6">
      <c r="A517" s="20"/>
      <c r="B517" s="20"/>
      <c r="C517" s="20"/>
      <c r="D517" s="74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21" customHeight="1" x14ac:dyDescent="0.6">
      <c r="A518" s="20"/>
      <c r="B518" s="20"/>
      <c r="C518" s="20"/>
      <c r="D518" s="74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21" customHeight="1" x14ac:dyDescent="0.6">
      <c r="A519" s="20"/>
      <c r="B519" s="20"/>
      <c r="C519" s="20"/>
      <c r="D519" s="74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21" customHeight="1" x14ac:dyDescent="0.6">
      <c r="A520" s="20"/>
      <c r="B520" s="20"/>
      <c r="C520" s="20"/>
      <c r="D520" s="74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21" customHeight="1" x14ac:dyDescent="0.6">
      <c r="A521" s="20"/>
      <c r="B521" s="20"/>
      <c r="C521" s="20"/>
      <c r="D521" s="74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21" customHeight="1" x14ac:dyDescent="0.6">
      <c r="A522" s="20"/>
      <c r="B522" s="20"/>
      <c r="C522" s="20"/>
      <c r="D522" s="74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21" customHeight="1" x14ac:dyDescent="0.6">
      <c r="A523" s="20"/>
      <c r="B523" s="20"/>
      <c r="C523" s="20"/>
      <c r="D523" s="74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21" customHeight="1" x14ac:dyDescent="0.6">
      <c r="A524" s="20"/>
      <c r="B524" s="20"/>
      <c r="C524" s="20"/>
      <c r="D524" s="74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21" customHeight="1" x14ac:dyDescent="0.6">
      <c r="A525" s="20"/>
      <c r="B525" s="20"/>
      <c r="C525" s="20"/>
      <c r="D525" s="74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21" customHeight="1" x14ac:dyDescent="0.6">
      <c r="A526" s="20"/>
      <c r="B526" s="20"/>
      <c r="C526" s="20"/>
      <c r="D526" s="74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21" customHeight="1" x14ac:dyDescent="0.6">
      <c r="A527" s="20"/>
      <c r="B527" s="20"/>
      <c r="C527" s="20"/>
      <c r="D527" s="74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21" customHeight="1" x14ac:dyDescent="0.6">
      <c r="A528" s="20"/>
      <c r="B528" s="20"/>
      <c r="C528" s="20"/>
      <c r="D528" s="74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21" customHeight="1" x14ac:dyDescent="0.6">
      <c r="A529" s="20"/>
      <c r="B529" s="20"/>
      <c r="C529" s="20"/>
      <c r="D529" s="74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21" customHeight="1" x14ac:dyDescent="0.6">
      <c r="A530" s="20"/>
      <c r="B530" s="20"/>
      <c r="C530" s="20"/>
      <c r="D530" s="74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21" customHeight="1" x14ac:dyDescent="0.6">
      <c r="A531" s="20"/>
      <c r="B531" s="20"/>
      <c r="C531" s="20"/>
      <c r="D531" s="74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21" customHeight="1" x14ac:dyDescent="0.6">
      <c r="A532" s="20"/>
      <c r="B532" s="20"/>
      <c r="C532" s="20"/>
      <c r="D532" s="7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21" customHeight="1" x14ac:dyDescent="0.6">
      <c r="A533" s="20"/>
      <c r="B533" s="20"/>
      <c r="C533" s="20"/>
      <c r="D533" s="74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21" customHeight="1" x14ac:dyDescent="0.6">
      <c r="A534" s="20"/>
      <c r="B534" s="20"/>
      <c r="C534" s="20"/>
      <c r="D534" s="74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21" customHeight="1" x14ac:dyDescent="0.6">
      <c r="A535" s="20"/>
      <c r="B535" s="20"/>
      <c r="C535" s="20"/>
      <c r="D535" s="7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21" customHeight="1" x14ac:dyDescent="0.6">
      <c r="A536" s="20"/>
      <c r="B536" s="20"/>
      <c r="C536" s="20"/>
      <c r="D536" s="74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21" customHeight="1" x14ac:dyDescent="0.6">
      <c r="A537" s="20"/>
      <c r="B537" s="20"/>
      <c r="C537" s="20"/>
      <c r="D537" s="74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21" customHeight="1" x14ac:dyDescent="0.6">
      <c r="A538" s="20"/>
      <c r="B538" s="20"/>
      <c r="C538" s="20"/>
      <c r="D538" s="7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21" customHeight="1" x14ac:dyDescent="0.6">
      <c r="A539" s="20"/>
      <c r="B539" s="20"/>
      <c r="C539" s="20"/>
      <c r="D539" s="74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21" customHeight="1" x14ac:dyDescent="0.6">
      <c r="A540" s="20"/>
      <c r="B540" s="20"/>
      <c r="C540" s="20"/>
      <c r="D540" s="74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21" customHeight="1" x14ac:dyDescent="0.6">
      <c r="A541" s="20"/>
      <c r="B541" s="20"/>
      <c r="C541" s="20"/>
      <c r="D541" s="7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21" customHeight="1" x14ac:dyDescent="0.6">
      <c r="A542" s="20"/>
      <c r="B542" s="20"/>
      <c r="C542" s="20"/>
      <c r="D542" s="74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21" customHeight="1" x14ac:dyDescent="0.6">
      <c r="A543" s="20"/>
      <c r="B543" s="20"/>
      <c r="C543" s="20"/>
      <c r="D543" s="74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21" customHeight="1" x14ac:dyDescent="0.6">
      <c r="A544" s="20"/>
      <c r="B544" s="20"/>
      <c r="C544" s="20"/>
      <c r="D544" s="7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21" customHeight="1" x14ac:dyDescent="0.6">
      <c r="A545" s="20"/>
      <c r="B545" s="20"/>
      <c r="C545" s="20"/>
      <c r="D545" s="74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21" customHeight="1" x14ac:dyDescent="0.6">
      <c r="A546" s="20"/>
      <c r="B546" s="20"/>
      <c r="C546" s="20"/>
      <c r="D546" s="74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21" customHeight="1" x14ac:dyDescent="0.6">
      <c r="A547" s="20"/>
      <c r="B547" s="20"/>
      <c r="C547" s="20"/>
      <c r="D547" s="7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21" customHeight="1" x14ac:dyDescent="0.6">
      <c r="A548" s="20"/>
      <c r="B548" s="20"/>
      <c r="C548" s="20"/>
      <c r="D548" s="74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21" customHeight="1" x14ac:dyDescent="0.6">
      <c r="A549" s="20"/>
      <c r="B549" s="20"/>
      <c r="C549" s="20"/>
      <c r="D549" s="74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21" customHeight="1" x14ac:dyDescent="0.6">
      <c r="A550" s="20"/>
      <c r="B550" s="20"/>
      <c r="C550" s="20"/>
      <c r="D550" s="7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21" customHeight="1" x14ac:dyDescent="0.6">
      <c r="A551" s="20"/>
      <c r="B551" s="20"/>
      <c r="C551" s="20"/>
      <c r="D551" s="74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21" customHeight="1" x14ac:dyDescent="0.6">
      <c r="A552" s="20"/>
      <c r="B552" s="20"/>
      <c r="C552" s="20"/>
      <c r="D552" s="74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21" customHeight="1" x14ac:dyDescent="0.6">
      <c r="A553" s="20"/>
      <c r="B553" s="20"/>
      <c r="C553" s="20"/>
      <c r="D553" s="7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21" customHeight="1" x14ac:dyDescent="0.6">
      <c r="A554" s="20"/>
      <c r="B554" s="20"/>
      <c r="C554" s="20"/>
      <c r="D554" s="74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21" customHeight="1" x14ac:dyDescent="0.6">
      <c r="A555" s="20"/>
      <c r="B555" s="20"/>
      <c r="C555" s="20"/>
      <c r="D555" s="74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21" customHeight="1" x14ac:dyDescent="0.6">
      <c r="A556" s="20"/>
      <c r="B556" s="20"/>
      <c r="C556" s="20"/>
      <c r="D556" s="7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21" customHeight="1" x14ac:dyDescent="0.6">
      <c r="A557" s="20"/>
      <c r="B557" s="20"/>
      <c r="C557" s="20"/>
      <c r="D557" s="74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21" customHeight="1" x14ac:dyDescent="0.6">
      <c r="A558" s="20"/>
      <c r="B558" s="20"/>
      <c r="C558" s="20"/>
      <c r="D558" s="74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21" customHeight="1" x14ac:dyDescent="0.6">
      <c r="A559" s="20"/>
      <c r="B559" s="20"/>
      <c r="C559" s="20"/>
      <c r="D559" s="7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21" customHeight="1" x14ac:dyDescent="0.6">
      <c r="A560" s="20"/>
      <c r="B560" s="20"/>
      <c r="C560" s="20"/>
      <c r="D560" s="74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21" customHeight="1" x14ac:dyDescent="0.6">
      <c r="A561" s="20"/>
      <c r="B561" s="20"/>
      <c r="C561" s="20"/>
      <c r="D561" s="74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21" customHeight="1" x14ac:dyDescent="0.6">
      <c r="A562" s="20"/>
      <c r="B562" s="20"/>
      <c r="C562" s="20"/>
      <c r="D562" s="74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21" customHeight="1" x14ac:dyDescent="0.6">
      <c r="A563" s="20"/>
      <c r="B563" s="20"/>
      <c r="C563" s="20"/>
      <c r="D563" s="74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21" customHeight="1" x14ac:dyDescent="0.6">
      <c r="A564" s="20"/>
      <c r="B564" s="20"/>
      <c r="C564" s="20"/>
      <c r="D564" s="74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21" customHeight="1" x14ac:dyDescent="0.6">
      <c r="A565" s="20"/>
      <c r="B565" s="20"/>
      <c r="C565" s="20"/>
      <c r="D565" s="74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21" customHeight="1" x14ac:dyDescent="0.6">
      <c r="A566" s="20"/>
      <c r="B566" s="20"/>
      <c r="C566" s="20"/>
      <c r="D566" s="74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21" customHeight="1" x14ac:dyDescent="0.6">
      <c r="A567" s="20"/>
      <c r="B567" s="20"/>
      <c r="C567" s="20"/>
      <c r="D567" s="74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21" customHeight="1" x14ac:dyDescent="0.6">
      <c r="A568" s="20"/>
      <c r="B568" s="20"/>
      <c r="C568" s="20"/>
      <c r="D568" s="74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21" customHeight="1" x14ac:dyDescent="0.6">
      <c r="A569" s="20"/>
      <c r="B569" s="20"/>
      <c r="C569" s="20"/>
      <c r="D569" s="74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21" customHeight="1" x14ac:dyDescent="0.6">
      <c r="A570" s="20"/>
      <c r="B570" s="20"/>
      <c r="C570" s="20"/>
      <c r="D570" s="74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21" customHeight="1" x14ac:dyDescent="0.6">
      <c r="A571" s="20"/>
      <c r="B571" s="20"/>
      <c r="C571" s="20"/>
      <c r="D571" s="74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21" customHeight="1" x14ac:dyDescent="0.6">
      <c r="A572" s="20"/>
      <c r="B572" s="20"/>
      <c r="C572" s="20"/>
      <c r="D572" s="74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21" customHeight="1" x14ac:dyDescent="0.6">
      <c r="A573" s="20"/>
      <c r="B573" s="20"/>
      <c r="C573" s="20"/>
      <c r="D573" s="74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21" customHeight="1" x14ac:dyDescent="0.6">
      <c r="A574" s="20"/>
      <c r="B574" s="20"/>
      <c r="C574" s="20"/>
      <c r="D574" s="74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21" customHeight="1" x14ac:dyDescent="0.6">
      <c r="A575" s="20"/>
      <c r="B575" s="20"/>
      <c r="C575" s="20"/>
      <c r="D575" s="74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21" customHeight="1" x14ac:dyDescent="0.6">
      <c r="A576" s="20"/>
      <c r="B576" s="20"/>
      <c r="C576" s="20"/>
      <c r="D576" s="74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21" customHeight="1" x14ac:dyDescent="0.6">
      <c r="A577" s="20"/>
      <c r="B577" s="20"/>
      <c r="C577" s="20"/>
      <c r="D577" s="74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21" customHeight="1" x14ac:dyDescent="0.6">
      <c r="A578" s="20"/>
      <c r="B578" s="20"/>
      <c r="C578" s="20"/>
      <c r="D578" s="74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21" customHeight="1" x14ac:dyDescent="0.6">
      <c r="A579" s="20"/>
      <c r="B579" s="20"/>
      <c r="C579" s="20"/>
      <c r="D579" s="7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21" customHeight="1" x14ac:dyDescent="0.6">
      <c r="A580" s="20"/>
      <c r="B580" s="20"/>
      <c r="C580" s="20"/>
      <c r="D580" s="74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21" customHeight="1" x14ac:dyDescent="0.6">
      <c r="A581" s="20"/>
      <c r="B581" s="20"/>
      <c r="C581" s="20"/>
      <c r="D581" s="74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21" customHeight="1" x14ac:dyDescent="0.6">
      <c r="A582" s="20"/>
      <c r="B582" s="20"/>
      <c r="C582" s="20"/>
      <c r="D582" s="7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21" customHeight="1" x14ac:dyDescent="0.6">
      <c r="A583" s="20"/>
      <c r="B583" s="20"/>
      <c r="C583" s="20"/>
      <c r="D583" s="74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21" customHeight="1" x14ac:dyDescent="0.6">
      <c r="A584" s="20"/>
      <c r="B584" s="20"/>
      <c r="C584" s="20"/>
      <c r="D584" s="74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21" customHeight="1" x14ac:dyDescent="0.6">
      <c r="A585" s="20"/>
      <c r="B585" s="20"/>
      <c r="C585" s="20"/>
      <c r="D585" s="7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21" customHeight="1" x14ac:dyDescent="0.6">
      <c r="A586" s="20"/>
      <c r="B586" s="20"/>
      <c r="C586" s="20"/>
      <c r="D586" s="74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21" customHeight="1" x14ac:dyDescent="0.6">
      <c r="A587" s="20"/>
      <c r="B587" s="20"/>
      <c r="C587" s="20"/>
      <c r="D587" s="74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21" customHeight="1" x14ac:dyDescent="0.6">
      <c r="A588" s="20"/>
      <c r="B588" s="20"/>
      <c r="C588" s="20"/>
      <c r="D588" s="7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21" customHeight="1" x14ac:dyDescent="0.6">
      <c r="A589" s="20"/>
      <c r="B589" s="20"/>
      <c r="C589" s="20"/>
      <c r="D589" s="74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21" customHeight="1" x14ac:dyDescent="0.6">
      <c r="A590" s="20"/>
      <c r="B590" s="20"/>
      <c r="C590" s="20"/>
      <c r="D590" s="74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21" customHeight="1" x14ac:dyDescent="0.6">
      <c r="A591" s="20"/>
      <c r="B591" s="20"/>
      <c r="C591" s="20"/>
      <c r="D591" s="7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21" customHeight="1" x14ac:dyDescent="0.6">
      <c r="A592" s="20"/>
      <c r="B592" s="20"/>
      <c r="C592" s="20"/>
      <c r="D592" s="74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21" customHeight="1" x14ac:dyDescent="0.6">
      <c r="A593" s="20"/>
      <c r="B593" s="20"/>
      <c r="C593" s="20"/>
      <c r="D593" s="74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21" customHeight="1" x14ac:dyDescent="0.6">
      <c r="A594" s="20"/>
      <c r="B594" s="20"/>
      <c r="C594" s="20"/>
      <c r="D594" s="7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21" customHeight="1" x14ac:dyDescent="0.6">
      <c r="A595" s="20"/>
      <c r="B595" s="20"/>
      <c r="C595" s="20"/>
      <c r="D595" s="74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21" customHeight="1" x14ac:dyDescent="0.6">
      <c r="A596" s="20"/>
      <c r="B596" s="20"/>
      <c r="C596" s="20"/>
      <c r="D596" s="74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21" customHeight="1" x14ac:dyDescent="0.6">
      <c r="A597" s="20"/>
      <c r="B597" s="20"/>
      <c r="C597" s="20"/>
      <c r="D597" s="7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21" customHeight="1" x14ac:dyDescent="0.6">
      <c r="A598" s="20"/>
      <c r="B598" s="20"/>
      <c r="C598" s="20"/>
      <c r="D598" s="74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21" customHeight="1" x14ac:dyDescent="0.6">
      <c r="A599" s="20"/>
      <c r="B599" s="20"/>
      <c r="C599" s="20"/>
      <c r="D599" s="74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21" customHeight="1" x14ac:dyDescent="0.6">
      <c r="A600" s="20"/>
      <c r="B600" s="20"/>
      <c r="C600" s="20"/>
      <c r="D600" s="7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21" customHeight="1" x14ac:dyDescent="0.6">
      <c r="A601" s="20"/>
      <c r="B601" s="20"/>
      <c r="C601" s="20"/>
      <c r="D601" s="74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21" customHeight="1" x14ac:dyDescent="0.6">
      <c r="A602" s="20"/>
      <c r="B602" s="20"/>
      <c r="C602" s="20"/>
      <c r="D602" s="74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21" customHeight="1" x14ac:dyDescent="0.6">
      <c r="A603" s="20"/>
      <c r="B603" s="20"/>
      <c r="C603" s="20"/>
      <c r="D603" s="7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21" customHeight="1" x14ac:dyDescent="0.6">
      <c r="A604" s="20"/>
      <c r="B604" s="20"/>
      <c r="C604" s="20"/>
      <c r="D604" s="74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21" customHeight="1" x14ac:dyDescent="0.6">
      <c r="A605" s="20"/>
      <c r="B605" s="20"/>
      <c r="C605" s="20"/>
      <c r="D605" s="74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21" customHeight="1" x14ac:dyDescent="0.6">
      <c r="A606" s="20"/>
      <c r="B606" s="20"/>
      <c r="C606" s="20"/>
      <c r="D606" s="7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21" customHeight="1" x14ac:dyDescent="0.6">
      <c r="A607" s="20"/>
      <c r="B607" s="20"/>
      <c r="C607" s="20"/>
      <c r="D607" s="74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21" customHeight="1" x14ac:dyDescent="0.6">
      <c r="A608" s="20"/>
      <c r="B608" s="20"/>
      <c r="C608" s="20"/>
      <c r="D608" s="74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21" customHeight="1" x14ac:dyDescent="0.6">
      <c r="A609" s="20"/>
      <c r="B609" s="20"/>
      <c r="C609" s="20"/>
      <c r="D609" s="74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21" customHeight="1" x14ac:dyDescent="0.6">
      <c r="A610" s="20"/>
      <c r="B610" s="20"/>
      <c r="C610" s="20"/>
      <c r="D610" s="74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21" customHeight="1" x14ac:dyDescent="0.6">
      <c r="A611" s="20"/>
      <c r="B611" s="20"/>
      <c r="C611" s="20"/>
      <c r="D611" s="74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21" customHeight="1" x14ac:dyDescent="0.6">
      <c r="A612" s="20"/>
      <c r="B612" s="20"/>
      <c r="C612" s="20"/>
      <c r="D612" s="74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21" customHeight="1" x14ac:dyDescent="0.6">
      <c r="A613" s="20"/>
      <c r="B613" s="20"/>
      <c r="C613" s="20"/>
      <c r="D613" s="74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21" customHeight="1" x14ac:dyDescent="0.6">
      <c r="A614" s="20"/>
      <c r="B614" s="20"/>
      <c r="C614" s="20"/>
      <c r="D614" s="74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21" customHeight="1" x14ac:dyDescent="0.6">
      <c r="A615" s="20"/>
      <c r="B615" s="20"/>
      <c r="C615" s="20"/>
      <c r="D615" s="74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21" customHeight="1" x14ac:dyDescent="0.6">
      <c r="A616" s="20"/>
      <c r="B616" s="20"/>
      <c r="C616" s="20"/>
      <c r="D616" s="74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21" customHeight="1" x14ac:dyDescent="0.6">
      <c r="A617" s="20"/>
      <c r="B617" s="20"/>
      <c r="C617" s="20"/>
      <c r="D617" s="74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21" customHeight="1" x14ac:dyDescent="0.6">
      <c r="A618" s="20"/>
      <c r="B618" s="20"/>
      <c r="C618" s="20"/>
      <c r="D618" s="74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21" customHeight="1" x14ac:dyDescent="0.6">
      <c r="A619" s="20"/>
      <c r="B619" s="20"/>
      <c r="C619" s="20"/>
      <c r="D619" s="74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21" customHeight="1" x14ac:dyDescent="0.6">
      <c r="A620" s="20"/>
      <c r="B620" s="20"/>
      <c r="C620" s="20"/>
      <c r="D620" s="74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21" customHeight="1" x14ac:dyDescent="0.6">
      <c r="A621" s="20"/>
      <c r="B621" s="20"/>
      <c r="C621" s="20"/>
      <c r="D621" s="74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21" customHeight="1" x14ac:dyDescent="0.6">
      <c r="A622" s="20"/>
      <c r="B622" s="20"/>
      <c r="C622" s="20"/>
      <c r="D622" s="74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21" customHeight="1" x14ac:dyDescent="0.6">
      <c r="A623" s="20"/>
      <c r="B623" s="20"/>
      <c r="C623" s="20"/>
      <c r="D623" s="74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21" customHeight="1" x14ac:dyDescent="0.6">
      <c r="A624" s="20"/>
      <c r="B624" s="20"/>
      <c r="C624" s="20"/>
      <c r="D624" s="74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21" customHeight="1" x14ac:dyDescent="0.6">
      <c r="A625" s="20"/>
      <c r="B625" s="20"/>
      <c r="C625" s="20"/>
      <c r="D625" s="74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21" customHeight="1" x14ac:dyDescent="0.6">
      <c r="A626" s="20"/>
      <c r="B626" s="20"/>
      <c r="C626" s="20"/>
      <c r="D626" s="74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21" customHeight="1" x14ac:dyDescent="0.6">
      <c r="A627" s="20"/>
      <c r="B627" s="20"/>
      <c r="C627" s="20"/>
      <c r="D627" s="74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21" customHeight="1" x14ac:dyDescent="0.6">
      <c r="A628" s="20"/>
      <c r="B628" s="20"/>
      <c r="C628" s="20"/>
      <c r="D628" s="74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21" customHeight="1" x14ac:dyDescent="0.6">
      <c r="A629" s="20"/>
      <c r="B629" s="20"/>
      <c r="C629" s="20"/>
      <c r="D629" s="74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21" customHeight="1" x14ac:dyDescent="0.6">
      <c r="A630" s="20"/>
      <c r="B630" s="20"/>
      <c r="C630" s="20"/>
      <c r="D630" s="74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21" customHeight="1" x14ac:dyDescent="0.6">
      <c r="A631" s="20"/>
      <c r="B631" s="20"/>
      <c r="C631" s="20"/>
      <c r="D631" s="74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21" customHeight="1" x14ac:dyDescent="0.6">
      <c r="A632" s="20"/>
      <c r="B632" s="20"/>
      <c r="C632" s="20"/>
      <c r="D632" s="74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21" customHeight="1" x14ac:dyDescent="0.6">
      <c r="A633" s="20"/>
      <c r="B633" s="20"/>
      <c r="C633" s="20"/>
      <c r="D633" s="74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21" customHeight="1" x14ac:dyDescent="0.6">
      <c r="A634" s="20"/>
      <c r="B634" s="20"/>
      <c r="C634" s="20"/>
      <c r="D634" s="74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21" customHeight="1" x14ac:dyDescent="0.6">
      <c r="A635" s="20"/>
      <c r="B635" s="20"/>
      <c r="C635" s="20"/>
      <c r="D635" s="74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21" customHeight="1" x14ac:dyDescent="0.6">
      <c r="A636" s="20"/>
      <c r="B636" s="20"/>
      <c r="C636" s="20"/>
      <c r="D636" s="74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21" customHeight="1" x14ac:dyDescent="0.6">
      <c r="A637" s="20"/>
      <c r="B637" s="20"/>
      <c r="C637" s="20"/>
      <c r="D637" s="74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21" customHeight="1" x14ac:dyDescent="0.6">
      <c r="A638" s="20"/>
      <c r="B638" s="20"/>
      <c r="C638" s="20"/>
      <c r="D638" s="74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21" customHeight="1" x14ac:dyDescent="0.6">
      <c r="A639" s="20"/>
      <c r="B639" s="20"/>
      <c r="C639" s="20"/>
      <c r="D639" s="74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21" customHeight="1" x14ac:dyDescent="0.6">
      <c r="A640" s="20"/>
      <c r="B640" s="20"/>
      <c r="C640" s="20"/>
      <c r="D640" s="74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21" customHeight="1" x14ac:dyDescent="0.6">
      <c r="A641" s="20"/>
      <c r="B641" s="20"/>
      <c r="C641" s="20"/>
      <c r="D641" s="74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21" customHeight="1" x14ac:dyDescent="0.6">
      <c r="A642" s="20"/>
      <c r="B642" s="20"/>
      <c r="C642" s="20"/>
      <c r="D642" s="74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21" customHeight="1" x14ac:dyDescent="0.6">
      <c r="A643" s="20"/>
      <c r="B643" s="20"/>
      <c r="C643" s="20"/>
      <c r="D643" s="74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21" customHeight="1" x14ac:dyDescent="0.6">
      <c r="A644" s="20"/>
      <c r="B644" s="20"/>
      <c r="C644" s="20"/>
      <c r="D644" s="74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21" customHeight="1" x14ac:dyDescent="0.6">
      <c r="A645" s="20"/>
      <c r="B645" s="20"/>
      <c r="C645" s="20"/>
      <c r="D645" s="74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21" customHeight="1" x14ac:dyDescent="0.6">
      <c r="A646" s="20"/>
      <c r="B646" s="20"/>
      <c r="C646" s="20"/>
      <c r="D646" s="74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21" customHeight="1" x14ac:dyDescent="0.6">
      <c r="A647" s="20"/>
      <c r="B647" s="20"/>
      <c r="C647" s="20"/>
      <c r="D647" s="74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21" customHeight="1" x14ac:dyDescent="0.6">
      <c r="A648" s="20"/>
      <c r="B648" s="20"/>
      <c r="C648" s="20"/>
      <c r="D648" s="74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21" customHeight="1" x14ac:dyDescent="0.6">
      <c r="A649" s="20"/>
      <c r="B649" s="20"/>
      <c r="C649" s="20"/>
      <c r="D649" s="74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21" customHeight="1" x14ac:dyDescent="0.6">
      <c r="A650" s="20"/>
      <c r="B650" s="20"/>
      <c r="C650" s="20"/>
      <c r="D650" s="74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21" customHeight="1" x14ac:dyDescent="0.6">
      <c r="A651" s="20"/>
      <c r="B651" s="20"/>
      <c r="C651" s="20"/>
      <c r="D651" s="74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21" customHeight="1" x14ac:dyDescent="0.6">
      <c r="A652" s="20"/>
      <c r="B652" s="20"/>
      <c r="C652" s="20"/>
      <c r="D652" s="74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21" customHeight="1" x14ac:dyDescent="0.6">
      <c r="A653" s="20"/>
      <c r="B653" s="20"/>
      <c r="C653" s="20"/>
      <c r="D653" s="74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21" customHeight="1" x14ac:dyDescent="0.6">
      <c r="A654" s="20"/>
      <c r="B654" s="20"/>
      <c r="C654" s="20"/>
      <c r="D654" s="74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21" customHeight="1" x14ac:dyDescent="0.6">
      <c r="A655" s="20"/>
      <c r="B655" s="20"/>
      <c r="C655" s="20"/>
      <c r="D655" s="74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21" customHeight="1" x14ac:dyDescent="0.6">
      <c r="A656" s="20"/>
      <c r="B656" s="20"/>
      <c r="C656" s="20"/>
      <c r="D656" s="74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21" customHeight="1" x14ac:dyDescent="0.6">
      <c r="A657" s="20"/>
      <c r="B657" s="20"/>
      <c r="C657" s="20"/>
      <c r="D657" s="74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21" customHeight="1" x14ac:dyDescent="0.6">
      <c r="A658" s="20"/>
      <c r="B658" s="20"/>
      <c r="C658" s="20"/>
      <c r="D658" s="74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21" customHeight="1" x14ac:dyDescent="0.6">
      <c r="A659" s="20"/>
      <c r="B659" s="20"/>
      <c r="C659" s="20"/>
      <c r="D659" s="74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21" customHeight="1" x14ac:dyDescent="0.6">
      <c r="A660" s="20"/>
      <c r="B660" s="20"/>
      <c r="C660" s="20"/>
      <c r="D660" s="74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21" customHeight="1" x14ac:dyDescent="0.6">
      <c r="A661" s="20"/>
      <c r="B661" s="20"/>
      <c r="C661" s="20"/>
      <c r="D661" s="74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21" customHeight="1" x14ac:dyDescent="0.6">
      <c r="A662" s="20"/>
      <c r="B662" s="20"/>
      <c r="C662" s="20"/>
      <c r="D662" s="74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21" customHeight="1" x14ac:dyDescent="0.6">
      <c r="A663" s="20"/>
      <c r="B663" s="20"/>
      <c r="C663" s="20"/>
      <c r="D663" s="74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21" customHeight="1" x14ac:dyDescent="0.6">
      <c r="A664" s="20"/>
      <c r="B664" s="20"/>
      <c r="C664" s="20"/>
      <c r="D664" s="74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21" customHeight="1" x14ac:dyDescent="0.6">
      <c r="A665" s="20"/>
      <c r="B665" s="20"/>
      <c r="C665" s="20"/>
      <c r="D665" s="74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21" customHeight="1" x14ac:dyDescent="0.6">
      <c r="A666" s="20"/>
      <c r="B666" s="20"/>
      <c r="C666" s="20"/>
      <c r="D666" s="74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21" customHeight="1" x14ac:dyDescent="0.6">
      <c r="A667" s="20"/>
      <c r="B667" s="20"/>
      <c r="C667" s="20"/>
      <c r="D667" s="74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21" customHeight="1" x14ac:dyDescent="0.6">
      <c r="A668" s="20"/>
      <c r="B668" s="20"/>
      <c r="C668" s="20"/>
      <c r="D668" s="74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21" customHeight="1" x14ac:dyDescent="0.6">
      <c r="A669" s="20"/>
      <c r="B669" s="20"/>
      <c r="C669" s="20"/>
      <c r="D669" s="74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21" customHeight="1" x14ac:dyDescent="0.6">
      <c r="A670" s="20"/>
      <c r="B670" s="20"/>
      <c r="C670" s="20"/>
      <c r="D670" s="74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21" customHeight="1" x14ac:dyDescent="0.6">
      <c r="A671" s="20"/>
      <c r="B671" s="20"/>
      <c r="C671" s="20"/>
      <c r="D671" s="74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21" customHeight="1" x14ac:dyDescent="0.6">
      <c r="A672" s="20"/>
      <c r="B672" s="20"/>
      <c r="C672" s="20"/>
      <c r="D672" s="74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21" customHeight="1" x14ac:dyDescent="0.6">
      <c r="A673" s="20"/>
      <c r="B673" s="20"/>
      <c r="C673" s="20"/>
      <c r="D673" s="74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21" customHeight="1" x14ac:dyDescent="0.6">
      <c r="A674" s="20"/>
      <c r="B674" s="20"/>
      <c r="C674" s="20"/>
      <c r="D674" s="74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21" customHeight="1" x14ac:dyDescent="0.6">
      <c r="A675" s="20"/>
      <c r="B675" s="20"/>
      <c r="C675" s="20"/>
      <c r="D675" s="74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21" customHeight="1" x14ac:dyDescent="0.6">
      <c r="A676" s="20"/>
      <c r="B676" s="20"/>
      <c r="C676" s="20"/>
      <c r="D676" s="74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21" customHeight="1" x14ac:dyDescent="0.6">
      <c r="A677" s="20"/>
      <c r="B677" s="20"/>
      <c r="C677" s="20"/>
      <c r="D677" s="74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21" customHeight="1" x14ac:dyDescent="0.6">
      <c r="A678" s="20"/>
      <c r="B678" s="20"/>
      <c r="C678" s="20"/>
      <c r="D678" s="74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21" customHeight="1" x14ac:dyDescent="0.6">
      <c r="A679" s="20"/>
      <c r="B679" s="20"/>
      <c r="C679" s="20"/>
      <c r="D679" s="74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21" customHeight="1" x14ac:dyDescent="0.6">
      <c r="A680" s="20"/>
      <c r="B680" s="20"/>
      <c r="C680" s="20"/>
      <c r="D680" s="74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21" customHeight="1" x14ac:dyDescent="0.6">
      <c r="A681" s="20"/>
      <c r="B681" s="20"/>
      <c r="C681" s="20"/>
      <c r="D681" s="74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21" customHeight="1" x14ac:dyDescent="0.6">
      <c r="A682" s="20"/>
      <c r="B682" s="20"/>
      <c r="C682" s="20"/>
      <c r="D682" s="74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21" customHeight="1" x14ac:dyDescent="0.6">
      <c r="A683" s="20"/>
      <c r="B683" s="20"/>
      <c r="C683" s="20"/>
      <c r="D683" s="74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21" customHeight="1" x14ac:dyDescent="0.6">
      <c r="A684" s="20"/>
      <c r="B684" s="20"/>
      <c r="C684" s="20"/>
      <c r="D684" s="74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21" customHeight="1" x14ac:dyDescent="0.6">
      <c r="A685" s="20"/>
      <c r="B685" s="20"/>
      <c r="C685" s="20"/>
      <c r="D685" s="74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21" customHeight="1" x14ac:dyDescent="0.6">
      <c r="A686" s="20"/>
      <c r="B686" s="20"/>
      <c r="C686" s="20"/>
      <c r="D686" s="74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21" customHeight="1" x14ac:dyDescent="0.6">
      <c r="A687" s="20"/>
      <c r="B687" s="20"/>
      <c r="C687" s="20"/>
      <c r="D687" s="74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21" customHeight="1" x14ac:dyDescent="0.6">
      <c r="A688" s="20"/>
      <c r="B688" s="20"/>
      <c r="C688" s="20"/>
      <c r="D688" s="74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21" customHeight="1" x14ac:dyDescent="0.6">
      <c r="A689" s="20"/>
      <c r="B689" s="20"/>
      <c r="C689" s="20"/>
      <c r="D689" s="74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21" customHeight="1" x14ac:dyDescent="0.6">
      <c r="A690" s="20"/>
      <c r="B690" s="20"/>
      <c r="C690" s="20"/>
      <c r="D690" s="74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21" customHeight="1" x14ac:dyDescent="0.6">
      <c r="A691" s="20"/>
      <c r="B691" s="20"/>
      <c r="C691" s="20"/>
      <c r="D691" s="74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21" customHeight="1" x14ac:dyDescent="0.6">
      <c r="A692" s="20"/>
      <c r="B692" s="20"/>
      <c r="C692" s="20"/>
      <c r="D692" s="74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21" customHeight="1" x14ac:dyDescent="0.6">
      <c r="A693" s="20"/>
      <c r="B693" s="20"/>
      <c r="C693" s="20"/>
      <c r="D693" s="74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21" customHeight="1" x14ac:dyDescent="0.6">
      <c r="A694" s="20"/>
      <c r="B694" s="20"/>
      <c r="C694" s="20"/>
      <c r="D694" s="74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21" customHeight="1" x14ac:dyDescent="0.6">
      <c r="A695" s="20"/>
      <c r="B695" s="20"/>
      <c r="C695" s="20"/>
      <c r="D695" s="74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21" customHeight="1" x14ac:dyDescent="0.6">
      <c r="A696" s="20"/>
      <c r="B696" s="20"/>
      <c r="C696" s="20"/>
      <c r="D696" s="74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21" customHeight="1" x14ac:dyDescent="0.6">
      <c r="A697" s="20"/>
      <c r="B697" s="20"/>
      <c r="C697" s="20"/>
      <c r="D697" s="74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21" customHeight="1" x14ac:dyDescent="0.6">
      <c r="A698" s="20"/>
      <c r="B698" s="20"/>
      <c r="C698" s="20"/>
      <c r="D698" s="74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21" customHeight="1" x14ac:dyDescent="0.6">
      <c r="A699" s="20"/>
      <c r="B699" s="20"/>
      <c r="C699" s="20"/>
      <c r="D699" s="74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21" customHeight="1" x14ac:dyDescent="0.6">
      <c r="A700" s="20"/>
      <c r="B700" s="20"/>
      <c r="C700" s="20"/>
      <c r="D700" s="74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21" customHeight="1" x14ac:dyDescent="0.6">
      <c r="A701" s="20"/>
      <c r="B701" s="20"/>
      <c r="C701" s="20"/>
      <c r="D701" s="74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21" customHeight="1" x14ac:dyDescent="0.6">
      <c r="A702" s="20"/>
      <c r="B702" s="20"/>
      <c r="C702" s="20"/>
      <c r="D702" s="74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21" customHeight="1" x14ac:dyDescent="0.6">
      <c r="A703" s="20"/>
      <c r="B703" s="20"/>
      <c r="C703" s="20"/>
      <c r="D703" s="74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21" customHeight="1" x14ac:dyDescent="0.6">
      <c r="A704" s="20"/>
      <c r="B704" s="20"/>
      <c r="C704" s="20"/>
      <c r="D704" s="74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21" customHeight="1" x14ac:dyDescent="0.6">
      <c r="A705" s="20"/>
      <c r="B705" s="20"/>
      <c r="C705" s="20"/>
      <c r="D705" s="74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21" customHeight="1" x14ac:dyDescent="0.6">
      <c r="A706" s="20"/>
      <c r="B706" s="20"/>
      <c r="C706" s="20"/>
      <c r="D706" s="74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21" customHeight="1" x14ac:dyDescent="0.6">
      <c r="A707" s="20"/>
      <c r="B707" s="20"/>
      <c r="C707" s="20"/>
      <c r="D707" s="74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21" customHeight="1" x14ac:dyDescent="0.6">
      <c r="A708" s="20"/>
      <c r="B708" s="20"/>
      <c r="C708" s="20"/>
      <c r="D708" s="74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21" customHeight="1" x14ac:dyDescent="0.6">
      <c r="A709" s="20"/>
      <c r="B709" s="20"/>
      <c r="C709" s="20"/>
      <c r="D709" s="74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21" customHeight="1" x14ac:dyDescent="0.6">
      <c r="A710" s="20"/>
      <c r="B710" s="20"/>
      <c r="C710" s="20"/>
      <c r="D710" s="74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21" customHeight="1" x14ac:dyDescent="0.6">
      <c r="A711" s="20"/>
      <c r="B711" s="20"/>
      <c r="C711" s="20"/>
      <c r="D711" s="74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21" customHeight="1" x14ac:dyDescent="0.6">
      <c r="A712" s="20"/>
      <c r="B712" s="20"/>
      <c r="C712" s="20"/>
      <c r="D712" s="74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21" customHeight="1" x14ac:dyDescent="0.6">
      <c r="A713" s="20"/>
      <c r="B713" s="20"/>
      <c r="C713" s="20"/>
      <c r="D713" s="74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21" customHeight="1" x14ac:dyDescent="0.6">
      <c r="A714" s="20"/>
      <c r="B714" s="20"/>
      <c r="C714" s="20"/>
      <c r="D714" s="74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21" customHeight="1" x14ac:dyDescent="0.6">
      <c r="A715" s="20"/>
      <c r="B715" s="20"/>
      <c r="C715" s="20"/>
      <c r="D715" s="74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21" customHeight="1" x14ac:dyDescent="0.6">
      <c r="A716" s="20"/>
      <c r="B716" s="20"/>
      <c r="C716" s="20"/>
      <c r="D716" s="74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21" customHeight="1" x14ac:dyDescent="0.6">
      <c r="A717" s="20"/>
      <c r="B717" s="20"/>
      <c r="C717" s="20"/>
      <c r="D717" s="74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21" customHeight="1" x14ac:dyDescent="0.6">
      <c r="A718" s="20"/>
      <c r="B718" s="20"/>
      <c r="C718" s="20"/>
      <c r="D718" s="74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21" customHeight="1" x14ac:dyDescent="0.6">
      <c r="A719" s="20"/>
      <c r="B719" s="20"/>
      <c r="C719" s="20"/>
      <c r="D719" s="74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21" customHeight="1" x14ac:dyDescent="0.6">
      <c r="A720" s="20"/>
      <c r="B720" s="20"/>
      <c r="C720" s="20"/>
      <c r="D720" s="74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21" customHeight="1" x14ac:dyDescent="0.6">
      <c r="A721" s="20"/>
      <c r="B721" s="20"/>
      <c r="C721" s="20"/>
      <c r="D721" s="74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21" customHeight="1" x14ac:dyDescent="0.6">
      <c r="A722" s="20"/>
      <c r="B722" s="20"/>
      <c r="C722" s="20"/>
      <c r="D722" s="74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21" customHeight="1" x14ac:dyDescent="0.6">
      <c r="A723" s="20"/>
      <c r="B723" s="20"/>
      <c r="C723" s="20"/>
      <c r="D723" s="74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21" customHeight="1" x14ac:dyDescent="0.6">
      <c r="A724" s="20"/>
      <c r="B724" s="20"/>
      <c r="C724" s="20"/>
      <c r="D724" s="74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21" customHeight="1" x14ac:dyDescent="0.6">
      <c r="A725" s="20"/>
      <c r="B725" s="20"/>
      <c r="C725" s="20"/>
      <c r="D725" s="74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21" customHeight="1" x14ac:dyDescent="0.6">
      <c r="A726" s="20"/>
      <c r="B726" s="20"/>
      <c r="C726" s="20"/>
      <c r="D726" s="74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21" customHeight="1" x14ac:dyDescent="0.6">
      <c r="A727" s="20"/>
      <c r="B727" s="20"/>
      <c r="C727" s="20"/>
      <c r="D727" s="74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21" customHeight="1" x14ac:dyDescent="0.6">
      <c r="A728" s="20"/>
      <c r="B728" s="20"/>
      <c r="C728" s="20"/>
      <c r="D728" s="74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21" customHeight="1" x14ac:dyDescent="0.6">
      <c r="A729" s="20"/>
      <c r="B729" s="20"/>
      <c r="C729" s="20"/>
      <c r="D729" s="74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21" customHeight="1" x14ac:dyDescent="0.6">
      <c r="A730" s="20"/>
      <c r="B730" s="20"/>
      <c r="C730" s="20"/>
      <c r="D730" s="74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21" customHeight="1" x14ac:dyDescent="0.6">
      <c r="A731" s="20"/>
      <c r="B731" s="20"/>
      <c r="C731" s="20"/>
      <c r="D731" s="74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21" customHeight="1" x14ac:dyDescent="0.6">
      <c r="A732" s="20"/>
      <c r="B732" s="20"/>
      <c r="C732" s="20"/>
      <c r="D732" s="74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21" customHeight="1" x14ac:dyDescent="0.6">
      <c r="A733" s="20"/>
      <c r="B733" s="20"/>
      <c r="C733" s="20"/>
      <c r="D733" s="74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21" customHeight="1" x14ac:dyDescent="0.6">
      <c r="A734" s="20"/>
      <c r="B734" s="20"/>
      <c r="C734" s="20"/>
      <c r="D734" s="74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21" customHeight="1" x14ac:dyDescent="0.6">
      <c r="A735" s="20"/>
      <c r="B735" s="20"/>
      <c r="C735" s="20"/>
      <c r="D735" s="74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21" customHeight="1" x14ac:dyDescent="0.6">
      <c r="A736" s="20"/>
      <c r="B736" s="20"/>
      <c r="C736" s="20"/>
      <c r="D736" s="74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21" customHeight="1" x14ac:dyDescent="0.6">
      <c r="A737" s="20"/>
      <c r="B737" s="20"/>
      <c r="C737" s="20"/>
      <c r="D737" s="74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21" customHeight="1" x14ac:dyDescent="0.6">
      <c r="A738" s="20"/>
      <c r="B738" s="20"/>
      <c r="C738" s="20"/>
      <c r="D738" s="74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21" customHeight="1" x14ac:dyDescent="0.6">
      <c r="A739" s="20"/>
      <c r="B739" s="20"/>
      <c r="C739" s="20"/>
      <c r="D739" s="74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21" customHeight="1" x14ac:dyDescent="0.6">
      <c r="A740" s="20"/>
      <c r="B740" s="20"/>
      <c r="C740" s="20"/>
      <c r="D740" s="74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21" customHeight="1" x14ac:dyDescent="0.6">
      <c r="A741" s="20"/>
      <c r="B741" s="20"/>
      <c r="C741" s="20"/>
      <c r="D741" s="74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21" customHeight="1" x14ac:dyDescent="0.6">
      <c r="A742" s="20"/>
      <c r="B742" s="20"/>
      <c r="C742" s="20"/>
      <c r="D742" s="74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21" customHeight="1" x14ac:dyDescent="0.6">
      <c r="A743" s="20"/>
      <c r="B743" s="20"/>
      <c r="C743" s="20"/>
      <c r="D743" s="74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21" customHeight="1" x14ac:dyDescent="0.6">
      <c r="A744" s="20"/>
      <c r="B744" s="20"/>
      <c r="C744" s="20"/>
      <c r="D744" s="74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21" customHeight="1" x14ac:dyDescent="0.6">
      <c r="A745" s="20"/>
      <c r="B745" s="20"/>
      <c r="C745" s="20"/>
      <c r="D745" s="74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21" customHeight="1" x14ac:dyDescent="0.6">
      <c r="A746" s="20"/>
      <c r="B746" s="20"/>
      <c r="C746" s="20"/>
      <c r="D746" s="74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21" customHeight="1" x14ac:dyDescent="0.6">
      <c r="A747" s="20"/>
      <c r="B747" s="20"/>
      <c r="C747" s="20"/>
      <c r="D747" s="74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21" customHeight="1" x14ac:dyDescent="0.6">
      <c r="A748" s="20"/>
      <c r="B748" s="20"/>
      <c r="C748" s="20"/>
      <c r="D748" s="74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21" customHeight="1" x14ac:dyDescent="0.6">
      <c r="A749" s="20"/>
      <c r="B749" s="20"/>
      <c r="C749" s="20"/>
      <c r="D749" s="74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21" customHeight="1" x14ac:dyDescent="0.6">
      <c r="A750" s="20"/>
      <c r="B750" s="20"/>
      <c r="C750" s="20"/>
      <c r="D750" s="74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21" customHeight="1" x14ac:dyDescent="0.6">
      <c r="A751" s="20"/>
      <c r="B751" s="20"/>
      <c r="C751" s="20"/>
      <c r="D751" s="74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21" customHeight="1" x14ac:dyDescent="0.6">
      <c r="A752" s="20"/>
      <c r="B752" s="20"/>
      <c r="C752" s="20"/>
      <c r="D752" s="74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21" customHeight="1" x14ac:dyDescent="0.6">
      <c r="A753" s="20"/>
      <c r="B753" s="20"/>
      <c r="C753" s="20"/>
      <c r="D753" s="74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21" customHeight="1" x14ac:dyDescent="0.6">
      <c r="A754" s="20"/>
      <c r="B754" s="20"/>
      <c r="C754" s="20"/>
      <c r="D754" s="74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21" customHeight="1" x14ac:dyDescent="0.6">
      <c r="A755" s="20"/>
      <c r="B755" s="20"/>
      <c r="C755" s="20"/>
      <c r="D755" s="74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21" customHeight="1" x14ac:dyDescent="0.6">
      <c r="A756" s="20"/>
      <c r="B756" s="20"/>
      <c r="C756" s="20"/>
      <c r="D756" s="74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21" customHeight="1" x14ac:dyDescent="0.6">
      <c r="A757" s="20"/>
      <c r="B757" s="20"/>
      <c r="C757" s="20"/>
      <c r="D757" s="74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21" customHeight="1" x14ac:dyDescent="0.6">
      <c r="A758" s="20"/>
      <c r="B758" s="20"/>
      <c r="C758" s="20"/>
      <c r="D758" s="74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21" customHeight="1" x14ac:dyDescent="0.6">
      <c r="A759" s="20"/>
      <c r="B759" s="20"/>
      <c r="C759" s="20"/>
      <c r="D759" s="74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21" customHeight="1" x14ac:dyDescent="0.6">
      <c r="A760" s="20"/>
      <c r="B760" s="20"/>
      <c r="C760" s="20"/>
      <c r="D760" s="74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21" customHeight="1" x14ac:dyDescent="0.6">
      <c r="A761" s="20"/>
      <c r="B761" s="20"/>
      <c r="C761" s="20"/>
      <c r="D761" s="74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21" customHeight="1" x14ac:dyDescent="0.6">
      <c r="A762" s="20"/>
      <c r="B762" s="20"/>
      <c r="C762" s="20"/>
      <c r="D762" s="74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21" customHeight="1" x14ac:dyDescent="0.6">
      <c r="A763" s="20"/>
      <c r="B763" s="20"/>
      <c r="C763" s="20"/>
      <c r="D763" s="74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21" customHeight="1" x14ac:dyDescent="0.6">
      <c r="A764" s="20"/>
      <c r="B764" s="20"/>
      <c r="C764" s="20"/>
      <c r="D764" s="74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21" customHeight="1" x14ac:dyDescent="0.6">
      <c r="A765" s="20"/>
      <c r="B765" s="20"/>
      <c r="C765" s="20"/>
      <c r="D765" s="74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21" customHeight="1" x14ac:dyDescent="0.6">
      <c r="A766" s="20"/>
      <c r="B766" s="20"/>
      <c r="C766" s="20"/>
      <c r="D766" s="74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21" customHeight="1" x14ac:dyDescent="0.6">
      <c r="A767" s="20"/>
      <c r="B767" s="20"/>
      <c r="C767" s="20"/>
      <c r="D767" s="74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21" customHeight="1" x14ac:dyDescent="0.6">
      <c r="A768" s="20"/>
      <c r="B768" s="20"/>
      <c r="C768" s="20"/>
      <c r="D768" s="74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21" customHeight="1" x14ac:dyDescent="0.6">
      <c r="A769" s="20"/>
      <c r="B769" s="20"/>
      <c r="C769" s="20"/>
      <c r="D769" s="74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21" customHeight="1" x14ac:dyDescent="0.6">
      <c r="A770" s="20"/>
      <c r="B770" s="20"/>
      <c r="C770" s="20"/>
      <c r="D770" s="74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21" customHeight="1" x14ac:dyDescent="0.6">
      <c r="A771" s="20"/>
      <c r="B771" s="20"/>
      <c r="C771" s="20"/>
      <c r="D771" s="74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21" customHeight="1" x14ac:dyDescent="0.6">
      <c r="A772" s="20"/>
      <c r="B772" s="20"/>
      <c r="C772" s="20"/>
      <c r="D772" s="74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21" customHeight="1" x14ac:dyDescent="0.6">
      <c r="A773" s="20"/>
      <c r="B773" s="20"/>
      <c r="C773" s="20"/>
      <c r="D773" s="74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21" customHeight="1" x14ac:dyDescent="0.6">
      <c r="A774" s="20"/>
      <c r="B774" s="20"/>
      <c r="C774" s="20"/>
      <c r="D774" s="74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21" customHeight="1" x14ac:dyDescent="0.6">
      <c r="A775" s="20"/>
      <c r="B775" s="20"/>
      <c r="C775" s="20"/>
      <c r="D775" s="74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21" customHeight="1" x14ac:dyDescent="0.6">
      <c r="A776" s="20"/>
      <c r="B776" s="20"/>
      <c r="C776" s="20"/>
      <c r="D776" s="74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21" customHeight="1" x14ac:dyDescent="0.6">
      <c r="A777" s="20"/>
      <c r="B777" s="20"/>
      <c r="C777" s="20"/>
      <c r="D777" s="74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21" customHeight="1" x14ac:dyDescent="0.6">
      <c r="A778" s="20"/>
      <c r="B778" s="20"/>
      <c r="C778" s="20"/>
      <c r="D778" s="74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21" customHeight="1" x14ac:dyDescent="0.6">
      <c r="A779" s="20"/>
      <c r="B779" s="20"/>
      <c r="C779" s="20"/>
      <c r="D779" s="74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21" customHeight="1" x14ac:dyDescent="0.6">
      <c r="A780" s="20"/>
      <c r="B780" s="20"/>
      <c r="C780" s="20"/>
      <c r="D780" s="74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21" customHeight="1" x14ac:dyDescent="0.6">
      <c r="A781" s="20"/>
      <c r="B781" s="20"/>
      <c r="C781" s="20"/>
      <c r="D781" s="74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21" customHeight="1" x14ac:dyDescent="0.6">
      <c r="A782" s="20"/>
      <c r="B782" s="20"/>
      <c r="C782" s="20"/>
      <c r="D782" s="74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21" customHeight="1" x14ac:dyDescent="0.6">
      <c r="A783" s="20"/>
      <c r="B783" s="20"/>
      <c r="C783" s="20"/>
      <c r="D783" s="74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21" customHeight="1" x14ac:dyDescent="0.6">
      <c r="A784" s="20"/>
      <c r="B784" s="20"/>
      <c r="C784" s="20"/>
      <c r="D784" s="74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21" customHeight="1" x14ac:dyDescent="0.6">
      <c r="A785" s="20"/>
      <c r="B785" s="20"/>
      <c r="C785" s="20"/>
      <c r="D785" s="74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21" customHeight="1" x14ac:dyDescent="0.6">
      <c r="A786" s="20"/>
      <c r="B786" s="20"/>
      <c r="C786" s="20"/>
      <c r="D786" s="74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21" customHeight="1" x14ac:dyDescent="0.6">
      <c r="A787" s="20"/>
      <c r="B787" s="20"/>
      <c r="C787" s="20"/>
      <c r="D787" s="74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21" customHeight="1" x14ac:dyDescent="0.6">
      <c r="A788" s="20"/>
      <c r="B788" s="20"/>
      <c r="C788" s="20"/>
      <c r="D788" s="74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21" customHeight="1" x14ac:dyDescent="0.6">
      <c r="A789" s="20"/>
      <c r="B789" s="20"/>
      <c r="C789" s="20"/>
      <c r="D789" s="74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21" customHeight="1" x14ac:dyDescent="0.6">
      <c r="A790" s="20"/>
      <c r="B790" s="20"/>
      <c r="C790" s="20"/>
      <c r="D790" s="74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21" customHeight="1" x14ac:dyDescent="0.6">
      <c r="A791" s="20"/>
      <c r="B791" s="20"/>
      <c r="C791" s="20"/>
      <c r="D791" s="74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21" customHeight="1" x14ac:dyDescent="0.6">
      <c r="A792" s="20"/>
      <c r="B792" s="20"/>
      <c r="C792" s="20"/>
      <c r="D792" s="74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21" customHeight="1" x14ac:dyDescent="0.6">
      <c r="A793" s="20"/>
      <c r="B793" s="20"/>
      <c r="C793" s="20"/>
      <c r="D793" s="74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21" customHeight="1" x14ac:dyDescent="0.6">
      <c r="A794" s="20"/>
      <c r="B794" s="20"/>
      <c r="C794" s="20"/>
      <c r="D794" s="74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21" customHeight="1" x14ac:dyDescent="0.6">
      <c r="A795" s="20"/>
      <c r="B795" s="20"/>
      <c r="C795" s="20"/>
      <c r="D795" s="74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21" customHeight="1" x14ac:dyDescent="0.6">
      <c r="A796" s="20"/>
      <c r="B796" s="20"/>
      <c r="C796" s="20"/>
      <c r="D796" s="74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21" customHeight="1" x14ac:dyDescent="0.6">
      <c r="A797" s="20"/>
      <c r="B797" s="20"/>
      <c r="C797" s="20"/>
      <c r="D797" s="74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21" customHeight="1" x14ac:dyDescent="0.6">
      <c r="A798" s="20"/>
      <c r="B798" s="20"/>
      <c r="C798" s="20"/>
      <c r="D798" s="74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21" customHeight="1" x14ac:dyDescent="0.6">
      <c r="A799" s="20"/>
      <c r="B799" s="20"/>
      <c r="C799" s="20"/>
      <c r="D799" s="74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21" customHeight="1" x14ac:dyDescent="0.6">
      <c r="A800" s="20"/>
      <c r="B800" s="20"/>
      <c r="C800" s="20"/>
      <c r="D800" s="74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21" customHeight="1" x14ac:dyDescent="0.6">
      <c r="A801" s="20"/>
      <c r="B801" s="20"/>
      <c r="C801" s="20"/>
      <c r="D801" s="74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21" customHeight="1" x14ac:dyDescent="0.6">
      <c r="A802" s="20"/>
      <c r="B802" s="20"/>
      <c r="C802" s="20"/>
      <c r="D802" s="74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21" customHeight="1" x14ac:dyDescent="0.6">
      <c r="A803" s="20"/>
      <c r="B803" s="20"/>
      <c r="C803" s="20"/>
      <c r="D803" s="74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21" customHeight="1" x14ac:dyDescent="0.6">
      <c r="A804" s="20"/>
      <c r="B804" s="20"/>
      <c r="C804" s="20"/>
      <c r="D804" s="74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21" customHeight="1" x14ac:dyDescent="0.6">
      <c r="A805" s="20"/>
      <c r="B805" s="20"/>
      <c r="C805" s="20"/>
      <c r="D805" s="74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21" customHeight="1" x14ac:dyDescent="0.6">
      <c r="A806" s="20"/>
      <c r="B806" s="20"/>
      <c r="C806" s="20"/>
      <c r="D806" s="74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21" customHeight="1" x14ac:dyDescent="0.6">
      <c r="A807" s="20"/>
      <c r="B807" s="20"/>
      <c r="C807" s="20"/>
      <c r="D807" s="74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21" customHeight="1" x14ac:dyDescent="0.6">
      <c r="A808" s="20"/>
      <c r="B808" s="20"/>
      <c r="C808" s="20"/>
      <c r="D808" s="74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21" customHeight="1" x14ac:dyDescent="0.6">
      <c r="A809" s="20"/>
      <c r="B809" s="20"/>
      <c r="C809" s="20"/>
      <c r="D809" s="74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21" customHeight="1" x14ac:dyDescent="0.6">
      <c r="A810" s="20"/>
      <c r="B810" s="20"/>
      <c r="C810" s="20"/>
      <c r="D810" s="74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21" customHeight="1" x14ac:dyDescent="0.6">
      <c r="A811" s="20"/>
      <c r="B811" s="20"/>
      <c r="C811" s="20"/>
      <c r="D811" s="74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21" customHeight="1" x14ac:dyDescent="0.6">
      <c r="A812" s="20"/>
      <c r="B812" s="20"/>
      <c r="C812" s="20"/>
      <c r="D812" s="74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21" customHeight="1" x14ac:dyDescent="0.6">
      <c r="A813" s="20"/>
      <c r="B813" s="20"/>
      <c r="C813" s="20"/>
      <c r="D813" s="74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21" customHeight="1" x14ac:dyDescent="0.6">
      <c r="A814" s="20"/>
      <c r="B814" s="20"/>
      <c r="C814" s="20"/>
      <c r="D814" s="74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21" customHeight="1" x14ac:dyDescent="0.6">
      <c r="A815" s="20"/>
      <c r="B815" s="20"/>
      <c r="C815" s="20"/>
      <c r="D815" s="74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21" customHeight="1" x14ac:dyDescent="0.6">
      <c r="A816" s="20"/>
      <c r="B816" s="20"/>
      <c r="C816" s="20"/>
      <c r="D816" s="74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21" customHeight="1" x14ac:dyDescent="0.6">
      <c r="A817" s="20"/>
      <c r="B817" s="20"/>
      <c r="C817" s="20"/>
      <c r="D817" s="74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21" customHeight="1" x14ac:dyDescent="0.6">
      <c r="A818" s="20"/>
      <c r="B818" s="20"/>
      <c r="C818" s="20"/>
      <c r="D818" s="74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21" customHeight="1" x14ac:dyDescent="0.6">
      <c r="A819" s="20"/>
      <c r="B819" s="20"/>
      <c r="C819" s="20"/>
      <c r="D819" s="74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21" customHeight="1" x14ac:dyDescent="0.6">
      <c r="A820" s="20"/>
      <c r="B820" s="20"/>
      <c r="C820" s="20"/>
      <c r="D820" s="74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21" customHeight="1" x14ac:dyDescent="0.6">
      <c r="A821" s="20"/>
      <c r="B821" s="20"/>
      <c r="C821" s="20"/>
      <c r="D821" s="74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21" customHeight="1" x14ac:dyDescent="0.6">
      <c r="A822" s="20"/>
      <c r="B822" s="20"/>
      <c r="C822" s="20"/>
      <c r="D822" s="74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21" customHeight="1" x14ac:dyDescent="0.6">
      <c r="A823" s="20"/>
      <c r="B823" s="20"/>
      <c r="C823" s="20"/>
      <c r="D823" s="74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21" customHeight="1" x14ac:dyDescent="0.6">
      <c r="A824" s="20"/>
      <c r="B824" s="20"/>
      <c r="C824" s="20"/>
      <c r="D824" s="74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21" customHeight="1" x14ac:dyDescent="0.6">
      <c r="A825" s="20"/>
      <c r="B825" s="20"/>
      <c r="C825" s="20"/>
      <c r="D825" s="74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21" customHeight="1" x14ac:dyDescent="0.6">
      <c r="A826" s="20"/>
      <c r="B826" s="20"/>
      <c r="C826" s="20"/>
      <c r="D826" s="74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21" customHeight="1" x14ac:dyDescent="0.6">
      <c r="A827" s="20"/>
      <c r="B827" s="20"/>
      <c r="C827" s="20"/>
      <c r="D827" s="74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21" customHeight="1" x14ac:dyDescent="0.6">
      <c r="A828" s="20"/>
      <c r="B828" s="20"/>
      <c r="C828" s="20"/>
      <c r="D828" s="74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21" customHeight="1" x14ac:dyDescent="0.6">
      <c r="A829" s="20"/>
      <c r="B829" s="20"/>
      <c r="C829" s="20"/>
      <c r="D829" s="74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21" customHeight="1" x14ac:dyDescent="0.6">
      <c r="A830" s="20"/>
      <c r="B830" s="20"/>
      <c r="C830" s="20"/>
      <c r="D830" s="74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21" customHeight="1" x14ac:dyDescent="0.6">
      <c r="A831" s="20"/>
      <c r="B831" s="20"/>
      <c r="C831" s="20"/>
      <c r="D831" s="74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21" customHeight="1" x14ac:dyDescent="0.6">
      <c r="A832" s="20"/>
      <c r="B832" s="20"/>
      <c r="C832" s="20"/>
      <c r="D832" s="74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21" customHeight="1" x14ac:dyDescent="0.6">
      <c r="A833" s="20"/>
      <c r="B833" s="20"/>
      <c r="C833" s="20"/>
      <c r="D833" s="74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21" customHeight="1" x14ac:dyDescent="0.6">
      <c r="A834" s="20"/>
      <c r="B834" s="20"/>
      <c r="C834" s="20"/>
      <c r="D834" s="74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21" customHeight="1" x14ac:dyDescent="0.6">
      <c r="A835" s="20"/>
      <c r="B835" s="20"/>
      <c r="C835" s="20"/>
      <c r="D835" s="74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21" customHeight="1" x14ac:dyDescent="0.6">
      <c r="A836" s="20"/>
      <c r="B836" s="20"/>
      <c r="C836" s="20"/>
      <c r="D836" s="74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21" customHeight="1" x14ac:dyDescent="0.6">
      <c r="A837" s="20"/>
      <c r="B837" s="20"/>
      <c r="C837" s="20"/>
      <c r="D837" s="74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21" customHeight="1" x14ac:dyDescent="0.6">
      <c r="A838" s="20"/>
      <c r="B838" s="20"/>
      <c r="C838" s="20"/>
      <c r="D838" s="74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21" customHeight="1" x14ac:dyDescent="0.6">
      <c r="A839" s="20"/>
      <c r="B839" s="20"/>
      <c r="C839" s="20"/>
      <c r="D839" s="74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21" customHeight="1" x14ac:dyDescent="0.6">
      <c r="A840" s="20"/>
      <c r="B840" s="20"/>
      <c r="C840" s="20"/>
      <c r="D840" s="74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21" customHeight="1" x14ac:dyDescent="0.6">
      <c r="A841" s="20"/>
      <c r="B841" s="20"/>
      <c r="C841" s="20"/>
      <c r="D841" s="74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21" customHeight="1" x14ac:dyDescent="0.6">
      <c r="A842" s="20"/>
      <c r="B842" s="20"/>
      <c r="C842" s="20"/>
      <c r="D842" s="74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21" customHeight="1" x14ac:dyDescent="0.6">
      <c r="A843" s="20"/>
      <c r="B843" s="20"/>
      <c r="C843" s="20"/>
      <c r="D843" s="74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21" customHeight="1" x14ac:dyDescent="0.6">
      <c r="A844" s="20"/>
      <c r="B844" s="20"/>
      <c r="C844" s="20"/>
      <c r="D844" s="74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21" customHeight="1" x14ac:dyDescent="0.6">
      <c r="A845" s="20"/>
      <c r="B845" s="20"/>
      <c r="C845" s="20"/>
      <c r="D845" s="74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21" customHeight="1" x14ac:dyDescent="0.6">
      <c r="A846" s="20"/>
      <c r="B846" s="20"/>
      <c r="C846" s="20"/>
      <c r="D846" s="74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21" customHeight="1" x14ac:dyDescent="0.6">
      <c r="A847" s="20"/>
      <c r="B847" s="20"/>
      <c r="C847" s="20"/>
      <c r="D847" s="74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21" customHeight="1" x14ac:dyDescent="0.6">
      <c r="A848" s="20"/>
      <c r="B848" s="20"/>
      <c r="C848" s="20"/>
      <c r="D848" s="74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21" customHeight="1" x14ac:dyDescent="0.6">
      <c r="A849" s="20"/>
      <c r="B849" s="20"/>
      <c r="C849" s="20"/>
      <c r="D849" s="74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21" customHeight="1" x14ac:dyDescent="0.6">
      <c r="A850" s="20"/>
      <c r="B850" s="20"/>
      <c r="C850" s="20"/>
      <c r="D850" s="74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21" customHeight="1" x14ac:dyDescent="0.6">
      <c r="A851" s="20"/>
      <c r="B851" s="20"/>
      <c r="C851" s="20"/>
      <c r="D851" s="74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21" customHeight="1" x14ac:dyDescent="0.6">
      <c r="A852" s="20"/>
      <c r="B852" s="20"/>
      <c r="C852" s="20"/>
      <c r="D852" s="74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21" customHeight="1" x14ac:dyDescent="0.6">
      <c r="A853" s="20"/>
      <c r="B853" s="20"/>
      <c r="C853" s="20"/>
      <c r="D853" s="74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21" customHeight="1" x14ac:dyDescent="0.6">
      <c r="A854" s="20"/>
      <c r="B854" s="20"/>
      <c r="C854" s="20"/>
      <c r="D854" s="74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21" customHeight="1" x14ac:dyDescent="0.6">
      <c r="A855" s="20"/>
      <c r="B855" s="20"/>
      <c r="C855" s="20"/>
      <c r="D855" s="74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21" customHeight="1" x14ac:dyDescent="0.6">
      <c r="A856" s="20"/>
      <c r="B856" s="20"/>
      <c r="C856" s="20"/>
      <c r="D856" s="74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21" customHeight="1" x14ac:dyDescent="0.6">
      <c r="A857" s="20"/>
      <c r="B857" s="20"/>
      <c r="C857" s="20"/>
      <c r="D857" s="74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21" customHeight="1" x14ac:dyDescent="0.6">
      <c r="A858" s="20"/>
      <c r="B858" s="20"/>
      <c r="C858" s="20"/>
      <c r="D858" s="74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21" customHeight="1" x14ac:dyDescent="0.6">
      <c r="A859" s="20"/>
      <c r="B859" s="20"/>
      <c r="C859" s="20"/>
      <c r="D859" s="74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21" customHeight="1" x14ac:dyDescent="0.6">
      <c r="A860" s="20"/>
      <c r="B860" s="20"/>
      <c r="C860" s="20"/>
      <c r="D860" s="74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21" customHeight="1" x14ac:dyDescent="0.6">
      <c r="A861" s="20"/>
      <c r="B861" s="20"/>
      <c r="C861" s="20"/>
      <c r="D861" s="74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21" customHeight="1" x14ac:dyDescent="0.6">
      <c r="A862" s="20"/>
      <c r="B862" s="20"/>
      <c r="C862" s="20"/>
      <c r="D862" s="74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21" customHeight="1" x14ac:dyDescent="0.6">
      <c r="A863" s="20"/>
      <c r="B863" s="20"/>
      <c r="C863" s="20"/>
      <c r="D863" s="74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21" customHeight="1" x14ac:dyDescent="0.6">
      <c r="A864" s="20"/>
      <c r="B864" s="20"/>
      <c r="C864" s="20"/>
      <c r="D864" s="74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21" customHeight="1" x14ac:dyDescent="0.6">
      <c r="A865" s="20"/>
      <c r="B865" s="20"/>
      <c r="C865" s="20"/>
      <c r="D865" s="74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21" customHeight="1" x14ac:dyDescent="0.6">
      <c r="A866" s="20"/>
      <c r="B866" s="20"/>
      <c r="C866" s="20"/>
      <c r="D866" s="74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21" customHeight="1" x14ac:dyDescent="0.6">
      <c r="A867" s="20"/>
      <c r="B867" s="20"/>
      <c r="C867" s="20"/>
      <c r="D867" s="74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21" customHeight="1" x14ac:dyDescent="0.6">
      <c r="A868" s="20"/>
      <c r="B868" s="20"/>
      <c r="C868" s="20"/>
      <c r="D868" s="74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21" customHeight="1" x14ac:dyDescent="0.6">
      <c r="A869" s="20"/>
      <c r="B869" s="20"/>
      <c r="C869" s="20"/>
      <c r="D869" s="74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21" customHeight="1" x14ac:dyDescent="0.6">
      <c r="A870" s="20"/>
      <c r="B870" s="20"/>
      <c r="C870" s="20"/>
      <c r="D870" s="74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21" customHeight="1" x14ac:dyDescent="0.6">
      <c r="A871" s="20"/>
      <c r="B871" s="20"/>
      <c r="C871" s="20"/>
      <c r="D871" s="74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21" customHeight="1" x14ac:dyDescent="0.6">
      <c r="A872" s="20"/>
      <c r="B872" s="20"/>
      <c r="C872" s="20"/>
      <c r="D872" s="74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21" customHeight="1" x14ac:dyDescent="0.6">
      <c r="A873" s="20"/>
      <c r="B873" s="20"/>
      <c r="C873" s="20"/>
      <c r="D873" s="74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21" customHeight="1" x14ac:dyDescent="0.6">
      <c r="A874" s="20"/>
      <c r="B874" s="20"/>
      <c r="C874" s="20"/>
      <c r="D874" s="74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21" customHeight="1" x14ac:dyDescent="0.6">
      <c r="A875" s="20"/>
      <c r="B875" s="20"/>
      <c r="C875" s="20"/>
      <c r="D875" s="74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21" customHeight="1" x14ac:dyDescent="0.6">
      <c r="A876" s="20"/>
      <c r="B876" s="20"/>
      <c r="C876" s="20"/>
      <c r="D876" s="74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21" customHeight="1" x14ac:dyDescent="0.6">
      <c r="A877" s="20"/>
      <c r="B877" s="20"/>
      <c r="C877" s="20"/>
      <c r="D877" s="74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21" customHeight="1" x14ac:dyDescent="0.6">
      <c r="A878" s="20"/>
      <c r="B878" s="20"/>
      <c r="C878" s="20"/>
      <c r="D878" s="74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21" customHeight="1" x14ac:dyDescent="0.6">
      <c r="A879" s="20"/>
      <c r="B879" s="20"/>
      <c r="C879" s="20"/>
      <c r="D879" s="74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21" customHeight="1" x14ac:dyDescent="0.6">
      <c r="A880" s="20"/>
      <c r="B880" s="20"/>
      <c r="C880" s="20"/>
      <c r="D880" s="74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21" customHeight="1" x14ac:dyDescent="0.6">
      <c r="A881" s="20"/>
      <c r="B881" s="20"/>
      <c r="C881" s="20"/>
      <c r="D881" s="74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21" customHeight="1" x14ac:dyDescent="0.6">
      <c r="A882" s="20"/>
      <c r="B882" s="20"/>
      <c r="C882" s="20"/>
      <c r="D882" s="74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21" customHeight="1" x14ac:dyDescent="0.6">
      <c r="A883" s="20"/>
      <c r="B883" s="20"/>
      <c r="C883" s="20"/>
      <c r="D883" s="74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21" customHeight="1" x14ac:dyDescent="0.6">
      <c r="A884" s="20"/>
      <c r="B884" s="20"/>
      <c r="C884" s="20"/>
      <c r="D884" s="74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21" customHeight="1" x14ac:dyDescent="0.6">
      <c r="A885" s="20"/>
      <c r="B885" s="20"/>
      <c r="C885" s="20"/>
      <c r="D885" s="7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21" customHeight="1" x14ac:dyDescent="0.6">
      <c r="A886" s="20"/>
      <c r="B886" s="20"/>
      <c r="C886" s="20"/>
      <c r="D886" s="74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21" customHeight="1" x14ac:dyDescent="0.6">
      <c r="A887" s="20"/>
      <c r="B887" s="20"/>
      <c r="C887" s="20"/>
      <c r="D887" s="74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21" customHeight="1" x14ac:dyDescent="0.6">
      <c r="A888" s="20"/>
      <c r="B888" s="20"/>
      <c r="C888" s="20"/>
      <c r="D888" s="74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21" customHeight="1" x14ac:dyDescent="0.6">
      <c r="A889" s="20"/>
      <c r="B889" s="20"/>
      <c r="C889" s="20"/>
      <c r="D889" s="74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21" customHeight="1" x14ac:dyDescent="0.6">
      <c r="A890" s="20"/>
      <c r="B890" s="20"/>
      <c r="C890" s="20"/>
      <c r="D890" s="74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21" customHeight="1" x14ac:dyDescent="0.6">
      <c r="A891" s="20"/>
      <c r="B891" s="20"/>
      <c r="C891" s="20"/>
      <c r="D891" s="74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21" customHeight="1" x14ac:dyDescent="0.6">
      <c r="A892" s="20"/>
      <c r="B892" s="20"/>
      <c r="C892" s="20"/>
      <c r="D892" s="74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21" customHeight="1" x14ac:dyDescent="0.6">
      <c r="A893" s="20"/>
      <c r="B893" s="20"/>
      <c r="C893" s="20"/>
      <c r="D893" s="74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21" customHeight="1" x14ac:dyDescent="0.6">
      <c r="A894" s="20"/>
      <c r="B894" s="20"/>
      <c r="C894" s="20"/>
      <c r="D894" s="74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21" customHeight="1" x14ac:dyDescent="0.6">
      <c r="A895" s="20"/>
      <c r="B895" s="20"/>
      <c r="C895" s="20"/>
      <c r="D895" s="74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21" customHeight="1" x14ac:dyDescent="0.6">
      <c r="A896" s="20"/>
      <c r="B896" s="20"/>
      <c r="C896" s="20"/>
      <c r="D896" s="74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21" customHeight="1" x14ac:dyDescent="0.6">
      <c r="A897" s="20"/>
      <c r="B897" s="20"/>
      <c r="C897" s="20"/>
      <c r="D897" s="74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21" customHeight="1" x14ac:dyDescent="0.6">
      <c r="A898" s="20"/>
      <c r="B898" s="20"/>
      <c r="C898" s="20"/>
      <c r="D898" s="74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21" customHeight="1" x14ac:dyDescent="0.6">
      <c r="A899" s="20"/>
      <c r="B899" s="20"/>
      <c r="C899" s="20"/>
      <c r="D899" s="74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21" customHeight="1" x14ac:dyDescent="0.6">
      <c r="A900" s="20"/>
      <c r="B900" s="20"/>
      <c r="C900" s="20"/>
      <c r="D900" s="74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21" customHeight="1" x14ac:dyDescent="0.6">
      <c r="A901" s="20"/>
      <c r="B901" s="20"/>
      <c r="C901" s="20"/>
      <c r="D901" s="74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21" customHeight="1" x14ac:dyDescent="0.6">
      <c r="A902" s="20"/>
      <c r="B902" s="20"/>
      <c r="C902" s="20"/>
      <c r="D902" s="74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21" customHeight="1" x14ac:dyDescent="0.6">
      <c r="A903" s="20"/>
      <c r="B903" s="20"/>
      <c r="C903" s="20"/>
      <c r="D903" s="74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21" customHeight="1" x14ac:dyDescent="0.6">
      <c r="A904" s="20"/>
      <c r="B904" s="20"/>
      <c r="C904" s="20"/>
      <c r="D904" s="74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21" customHeight="1" x14ac:dyDescent="0.6">
      <c r="A905" s="20"/>
      <c r="B905" s="20"/>
      <c r="C905" s="20"/>
      <c r="D905" s="74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21" customHeight="1" x14ac:dyDescent="0.6">
      <c r="A906" s="20"/>
      <c r="B906" s="20"/>
      <c r="C906" s="20"/>
      <c r="D906" s="74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21" customHeight="1" x14ac:dyDescent="0.6">
      <c r="A907" s="20"/>
      <c r="B907" s="20"/>
      <c r="C907" s="20"/>
      <c r="D907" s="74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21" customHeight="1" x14ac:dyDescent="0.6">
      <c r="A908" s="20"/>
      <c r="B908" s="20"/>
      <c r="C908" s="20"/>
      <c r="D908" s="74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21" customHeight="1" x14ac:dyDescent="0.6">
      <c r="A909" s="20"/>
      <c r="B909" s="20"/>
      <c r="C909" s="20"/>
      <c r="D909" s="74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21" customHeight="1" x14ac:dyDescent="0.6">
      <c r="A910" s="20"/>
      <c r="B910" s="20"/>
      <c r="C910" s="20"/>
      <c r="D910" s="74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21" customHeight="1" x14ac:dyDescent="0.6">
      <c r="A911" s="20"/>
      <c r="B911" s="20"/>
      <c r="C911" s="20"/>
      <c r="D911" s="74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21" customHeight="1" x14ac:dyDescent="0.6">
      <c r="A912" s="20"/>
      <c r="B912" s="20"/>
      <c r="C912" s="20"/>
      <c r="D912" s="74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21" customHeight="1" x14ac:dyDescent="0.6">
      <c r="A913" s="20"/>
      <c r="B913" s="20"/>
      <c r="C913" s="20"/>
      <c r="D913" s="74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21" customHeight="1" x14ac:dyDescent="0.6">
      <c r="A914" s="20"/>
      <c r="B914" s="20"/>
      <c r="C914" s="20"/>
      <c r="D914" s="74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21" customHeight="1" x14ac:dyDescent="0.6">
      <c r="A915" s="20"/>
      <c r="B915" s="20"/>
      <c r="C915" s="20"/>
      <c r="D915" s="74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21" customHeight="1" x14ac:dyDescent="0.6">
      <c r="A916" s="20"/>
      <c r="B916" s="20"/>
      <c r="C916" s="20"/>
      <c r="D916" s="74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21" customHeight="1" x14ac:dyDescent="0.6">
      <c r="A917" s="20"/>
      <c r="B917" s="20"/>
      <c r="C917" s="20"/>
      <c r="D917" s="74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21" customHeight="1" x14ac:dyDescent="0.6">
      <c r="A918" s="20"/>
      <c r="B918" s="20"/>
      <c r="C918" s="20"/>
      <c r="D918" s="74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21" customHeight="1" x14ac:dyDescent="0.6">
      <c r="A919" s="20"/>
      <c r="B919" s="20"/>
      <c r="C919" s="20"/>
      <c r="D919" s="74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21" customHeight="1" x14ac:dyDescent="0.6">
      <c r="A920" s="20"/>
      <c r="B920" s="20"/>
      <c r="C920" s="20"/>
      <c r="D920" s="74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21" customHeight="1" x14ac:dyDescent="0.6">
      <c r="A921" s="20"/>
      <c r="B921" s="20"/>
      <c r="C921" s="20"/>
      <c r="D921" s="74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21" customHeight="1" x14ac:dyDescent="0.6">
      <c r="A922" s="20"/>
      <c r="B922" s="20"/>
      <c r="C922" s="20"/>
      <c r="D922" s="74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21" customHeight="1" x14ac:dyDescent="0.6">
      <c r="A923" s="20"/>
      <c r="B923" s="20"/>
      <c r="C923" s="20"/>
      <c r="D923" s="74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21" customHeight="1" x14ac:dyDescent="0.6">
      <c r="A924" s="20"/>
      <c r="B924" s="20"/>
      <c r="C924" s="20"/>
      <c r="D924" s="74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21" customHeight="1" x14ac:dyDescent="0.6">
      <c r="A925" s="20"/>
      <c r="B925" s="20"/>
      <c r="C925" s="20"/>
      <c r="D925" s="74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21" customHeight="1" x14ac:dyDescent="0.6">
      <c r="A926" s="20"/>
      <c r="B926" s="20"/>
      <c r="C926" s="20"/>
      <c r="D926" s="74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21" customHeight="1" x14ac:dyDescent="0.6">
      <c r="A927" s="20"/>
      <c r="B927" s="20"/>
      <c r="C927" s="20"/>
      <c r="D927" s="74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21" customHeight="1" x14ac:dyDescent="0.6">
      <c r="A928" s="20"/>
      <c r="B928" s="20"/>
      <c r="C928" s="20"/>
      <c r="D928" s="74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21" customHeight="1" x14ac:dyDescent="0.6">
      <c r="A929" s="20"/>
      <c r="B929" s="20"/>
      <c r="C929" s="20"/>
      <c r="D929" s="74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21" customHeight="1" x14ac:dyDescent="0.6">
      <c r="A930" s="20"/>
      <c r="B930" s="20"/>
      <c r="C930" s="20"/>
      <c r="D930" s="74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21" customHeight="1" x14ac:dyDescent="0.6">
      <c r="A931" s="20"/>
      <c r="B931" s="20"/>
      <c r="C931" s="20"/>
      <c r="D931" s="74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21" customHeight="1" x14ac:dyDescent="0.6">
      <c r="A932" s="20"/>
      <c r="B932" s="20"/>
      <c r="C932" s="20"/>
      <c r="D932" s="74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21" customHeight="1" x14ac:dyDescent="0.6">
      <c r="A933" s="20"/>
      <c r="B933" s="20"/>
      <c r="C933" s="20"/>
      <c r="D933" s="74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21" customHeight="1" x14ac:dyDescent="0.6">
      <c r="A934" s="20"/>
      <c r="B934" s="20"/>
      <c r="C934" s="20"/>
      <c r="D934" s="74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21" customHeight="1" x14ac:dyDescent="0.6">
      <c r="A935" s="20"/>
      <c r="B935" s="20"/>
      <c r="C935" s="20"/>
      <c r="D935" s="74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21" customHeight="1" x14ac:dyDescent="0.6">
      <c r="A936" s="20"/>
      <c r="B936" s="20"/>
      <c r="C936" s="20"/>
      <c r="D936" s="74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21" customHeight="1" x14ac:dyDescent="0.6">
      <c r="A937" s="20"/>
      <c r="B937" s="20"/>
      <c r="C937" s="20"/>
      <c r="D937" s="74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21" customHeight="1" x14ac:dyDescent="0.6">
      <c r="A938" s="20"/>
      <c r="B938" s="20"/>
      <c r="C938" s="20"/>
      <c r="D938" s="74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21" customHeight="1" x14ac:dyDescent="0.6">
      <c r="A939" s="20"/>
      <c r="B939" s="20"/>
      <c r="C939" s="20"/>
      <c r="D939" s="74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21" customHeight="1" x14ac:dyDescent="0.6">
      <c r="A940" s="20"/>
      <c r="B940" s="20"/>
      <c r="C940" s="20"/>
      <c r="D940" s="74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21" customHeight="1" x14ac:dyDescent="0.6">
      <c r="A941" s="20"/>
      <c r="B941" s="20"/>
      <c r="C941" s="20"/>
      <c r="D941" s="74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21" customHeight="1" x14ac:dyDescent="0.6">
      <c r="A942" s="20"/>
      <c r="B942" s="20"/>
      <c r="C942" s="20"/>
      <c r="D942" s="74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21" customHeight="1" x14ac:dyDescent="0.6">
      <c r="A943" s="20"/>
      <c r="B943" s="20"/>
      <c r="C943" s="20"/>
      <c r="D943" s="74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21" customHeight="1" x14ac:dyDescent="0.6">
      <c r="A944" s="20"/>
      <c r="B944" s="20"/>
      <c r="C944" s="20"/>
      <c r="D944" s="74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21" customHeight="1" x14ac:dyDescent="0.6">
      <c r="A945" s="20"/>
      <c r="B945" s="20"/>
      <c r="C945" s="20"/>
      <c r="D945" s="74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21" customHeight="1" x14ac:dyDescent="0.6">
      <c r="A946" s="20"/>
      <c r="B946" s="20"/>
      <c r="C946" s="20"/>
      <c r="D946" s="74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21" customHeight="1" x14ac:dyDescent="0.6">
      <c r="A947" s="20"/>
      <c r="B947" s="20"/>
      <c r="C947" s="20"/>
      <c r="D947" s="74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21" customHeight="1" x14ac:dyDescent="0.6">
      <c r="A948" s="20"/>
      <c r="B948" s="20"/>
      <c r="C948" s="20"/>
      <c r="D948" s="74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21" customHeight="1" x14ac:dyDescent="0.6">
      <c r="A949" s="20"/>
      <c r="B949" s="20"/>
      <c r="C949" s="20"/>
      <c r="D949" s="74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21" customHeight="1" x14ac:dyDescent="0.6">
      <c r="A950" s="20"/>
      <c r="B950" s="20"/>
      <c r="C950" s="20"/>
      <c r="D950" s="74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21" customHeight="1" x14ac:dyDescent="0.6">
      <c r="A951" s="20"/>
      <c r="B951" s="20"/>
      <c r="C951" s="20"/>
      <c r="D951" s="74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21" customHeight="1" x14ac:dyDescent="0.6">
      <c r="A952" s="20"/>
      <c r="B952" s="20"/>
      <c r="C952" s="20"/>
      <c r="D952" s="74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21" customHeight="1" x14ac:dyDescent="0.6">
      <c r="A953" s="20"/>
      <c r="B953" s="20"/>
      <c r="C953" s="20"/>
      <c r="D953" s="74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21" customHeight="1" x14ac:dyDescent="0.6">
      <c r="A954" s="20"/>
      <c r="B954" s="20"/>
      <c r="C954" s="20"/>
      <c r="D954" s="74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21" customHeight="1" x14ac:dyDescent="0.6">
      <c r="A955" s="20"/>
      <c r="B955" s="20"/>
      <c r="C955" s="20"/>
      <c r="D955" s="74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21" customHeight="1" x14ac:dyDescent="0.6">
      <c r="A956" s="20"/>
      <c r="B956" s="20"/>
      <c r="C956" s="20"/>
      <c r="D956" s="74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21" customHeight="1" x14ac:dyDescent="0.6">
      <c r="A957" s="20"/>
      <c r="B957" s="20"/>
      <c r="C957" s="20"/>
      <c r="D957" s="74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21" customHeight="1" x14ac:dyDescent="0.6">
      <c r="A958" s="20"/>
      <c r="B958" s="20"/>
      <c r="C958" s="20"/>
      <c r="D958" s="74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21" customHeight="1" x14ac:dyDescent="0.6">
      <c r="A959" s="20"/>
      <c r="B959" s="20"/>
      <c r="C959" s="20"/>
      <c r="D959" s="74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21" customHeight="1" x14ac:dyDescent="0.6">
      <c r="A960" s="20"/>
      <c r="B960" s="20"/>
      <c r="C960" s="20"/>
      <c r="D960" s="74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21" customHeight="1" x14ac:dyDescent="0.6">
      <c r="A961" s="20"/>
      <c r="B961" s="20"/>
      <c r="C961" s="20"/>
      <c r="D961" s="74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21" customHeight="1" x14ac:dyDescent="0.6">
      <c r="A962" s="20"/>
      <c r="B962" s="20"/>
      <c r="C962" s="20"/>
      <c r="D962" s="74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21" customHeight="1" x14ac:dyDescent="0.6">
      <c r="A963" s="20"/>
      <c r="B963" s="20"/>
      <c r="C963" s="20"/>
      <c r="D963" s="74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21" customHeight="1" x14ac:dyDescent="0.6">
      <c r="A964" s="20"/>
      <c r="B964" s="20"/>
      <c r="C964" s="20"/>
      <c r="D964" s="74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21" customHeight="1" x14ac:dyDescent="0.6">
      <c r="A965" s="20"/>
      <c r="B965" s="20"/>
      <c r="C965" s="20"/>
      <c r="D965" s="74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21" customHeight="1" x14ac:dyDescent="0.6">
      <c r="A966" s="20"/>
      <c r="B966" s="20"/>
      <c r="C966" s="20"/>
      <c r="D966" s="74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21" customHeight="1" x14ac:dyDescent="0.6">
      <c r="A967" s="20"/>
      <c r="B967" s="20"/>
      <c r="C967" s="20"/>
      <c r="D967" s="74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21" customHeight="1" x14ac:dyDescent="0.6">
      <c r="A968" s="20"/>
      <c r="B968" s="20"/>
      <c r="C968" s="20"/>
      <c r="D968" s="74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21" customHeight="1" x14ac:dyDescent="0.6">
      <c r="A969" s="20"/>
      <c r="B969" s="20"/>
      <c r="C969" s="20"/>
      <c r="D969" s="74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21" customHeight="1" x14ac:dyDescent="0.6">
      <c r="A970" s="20"/>
      <c r="B970" s="20"/>
      <c r="C970" s="20"/>
      <c r="D970" s="74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21" customHeight="1" x14ac:dyDescent="0.6">
      <c r="A971" s="20"/>
      <c r="B971" s="20"/>
      <c r="C971" s="20"/>
      <c r="D971" s="74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21" customHeight="1" x14ac:dyDescent="0.6">
      <c r="A972" s="20"/>
      <c r="B972" s="20"/>
      <c r="C972" s="20"/>
      <c r="D972" s="74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21" customHeight="1" x14ac:dyDescent="0.6">
      <c r="A973" s="20"/>
      <c r="B973" s="20"/>
      <c r="C973" s="20"/>
      <c r="D973" s="74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21" customHeight="1" x14ac:dyDescent="0.6">
      <c r="A974" s="20"/>
      <c r="B974" s="20"/>
      <c r="C974" s="20"/>
      <c r="D974" s="74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21" customHeight="1" x14ac:dyDescent="0.6">
      <c r="A975" s="20"/>
      <c r="B975" s="20"/>
      <c r="C975" s="20"/>
      <c r="D975" s="74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21" customHeight="1" x14ac:dyDescent="0.6">
      <c r="A976" s="20"/>
      <c r="B976" s="20"/>
      <c r="C976" s="20"/>
      <c r="D976" s="74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21" customHeight="1" x14ac:dyDescent="0.6">
      <c r="A977" s="20"/>
      <c r="B977" s="20"/>
      <c r="C977" s="20"/>
      <c r="D977" s="74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21" customHeight="1" x14ac:dyDescent="0.6">
      <c r="A978" s="20"/>
      <c r="B978" s="20"/>
      <c r="C978" s="20"/>
      <c r="D978" s="74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21" customHeight="1" x14ac:dyDescent="0.6">
      <c r="A979" s="20"/>
      <c r="B979" s="20"/>
      <c r="C979" s="20"/>
      <c r="D979" s="74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21" customHeight="1" x14ac:dyDescent="0.6">
      <c r="A980" s="20"/>
      <c r="B980" s="20"/>
      <c r="C980" s="20"/>
      <c r="D980" s="74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21" customHeight="1" x14ac:dyDescent="0.6">
      <c r="A981" s="20"/>
      <c r="B981" s="20"/>
      <c r="C981" s="20"/>
      <c r="D981" s="74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21" customHeight="1" x14ac:dyDescent="0.6">
      <c r="A982" s="20"/>
      <c r="B982" s="20"/>
      <c r="C982" s="20"/>
      <c r="D982" s="74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21" customHeight="1" x14ac:dyDescent="0.6">
      <c r="A983" s="20"/>
      <c r="B983" s="20"/>
      <c r="C983" s="20"/>
      <c r="D983" s="74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21" customHeight="1" x14ac:dyDescent="0.6">
      <c r="A984" s="20"/>
      <c r="B984" s="20"/>
      <c r="C984" s="20"/>
      <c r="D984" s="74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21" customHeight="1" x14ac:dyDescent="0.6">
      <c r="A985" s="20"/>
      <c r="B985" s="20"/>
      <c r="C985" s="20"/>
      <c r="D985" s="74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21" customHeight="1" x14ac:dyDescent="0.6">
      <c r="A986" s="20"/>
      <c r="B986" s="20"/>
      <c r="C986" s="20"/>
      <c r="D986" s="74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21" customHeight="1" x14ac:dyDescent="0.6">
      <c r="A987" s="20"/>
      <c r="B987" s="20"/>
      <c r="C987" s="20"/>
      <c r="D987" s="74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21" customHeight="1" x14ac:dyDescent="0.6">
      <c r="A988" s="20"/>
      <c r="B988" s="20"/>
      <c r="C988" s="20"/>
      <c r="D988" s="74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21" customHeight="1" x14ac:dyDescent="0.6">
      <c r="A989" s="20"/>
      <c r="B989" s="20"/>
      <c r="C989" s="20"/>
      <c r="D989" s="74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21" customHeight="1" x14ac:dyDescent="0.6">
      <c r="A990" s="20"/>
      <c r="B990" s="20"/>
      <c r="C990" s="20"/>
      <c r="D990" s="74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21" customHeight="1" x14ac:dyDescent="0.6">
      <c r="A991" s="20"/>
      <c r="B991" s="20"/>
      <c r="C991" s="20"/>
      <c r="D991" s="74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21" customHeight="1" x14ac:dyDescent="0.6">
      <c r="A992" s="20"/>
      <c r="B992" s="20"/>
      <c r="C992" s="20"/>
      <c r="D992" s="74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21" customHeight="1" x14ac:dyDescent="0.6">
      <c r="A993" s="20"/>
      <c r="B993" s="20"/>
      <c r="C993" s="20"/>
      <c r="D993" s="74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997"/>
  <sheetViews>
    <sheetView showGridLines="0" view="pageBreakPreview" topLeftCell="A34" zoomScale="145" zoomScaleNormal="100" zoomScaleSheetLayoutView="145" workbookViewId="0">
      <pane xSplit="1" topLeftCell="B1" activePane="topRight" state="frozen"/>
      <selection activeCell="B80" sqref="B80"/>
      <selection pane="topRight" activeCell="K36" sqref="K36"/>
    </sheetView>
  </sheetViews>
  <sheetFormatPr defaultColWidth="10.125" defaultRowHeight="15" customHeight="1" x14ac:dyDescent="0.6"/>
  <cols>
    <col min="1" max="1" width="54.125" style="12" customWidth="1"/>
    <col min="2" max="2" width="10.75" style="12" customWidth="1"/>
    <col min="3" max="3" width="1.125" style="12" customWidth="1"/>
    <col min="4" max="4" width="16.125" style="12" customWidth="1"/>
    <col min="5" max="5" width="1.125" style="12" customWidth="1"/>
    <col min="6" max="6" width="16.125" style="12" customWidth="1"/>
    <col min="7" max="7" width="1.125" style="12" customWidth="1"/>
    <col min="8" max="8" width="16.125" style="12" customWidth="1"/>
    <col min="9" max="9" width="1.125" style="12" customWidth="1"/>
    <col min="10" max="10" width="16.125" style="12" customWidth="1"/>
    <col min="11" max="11" width="12" style="12" customWidth="1"/>
    <col min="12" max="12" width="9.125" style="12" customWidth="1"/>
    <col min="13" max="26" width="8" style="12" customWidth="1"/>
    <col min="27" max="16384" width="10.125" style="12"/>
  </cols>
  <sheetData>
    <row r="1" spans="1:26" ht="21" customHeight="1" x14ac:dyDescent="0.6">
      <c r="A1" s="7" t="str">
        <f>+BS!A1</f>
        <v>บริษัท โปรเจค แพลนนิ่ง เซอร์วิส จำกัด (มหาชน) และบริษัทย่อย</v>
      </c>
      <c r="B1" s="7"/>
      <c r="C1" s="7"/>
      <c r="D1" s="7"/>
      <c r="E1" s="7"/>
      <c r="F1" s="39"/>
      <c r="G1" s="7"/>
      <c r="H1" s="7"/>
      <c r="I1" s="7"/>
      <c r="J1" s="10" t="s">
        <v>4</v>
      </c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21" customHeight="1" x14ac:dyDescent="0.6">
      <c r="A2" s="7" t="s">
        <v>59</v>
      </c>
      <c r="B2" s="7"/>
      <c r="C2" s="7"/>
      <c r="D2" s="7"/>
      <c r="E2" s="7"/>
      <c r="F2" s="7"/>
      <c r="G2" s="7"/>
      <c r="H2" s="7"/>
      <c r="I2" s="7"/>
      <c r="J2" s="10" t="s">
        <v>60</v>
      </c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21" customHeight="1" x14ac:dyDescent="0.6">
      <c r="A3" s="7" t="s">
        <v>193</v>
      </c>
      <c r="B3" s="7"/>
      <c r="C3" s="7"/>
      <c r="D3" s="7"/>
      <c r="E3" s="7"/>
      <c r="F3" s="7"/>
      <c r="G3" s="7"/>
      <c r="H3" s="7"/>
      <c r="I3" s="7"/>
      <c r="J3" s="7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21" customHeight="1" x14ac:dyDescent="0.6">
      <c r="A4" s="9"/>
      <c r="B4" s="9"/>
      <c r="C4" s="9"/>
      <c r="D4" s="9"/>
      <c r="E4" s="9"/>
      <c r="F4" s="9"/>
      <c r="G4" s="9"/>
      <c r="H4" s="9"/>
      <c r="I4" s="9"/>
      <c r="J4" s="62" t="s">
        <v>61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21" customHeight="1" x14ac:dyDescent="0.6">
      <c r="A5" s="40"/>
      <c r="B5" s="40"/>
      <c r="C5" s="20"/>
      <c r="D5" s="44" t="s">
        <v>2</v>
      </c>
      <c r="E5" s="17"/>
      <c r="F5" s="17"/>
      <c r="G5" s="63"/>
      <c r="H5" s="44" t="s">
        <v>3</v>
      </c>
      <c r="I5" s="17"/>
      <c r="J5" s="17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21" customHeight="1" x14ac:dyDescent="0.6">
      <c r="A6" s="20"/>
      <c r="B6" s="50" t="s">
        <v>5</v>
      </c>
      <c r="C6" s="20"/>
      <c r="D6" s="19">
        <v>2568</v>
      </c>
      <c r="E6" s="37"/>
      <c r="F6" s="19">
        <v>2567</v>
      </c>
      <c r="G6" s="54"/>
      <c r="H6" s="19">
        <f>+D6</f>
        <v>2568</v>
      </c>
      <c r="I6" s="37"/>
      <c r="J6" s="19">
        <f>+F6</f>
        <v>2567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21" customHeight="1" x14ac:dyDescent="0.6">
      <c r="A7" s="48" t="s">
        <v>62</v>
      </c>
      <c r="B7" s="20"/>
      <c r="C7" s="20"/>
      <c r="D7" s="29">
        <v>165485418</v>
      </c>
      <c r="E7" s="23"/>
      <c r="F7" s="23">
        <v>174539609</v>
      </c>
      <c r="G7" s="23"/>
      <c r="H7" s="23">
        <v>157921853</v>
      </c>
      <c r="I7" s="23"/>
      <c r="J7" s="23">
        <v>168682088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21" customHeight="1" x14ac:dyDescent="0.6">
      <c r="A8" s="48" t="s">
        <v>63</v>
      </c>
      <c r="B8" s="20"/>
      <c r="C8" s="20"/>
      <c r="D8" s="23">
        <v>-128655582</v>
      </c>
      <c r="E8" s="23"/>
      <c r="F8" s="23">
        <v>-140172706</v>
      </c>
      <c r="G8" s="23"/>
      <c r="H8" s="23">
        <v>-124874268</v>
      </c>
      <c r="I8" s="23"/>
      <c r="J8" s="23">
        <v>-137158660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21.6" customHeight="1" x14ac:dyDescent="0.6">
      <c r="A9" s="51" t="s">
        <v>64</v>
      </c>
      <c r="B9" s="48"/>
      <c r="C9" s="20"/>
      <c r="D9" s="64">
        <f>SUM(D7:D8)</f>
        <v>36829836</v>
      </c>
      <c r="E9" s="23"/>
      <c r="F9" s="64">
        <f>SUM(F7:F8)</f>
        <v>34366903</v>
      </c>
      <c r="G9" s="23"/>
      <c r="H9" s="64">
        <f>SUM(H7:H8)</f>
        <v>33047585</v>
      </c>
      <c r="I9" s="23"/>
      <c r="J9" s="64">
        <f>SUM(J7:J8)</f>
        <v>31523428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21" customHeight="1" x14ac:dyDescent="0.6">
      <c r="A10" s="48" t="s">
        <v>65</v>
      </c>
      <c r="B10" s="20"/>
      <c r="C10" s="20"/>
      <c r="D10" s="34">
        <v>1902455</v>
      </c>
      <c r="E10" s="23"/>
      <c r="F10" s="34">
        <v>1927863</v>
      </c>
      <c r="G10" s="23"/>
      <c r="H10" s="34">
        <v>1998119</v>
      </c>
      <c r="I10" s="23"/>
      <c r="J10" s="34">
        <v>3171938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21" customHeight="1" x14ac:dyDescent="0.6">
      <c r="A11" s="51" t="s">
        <v>66</v>
      </c>
      <c r="B11" s="20"/>
      <c r="C11" s="20"/>
      <c r="D11" s="23">
        <f>+D9+D10</f>
        <v>38732291</v>
      </c>
      <c r="E11" s="23"/>
      <c r="F11" s="23">
        <f>+F9+F10</f>
        <v>36294766</v>
      </c>
      <c r="G11" s="23"/>
      <c r="H11" s="23">
        <f>+H9+H10</f>
        <v>35045704</v>
      </c>
      <c r="I11" s="23"/>
      <c r="J11" s="23">
        <f>+J9+J10</f>
        <v>34695366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21" customHeight="1" x14ac:dyDescent="0.6">
      <c r="A12" s="48" t="s">
        <v>67</v>
      </c>
      <c r="B12" s="20"/>
      <c r="C12" s="20"/>
      <c r="D12" s="29">
        <v>-38789904</v>
      </c>
      <c r="E12" s="23"/>
      <c r="F12" s="23">
        <v>-41665895</v>
      </c>
      <c r="G12" s="23"/>
      <c r="H12" s="23">
        <v>-36303517</v>
      </c>
      <c r="I12" s="23"/>
      <c r="J12" s="23">
        <v>-38817998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21" customHeight="1" x14ac:dyDescent="0.6">
      <c r="A13" s="48" t="s">
        <v>68</v>
      </c>
      <c r="B13" s="20"/>
      <c r="C13" s="20"/>
      <c r="D13" s="23"/>
      <c r="E13" s="23"/>
      <c r="F13" s="23"/>
      <c r="G13" s="23"/>
      <c r="H13" s="23"/>
      <c r="I13" s="23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21" customHeight="1" x14ac:dyDescent="0.6">
      <c r="A14" s="65" t="s">
        <v>201</v>
      </c>
      <c r="B14" s="20"/>
      <c r="C14" s="20"/>
      <c r="D14" s="23">
        <v>260979</v>
      </c>
      <c r="E14" s="23"/>
      <c r="F14" s="23">
        <v>410433</v>
      </c>
      <c r="G14" s="23"/>
      <c r="H14" s="23">
        <v>243842</v>
      </c>
      <c r="I14" s="23"/>
      <c r="J14" s="23">
        <v>365016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21.6" customHeight="1" x14ac:dyDescent="0.6">
      <c r="A15" s="65" t="s">
        <v>69</v>
      </c>
      <c r="B15" s="20"/>
      <c r="C15" s="20"/>
      <c r="D15" s="34">
        <v>-2086201</v>
      </c>
      <c r="E15" s="23"/>
      <c r="F15" s="35">
        <v>-238511</v>
      </c>
      <c r="G15" s="23"/>
      <c r="H15" s="34">
        <v>-3239249</v>
      </c>
      <c r="I15" s="23"/>
      <c r="J15" s="35">
        <v>-737793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21" customHeight="1" x14ac:dyDescent="0.6">
      <c r="A16" s="51" t="s">
        <v>148</v>
      </c>
      <c r="B16" s="20"/>
      <c r="C16" s="20"/>
      <c r="D16" s="23">
        <f>SUM(D11:D15)</f>
        <v>-1882835</v>
      </c>
      <c r="E16" s="23"/>
      <c r="F16" s="23">
        <f>SUM(F11:F15)</f>
        <v>-5199207</v>
      </c>
      <c r="G16" s="23"/>
      <c r="H16" s="23">
        <f>SUM(H11:H15)</f>
        <v>-4253220</v>
      </c>
      <c r="I16" s="23"/>
      <c r="J16" s="23">
        <f>SUM(J11:J15)</f>
        <v>-4495409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21" customHeight="1" x14ac:dyDescent="0.6">
      <c r="A17" s="48" t="s">
        <v>70</v>
      </c>
      <c r="B17" s="20"/>
      <c r="C17" s="20"/>
      <c r="D17" s="23">
        <v>9427447</v>
      </c>
      <c r="E17" s="23"/>
      <c r="F17" s="23">
        <v>9449026</v>
      </c>
      <c r="G17" s="23"/>
      <c r="H17" s="23">
        <v>10115463</v>
      </c>
      <c r="I17" s="23"/>
      <c r="J17" s="23">
        <v>10054514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21" customHeight="1" x14ac:dyDescent="0.6">
      <c r="A18" s="48" t="s">
        <v>71</v>
      </c>
      <c r="B18" s="20"/>
      <c r="C18" s="20"/>
      <c r="D18" s="23">
        <v>-6812319</v>
      </c>
      <c r="E18" s="23"/>
      <c r="F18" s="23">
        <v>-7349849</v>
      </c>
      <c r="G18" s="23"/>
      <c r="H18" s="23">
        <v>-6809376</v>
      </c>
      <c r="I18" s="23"/>
      <c r="J18" s="23">
        <v>-7313783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21" customHeight="1" x14ac:dyDescent="0.6">
      <c r="A19" s="48" t="s">
        <v>149</v>
      </c>
      <c r="B19" s="20"/>
      <c r="C19" s="20"/>
      <c r="D19" s="23">
        <v>-8270440</v>
      </c>
      <c r="E19" s="23"/>
      <c r="F19" s="23">
        <v>-8235206</v>
      </c>
      <c r="G19" s="23"/>
      <c r="H19" s="23">
        <v>0</v>
      </c>
      <c r="I19" s="23"/>
      <c r="J19" s="55">
        <v>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21" customHeight="1" x14ac:dyDescent="0.6">
      <c r="A20" s="51" t="s">
        <v>150</v>
      </c>
      <c r="B20" s="20"/>
      <c r="C20" s="20"/>
      <c r="D20" s="64">
        <f>SUM(D16:D19)</f>
        <v>-7538147</v>
      </c>
      <c r="E20" s="23"/>
      <c r="F20" s="64">
        <f>SUM(F16:F19)</f>
        <v>-11335236</v>
      </c>
      <c r="G20" s="23"/>
      <c r="H20" s="64">
        <f>SUM(H16:H19)</f>
        <v>-947133</v>
      </c>
      <c r="I20" s="23"/>
      <c r="J20" s="64">
        <f>SUM(J16:J19)</f>
        <v>-1754678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21" customHeight="1" x14ac:dyDescent="0.6">
      <c r="A21" s="48" t="s">
        <v>72</v>
      </c>
      <c r="B21" s="40"/>
      <c r="C21" s="20"/>
      <c r="D21" s="34">
        <v>-1435953</v>
      </c>
      <c r="E21" s="23"/>
      <c r="F21" s="34">
        <v>-204173</v>
      </c>
      <c r="G21" s="23"/>
      <c r="H21" s="34">
        <v>-1379325</v>
      </c>
      <c r="I21" s="23"/>
      <c r="J21" s="34">
        <v>26289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21" customHeight="1" x14ac:dyDescent="0.6">
      <c r="A22" s="51" t="s">
        <v>106</v>
      </c>
      <c r="B22" s="20"/>
      <c r="C22" s="20"/>
      <c r="D22" s="23">
        <f>SUM(D20:D21)</f>
        <v>-8974100</v>
      </c>
      <c r="E22" s="23"/>
      <c r="F22" s="23">
        <f>SUM(F20:F21)</f>
        <v>-11539409</v>
      </c>
      <c r="G22" s="23"/>
      <c r="H22" s="23">
        <f>SUM(H20:H21)</f>
        <v>-2326458</v>
      </c>
      <c r="I22" s="23"/>
      <c r="J22" s="23">
        <f>SUM(J20:J21)</f>
        <v>-1728389</v>
      </c>
      <c r="K22" s="20"/>
      <c r="L22" s="66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21" customHeight="1" x14ac:dyDescent="0.6">
      <c r="A23" s="51" t="s">
        <v>151</v>
      </c>
      <c r="B23" s="20"/>
      <c r="C23" s="20"/>
      <c r="D23" s="23"/>
      <c r="E23" s="23"/>
      <c r="F23" s="23"/>
      <c r="G23" s="23"/>
      <c r="H23" s="23"/>
      <c r="I23" s="23"/>
      <c r="J23" s="23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21" customHeight="1" x14ac:dyDescent="0.6">
      <c r="A24" s="67" t="s">
        <v>73</v>
      </c>
      <c r="B24" s="20"/>
      <c r="C24" s="20"/>
      <c r="D24" s="23"/>
      <c r="E24" s="23"/>
      <c r="F24" s="23"/>
      <c r="G24" s="23"/>
      <c r="H24" s="23"/>
      <c r="I24" s="23"/>
      <c r="J24" s="23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21" customHeight="1" x14ac:dyDescent="0.6">
      <c r="A25" s="68" t="s">
        <v>74</v>
      </c>
      <c r="B25" s="20"/>
      <c r="C25" s="20"/>
      <c r="D25" s="55">
        <v>2533</v>
      </c>
      <c r="E25" s="23"/>
      <c r="F25" s="34">
        <v>26711</v>
      </c>
      <c r="G25" s="23"/>
      <c r="H25" s="55">
        <v>0</v>
      </c>
      <c r="I25" s="23"/>
      <c r="J25" s="55">
        <v>0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21" customHeight="1" x14ac:dyDescent="0.6">
      <c r="A26" s="67" t="s">
        <v>73</v>
      </c>
      <c r="B26" s="20"/>
      <c r="C26" s="20"/>
      <c r="D26" s="69">
        <f>SUM(D25)</f>
        <v>2533</v>
      </c>
      <c r="E26" s="23"/>
      <c r="F26" s="32">
        <f>SUM(F25)</f>
        <v>26711</v>
      </c>
      <c r="G26" s="23"/>
      <c r="H26" s="69">
        <f>SUM(H25)</f>
        <v>0</v>
      </c>
      <c r="I26" s="23"/>
      <c r="J26" s="69">
        <f>SUM(J25)</f>
        <v>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21" customHeight="1" x14ac:dyDescent="0.6">
      <c r="A27" s="67" t="s">
        <v>75</v>
      </c>
      <c r="B27" s="20"/>
      <c r="C27" s="20"/>
      <c r="D27" s="23"/>
      <c r="E27" s="23"/>
      <c r="F27" s="23"/>
      <c r="G27" s="23"/>
      <c r="H27" s="23"/>
      <c r="I27" s="23"/>
      <c r="J27" s="23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21" customHeight="1" x14ac:dyDescent="0.6">
      <c r="A28" s="68" t="s">
        <v>152</v>
      </c>
      <c r="B28" s="20"/>
      <c r="C28" s="20"/>
      <c r="D28" s="23"/>
      <c r="E28" s="23"/>
      <c r="F28" s="23"/>
      <c r="G28" s="23"/>
      <c r="H28" s="23"/>
      <c r="I28" s="23"/>
      <c r="J28" s="23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21" customHeight="1" x14ac:dyDescent="0.6">
      <c r="A29" s="70" t="s">
        <v>142</v>
      </c>
      <c r="B29" s="20"/>
      <c r="C29" s="20"/>
      <c r="D29" s="34">
        <v>-1263953</v>
      </c>
      <c r="E29" s="23"/>
      <c r="F29" s="34">
        <v>-3823821</v>
      </c>
      <c r="G29" s="23"/>
      <c r="H29" s="34">
        <v>-1263953</v>
      </c>
      <c r="I29" s="23"/>
      <c r="J29" s="34">
        <v>-3823821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21" customHeight="1" x14ac:dyDescent="0.6">
      <c r="A30" s="67" t="s">
        <v>76</v>
      </c>
      <c r="B30" s="40"/>
      <c r="C30" s="20"/>
      <c r="D30" s="23">
        <f>SUM(D29)</f>
        <v>-1263953</v>
      </c>
      <c r="E30" s="23"/>
      <c r="F30" s="23">
        <f>SUM(F29)</f>
        <v>-3823821</v>
      </c>
      <c r="G30" s="23"/>
      <c r="H30" s="23">
        <f>SUM(H29)</f>
        <v>-1263953</v>
      </c>
      <c r="I30" s="23"/>
      <c r="J30" s="23">
        <f>SUM(J29)</f>
        <v>-3823821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21" customHeight="1" x14ac:dyDescent="0.6">
      <c r="A31" s="51" t="s">
        <v>153</v>
      </c>
      <c r="B31" s="20"/>
      <c r="C31" s="20"/>
      <c r="D31" s="32">
        <f>D26+D30</f>
        <v>-1261420</v>
      </c>
      <c r="E31" s="23"/>
      <c r="F31" s="32">
        <f>F26+F30</f>
        <v>-3797110</v>
      </c>
      <c r="G31" s="23"/>
      <c r="H31" s="32">
        <f>H26+H30</f>
        <v>-1263953</v>
      </c>
      <c r="I31" s="23"/>
      <c r="J31" s="32">
        <f>J26+J30</f>
        <v>-3823821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21.75" customHeight="1" x14ac:dyDescent="0.6">
      <c r="A32" s="51" t="s">
        <v>154</v>
      </c>
      <c r="B32" s="20"/>
      <c r="C32" s="20"/>
      <c r="D32" s="71">
        <f>D22+D31</f>
        <v>-10235520</v>
      </c>
      <c r="E32" s="23"/>
      <c r="F32" s="71">
        <f>F22+F31</f>
        <v>-15336519</v>
      </c>
      <c r="G32" s="23"/>
      <c r="H32" s="71">
        <f>H22+H31</f>
        <v>-3590411</v>
      </c>
      <c r="I32" s="23"/>
      <c r="J32" s="71">
        <f>J22+J31</f>
        <v>-5552210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9.75" customHeight="1" x14ac:dyDescent="0.6">
      <c r="A33" s="48"/>
      <c r="B33" s="20"/>
      <c r="C33" s="20"/>
      <c r="D33" s="23"/>
      <c r="E33" s="23"/>
      <c r="F33" s="23"/>
      <c r="G33" s="23"/>
      <c r="H33" s="23"/>
      <c r="I33" s="23"/>
      <c r="J33" s="2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21" customHeight="1" x14ac:dyDescent="0.6">
      <c r="A34" s="51" t="s">
        <v>155</v>
      </c>
      <c r="B34" s="20"/>
      <c r="C34" s="20"/>
      <c r="D34" s="23"/>
      <c r="E34" s="23"/>
      <c r="F34" s="23"/>
      <c r="G34" s="23"/>
      <c r="H34" s="23"/>
      <c r="I34" s="23"/>
      <c r="J34" s="23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21" customHeight="1" x14ac:dyDescent="0.6">
      <c r="A35" s="65" t="s">
        <v>77</v>
      </c>
      <c r="B35" s="20"/>
      <c r="C35" s="20"/>
      <c r="D35" s="23">
        <f>+D22-D36</f>
        <v>-9941147</v>
      </c>
      <c r="E35" s="23"/>
      <c r="F35" s="23">
        <f>+F22-F36</f>
        <v>-11577649</v>
      </c>
      <c r="G35" s="23"/>
      <c r="H35" s="55">
        <f>H22</f>
        <v>-2326458</v>
      </c>
      <c r="I35" s="23"/>
      <c r="J35" s="23">
        <f>+J22-J36</f>
        <v>-1728389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21" customHeight="1" x14ac:dyDescent="0.6">
      <c r="A36" s="65" t="s">
        <v>56</v>
      </c>
      <c r="B36" s="20"/>
      <c r="C36" s="20"/>
      <c r="D36" s="34">
        <v>967047</v>
      </c>
      <c r="E36" s="23"/>
      <c r="F36" s="34">
        <v>38240</v>
      </c>
      <c r="G36" s="23"/>
      <c r="H36" s="55">
        <v>0</v>
      </c>
      <c r="I36" s="23"/>
      <c r="J36" s="55">
        <v>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21.75" customHeight="1" x14ac:dyDescent="0.6">
      <c r="A37" s="68" t="s">
        <v>78</v>
      </c>
      <c r="B37" s="20"/>
      <c r="C37" s="20"/>
      <c r="D37" s="36">
        <f>SUM(D35:D36)</f>
        <v>-8974100</v>
      </c>
      <c r="E37" s="23"/>
      <c r="F37" s="36">
        <f>+F22</f>
        <v>-11539409</v>
      </c>
      <c r="G37" s="23"/>
      <c r="H37" s="72">
        <f>SUM(H35:H36)</f>
        <v>-2326458</v>
      </c>
      <c r="I37" s="23"/>
      <c r="J37" s="36">
        <f>+J22</f>
        <v>-1728389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9.75" customHeight="1" x14ac:dyDescent="0.6">
      <c r="A38" s="48"/>
      <c r="B38" s="20"/>
      <c r="C38" s="20"/>
      <c r="D38" s="23"/>
      <c r="E38" s="23"/>
      <c r="F38" s="23"/>
      <c r="G38" s="23"/>
      <c r="H38" s="23"/>
      <c r="I38" s="23"/>
      <c r="J38" s="23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21" customHeight="1" x14ac:dyDescent="0.6">
      <c r="A39" s="51" t="s">
        <v>156</v>
      </c>
      <c r="B39" s="20"/>
      <c r="C39" s="20"/>
      <c r="D39" s="23"/>
      <c r="E39" s="23"/>
      <c r="F39" s="23"/>
      <c r="G39" s="23"/>
      <c r="H39" s="55"/>
      <c r="I39" s="23"/>
      <c r="J39" s="23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21" customHeight="1" x14ac:dyDescent="0.6">
      <c r="A40" s="65" t="s">
        <v>77</v>
      </c>
      <c r="B40" s="20"/>
      <c r="C40" s="20"/>
      <c r="D40" s="23">
        <f>+D32-D41</f>
        <v>-11202567</v>
      </c>
      <c r="E40" s="23"/>
      <c r="F40" s="23">
        <f>+F42-F41</f>
        <v>-15374759</v>
      </c>
      <c r="G40" s="23"/>
      <c r="H40" s="55">
        <f>H32</f>
        <v>-3590411</v>
      </c>
      <c r="I40" s="23"/>
      <c r="J40" s="23">
        <f>+J42-J41</f>
        <v>-5552210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21" customHeight="1" x14ac:dyDescent="0.6">
      <c r="A41" s="65" t="s">
        <v>56</v>
      </c>
      <c r="B41" s="20"/>
      <c r="C41" s="20"/>
      <c r="D41" s="23">
        <f>+D36</f>
        <v>967047</v>
      </c>
      <c r="E41" s="23"/>
      <c r="F41" s="34">
        <v>38240</v>
      </c>
      <c r="G41" s="23"/>
      <c r="H41" s="23">
        <f>+H36</f>
        <v>0</v>
      </c>
      <c r="I41" s="23"/>
      <c r="J41" s="55">
        <v>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21.75" customHeight="1" x14ac:dyDescent="0.6">
      <c r="A42" s="68" t="s">
        <v>78</v>
      </c>
      <c r="B42" s="20"/>
      <c r="C42" s="20"/>
      <c r="D42" s="36">
        <f>SUM(D40:D41)</f>
        <v>-10235520</v>
      </c>
      <c r="E42" s="23"/>
      <c r="F42" s="36">
        <f>+F32</f>
        <v>-15336519</v>
      </c>
      <c r="G42" s="23"/>
      <c r="H42" s="72">
        <f>SUM(H40:H41)</f>
        <v>-3590411</v>
      </c>
      <c r="I42" s="23"/>
      <c r="J42" s="36">
        <f>+J32</f>
        <v>-5552210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9.75" customHeight="1" x14ac:dyDescent="0.6">
      <c r="A43" s="48"/>
      <c r="B43" s="20"/>
      <c r="C43" s="20"/>
      <c r="D43" s="23"/>
      <c r="E43" s="23"/>
      <c r="F43" s="23"/>
      <c r="G43" s="23"/>
      <c r="H43" s="23"/>
      <c r="I43" s="23"/>
      <c r="J43" s="23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21" customHeight="1" x14ac:dyDescent="0.6">
      <c r="A44" s="51" t="s">
        <v>79</v>
      </c>
      <c r="B44" s="20"/>
      <c r="C44" s="20"/>
      <c r="D44" s="23"/>
      <c r="E44" s="23"/>
      <c r="F44" s="23"/>
      <c r="G44" s="23"/>
      <c r="H44" s="23"/>
      <c r="I44" s="23"/>
      <c r="J44" s="23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21" customHeight="1" x14ac:dyDescent="0.6">
      <c r="A45" s="48" t="s">
        <v>80</v>
      </c>
      <c r="B45" s="54"/>
      <c r="C45" s="20"/>
      <c r="D45" s="73">
        <f>+D35/D46</f>
        <v>-1.1561420656131867E-2</v>
      </c>
      <c r="E45" s="23"/>
      <c r="F45" s="73">
        <v>-1.3464650537613462E-2</v>
      </c>
      <c r="G45" s="23"/>
      <c r="H45" s="73">
        <f>+H35/H46</f>
        <v>-2.7056394575820306E-3</v>
      </c>
      <c r="I45" s="23"/>
      <c r="J45" s="73">
        <v>-2.0100932303315808E-3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21" customHeight="1" x14ac:dyDescent="0.6">
      <c r="A46" s="20" t="s">
        <v>81</v>
      </c>
      <c r="B46" s="20"/>
      <c r="C46" s="20"/>
      <c r="D46" s="23">
        <v>859855142</v>
      </c>
      <c r="E46" s="23"/>
      <c r="F46" s="23">
        <v>859855142</v>
      </c>
      <c r="G46" s="23"/>
      <c r="H46" s="23">
        <v>859855142</v>
      </c>
      <c r="I46" s="23"/>
      <c r="J46" s="23">
        <v>859855142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21" customHeight="1" x14ac:dyDescent="0.6">
      <c r="A47" s="20"/>
      <c r="B47" s="20"/>
      <c r="C47" s="20"/>
      <c r="D47" s="74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21" customHeight="1" x14ac:dyDescent="0.6">
      <c r="A48" s="20"/>
      <c r="B48" s="20"/>
      <c r="C48" s="20"/>
      <c r="D48" s="74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21" customHeight="1" x14ac:dyDescent="0.6">
      <c r="A49" s="20"/>
      <c r="B49" s="20"/>
      <c r="C49" s="20"/>
      <c r="D49" s="74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21" customHeight="1" x14ac:dyDescent="0.6">
      <c r="A50" s="20"/>
      <c r="B50" s="20"/>
      <c r="C50" s="20"/>
      <c r="D50" s="74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21" customHeight="1" x14ac:dyDescent="0.6">
      <c r="A51" s="20"/>
      <c r="B51" s="20"/>
      <c r="C51" s="20"/>
      <c r="D51" s="74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21" customHeight="1" x14ac:dyDescent="0.6">
      <c r="A52" s="20"/>
      <c r="B52" s="20"/>
      <c r="C52" s="20"/>
      <c r="D52" s="74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21" customHeight="1" x14ac:dyDescent="0.6">
      <c r="A53" s="20"/>
      <c r="B53" s="20"/>
      <c r="C53" s="20"/>
      <c r="D53" s="74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21" customHeight="1" x14ac:dyDescent="0.6">
      <c r="A54" s="20"/>
      <c r="B54" s="20"/>
      <c r="C54" s="20"/>
      <c r="D54" s="74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21" customHeight="1" x14ac:dyDescent="0.6">
      <c r="A55" s="20"/>
      <c r="B55" s="20"/>
      <c r="C55" s="20"/>
      <c r="D55" s="74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21" customHeight="1" x14ac:dyDescent="0.6">
      <c r="A56" s="20"/>
      <c r="B56" s="20"/>
      <c r="C56" s="20"/>
      <c r="D56" s="74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21" customHeight="1" x14ac:dyDescent="0.6">
      <c r="A57" s="20"/>
      <c r="B57" s="20"/>
      <c r="C57" s="20"/>
      <c r="D57" s="74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21" customHeight="1" x14ac:dyDescent="0.6">
      <c r="A58" s="20"/>
      <c r="B58" s="20"/>
      <c r="C58" s="20"/>
      <c r="D58" s="74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21" customHeight="1" x14ac:dyDescent="0.6">
      <c r="A59" s="20"/>
      <c r="B59" s="20"/>
      <c r="C59" s="20"/>
      <c r="D59" s="74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21" customHeight="1" x14ac:dyDescent="0.6">
      <c r="A60" s="20"/>
      <c r="B60" s="20"/>
      <c r="C60" s="20"/>
      <c r="D60" s="74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1" customHeight="1" x14ac:dyDescent="0.6">
      <c r="A61" s="20"/>
      <c r="B61" s="20"/>
      <c r="C61" s="20"/>
      <c r="D61" s="74"/>
      <c r="E61" s="20"/>
      <c r="F61" s="20">
        <v>0</v>
      </c>
      <c r="G61" s="20"/>
      <c r="H61" s="20"/>
      <c r="I61" s="20"/>
      <c r="J61" s="20">
        <v>0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21" customHeight="1" x14ac:dyDescent="0.6">
      <c r="A62" s="20"/>
      <c r="B62" s="20"/>
      <c r="C62" s="20"/>
      <c r="D62" s="7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21" customHeight="1" x14ac:dyDescent="0.6">
      <c r="A63" s="20"/>
      <c r="B63" s="20"/>
      <c r="C63" s="20"/>
      <c r="D63" s="74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1" customHeight="1" x14ac:dyDescent="0.6">
      <c r="A64" s="20"/>
      <c r="B64" s="20"/>
      <c r="C64" s="20"/>
      <c r="D64" s="74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21" customHeight="1" x14ac:dyDescent="0.6">
      <c r="A65" s="20"/>
      <c r="B65" s="20"/>
      <c r="C65" s="20"/>
      <c r="D65" s="7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21" customHeight="1" x14ac:dyDescent="0.6">
      <c r="A66" s="20"/>
      <c r="B66" s="20"/>
      <c r="C66" s="20"/>
      <c r="D66" s="74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21" customHeight="1" x14ac:dyDescent="0.6">
      <c r="A67" s="20"/>
      <c r="B67" s="20"/>
      <c r="C67" s="20"/>
      <c r="D67" s="74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21" customHeight="1" x14ac:dyDescent="0.6">
      <c r="A68" s="20"/>
      <c r="B68" s="20"/>
      <c r="C68" s="20"/>
      <c r="D68" s="7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21" customHeight="1" x14ac:dyDescent="0.6">
      <c r="A69" s="20"/>
      <c r="B69" s="20"/>
      <c r="C69" s="20"/>
      <c r="D69" s="74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21" customHeight="1" x14ac:dyDescent="0.6">
      <c r="A70" s="20"/>
      <c r="B70" s="20"/>
      <c r="C70" s="20"/>
      <c r="D70" s="74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21" customHeight="1" x14ac:dyDescent="0.6">
      <c r="A71" s="20"/>
      <c r="B71" s="20"/>
      <c r="C71" s="20"/>
      <c r="D71" s="7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21" customHeight="1" x14ac:dyDescent="0.6">
      <c r="A72" s="20"/>
      <c r="B72" s="20"/>
      <c r="C72" s="20"/>
      <c r="D72" s="74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21" customHeight="1" x14ac:dyDescent="0.6">
      <c r="A73" s="20"/>
      <c r="B73" s="20"/>
      <c r="C73" s="20"/>
      <c r="D73" s="74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21" customHeight="1" x14ac:dyDescent="0.6">
      <c r="A74" s="20"/>
      <c r="B74" s="20"/>
      <c r="C74" s="20"/>
      <c r="D74" s="7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21" customHeight="1" x14ac:dyDescent="0.6">
      <c r="A75" s="20"/>
      <c r="B75" s="20"/>
      <c r="C75" s="20"/>
      <c r="D75" s="74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21" customHeight="1" x14ac:dyDescent="0.6">
      <c r="A76" s="20"/>
      <c r="B76" s="20"/>
      <c r="C76" s="20"/>
      <c r="D76" s="74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21" customHeight="1" x14ac:dyDescent="0.6">
      <c r="A77" s="20"/>
      <c r="B77" s="20"/>
      <c r="C77" s="20"/>
      <c r="D77" s="7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21" customHeight="1" x14ac:dyDescent="0.6">
      <c r="A78" s="20"/>
      <c r="B78" s="20"/>
      <c r="C78" s="20"/>
      <c r="D78" s="74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21" customHeight="1" x14ac:dyDescent="0.6">
      <c r="A79" s="20"/>
      <c r="B79" s="20"/>
      <c r="C79" s="20"/>
      <c r="D79" s="74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21" customHeight="1" x14ac:dyDescent="0.6">
      <c r="A80" s="20"/>
      <c r="B80" s="20"/>
      <c r="C80" s="20"/>
      <c r="D80" s="7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21" customHeight="1" x14ac:dyDescent="0.6">
      <c r="A81" s="20"/>
      <c r="B81" s="20"/>
      <c r="C81" s="20"/>
      <c r="D81" s="74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21" customHeight="1" x14ac:dyDescent="0.6">
      <c r="A82" s="20"/>
      <c r="B82" s="20"/>
      <c r="C82" s="20"/>
      <c r="D82" s="74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21" customHeight="1" x14ac:dyDescent="0.6">
      <c r="A83" s="20"/>
      <c r="B83" s="20"/>
      <c r="C83" s="20"/>
      <c r="D83" s="7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21" customHeight="1" x14ac:dyDescent="0.6">
      <c r="A84" s="20"/>
      <c r="B84" s="20"/>
      <c r="C84" s="20"/>
      <c r="D84" s="74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21" customHeight="1" x14ac:dyDescent="0.6">
      <c r="A85" s="20"/>
      <c r="B85" s="20"/>
      <c r="C85" s="20"/>
      <c r="D85" s="74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21" customHeight="1" x14ac:dyDescent="0.6">
      <c r="A86" s="20"/>
      <c r="B86" s="20"/>
      <c r="C86" s="20"/>
      <c r="D86" s="7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21" customHeight="1" x14ac:dyDescent="0.6">
      <c r="A87" s="20"/>
      <c r="B87" s="20"/>
      <c r="C87" s="20"/>
      <c r="D87" s="74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21" customHeight="1" x14ac:dyDescent="0.6">
      <c r="A88" s="20"/>
      <c r="B88" s="20"/>
      <c r="C88" s="20"/>
      <c r="D88" s="74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21" customHeight="1" x14ac:dyDescent="0.6">
      <c r="A89" s="20"/>
      <c r="B89" s="20"/>
      <c r="C89" s="20"/>
      <c r="D89" s="7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21" customHeight="1" x14ac:dyDescent="0.6">
      <c r="A90" s="20"/>
      <c r="B90" s="20"/>
      <c r="C90" s="20"/>
      <c r="D90" s="74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21" customHeight="1" x14ac:dyDescent="0.6">
      <c r="A91" s="20"/>
      <c r="B91" s="20"/>
      <c r="C91" s="20"/>
      <c r="D91" s="74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21" customHeight="1" x14ac:dyDescent="0.6">
      <c r="A92" s="20"/>
      <c r="B92" s="20"/>
      <c r="C92" s="20"/>
      <c r="D92" s="74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21" customHeight="1" x14ac:dyDescent="0.6">
      <c r="A93" s="20"/>
      <c r="B93" s="20"/>
      <c r="C93" s="20"/>
      <c r="D93" s="74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21" customHeight="1" x14ac:dyDescent="0.6">
      <c r="A94" s="20"/>
      <c r="B94" s="20"/>
      <c r="C94" s="20"/>
      <c r="D94" s="74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21" customHeight="1" x14ac:dyDescent="0.6">
      <c r="A95" s="20"/>
      <c r="B95" s="20"/>
      <c r="C95" s="20"/>
      <c r="D95" s="74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21" customHeight="1" x14ac:dyDescent="0.6">
      <c r="A96" s="20"/>
      <c r="B96" s="20"/>
      <c r="C96" s="20"/>
      <c r="D96" s="74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21" customHeight="1" x14ac:dyDescent="0.6">
      <c r="A97" s="20"/>
      <c r="B97" s="20"/>
      <c r="C97" s="20"/>
      <c r="D97" s="74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21" customHeight="1" x14ac:dyDescent="0.6">
      <c r="A98" s="20"/>
      <c r="B98" s="20"/>
      <c r="C98" s="20"/>
      <c r="D98" s="74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21" customHeight="1" x14ac:dyDescent="0.6">
      <c r="A99" s="20"/>
      <c r="B99" s="20"/>
      <c r="C99" s="20"/>
      <c r="D99" s="74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21" customHeight="1" x14ac:dyDescent="0.6">
      <c r="A100" s="20"/>
      <c r="B100" s="20"/>
      <c r="C100" s="20"/>
      <c r="D100" s="74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21" customHeight="1" x14ac:dyDescent="0.6">
      <c r="A101" s="20"/>
      <c r="B101" s="20"/>
      <c r="C101" s="20"/>
      <c r="D101" s="74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21" customHeight="1" x14ac:dyDescent="0.6">
      <c r="A102" s="20"/>
      <c r="B102" s="20"/>
      <c r="C102" s="20"/>
      <c r="D102" s="74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21" customHeight="1" x14ac:dyDescent="0.6">
      <c r="A103" s="20"/>
      <c r="B103" s="20"/>
      <c r="C103" s="20"/>
      <c r="D103" s="74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21" customHeight="1" x14ac:dyDescent="0.6">
      <c r="A104" s="20"/>
      <c r="B104" s="20"/>
      <c r="C104" s="20"/>
      <c r="D104" s="74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21" customHeight="1" x14ac:dyDescent="0.6">
      <c r="A105" s="20"/>
      <c r="B105" s="20"/>
      <c r="C105" s="20"/>
      <c r="D105" s="74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21" customHeight="1" x14ac:dyDescent="0.6">
      <c r="A106" s="20"/>
      <c r="B106" s="20"/>
      <c r="C106" s="20"/>
      <c r="D106" s="74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21" customHeight="1" x14ac:dyDescent="0.6">
      <c r="A107" s="20"/>
      <c r="B107" s="20"/>
      <c r="C107" s="20"/>
      <c r="D107" s="74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21" customHeight="1" x14ac:dyDescent="0.6">
      <c r="A108" s="20"/>
      <c r="B108" s="20"/>
      <c r="C108" s="20"/>
      <c r="D108" s="74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21" customHeight="1" x14ac:dyDescent="0.6">
      <c r="A109" s="20"/>
      <c r="B109" s="20"/>
      <c r="C109" s="20"/>
      <c r="D109" s="7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21" customHeight="1" x14ac:dyDescent="0.6">
      <c r="A110" s="20"/>
      <c r="B110" s="20"/>
      <c r="C110" s="20"/>
      <c r="D110" s="74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21" customHeight="1" x14ac:dyDescent="0.6">
      <c r="A111" s="20"/>
      <c r="B111" s="20"/>
      <c r="C111" s="20"/>
      <c r="D111" s="74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21" customHeight="1" x14ac:dyDescent="0.6">
      <c r="A112" s="20"/>
      <c r="B112" s="20"/>
      <c r="C112" s="20"/>
      <c r="D112" s="7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21" customHeight="1" x14ac:dyDescent="0.6">
      <c r="A113" s="20"/>
      <c r="B113" s="20"/>
      <c r="C113" s="20"/>
      <c r="D113" s="74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21" customHeight="1" x14ac:dyDescent="0.6">
      <c r="A114" s="20"/>
      <c r="B114" s="20"/>
      <c r="C114" s="20"/>
      <c r="D114" s="74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21" customHeight="1" x14ac:dyDescent="0.6">
      <c r="A115" s="20"/>
      <c r="B115" s="20"/>
      <c r="C115" s="20"/>
      <c r="D115" s="7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21" customHeight="1" x14ac:dyDescent="0.6">
      <c r="A116" s="20"/>
      <c r="B116" s="20"/>
      <c r="C116" s="20"/>
      <c r="D116" s="74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21" customHeight="1" x14ac:dyDescent="0.6">
      <c r="A117" s="20"/>
      <c r="B117" s="20"/>
      <c r="C117" s="20"/>
      <c r="D117" s="74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21" customHeight="1" x14ac:dyDescent="0.6">
      <c r="A118" s="20"/>
      <c r="B118" s="20"/>
      <c r="C118" s="20"/>
      <c r="D118" s="7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21" customHeight="1" x14ac:dyDescent="0.6">
      <c r="A119" s="20"/>
      <c r="B119" s="20"/>
      <c r="C119" s="20"/>
      <c r="D119" s="74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21" customHeight="1" x14ac:dyDescent="0.6">
      <c r="A120" s="20"/>
      <c r="B120" s="20"/>
      <c r="C120" s="20"/>
      <c r="D120" s="74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21" customHeight="1" x14ac:dyDescent="0.6">
      <c r="A121" s="20"/>
      <c r="B121" s="20"/>
      <c r="C121" s="20"/>
      <c r="D121" s="7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21" customHeight="1" x14ac:dyDescent="0.6">
      <c r="A122" s="20"/>
      <c r="B122" s="20"/>
      <c r="C122" s="20"/>
      <c r="D122" s="74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21" customHeight="1" x14ac:dyDescent="0.6">
      <c r="A123" s="20"/>
      <c r="B123" s="20"/>
      <c r="C123" s="20"/>
      <c r="D123" s="74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21" customHeight="1" x14ac:dyDescent="0.6">
      <c r="A124" s="20"/>
      <c r="B124" s="20"/>
      <c r="C124" s="20"/>
      <c r="D124" s="7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21" customHeight="1" x14ac:dyDescent="0.6">
      <c r="A125" s="20"/>
      <c r="B125" s="20"/>
      <c r="C125" s="20"/>
      <c r="D125" s="74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21" customHeight="1" x14ac:dyDescent="0.6">
      <c r="A126" s="20"/>
      <c r="B126" s="20"/>
      <c r="C126" s="20"/>
      <c r="D126" s="74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21" customHeight="1" x14ac:dyDescent="0.6">
      <c r="A127" s="20"/>
      <c r="B127" s="20"/>
      <c r="C127" s="20"/>
      <c r="D127" s="7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21" customHeight="1" x14ac:dyDescent="0.6">
      <c r="A128" s="20"/>
      <c r="B128" s="20"/>
      <c r="C128" s="20"/>
      <c r="D128" s="74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21" customHeight="1" x14ac:dyDescent="0.6">
      <c r="A129" s="20"/>
      <c r="B129" s="20"/>
      <c r="C129" s="20"/>
      <c r="D129" s="74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21" customHeight="1" x14ac:dyDescent="0.6">
      <c r="A130" s="20"/>
      <c r="B130" s="20"/>
      <c r="C130" s="20"/>
      <c r="D130" s="7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21" customHeight="1" x14ac:dyDescent="0.6">
      <c r="A131" s="20"/>
      <c r="B131" s="20"/>
      <c r="C131" s="20"/>
      <c r="D131" s="74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21" customHeight="1" x14ac:dyDescent="0.6">
      <c r="A132" s="20"/>
      <c r="B132" s="20"/>
      <c r="C132" s="20"/>
      <c r="D132" s="74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21" customHeight="1" x14ac:dyDescent="0.6">
      <c r="A133" s="20"/>
      <c r="B133" s="20"/>
      <c r="C133" s="20"/>
      <c r="D133" s="7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21" customHeight="1" x14ac:dyDescent="0.6">
      <c r="A134" s="20"/>
      <c r="B134" s="20"/>
      <c r="C134" s="20"/>
      <c r="D134" s="74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21" customHeight="1" x14ac:dyDescent="0.6">
      <c r="A135" s="20"/>
      <c r="B135" s="20"/>
      <c r="C135" s="20"/>
      <c r="D135" s="74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21" customHeight="1" x14ac:dyDescent="0.6">
      <c r="A136" s="20"/>
      <c r="B136" s="20"/>
      <c r="C136" s="20"/>
      <c r="D136" s="7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21" customHeight="1" x14ac:dyDescent="0.6">
      <c r="A137" s="20"/>
      <c r="B137" s="20"/>
      <c r="C137" s="20"/>
      <c r="D137" s="74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21" customHeight="1" x14ac:dyDescent="0.6">
      <c r="A138" s="20"/>
      <c r="B138" s="20"/>
      <c r="C138" s="20"/>
      <c r="D138" s="74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21" customHeight="1" x14ac:dyDescent="0.6">
      <c r="A139" s="20"/>
      <c r="B139" s="20"/>
      <c r="C139" s="20"/>
      <c r="D139" s="74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21" customHeight="1" x14ac:dyDescent="0.6">
      <c r="A140" s="20"/>
      <c r="B140" s="20"/>
      <c r="C140" s="20"/>
      <c r="D140" s="74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21" customHeight="1" x14ac:dyDescent="0.6">
      <c r="A141" s="20"/>
      <c r="B141" s="20"/>
      <c r="C141" s="20"/>
      <c r="D141" s="74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21" customHeight="1" x14ac:dyDescent="0.6">
      <c r="A142" s="20"/>
      <c r="B142" s="20"/>
      <c r="C142" s="20"/>
      <c r="D142" s="74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21" customHeight="1" x14ac:dyDescent="0.6">
      <c r="A143" s="20"/>
      <c r="B143" s="20"/>
      <c r="C143" s="20"/>
      <c r="D143" s="74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21" customHeight="1" x14ac:dyDescent="0.6">
      <c r="A144" s="20"/>
      <c r="B144" s="20"/>
      <c r="C144" s="20"/>
      <c r="D144" s="74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21" customHeight="1" x14ac:dyDescent="0.6">
      <c r="A145" s="20"/>
      <c r="B145" s="20"/>
      <c r="C145" s="20"/>
      <c r="D145" s="74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21" customHeight="1" x14ac:dyDescent="0.6">
      <c r="A146" s="20"/>
      <c r="B146" s="20"/>
      <c r="C146" s="20"/>
      <c r="D146" s="74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21" customHeight="1" x14ac:dyDescent="0.6">
      <c r="A147" s="20"/>
      <c r="B147" s="20"/>
      <c r="C147" s="20"/>
      <c r="D147" s="74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21" customHeight="1" x14ac:dyDescent="0.6">
      <c r="A148" s="20"/>
      <c r="B148" s="20"/>
      <c r="C148" s="20"/>
      <c r="D148" s="74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21" customHeight="1" x14ac:dyDescent="0.6">
      <c r="A149" s="20"/>
      <c r="B149" s="20"/>
      <c r="C149" s="20"/>
      <c r="D149" s="74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21" customHeight="1" x14ac:dyDescent="0.6">
      <c r="A150" s="20"/>
      <c r="B150" s="20"/>
      <c r="C150" s="20"/>
      <c r="D150" s="74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21" customHeight="1" x14ac:dyDescent="0.6">
      <c r="A151" s="20"/>
      <c r="B151" s="20"/>
      <c r="C151" s="20"/>
      <c r="D151" s="74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21" customHeight="1" x14ac:dyDescent="0.6">
      <c r="A152" s="20"/>
      <c r="B152" s="20"/>
      <c r="C152" s="20"/>
      <c r="D152" s="74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21" customHeight="1" x14ac:dyDescent="0.6">
      <c r="A153" s="20"/>
      <c r="B153" s="20"/>
      <c r="C153" s="20"/>
      <c r="D153" s="74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21" customHeight="1" x14ac:dyDescent="0.6">
      <c r="A154" s="20"/>
      <c r="B154" s="20"/>
      <c r="C154" s="20"/>
      <c r="D154" s="74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21" customHeight="1" x14ac:dyDescent="0.6">
      <c r="A155" s="20"/>
      <c r="B155" s="20"/>
      <c r="C155" s="20"/>
      <c r="D155" s="74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21" customHeight="1" x14ac:dyDescent="0.6">
      <c r="A156" s="20"/>
      <c r="B156" s="20"/>
      <c r="C156" s="20"/>
      <c r="D156" s="7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21" customHeight="1" x14ac:dyDescent="0.6">
      <c r="A157" s="20"/>
      <c r="B157" s="20"/>
      <c r="C157" s="20"/>
      <c r="D157" s="74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21" customHeight="1" x14ac:dyDescent="0.6">
      <c r="A158" s="20"/>
      <c r="B158" s="20"/>
      <c r="C158" s="20"/>
      <c r="D158" s="74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21" customHeight="1" x14ac:dyDescent="0.6">
      <c r="A159" s="20"/>
      <c r="B159" s="20"/>
      <c r="C159" s="20"/>
      <c r="D159" s="7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21" customHeight="1" x14ac:dyDescent="0.6">
      <c r="A160" s="20"/>
      <c r="B160" s="20"/>
      <c r="C160" s="20"/>
      <c r="D160" s="74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21" customHeight="1" x14ac:dyDescent="0.6">
      <c r="A161" s="20"/>
      <c r="B161" s="20"/>
      <c r="C161" s="20"/>
      <c r="D161" s="74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21" customHeight="1" x14ac:dyDescent="0.6">
      <c r="A162" s="20"/>
      <c r="B162" s="20"/>
      <c r="C162" s="20"/>
      <c r="D162" s="7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21" customHeight="1" x14ac:dyDescent="0.6">
      <c r="A163" s="20"/>
      <c r="B163" s="20"/>
      <c r="C163" s="20"/>
      <c r="D163" s="74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21" customHeight="1" x14ac:dyDescent="0.6">
      <c r="A164" s="20"/>
      <c r="B164" s="20"/>
      <c r="C164" s="20"/>
      <c r="D164" s="74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21" customHeight="1" x14ac:dyDescent="0.6">
      <c r="A165" s="20"/>
      <c r="B165" s="20"/>
      <c r="C165" s="20"/>
      <c r="D165" s="7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21" customHeight="1" x14ac:dyDescent="0.6">
      <c r="A166" s="20"/>
      <c r="B166" s="20"/>
      <c r="C166" s="20"/>
      <c r="D166" s="74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21" customHeight="1" x14ac:dyDescent="0.6">
      <c r="A167" s="20"/>
      <c r="B167" s="20"/>
      <c r="C167" s="20"/>
      <c r="D167" s="74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21" customHeight="1" x14ac:dyDescent="0.6">
      <c r="A168" s="20"/>
      <c r="B168" s="20"/>
      <c r="C168" s="20"/>
      <c r="D168" s="7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21" customHeight="1" x14ac:dyDescent="0.6">
      <c r="A169" s="20"/>
      <c r="B169" s="20"/>
      <c r="C169" s="20"/>
      <c r="D169" s="74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21" customHeight="1" x14ac:dyDescent="0.6">
      <c r="A170" s="20"/>
      <c r="B170" s="20"/>
      <c r="C170" s="20"/>
      <c r="D170" s="74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21" customHeight="1" x14ac:dyDescent="0.6">
      <c r="A171" s="20"/>
      <c r="B171" s="20"/>
      <c r="C171" s="20"/>
      <c r="D171" s="7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21" customHeight="1" x14ac:dyDescent="0.6">
      <c r="A172" s="20"/>
      <c r="B172" s="20"/>
      <c r="C172" s="20"/>
      <c r="D172" s="74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21" customHeight="1" x14ac:dyDescent="0.6">
      <c r="A173" s="20"/>
      <c r="B173" s="20"/>
      <c r="C173" s="20"/>
      <c r="D173" s="74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21" customHeight="1" x14ac:dyDescent="0.6">
      <c r="A174" s="20"/>
      <c r="B174" s="20"/>
      <c r="C174" s="20"/>
      <c r="D174" s="7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21" customHeight="1" x14ac:dyDescent="0.6">
      <c r="A175" s="20"/>
      <c r="B175" s="20"/>
      <c r="C175" s="20"/>
      <c r="D175" s="74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21" customHeight="1" x14ac:dyDescent="0.6">
      <c r="A176" s="20"/>
      <c r="B176" s="20"/>
      <c r="C176" s="20"/>
      <c r="D176" s="74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21" customHeight="1" x14ac:dyDescent="0.6">
      <c r="A177" s="20"/>
      <c r="B177" s="20"/>
      <c r="C177" s="20"/>
      <c r="D177" s="7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21" customHeight="1" x14ac:dyDescent="0.6">
      <c r="A178" s="20"/>
      <c r="B178" s="20"/>
      <c r="C178" s="20"/>
      <c r="D178" s="74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21" customHeight="1" x14ac:dyDescent="0.6">
      <c r="A179" s="20"/>
      <c r="B179" s="20"/>
      <c r="C179" s="20"/>
      <c r="D179" s="74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21" customHeight="1" x14ac:dyDescent="0.6">
      <c r="A180" s="20"/>
      <c r="B180" s="20"/>
      <c r="C180" s="20"/>
      <c r="D180" s="7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21" customHeight="1" x14ac:dyDescent="0.6">
      <c r="A181" s="20"/>
      <c r="B181" s="20"/>
      <c r="C181" s="20"/>
      <c r="D181" s="74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21" customHeight="1" x14ac:dyDescent="0.6">
      <c r="A182" s="20"/>
      <c r="B182" s="20"/>
      <c r="C182" s="20"/>
      <c r="D182" s="74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21" customHeight="1" x14ac:dyDescent="0.6">
      <c r="A183" s="20"/>
      <c r="B183" s="20"/>
      <c r="C183" s="20"/>
      <c r="D183" s="7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21" customHeight="1" x14ac:dyDescent="0.6">
      <c r="A184" s="20"/>
      <c r="B184" s="20"/>
      <c r="C184" s="20"/>
      <c r="D184" s="74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21" customHeight="1" x14ac:dyDescent="0.6">
      <c r="A185" s="20"/>
      <c r="B185" s="20"/>
      <c r="C185" s="20"/>
      <c r="D185" s="74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21" customHeight="1" x14ac:dyDescent="0.6">
      <c r="A186" s="20"/>
      <c r="B186" s="20"/>
      <c r="C186" s="20"/>
      <c r="D186" s="74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21" customHeight="1" x14ac:dyDescent="0.6">
      <c r="A187" s="20"/>
      <c r="B187" s="20"/>
      <c r="C187" s="20"/>
      <c r="D187" s="74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21" customHeight="1" x14ac:dyDescent="0.6">
      <c r="A188" s="20"/>
      <c r="B188" s="20"/>
      <c r="C188" s="20"/>
      <c r="D188" s="74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21" customHeight="1" x14ac:dyDescent="0.6">
      <c r="A189" s="20"/>
      <c r="B189" s="20"/>
      <c r="C189" s="20"/>
      <c r="D189" s="74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21" customHeight="1" x14ac:dyDescent="0.6">
      <c r="A190" s="20"/>
      <c r="B190" s="20"/>
      <c r="C190" s="20"/>
      <c r="D190" s="74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21" customHeight="1" x14ac:dyDescent="0.6">
      <c r="A191" s="20"/>
      <c r="B191" s="20"/>
      <c r="C191" s="20"/>
      <c r="D191" s="74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21" customHeight="1" x14ac:dyDescent="0.6">
      <c r="A192" s="20"/>
      <c r="B192" s="20"/>
      <c r="C192" s="20"/>
      <c r="D192" s="74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21" customHeight="1" x14ac:dyDescent="0.6">
      <c r="A193" s="20"/>
      <c r="B193" s="20"/>
      <c r="C193" s="20"/>
      <c r="D193" s="74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21" customHeight="1" x14ac:dyDescent="0.6">
      <c r="A194" s="20"/>
      <c r="B194" s="20"/>
      <c r="C194" s="20"/>
      <c r="D194" s="74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21" customHeight="1" x14ac:dyDescent="0.6">
      <c r="A195" s="20"/>
      <c r="B195" s="20"/>
      <c r="C195" s="20"/>
      <c r="D195" s="74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21" customHeight="1" x14ac:dyDescent="0.6">
      <c r="A196" s="20"/>
      <c r="B196" s="20"/>
      <c r="C196" s="20"/>
      <c r="D196" s="74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21" customHeight="1" x14ac:dyDescent="0.6">
      <c r="A197" s="20"/>
      <c r="B197" s="20"/>
      <c r="C197" s="20"/>
      <c r="D197" s="74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21" customHeight="1" x14ac:dyDescent="0.6">
      <c r="A198" s="20"/>
      <c r="B198" s="20"/>
      <c r="C198" s="20"/>
      <c r="D198" s="74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21" customHeight="1" x14ac:dyDescent="0.6">
      <c r="A199" s="20"/>
      <c r="B199" s="20"/>
      <c r="C199" s="20"/>
      <c r="D199" s="74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21" customHeight="1" x14ac:dyDescent="0.6">
      <c r="A200" s="20"/>
      <c r="B200" s="20"/>
      <c r="C200" s="20"/>
      <c r="D200" s="74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21" customHeight="1" x14ac:dyDescent="0.6">
      <c r="A201" s="20"/>
      <c r="B201" s="20"/>
      <c r="C201" s="20"/>
      <c r="D201" s="74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21" customHeight="1" x14ac:dyDescent="0.6">
      <c r="A202" s="20"/>
      <c r="B202" s="20"/>
      <c r="C202" s="20"/>
      <c r="D202" s="74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21" customHeight="1" x14ac:dyDescent="0.6">
      <c r="A203" s="20"/>
      <c r="B203" s="20"/>
      <c r="C203" s="20"/>
      <c r="D203" s="7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21" customHeight="1" x14ac:dyDescent="0.6">
      <c r="A204" s="20"/>
      <c r="B204" s="20"/>
      <c r="C204" s="20"/>
      <c r="D204" s="74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21" customHeight="1" x14ac:dyDescent="0.6">
      <c r="A205" s="20"/>
      <c r="B205" s="20"/>
      <c r="C205" s="20"/>
      <c r="D205" s="74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21" customHeight="1" x14ac:dyDescent="0.6">
      <c r="A206" s="20"/>
      <c r="B206" s="20"/>
      <c r="C206" s="20"/>
      <c r="D206" s="7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21" customHeight="1" x14ac:dyDescent="0.6">
      <c r="A207" s="20"/>
      <c r="B207" s="20"/>
      <c r="C207" s="20"/>
      <c r="D207" s="74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21" customHeight="1" x14ac:dyDescent="0.6">
      <c r="A208" s="20"/>
      <c r="B208" s="20"/>
      <c r="C208" s="20"/>
      <c r="D208" s="74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21" customHeight="1" x14ac:dyDescent="0.6">
      <c r="A209" s="20"/>
      <c r="B209" s="20"/>
      <c r="C209" s="20"/>
      <c r="D209" s="7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21" customHeight="1" x14ac:dyDescent="0.6">
      <c r="A210" s="20"/>
      <c r="B210" s="20"/>
      <c r="C210" s="20"/>
      <c r="D210" s="74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21" customHeight="1" x14ac:dyDescent="0.6">
      <c r="A211" s="20"/>
      <c r="B211" s="20"/>
      <c r="C211" s="20"/>
      <c r="D211" s="74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21" customHeight="1" x14ac:dyDescent="0.6">
      <c r="A212" s="20"/>
      <c r="B212" s="20"/>
      <c r="C212" s="20"/>
      <c r="D212" s="7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21" customHeight="1" x14ac:dyDescent="0.6">
      <c r="A213" s="20"/>
      <c r="B213" s="20"/>
      <c r="C213" s="20"/>
      <c r="D213" s="74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21" customHeight="1" x14ac:dyDescent="0.6">
      <c r="A214" s="20"/>
      <c r="B214" s="20"/>
      <c r="C214" s="20"/>
      <c r="D214" s="74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21" customHeight="1" x14ac:dyDescent="0.6">
      <c r="A215" s="20"/>
      <c r="B215" s="20"/>
      <c r="C215" s="20"/>
      <c r="D215" s="7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21" customHeight="1" x14ac:dyDescent="0.6">
      <c r="A216" s="20"/>
      <c r="B216" s="20"/>
      <c r="C216" s="20"/>
      <c r="D216" s="74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21" customHeight="1" x14ac:dyDescent="0.6">
      <c r="A217" s="20"/>
      <c r="B217" s="20"/>
      <c r="C217" s="20"/>
      <c r="D217" s="74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21" customHeight="1" x14ac:dyDescent="0.6">
      <c r="A218" s="20"/>
      <c r="B218" s="20"/>
      <c r="C218" s="20"/>
      <c r="D218" s="7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21" customHeight="1" x14ac:dyDescent="0.6">
      <c r="A219" s="20"/>
      <c r="B219" s="20"/>
      <c r="C219" s="20"/>
      <c r="D219" s="74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21" customHeight="1" x14ac:dyDescent="0.6">
      <c r="A220" s="20"/>
      <c r="B220" s="20"/>
      <c r="C220" s="20"/>
      <c r="D220" s="74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21" customHeight="1" x14ac:dyDescent="0.6">
      <c r="A221" s="20"/>
      <c r="B221" s="20"/>
      <c r="C221" s="20"/>
      <c r="D221" s="7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21" customHeight="1" x14ac:dyDescent="0.6">
      <c r="A222" s="20"/>
      <c r="B222" s="20"/>
      <c r="C222" s="20"/>
      <c r="D222" s="74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21" customHeight="1" x14ac:dyDescent="0.6">
      <c r="A223" s="20"/>
      <c r="B223" s="20"/>
      <c r="C223" s="20"/>
      <c r="D223" s="74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21" customHeight="1" x14ac:dyDescent="0.6">
      <c r="A224" s="20"/>
      <c r="B224" s="20"/>
      <c r="C224" s="20"/>
      <c r="D224" s="7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21" customHeight="1" x14ac:dyDescent="0.6">
      <c r="A225" s="20"/>
      <c r="B225" s="20"/>
      <c r="C225" s="20"/>
      <c r="D225" s="74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21" customHeight="1" x14ac:dyDescent="0.6">
      <c r="A226" s="20"/>
      <c r="B226" s="20"/>
      <c r="C226" s="20"/>
      <c r="D226" s="74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21" customHeight="1" x14ac:dyDescent="0.6">
      <c r="A227" s="20"/>
      <c r="B227" s="20"/>
      <c r="C227" s="20"/>
      <c r="D227" s="7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21" customHeight="1" x14ac:dyDescent="0.6">
      <c r="A228" s="20"/>
      <c r="B228" s="20"/>
      <c r="C228" s="20"/>
      <c r="D228" s="74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21" customHeight="1" x14ac:dyDescent="0.6">
      <c r="A229" s="20"/>
      <c r="B229" s="20"/>
      <c r="C229" s="20"/>
      <c r="D229" s="74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21" customHeight="1" x14ac:dyDescent="0.6">
      <c r="A230" s="20"/>
      <c r="B230" s="20"/>
      <c r="C230" s="20"/>
      <c r="D230" s="7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21" customHeight="1" x14ac:dyDescent="0.6">
      <c r="A231" s="20"/>
      <c r="B231" s="20"/>
      <c r="C231" s="20"/>
      <c r="D231" s="74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21" customHeight="1" x14ac:dyDescent="0.6">
      <c r="A232" s="20"/>
      <c r="B232" s="20"/>
      <c r="C232" s="20"/>
      <c r="D232" s="74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21" customHeight="1" x14ac:dyDescent="0.6">
      <c r="A233" s="20"/>
      <c r="B233" s="20"/>
      <c r="C233" s="20"/>
      <c r="D233" s="74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21" customHeight="1" x14ac:dyDescent="0.6">
      <c r="A234" s="20"/>
      <c r="B234" s="20"/>
      <c r="C234" s="20"/>
      <c r="D234" s="74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21" customHeight="1" x14ac:dyDescent="0.6">
      <c r="A235" s="20"/>
      <c r="B235" s="20"/>
      <c r="C235" s="20"/>
      <c r="D235" s="74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21" customHeight="1" x14ac:dyDescent="0.6">
      <c r="A236" s="20"/>
      <c r="B236" s="20"/>
      <c r="C236" s="20"/>
      <c r="D236" s="74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21" customHeight="1" x14ac:dyDescent="0.6">
      <c r="A237" s="20"/>
      <c r="B237" s="20"/>
      <c r="C237" s="20"/>
      <c r="D237" s="74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21" customHeight="1" x14ac:dyDescent="0.6">
      <c r="A238" s="20"/>
      <c r="B238" s="20"/>
      <c r="C238" s="20"/>
      <c r="D238" s="74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21" customHeight="1" x14ac:dyDescent="0.6">
      <c r="A239" s="20"/>
      <c r="B239" s="20"/>
      <c r="C239" s="20"/>
      <c r="D239" s="74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21" customHeight="1" x14ac:dyDescent="0.6">
      <c r="A240" s="20"/>
      <c r="B240" s="20"/>
      <c r="C240" s="20"/>
      <c r="D240" s="74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21" customHeight="1" x14ac:dyDescent="0.6">
      <c r="A241" s="20"/>
      <c r="B241" s="20"/>
      <c r="C241" s="20"/>
      <c r="D241" s="74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21" customHeight="1" x14ac:dyDescent="0.6">
      <c r="A242" s="20"/>
      <c r="B242" s="20"/>
      <c r="C242" s="20"/>
      <c r="D242" s="74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21" customHeight="1" x14ac:dyDescent="0.6">
      <c r="A243" s="20"/>
      <c r="B243" s="20"/>
      <c r="C243" s="20"/>
      <c r="D243" s="74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21" customHeight="1" x14ac:dyDescent="0.6">
      <c r="A244" s="20"/>
      <c r="B244" s="20"/>
      <c r="C244" s="20"/>
      <c r="D244" s="74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21" customHeight="1" x14ac:dyDescent="0.6">
      <c r="A245" s="20"/>
      <c r="B245" s="20"/>
      <c r="C245" s="20"/>
      <c r="D245" s="74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21" customHeight="1" x14ac:dyDescent="0.6">
      <c r="A246" s="20"/>
      <c r="B246" s="20"/>
      <c r="C246" s="20"/>
      <c r="D246" s="74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21" customHeight="1" x14ac:dyDescent="0.6">
      <c r="A247" s="20"/>
      <c r="B247" s="20"/>
      <c r="C247" s="20"/>
      <c r="D247" s="74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21" customHeight="1" x14ac:dyDescent="0.6">
      <c r="A248" s="20"/>
      <c r="B248" s="20"/>
      <c r="C248" s="20"/>
      <c r="D248" s="74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21" customHeight="1" x14ac:dyDescent="0.6">
      <c r="A249" s="20"/>
      <c r="B249" s="20"/>
      <c r="C249" s="20"/>
      <c r="D249" s="74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21" customHeight="1" x14ac:dyDescent="0.6">
      <c r="A250" s="20"/>
      <c r="B250" s="20"/>
      <c r="C250" s="20"/>
      <c r="D250" s="7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21" customHeight="1" x14ac:dyDescent="0.6">
      <c r="A251" s="20"/>
      <c r="B251" s="20"/>
      <c r="C251" s="20"/>
      <c r="D251" s="74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21" customHeight="1" x14ac:dyDescent="0.6">
      <c r="A252" s="20"/>
      <c r="B252" s="20"/>
      <c r="C252" s="20"/>
      <c r="D252" s="74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21" customHeight="1" x14ac:dyDescent="0.6">
      <c r="A253" s="20"/>
      <c r="B253" s="20"/>
      <c r="C253" s="20"/>
      <c r="D253" s="7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21" customHeight="1" x14ac:dyDescent="0.6">
      <c r="A254" s="20"/>
      <c r="B254" s="20"/>
      <c r="C254" s="20"/>
      <c r="D254" s="74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21" customHeight="1" x14ac:dyDescent="0.6">
      <c r="A255" s="20"/>
      <c r="B255" s="20"/>
      <c r="C255" s="20"/>
      <c r="D255" s="74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21" customHeight="1" x14ac:dyDescent="0.6">
      <c r="A256" s="20"/>
      <c r="B256" s="20"/>
      <c r="C256" s="20"/>
      <c r="D256" s="7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21" customHeight="1" x14ac:dyDescent="0.6">
      <c r="A257" s="20"/>
      <c r="B257" s="20"/>
      <c r="C257" s="20"/>
      <c r="D257" s="74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21" customHeight="1" x14ac:dyDescent="0.6">
      <c r="A258" s="20"/>
      <c r="B258" s="20"/>
      <c r="C258" s="20"/>
      <c r="D258" s="74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21" customHeight="1" x14ac:dyDescent="0.6">
      <c r="A259" s="20"/>
      <c r="B259" s="20"/>
      <c r="C259" s="20"/>
      <c r="D259" s="7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21" customHeight="1" x14ac:dyDescent="0.6">
      <c r="A260" s="20"/>
      <c r="B260" s="20"/>
      <c r="C260" s="20"/>
      <c r="D260" s="74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21" customHeight="1" x14ac:dyDescent="0.6">
      <c r="A261" s="20"/>
      <c r="B261" s="20"/>
      <c r="C261" s="20"/>
      <c r="D261" s="74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21" customHeight="1" x14ac:dyDescent="0.6">
      <c r="A262" s="20"/>
      <c r="B262" s="20"/>
      <c r="C262" s="20"/>
      <c r="D262" s="7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21" customHeight="1" x14ac:dyDescent="0.6">
      <c r="A263" s="20"/>
      <c r="B263" s="20"/>
      <c r="C263" s="20"/>
      <c r="D263" s="74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21" customHeight="1" x14ac:dyDescent="0.6">
      <c r="A264" s="20"/>
      <c r="B264" s="20"/>
      <c r="C264" s="20"/>
      <c r="D264" s="74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21" customHeight="1" x14ac:dyDescent="0.6">
      <c r="A265" s="20"/>
      <c r="B265" s="20"/>
      <c r="C265" s="20"/>
      <c r="D265" s="7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21" customHeight="1" x14ac:dyDescent="0.6">
      <c r="A266" s="20"/>
      <c r="B266" s="20"/>
      <c r="C266" s="20"/>
      <c r="D266" s="74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21" customHeight="1" x14ac:dyDescent="0.6">
      <c r="A267" s="20"/>
      <c r="B267" s="20"/>
      <c r="C267" s="20"/>
      <c r="D267" s="74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21" customHeight="1" x14ac:dyDescent="0.6">
      <c r="A268" s="20"/>
      <c r="B268" s="20"/>
      <c r="C268" s="20"/>
      <c r="D268" s="7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21" customHeight="1" x14ac:dyDescent="0.6">
      <c r="A269" s="20"/>
      <c r="B269" s="20"/>
      <c r="C269" s="20"/>
      <c r="D269" s="74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21" customHeight="1" x14ac:dyDescent="0.6">
      <c r="A270" s="20"/>
      <c r="B270" s="20"/>
      <c r="C270" s="20"/>
      <c r="D270" s="74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21" customHeight="1" x14ac:dyDescent="0.6">
      <c r="A271" s="20"/>
      <c r="B271" s="20"/>
      <c r="C271" s="20"/>
      <c r="D271" s="7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21" customHeight="1" x14ac:dyDescent="0.6">
      <c r="A272" s="20"/>
      <c r="B272" s="20"/>
      <c r="C272" s="20"/>
      <c r="D272" s="74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21" customHeight="1" x14ac:dyDescent="0.6">
      <c r="A273" s="20"/>
      <c r="B273" s="20"/>
      <c r="C273" s="20"/>
      <c r="D273" s="74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21" customHeight="1" x14ac:dyDescent="0.6">
      <c r="A274" s="20"/>
      <c r="B274" s="20"/>
      <c r="C274" s="20"/>
      <c r="D274" s="7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21" customHeight="1" x14ac:dyDescent="0.6">
      <c r="A275" s="20"/>
      <c r="B275" s="20"/>
      <c r="C275" s="20"/>
      <c r="D275" s="74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21" customHeight="1" x14ac:dyDescent="0.6">
      <c r="A276" s="20"/>
      <c r="B276" s="20"/>
      <c r="C276" s="20"/>
      <c r="D276" s="74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21" customHeight="1" x14ac:dyDescent="0.6">
      <c r="A277" s="20"/>
      <c r="B277" s="20"/>
      <c r="C277" s="20"/>
      <c r="D277" s="7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21" customHeight="1" x14ac:dyDescent="0.6">
      <c r="A278" s="20"/>
      <c r="B278" s="20"/>
      <c r="C278" s="20"/>
      <c r="D278" s="74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21" customHeight="1" x14ac:dyDescent="0.6">
      <c r="A279" s="20"/>
      <c r="B279" s="20"/>
      <c r="C279" s="20"/>
      <c r="D279" s="74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21" customHeight="1" x14ac:dyDescent="0.6">
      <c r="A280" s="20"/>
      <c r="B280" s="20"/>
      <c r="C280" s="20"/>
      <c r="D280" s="74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21" customHeight="1" x14ac:dyDescent="0.6">
      <c r="A281" s="20"/>
      <c r="B281" s="20"/>
      <c r="C281" s="20"/>
      <c r="D281" s="74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21" customHeight="1" x14ac:dyDescent="0.6">
      <c r="A282" s="20"/>
      <c r="B282" s="20"/>
      <c r="C282" s="20"/>
      <c r="D282" s="74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21" customHeight="1" x14ac:dyDescent="0.6">
      <c r="A283" s="20"/>
      <c r="B283" s="20"/>
      <c r="C283" s="20"/>
      <c r="D283" s="74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21" customHeight="1" x14ac:dyDescent="0.6">
      <c r="A284" s="20"/>
      <c r="B284" s="20"/>
      <c r="C284" s="20"/>
      <c r="D284" s="74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21" customHeight="1" x14ac:dyDescent="0.6">
      <c r="A285" s="20"/>
      <c r="B285" s="20"/>
      <c r="C285" s="20"/>
      <c r="D285" s="74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21" customHeight="1" x14ac:dyDescent="0.6">
      <c r="A286" s="20"/>
      <c r="B286" s="20"/>
      <c r="C286" s="20"/>
      <c r="D286" s="74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21" customHeight="1" x14ac:dyDescent="0.6">
      <c r="A287" s="20"/>
      <c r="B287" s="20"/>
      <c r="C287" s="20"/>
      <c r="D287" s="74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21" customHeight="1" x14ac:dyDescent="0.6">
      <c r="A288" s="20"/>
      <c r="B288" s="20"/>
      <c r="C288" s="20"/>
      <c r="D288" s="74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21" customHeight="1" x14ac:dyDescent="0.6">
      <c r="A289" s="20"/>
      <c r="B289" s="20"/>
      <c r="C289" s="20"/>
      <c r="D289" s="74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21" customHeight="1" x14ac:dyDescent="0.6">
      <c r="A290" s="20"/>
      <c r="B290" s="20"/>
      <c r="C290" s="20"/>
      <c r="D290" s="74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21" customHeight="1" x14ac:dyDescent="0.6">
      <c r="A291" s="20"/>
      <c r="B291" s="20"/>
      <c r="C291" s="20"/>
      <c r="D291" s="74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21" customHeight="1" x14ac:dyDescent="0.6">
      <c r="A292" s="20"/>
      <c r="B292" s="20"/>
      <c r="C292" s="20"/>
      <c r="D292" s="74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21" customHeight="1" x14ac:dyDescent="0.6">
      <c r="A293" s="20"/>
      <c r="B293" s="20"/>
      <c r="C293" s="20"/>
      <c r="D293" s="74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21" customHeight="1" x14ac:dyDescent="0.6">
      <c r="A294" s="20"/>
      <c r="B294" s="20"/>
      <c r="C294" s="20"/>
      <c r="D294" s="74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21" customHeight="1" x14ac:dyDescent="0.6">
      <c r="A295" s="20"/>
      <c r="B295" s="20"/>
      <c r="C295" s="20"/>
      <c r="D295" s="74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21" customHeight="1" x14ac:dyDescent="0.6">
      <c r="A296" s="20"/>
      <c r="B296" s="20"/>
      <c r="C296" s="20"/>
      <c r="D296" s="74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21" customHeight="1" x14ac:dyDescent="0.6">
      <c r="A297" s="20"/>
      <c r="B297" s="20"/>
      <c r="C297" s="20"/>
      <c r="D297" s="7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21" customHeight="1" x14ac:dyDescent="0.6">
      <c r="A298" s="20"/>
      <c r="B298" s="20"/>
      <c r="C298" s="20"/>
      <c r="D298" s="74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21" customHeight="1" x14ac:dyDescent="0.6">
      <c r="A299" s="20"/>
      <c r="B299" s="20"/>
      <c r="C299" s="20"/>
      <c r="D299" s="74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21" customHeight="1" x14ac:dyDescent="0.6">
      <c r="A300" s="20"/>
      <c r="B300" s="20"/>
      <c r="C300" s="20"/>
      <c r="D300" s="7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21" customHeight="1" x14ac:dyDescent="0.6">
      <c r="A301" s="20"/>
      <c r="B301" s="20"/>
      <c r="C301" s="20"/>
      <c r="D301" s="74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21" customHeight="1" x14ac:dyDescent="0.6">
      <c r="A302" s="20"/>
      <c r="B302" s="20"/>
      <c r="C302" s="20"/>
      <c r="D302" s="74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21" customHeight="1" x14ac:dyDescent="0.6">
      <c r="A303" s="20"/>
      <c r="B303" s="20"/>
      <c r="C303" s="20"/>
      <c r="D303" s="7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21" customHeight="1" x14ac:dyDescent="0.6">
      <c r="A304" s="20"/>
      <c r="B304" s="20"/>
      <c r="C304" s="20"/>
      <c r="D304" s="74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21" customHeight="1" x14ac:dyDescent="0.6">
      <c r="A305" s="20"/>
      <c r="B305" s="20"/>
      <c r="C305" s="20"/>
      <c r="D305" s="74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21" customHeight="1" x14ac:dyDescent="0.6">
      <c r="A306" s="20"/>
      <c r="B306" s="20"/>
      <c r="C306" s="20"/>
      <c r="D306" s="7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21" customHeight="1" x14ac:dyDescent="0.6">
      <c r="A307" s="20"/>
      <c r="B307" s="20"/>
      <c r="C307" s="20"/>
      <c r="D307" s="74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21" customHeight="1" x14ac:dyDescent="0.6">
      <c r="A308" s="20"/>
      <c r="B308" s="20"/>
      <c r="C308" s="20"/>
      <c r="D308" s="74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21" customHeight="1" x14ac:dyDescent="0.6">
      <c r="A309" s="20"/>
      <c r="B309" s="20"/>
      <c r="C309" s="20"/>
      <c r="D309" s="7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21" customHeight="1" x14ac:dyDescent="0.6">
      <c r="A310" s="20"/>
      <c r="B310" s="20"/>
      <c r="C310" s="20"/>
      <c r="D310" s="74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21" customHeight="1" x14ac:dyDescent="0.6">
      <c r="A311" s="20"/>
      <c r="B311" s="20"/>
      <c r="C311" s="20"/>
      <c r="D311" s="74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21" customHeight="1" x14ac:dyDescent="0.6">
      <c r="A312" s="20"/>
      <c r="B312" s="20"/>
      <c r="C312" s="20"/>
      <c r="D312" s="7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21" customHeight="1" x14ac:dyDescent="0.6">
      <c r="A313" s="20"/>
      <c r="B313" s="20"/>
      <c r="C313" s="20"/>
      <c r="D313" s="74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21" customHeight="1" x14ac:dyDescent="0.6">
      <c r="A314" s="20"/>
      <c r="B314" s="20"/>
      <c r="C314" s="20"/>
      <c r="D314" s="74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21" customHeight="1" x14ac:dyDescent="0.6">
      <c r="A315" s="20"/>
      <c r="B315" s="20"/>
      <c r="C315" s="20"/>
      <c r="D315" s="7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21" customHeight="1" x14ac:dyDescent="0.6">
      <c r="A316" s="20"/>
      <c r="B316" s="20"/>
      <c r="C316" s="20"/>
      <c r="D316" s="74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21" customHeight="1" x14ac:dyDescent="0.6">
      <c r="A317" s="20"/>
      <c r="B317" s="20"/>
      <c r="C317" s="20"/>
      <c r="D317" s="74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21" customHeight="1" x14ac:dyDescent="0.6">
      <c r="A318" s="20"/>
      <c r="B318" s="20"/>
      <c r="C318" s="20"/>
      <c r="D318" s="7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21" customHeight="1" x14ac:dyDescent="0.6">
      <c r="A319" s="20"/>
      <c r="B319" s="20"/>
      <c r="C319" s="20"/>
      <c r="D319" s="74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21" customHeight="1" x14ac:dyDescent="0.6">
      <c r="A320" s="20"/>
      <c r="B320" s="20"/>
      <c r="C320" s="20"/>
      <c r="D320" s="74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21" customHeight="1" x14ac:dyDescent="0.6">
      <c r="A321" s="20"/>
      <c r="B321" s="20"/>
      <c r="C321" s="20"/>
      <c r="D321" s="7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21" customHeight="1" x14ac:dyDescent="0.6">
      <c r="A322" s="20"/>
      <c r="B322" s="20"/>
      <c r="C322" s="20"/>
      <c r="D322" s="74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21" customHeight="1" x14ac:dyDescent="0.6">
      <c r="A323" s="20"/>
      <c r="B323" s="20"/>
      <c r="C323" s="20"/>
      <c r="D323" s="74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21" customHeight="1" x14ac:dyDescent="0.6">
      <c r="A324" s="20"/>
      <c r="B324" s="20"/>
      <c r="C324" s="20"/>
      <c r="D324" s="7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21" customHeight="1" x14ac:dyDescent="0.6">
      <c r="A325" s="20"/>
      <c r="B325" s="20"/>
      <c r="C325" s="20"/>
      <c r="D325" s="74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21" customHeight="1" x14ac:dyDescent="0.6">
      <c r="A326" s="20"/>
      <c r="B326" s="20"/>
      <c r="C326" s="20"/>
      <c r="D326" s="74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21" customHeight="1" x14ac:dyDescent="0.6">
      <c r="A327" s="20"/>
      <c r="B327" s="20"/>
      <c r="C327" s="20"/>
      <c r="D327" s="74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21" customHeight="1" x14ac:dyDescent="0.6">
      <c r="A328" s="20"/>
      <c r="B328" s="20"/>
      <c r="C328" s="20"/>
      <c r="D328" s="74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21" customHeight="1" x14ac:dyDescent="0.6">
      <c r="A329" s="20"/>
      <c r="B329" s="20"/>
      <c r="C329" s="20"/>
      <c r="D329" s="74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21" customHeight="1" x14ac:dyDescent="0.6">
      <c r="A330" s="20"/>
      <c r="B330" s="20"/>
      <c r="C330" s="20"/>
      <c r="D330" s="74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21" customHeight="1" x14ac:dyDescent="0.6">
      <c r="A331" s="20"/>
      <c r="B331" s="20"/>
      <c r="C331" s="20"/>
      <c r="D331" s="74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21" customHeight="1" x14ac:dyDescent="0.6">
      <c r="A332" s="20"/>
      <c r="B332" s="20"/>
      <c r="C332" s="20"/>
      <c r="D332" s="74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21" customHeight="1" x14ac:dyDescent="0.6">
      <c r="A333" s="20"/>
      <c r="B333" s="20"/>
      <c r="C333" s="20"/>
      <c r="D333" s="74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21" customHeight="1" x14ac:dyDescent="0.6">
      <c r="A334" s="20"/>
      <c r="B334" s="20"/>
      <c r="C334" s="20"/>
      <c r="D334" s="74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21" customHeight="1" x14ac:dyDescent="0.6">
      <c r="A335" s="20"/>
      <c r="B335" s="20"/>
      <c r="C335" s="20"/>
      <c r="D335" s="74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21" customHeight="1" x14ac:dyDescent="0.6">
      <c r="A336" s="20"/>
      <c r="B336" s="20"/>
      <c r="C336" s="20"/>
      <c r="D336" s="74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21" customHeight="1" x14ac:dyDescent="0.6">
      <c r="A337" s="20"/>
      <c r="B337" s="20"/>
      <c r="C337" s="20"/>
      <c r="D337" s="74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21" customHeight="1" x14ac:dyDescent="0.6">
      <c r="A338" s="20"/>
      <c r="B338" s="20"/>
      <c r="C338" s="20"/>
      <c r="D338" s="74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21" customHeight="1" x14ac:dyDescent="0.6">
      <c r="A339" s="20"/>
      <c r="B339" s="20"/>
      <c r="C339" s="20"/>
      <c r="D339" s="74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21" customHeight="1" x14ac:dyDescent="0.6">
      <c r="A340" s="20"/>
      <c r="B340" s="20"/>
      <c r="C340" s="20"/>
      <c r="D340" s="74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21" customHeight="1" x14ac:dyDescent="0.6">
      <c r="A341" s="20"/>
      <c r="B341" s="20"/>
      <c r="C341" s="20"/>
      <c r="D341" s="74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21" customHeight="1" x14ac:dyDescent="0.6">
      <c r="A342" s="20"/>
      <c r="B342" s="20"/>
      <c r="C342" s="20"/>
      <c r="D342" s="74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21" customHeight="1" x14ac:dyDescent="0.6">
      <c r="A343" s="20"/>
      <c r="B343" s="20"/>
      <c r="C343" s="20"/>
      <c r="D343" s="74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21" customHeight="1" x14ac:dyDescent="0.6">
      <c r="A344" s="20"/>
      <c r="B344" s="20"/>
      <c r="C344" s="20"/>
      <c r="D344" s="7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21" customHeight="1" x14ac:dyDescent="0.6">
      <c r="A345" s="20"/>
      <c r="B345" s="20"/>
      <c r="C345" s="20"/>
      <c r="D345" s="74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21" customHeight="1" x14ac:dyDescent="0.6">
      <c r="A346" s="20"/>
      <c r="B346" s="20"/>
      <c r="C346" s="20"/>
      <c r="D346" s="74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21" customHeight="1" x14ac:dyDescent="0.6">
      <c r="A347" s="20"/>
      <c r="B347" s="20"/>
      <c r="C347" s="20"/>
      <c r="D347" s="7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21" customHeight="1" x14ac:dyDescent="0.6">
      <c r="A348" s="20"/>
      <c r="B348" s="20"/>
      <c r="C348" s="20"/>
      <c r="D348" s="74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21" customHeight="1" x14ac:dyDescent="0.6">
      <c r="A349" s="20"/>
      <c r="B349" s="20"/>
      <c r="C349" s="20"/>
      <c r="D349" s="74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21" customHeight="1" x14ac:dyDescent="0.6">
      <c r="A350" s="20"/>
      <c r="B350" s="20"/>
      <c r="C350" s="20"/>
      <c r="D350" s="7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21" customHeight="1" x14ac:dyDescent="0.6">
      <c r="A351" s="20"/>
      <c r="B351" s="20"/>
      <c r="C351" s="20"/>
      <c r="D351" s="74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21" customHeight="1" x14ac:dyDescent="0.6">
      <c r="A352" s="20"/>
      <c r="B352" s="20"/>
      <c r="C352" s="20"/>
      <c r="D352" s="74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21" customHeight="1" x14ac:dyDescent="0.6">
      <c r="A353" s="20"/>
      <c r="B353" s="20"/>
      <c r="C353" s="20"/>
      <c r="D353" s="7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21" customHeight="1" x14ac:dyDescent="0.6">
      <c r="A354" s="20"/>
      <c r="B354" s="20"/>
      <c r="C354" s="20"/>
      <c r="D354" s="74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21" customHeight="1" x14ac:dyDescent="0.6">
      <c r="A355" s="20"/>
      <c r="B355" s="20"/>
      <c r="C355" s="20"/>
      <c r="D355" s="74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21" customHeight="1" x14ac:dyDescent="0.6">
      <c r="A356" s="20"/>
      <c r="B356" s="20"/>
      <c r="C356" s="20"/>
      <c r="D356" s="7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21" customHeight="1" x14ac:dyDescent="0.6">
      <c r="A357" s="20"/>
      <c r="B357" s="20"/>
      <c r="C357" s="20"/>
      <c r="D357" s="74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21" customHeight="1" x14ac:dyDescent="0.6">
      <c r="A358" s="20"/>
      <c r="B358" s="20"/>
      <c r="C358" s="20"/>
      <c r="D358" s="74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21" customHeight="1" x14ac:dyDescent="0.6">
      <c r="A359" s="20"/>
      <c r="B359" s="20"/>
      <c r="C359" s="20"/>
      <c r="D359" s="7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21" customHeight="1" x14ac:dyDescent="0.6">
      <c r="A360" s="20"/>
      <c r="B360" s="20"/>
      <c r="C360" s="20"/>
      <c r="D360" s="74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21" customHeight="1" x14ac:dyDescent="0.6">
      <c r="A361" s="20"/>
      <c r="B361" s="20"/>
      <c r="C361" s="20"/>
      <c r="D361" s="74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21" customHeight="1" x14ac:dyDescent="0.6">
      <c r="A362" s="20"/>
      <c r="B362" s="20"/>
      <c r="C362" s="20"/>
      <c r="D362" s="7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21" customHeight="1" x14ac:dyDescent="0.6">
      <c r="A363" s="20"/>
      <c r="B363" s="20"/>
      <c r="C363" s="20"/>
      <c r="D363" s="74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21" customHeight="1" x14ac:dyDescent="0.6">
      <c r="A364" s="20"/>
      <c r="B364" s="20"/>
      <c r="C364" s="20"/>
      <c r="D364" s="74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21" customHeight="1" x14ac:dyDescent="0.6">
      <c r="A365" s="20"/>
      <c r="B365" s="20"/>
      <c r="C365" s="20"/>
      <c r="D365" s="7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21" customHeight="1" x14ac:dyDescent="0.6">
      <c r="A366" s="20"/>
      <c r="B366" s="20"/>
      <c r="C366" s="20"/>
      <c r="D366" s="74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21" customHeight="1" x14ac:dyDescent="0.6">
      <c r="A367" s="20"/>
      <c r="B367" s="20"/>
      <c r="C367" s="20"/>
      <c r="D367" s="74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21" customHeight="1" x14ac:dyDescent="0.6">
      <c r="A368" s="20"/>
      <c r="B368" s="20"/>
      <c r="C368" s="20"/>
      <c r="D368" s="7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21" customHeight="1" x14ac:dyDescent="0.6">
      <c r="A369" s="20"/>
      <c r="B369" s="20"/>
      <c r="C369" s="20"/>
      <c r="D369" s="74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21" customHeight="1" x14ac:dyDescent="0.6">
      <c r="A370" s="20"/>
      <c r="B370" s="20"/>
      <c r="C370" s="20"/>
      <c r="D370" s="74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21" customHeight="1" x14ac:dyDescent="0.6">
      <c r="A371" s="20"/>
      <c r="B371" s="20"/>
      <c r="C371" s="20"/>
      <c r="D371" s="7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21" customHeight="1" x14ac:dyDescent="0.6">
      <c r="A372" s="20"/>
      <c r="B372" s="20"/>
      <c r="C372" s="20"/>
      <c r="D372" s="74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21" customHeight="1" x14ac:dyDescent="0.6">
      <c r="A373" s="20"/>
      <c r="B373" s="20"/>
      <c r="C373" s="20"/>
      <c r="D373" s="74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21" customHeight="1" x14ac:dyDescent="0.6">
      <c r="A374" s="20"/>
      <c r="B374" s="20"/>
      <c r="C374" s="20"/>
      <c r="D374" s="74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21" customHeight="1" x14ac:dyDescent="0.6">
      <c r="A375" s="20"/>
      <c r="B375" s="20"/>
      <c r="C375" s="20"/>
      <c r="D375" s="74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21" customHeight="1" x14ac:dyDescent="0.6">
      <c r="A376" s="20"/>
      <c r="B376" s="20"/>
      <c r="C376" s="20"/>
      <c r="D376" s="74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21" customHeight="1" x14ac:dyDescent="0.6">
      <c r="A377" s="20"/>
      <c r="B377" s="20"/>
      <c r="C377" s="20"/>
      <c r="D377" s="74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21" customHeight="1" x14ac:dyDescent="0.6">
      <c r="A378" s="20"/>
      <c r="B378" s="20"/>
      <c r="C378" s="20"/>
      <c r="D378" s="74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21" customHeight="1" x14ac:dyDescent="0.6">
      <c r="A379" s="20"/>
      <c r="B379" s="20"/>
      <c r="C379" s="20"/>
      <c r="D379" s="74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21" customHeight="1" x14ac:dyDescent="0.6">
      <c r="A380" s="20"/>
      <c r="B380" s="20"/>
      <c r="C380" s="20"/>
      <c r="D380" s="74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21" customHeight="1" x14ac:dyDescent="0.6">
      <c r="A381" s="20"/>
      <c r="B381" s="20"/>
      <c r="C381" s="20"/>
      <c r="D381" s="74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21" customHeight="1" x14ac:dyDescent="0.6">
      <c r="A382" s="20"/>
      <c r="B382" s="20"/>
      <c r="C382" s="20"/>
      <c r="D382" s="74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21" customHeight="1" x14ac:dyDescent="0.6">
      <c r="A383" s="20"/>
      <c r="B383" s="20"/>
      <c r="C383" s="20"/>
      <c r="D383" s="74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21" customHeight="1" x14ac:dyDescent="0.6">
      <c r="A384" s="20"/>
      <c r="B384" s="20"/>
      <c r="C384" s="20"/>
      <c r="D384" s="74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21" customHeight="1" x14ac:dyDescent="0.6">
      <c r="A385" s="20"/>
      <c r="B385" s="20"/>
      <c r="C385" s="20"/>
      <c r="D385" s="74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21" customHeight="1" x14ac:dyDescent="0.6">
      <c r="A386" s="20"/>
      <c r="B386" s="20"/>
      <c r="C386" s="20"/>
      <c r="D386" s="74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21" customHeight="1" x14ac:dyDescent="0.6">
      <c r="A387" s="20"/>
      <c r="B387" s="20"/>
      <c r="C387" s="20"/>
      <c r="D387" s="74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21" customHeight="1" x14ac:dyDescent="0.6">
      <c r="A388" s="20"/>
      <c r="B388" s="20"/>
      <c r="C388" s="20"/>
      <c r="D388" s="74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21" customHeight="1" x14ac:dyDescent="0.6">
      <c r="A389" s="20"/>
      <c r="B389" s="20"/>
      <c r="C389" s="20"/>
      <c r="D389" s="74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21" customHeight="1" x14ac:dyDescent="0.6">
      <c r="A390" s="20"/>
      <c r="B390" s="20"/>
      <c r="C390" s="20"/>
      <c r="D390" s="74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21" customHeight="1" x14ac:dyDescent="0.6">
      <c r="A391" s="20"/>
      <c r="B391" s="20"/>
      <c r="C391" s="20"/>
      <c r="D391" s="7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21" customHeight="1" x14ac:dyDescent="0.6">
      <c r="A392" s="20"/>
      <c r="B392" s="20"/>
      <c r="C392" s="20"/>
      <c r="D392" s="74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21" customHeight="1" x14ac:dyDescent="0.6">
      <c r="A393" s="20"/>
      <c r="B393" s="20"/>
      <c r="C393" s="20"/>
      <c r="D393" s="74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21" customHeight="1" x14ac:dyDescent="0.6">
      <c r="A394" s="20"/>
      <c r="B394" s="20"/>
      <c r="C394" s="20"/>
      <c r="D394" s="7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21" customHeight="1" x14ac:dyDescent="0.6">
      <c r="A395" s="20"/>
      <c r="B395" s="20"/>
      <c r="C395" s="20"/>
      <c r="D395" s="74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21" customHeight="1" x14ac:dyDescent="0.6">
      <c r="A396" s="20"/>
      <c r="B396" s="20"/>
      <c r="C396" s="20"/>
      <c r="D396" s="74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21" customHeight="1" x14ac:dyDescent="0.6">
      <c r="A397" s="20"/>
      <c r="B397" s="20"/>
      <c r="C397" s="20"/>
      <c r="D397" s="7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21" customHeight="1" x14ac:dyDescent="0.6">
      <c r="A398" s="20"/>
      <c r="B398" s="20"/>
      <c r="C398" s="20"/>
      <c r="D398" s="74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21" customHeight="1" x14ac:dyDescent="0.6">
      <c r="A399" s="20"/>
      <c r="B399" s="20"/>
      <c r="C399" s="20"/>
      <c r="D399" s="74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21" customHeight="1" x14ac:dyDescent="0.6">
      <c r="A400" s="20"/>
      <c r="B400" s="20"/>
      <c r="C400" s="20"/>
      <c r="D400" s="7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21" customHeight="1" x14ac:dyDescent="0.6">
      <c r="A401" s="20"/>
      <c r="B401" s="20"/>
      <c r="C401" s="20"/>
      <c r="D401" s="74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21" customHeight="1" x14ac:dyDescent="0.6">
      <c r="A402" s="20"/>
      <c r="B402" s="20"/>
      <c r="C402" s="20"/>
      <c r="D402" s="74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21" customHeight="1" x14ac:dyDescent="0.6">
      <c r="A403" s="20"/>
      <c r="B403" s="20"/>
      <c r="C403" s="20"/>
      <c r="D403" s="7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21" customHeight="1" x14ac:dyDescent="0.6">
      <c r="A404" s="20"/>
      <c r="B404" s="20"/>
      <c r="C404" s="20"/>
      <c r="D404" s="74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21" customHeight="1" x14ac:dyDescent="0.6">
      <c r="A405" s="20"/>
      <c r="B405" s="20"/>
      <c r="C405" s="20"/>
      <c r="D405" s="74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21" customHeight="1" x14ac:dyDescent="0.6">
      <c r="A406" s="20"/>
      <c r="B406" s="20"/>
      <c r="C406" s="20"/>
      <c r="D406" s="7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21" customHeight="1" x14ac:dyDescent="0.6">
      <c r="A407" s="20"/>
      <c r="B407" s="20"/>
      <c r="C407" s="20"/>
      <c r="D407" s="74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21" customHeight="1" x14ac:dyDescent="0.6">
      <c r="A408" s="20"/>
      <c r="B408" s="20"/>
      <c r="C408" s="20"/>
      <c r="D408" s="74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21" customHeight="1" x14ac:dyDescent="0.6">
      <c r="A409" s="20"/>
      <c r="B409" s="20"/>
      <c r="C409" s="20"/>
      <c r="D409" s="7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21" customHeight="1" x14ac:dyDescent="0.6">
      <c r="A410" s="20"/>
      <c r="B410" s="20"/>
      <c r="C410" s="20"/>
      <c r="D410" s="74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21" customHeight="1" x14ac:dyDescent="0.6">
      <c r="A411" s="20"/>
      <c r="B411" s="20"/>
      <c r="C411" s="20"/>
      <c r="D411" s="74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21" customHeight="1" x14ac:dyDescent="0.6">
      <c r="A412" s="20"/>
      <c r="B412" s="20"/>
      <c r="C412" s="20"/>
      <c r="D412" s="7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21" customHeight="1" x14ac:dyDescent="0.6">
      <c r="A413" s="20"/>
      <c r="B413" s="20"/>
      <c r="C413" s="20"/>
      <c r="D413" s="74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21" customHeight="1" x14ac:dyDescent="0.6">
      <c r="A414" s="20"/>
      <c r="B414" s="20"/>
      <c r="C414" s="20"/>
      <c r="D414" s="74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21" customHeight="1" x14ac:dyDescent="0.6">
      <c r="A415" s="20"/>
      <c r="B415" s="20"/>
      <c r="C415" s="20"/>
      <c r="D415" s="7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21" customHeight="1" x14ac:dyDescent="0.6">
      <c r="A416" s="20"/>
      <c r="B416" s="20"/>
      <c r="C416" s="20"/>
      <c r="D416" s="74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21" customHeight="1" x14ac:dyDescent="0.6">
      <c r="A417" s="20"/>
      <c r="B417" s="20"/>
      <c r="C417" s="20"/>
      <c r="D417" s="74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21" customHeight="1" x14ac:dyDescent="0.6">
      <c r="A418" s="20"/>
      <c r="B418" s="20"/>
      <c r="C418" s="20"/>
      <c r="D418" s="7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21" customHeight="1" x14ac:dyDescent="0.6">
      <c r="A419" s="20"/>
      <c r="B419" s="20"/>
      <c r="C419" s="20"/>
      <c r="D419" s="74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21" customHeight="1" x14ac:dyDescent="0.6">
      <c r="A420" s="20"/>
      <c r="B420" s="20"/>
      <c r="C420" s="20"/>
      <c r="D420" s="74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21" customHeight="1" x14ac:dyDescent="0.6">
      <c r="A421" s="20"/>
      <c r="B421" s="20"/>
      <c r="C421" s="20"/>
      <c r="D421" s="74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21" customHeight="1" x14ac:dyDescent="0.6">
      <c r="A422" s="20"/>
      <c r="B422" s="20"/>
      <c r="C422" s="20"/>
      <c r="D422" s="74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21" customHeight="1" x14ac:dyDescent="0.6">
      <c r="A423" s="20"/>
      <c r="B423" s="20"/>
      <c r="C423" s="20"/>
      <c r="D423" s="74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21" customHeight="1" x14ac:dyDescent="0.6">
      <c r="A424" s="20"/>
      <c r="B424" s="20"/>
      <c r="C424" s="20"/>
      <c r="D424" s="74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21" customHeight="1" x14ac:dyDescent="0.6">
      <c r="A425" s="20"/>
      <c r="B425" s="20"/>
      <c r="C425" s="20"/>
      <c r="D425" s="74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21" customHeight="1" x14ac:dyDescent="0.6">
      <c r="A426" s="20"/>
      <c r="B426" s="20"/>
      <c r="C426" s="20"/>
      <c r="D426" s="74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21" customHeight="1" x14ac:dyDescent="0.6">
      <c r="A427" s="20"/>
      <c r="B427" s="20"/>
      <c r="C427" s="20"/>
      <c r="D427" s="74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21" customHeight="1" x14ac:dyDescent="0.6">
      <c r="A428" s="20"/>
      <c r="B428" s="20"/>
      <c r="C428" s="20"/>
      <c r="D428" s="74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21" customHeight="1" x14ac:dyDescent="0.6">
      <c r="A429" s="20"/>
      <c r="B429" s="20"/>
      <c r="C429" s="20"/>
      <c r="D429" s="74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21" customHeight="1" x14ac:dyDescent="0.6">
      <c r="A430" s="20"/>
      <c r="B430" s="20"/>
      <c r="C430" s="20"/>
      <c r="D430" s="74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21" customHeight="1" x14ac:dyDescent="0.6">
      <c r="A431" s="20"/>
      <c r="B431" s="20"/>
      <c r="C431" s="20"/>
      <c r="D431" s="74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21" customHeight="1" x14ac:dyDescent="0.6">
      <c r="A432" s="20"/>
      <c r="B432" s="20"/>
      <c r="C432" s="20"/>
      <c r="D432" s="74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21" customHeight="1" x14ac:dyDescent="0.6">
      <c r="A433" s="20"/>
      <c r="B433" s="20"/>
      <c r="C433" s="20"/>
      <c r="D433" s="74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21" customHeight="1" x14ac:dyDescent="0.6">
      <c r="A434" s="20"/>
      <c r="B434" s="20"/>
      <c r="C434" s="20"/>
      <c r="D434" s="74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21" customHeight="1" x14ac:dyDescent="0.6">
      <c r="A435" s="20"/>
      <c r="B435" s="20"/>
      <c r="C435" s="20"/>
      <c r="D435" s="74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21" customHeight="1" x14ac:dyDescent="0.6">
      <c r="A436" s="20"/>
      <c r="B436" s="20"/>
      <c r="C436" s="20"/>
      <c r="D436" s="74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21" customHeight="1" x14ac:dyDescent="0.6">
      <c r="A437" s="20"/>
      <c r="B437" s="20"/>
      <c r="C437" s="20"/>
      <c r="D437" s="74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21" customHeight="1" x14ac:dyDescent="0.6">
      <c r="A438" s="20"/>
      <c r="B438" s="20"/>
      <c r="C438" s="20"/>
      <c r="D438" s="7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21" customHeight="1" x14ac:dyDescent="0.6">
      <c r="A439" s="20"/>
      <c r="B439" s="20"/>
      <c r="C439" s="20"/>
      <c r="D439" s="74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21" customHeight="1" x14ac:dyDescent="0.6">
      <c r="A440" s="20"/>
      <c r="B440" s="20"/>
      <c r="C440" s="20"/>
      <c r="D440" s="74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21" customHeight="1" x14ac:dyDescent="0.6">
      <c r="A441" s="20"/>
      <c r="B441" s="20"/>
      <c r="C441" s="20"/>
      <c r="D441" s="7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21" customHeight="1" x14ac:dyDescent="0.6">
      <c r="A442" s="20"/>
      <c r="B442" s="20"/>
      <c r="C442" s="20"/>
      <c r="D442" s="74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21" customHeight="1" x14ac:dyDescent="0.6">
      <c r="A443" s="20"/>
      <c r="B443" s="20"/>
      <c r="C443" s="20"/>
      <c r="D443" s="74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21" customHeight="1" x14ac:dyDescent="0.6">
      <c r="A444" s="20"/>
      <c r="B444" s="20"/>
      <c r="C444" s="20"/>
      <c r="D444" s="7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21" customHeight="1" x14ac:dyDescent="0.6">
      <c r="A445" s="20"/>
      <c r="B445" s="20"/>
      <c r="C445" s="20"/>
      <c r="D445" s="74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21" customHeight="1" x14ac:dyDescent="0.6">
      <c r="A446" s="20"/>
      <c r="B446" s="20"/>
      <c r="C446" s="20"/>
      <c r="D446" s="74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21" customHeight="1" x14ac:dyDescent="0.6">
      <c r="A447" s="20"/>
      <c r="B447" s="20"/>
      <c r="C447" s="20"/>
      <c r="D447" s="7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21" customHeight="1" x14ac:dyDescent="0.6">
      <c r="A448" s="20"/>
      <c r="B448" s="20"/>
      <c r="C448" s="20"/>
      <c r="D448" s="74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21" customHeight="1" x14ac:dyDescent="0.6">
      <c r="A449" s="20"/>
      <c r="B449" s="20"/>
      <c r="C449" s="20"/>
      <c r="D449" s="74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21" customHeight="1" x14ac:dyDescent="0.6">
      <c r="A450" s="20"/>
      <c r="B450" s="20"/>
      <c r="C450" s="20"/>
      <c r="D450" s="7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21" customHeight="1" x14ac:dyDescent="0.6">
      <c r="A451" s="20"/>
      <c r="B451" s="20"/>
      <c r="C451" s="20"/>
      <c r="D451" s="74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21" customHeight="1" x14ac:dyDescent="0.6">
      <c r="A452" s="20"/>
      <c r="B452" s="20"/>
      <c r="C452" s="20"/>
      <c r="D452" s="74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21" customHeight="1" x14ac:dyDescent="0.6">
      <c r="A453" s="20"/>
      <c r="B453" s="20"/>
      <c r="C453" s="20"/>
      <c r="D453" s="7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21" customHeight="1" x14ac:dyDescent="0.6">
      <c r="A454" s="20"/>
      <c r="B454" s="20"/>
      <c r="C454" s="20"/>
      <c r="D454" s="74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21" customHeight="1" x14ac:dyDescent="0.6">
      <c r="A455" s="20"/>
      <c r="B455" s="20"/>
      <c r="C455" s="20"/>
      <c r="D455" s="74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21" customHeight="1" x14ac:dyDescent="0.6">
      <c r="A456" s="20"/>
      <c r="B456" s="20"/>
      <c r="C456" s="20"/>
      <c r="D456" s="7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21" customHeight="1" x14ac:dyDescent="0.6">
      <c r="A457" s="20"/>
      <c r="B457" s="20"/>
      <c r="C457" s="20"/>
      <c r="D457" s="74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21" customHeight="1" x14ac:dyDescent="0.6">
      <c r="A458" s="20"/>
      <c r="B458" s="20"/>
      <c r="C458" s="20"/>
      <c r="D458" s="74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21" customHeight="1" x14ac:dyDescent="0.6">
      <c r="A459" s="20"/>
      <c r="B459" s="20"/>
      <c r="C459" s="20"/>
      <c r="D459" s="7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21" customHeight="1" x14ac:dyDescent="0.6">
      <c r="A460" s="20"/>
      <c r="B460" s="20"/>
      <c r="C460" s="20"/>
      <c r="D460" s="74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21" customHeight="1" x14ac:dyDescent="0.6">
      <c r="A461" s="20"/>
      <c r="B461" s="20"/>
      <c r="C461" s="20"/>
      <c r="D461" s="74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21" customHeight="1" x14ac:dyDescent="0.6">
      <c r="A462" s="20"/>
      <c r="B462" s="20"/>
      <c r="C462" s="20"/>
      <c r="D462" s="7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21" customHeight="1" x14ac:dyDescent="0.6">
      <c r="A463" s="20"/>
      <c r="B463" s="20"/>
      <c r="C463" s="20"/>
      <c r="D463" s="74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21" customHeight="1" x14ac:dyDescent="0.6">
      <c r="A464" s="20"/>
      <c r="B464" s="20"/>
      <c r="C464" s="20"/>
      <c r="D464" s="74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21" customHeight="1" x14ac:dyDescent="0.6">
      <c r="A465" s="20"/>
      <c r="B465" s="20"/>
      <c r="C465" s="20"/>
      <c r="D465" s="7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21" customHeight="1" x14ac:dyDescent="0.6">
      <c r="A466" s="20"/>
      <c r="B466" s="20"/>
      <c r="C466" s="20"/>
      <c r="D466" s="74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21" customHeight="1" x14ac:dyDescent="0.6">
      <c r="A467" s="20"/>
      <c r="B467" s="20"/>
      <c r="C467" s="20"/>
      <c r="D467" s="74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21" customHeight="1" x14ac:dyDescent="0.6">
      <c r="A468" s="20"/>
      <c r="B468" s="20"/>
      <c r="C468" s="20"/>
      <c r="D468" s="74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21" customHeight="1" x14ac:dyDescent="0.6">
      <c r="A469" s="20"/>
      <c r="B469" s="20"/>
      <c r="C469" s="20"/>
      <c r="D469" s="74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21" customHeight="1" x14ac:dyDescent="0.6">
      <c r="A470" s="20"/>
      <c r="B470" s="20"/>
      <c r="C470" s="20"/>
      <c r="D470" s="74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21" customHeight="1" x14ac:dyDescent="0.6">
      <c r="A471" s="20"/>
      <c r="B471" s="20"/>
      <c r="C471" s="20"/>
      <c r="D471" s="74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21" customHeight="1" x14ac:dyDescent="0.6">
      <c r="A472" s="20"/>
      <c r="B472" s="20"/>
      <c r="C472" s="20"/>
      <c r="D472" s="74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21" customHeight="1" x14ac:dyDescent="0.6">
      <c r="A473" s="20"/>
      <c r="B473" s="20"/>
      <c r="C473" s="20"/>
      <c r="D473" s="74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21" customHeight="1" x14ac:dyDescent="0.6">
      <c r="A474" s="20"/>
      <c r="B474" s="20"/>
      <c r="C474" s="20"/>
      <c r="D474" s="74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21" customHeight="1" x14ac:dyDescent="0.6">
      <c r="A475" s="20"/>
      <c r="B475" s="20"/>
      <c r="C475" s="20"/>
      <c r="D475" s="74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21" customHeight="1" x14ac:dyDescent="0.6">
      <c r="A476" s="20"/>
      <c r="B476" s="20"/>
      <c r="C476" s="20"/>
      <c r="D476" s="74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21" customHeight="1" x14ac:dyDescent="0.6">
      <c r="A477" s="20"/>
      <c r="B477" s="20"/>
      <c r="C477" s="20"/>
      <c r="D477" s="74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21" customHeight="1" x14ac:dyDescent="0.6">
      <c r="A478" s="20"/>
      <c r="B478" s="20"/>
      <c r="C478" s="20"/>
      <c r="D478" s="74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21" customHeight="1" x14ac:dyDescent="0.6">
      <c r="A479" s="20"/>
      <c r="B479" s="20"/>
      <c r="C479" s="20"/>
      <c r="D479" s="74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21" customHeight="1" x14ac:dyDescent="0.6">
      <c r="A480" s="20"/>
      <c r="B480" s="20"/>
      <c r="C480" s="20"/>
      <c r="D480" s="74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21" customHeight="1" x14ac:dyDescent="0.6">
      <c r="A481" s="20"/>
      <c r="B481" s="20"/>
      <c r="C481" s="20"/>
      <c r="D481" s="74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21" customHeight="1" x14ac:dyDescent="0.6">
      <c r="A482" s="20"/>
      <c r="B482" s="20"/>
      <c r="C482" s="20"/>
      <c r="D482" s="74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21" customHeight="1" x14ac:dyDescent="0.6">
      <c r="A483" s="20"/>
      <c r="B483" s="20"/>
      <c r="C483" s="20"/>
      <c r="D483" s="74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21" customHeight="1" x14ac:dyDescent="0.6">
      <c r="A484" s="20"/>
      <c r="B484" s="20"/>
      <c r="C484" s="20"/>
      <c r="D484" s="74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21" customHeight="1" x14ac:dyDescent="0.6">
      <c r="A485" s="20"/>
      <c r="B485" s="20"/>
      <c r="C485" s="20"/>
      <c r="D485" s="7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21" customHeight="1" x14ac:dyDescent="0.6">
      <c r="A486" s="20"/>
      <c r="B486" s="20"/>
      <c r="C486" s="20"/>
      <c r="D486" s="74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21" customHeight="1" x14ac:dyDescent="0.6">
      <c r="A487" s="20"/>
      <c r="B487" s="20"/>
      <c r="C487" s="20"/>
      <c r="D487" s="74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21" customHeight="1" x14ac:dyDescent="0.6">
      <c r="A488" s="20"/>
      <c r="B488" s="20"/>
      <c r="C488" s="20"/>
      <c r="D488" s="7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21" customHeight="1" x14ac:dyDescent="0.6">
      <c r="A489" s="20"/>
      <c r="B489" s="20"/>
      <c r="C489" s="20"/>
      <c r="D489" s="74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21" customHeight="1" x14ac:dyDescent="0.6">
      <c r="A490" s="20"/>
      <c r="B490" s="20"/>
      <c r="C490" s="20"/>
      <c r="D490" s="74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21" customHeight="1" x14ac:dyDescent="0.6">
      <c r="A491" s="20"/>
      <c r="B491" s="20"/>
      <c r="C491" s="20"/>
      <c r="D491" s="7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21" customHeight="1" x14ac:dyDescent="0.6">
      <c r="A492" s="20"/>
      <c r="B492" s="20"/>
      <c r="C492" s="20"/>
      <c r="D492" s="74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21" customHeight="1" x14ac:dyDescent="0.6">
      <c r="A493" s="20"/>
      <c r="B493" s="20"/>
      <c r="C493" s="20"/>
      <c r="D493" s="74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21" customHeight="1" x14ac:dyDescent="0.6">
      <c r="A494" s="20"/>
      <c r="B494" s="20"/>
      <c r="C494" s="20"/>
      <c r="D494" s="7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21" customHeight="1" x14ac:dyDescent="0.6">
      <c r="A495" s="20"/>
      <c r="B495" s="20"/>
      <c r="C495" s="20"/>
      <c r="D495" s="74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21" customHeight="1" x14ac:dyDescent="0.6">
      <c r="A496" s="20"/>
      <c r="B496" s="20"/>
      <c r="C496" s="20"/>
      <c r="D496" s="74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21" customHeight="1" x14ac:dyDescent="0.6">
      <c r="A497" s="20"/>
      <c r="B497" s="20"/>
      <c r="C497" s="20"/>
      <c r="D497" s="7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21" customHeight="1" x14ac:dyDescent="0.6">
      <c r="A498" s="20"/>
      <c r="B498" s="20"/>
      <c r="C498" s="20"/>
      <c r="D498" s="74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21" customHeight="1" x14ac:dyDescent="0.6">
      <c r="A499" s="20"/>
      <c r="B499" s="20"/>
      <c r="C499" s="20"/>
      <c r="D499" s="74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21" customHeight="1" x14ac:dyDescent="0.6">
      <c r="A500" s="20"/>
      <c r="B500" s="20"/>
      <c r="C500" s="20"/>
      <c r="D500" s="7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21" customHeight="1" x14ac:dyDescent="0.6">
      <c r="A501" s="20"/>
      <c r="B501" s="20"/>
      <c r="C501" s="20"/>
      <c r="D501" s="74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21" customHeight="1" x14ac:dyDescent="0.6">
      <c r="A502" s="20"/>
      <c r="B502" s="20"/>
      <c r="C502" s="20"/>
      <c r="D502" s="74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21" customHeight="1" x14ac:dyDescent="0.6">
      <c r="A503" s="20"/>
      <c r="B503" s="20"/>
      <c r="C503" s="20"/>
      <c r="D503" s="7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21" customHeight="1" x14ac:dyDescent="0.6">
      <c r="A504" s="20"/>
      <c r="B504" s="20"/>
      <c r="C504" s="20"/>
      <c r="D504" s="74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21" customHeight="1" x14ac:dyDescent="0.6">
      <c r="A505" s="20"/>
      <c r="B505" s="20"/>
      <c r="C505" s="20"/>
      <c r="D505" s="74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21" customHeight="1" x14ac:dyDescent="0.6">
      <c r="A506" s="20"/>
      <c r="B506" s="20"/>
      <c r="C506" s="20"/>
      <c r="D506" s="7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21" customHeight="1" x14ac:dyDescent="0.6">
      <c r="A507" s="20"/>
      <c r="B507" s="20"/>
      <c r="C507" s="20"/>
      <c r="D507" s="74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21" customHeight="1" x14ac:dyDescent="0.6">
      <c r="A508" s="20"/>
      <c r="B508" s="20"/>
      <c r="C508" s="20"/>
      <c r="D508" s="74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21" customHeight="1" x14ac:dyDescent="0.6">
      <c r="A509" s="20"/>
      <c r="B509" s="20"/>
      <c r="C509" s="20"/>
      <c r="D509" s="7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21" customHeight="1" x14ac:dyDescent="0.6">
      <c r="A510" s="20"/>
      <c r="B510" s="20"/>
      <c r="C510" s="20"/>
      <c r="D510" s="74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21" customHeight="1" x14ac:dyDescent="0.6">
      <c r="A511" s="20"/>
      <c r="B511" s="20"/>
      <c r="C511" s="20"/>
      <c r="D511" s="74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21" customHeight="1" x14ac:dyDescent="0.6">
      <c r="A512" s="20"/>
      <c r="B512" s="20"/>
      <c r="C512" s="20"/>
      <c r="D512" s="7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21" customHeight="1" x14ac:dyDescent="0.6">
      <c r="A513" s="20"/>
      <c r="B513" s="20"/>
      <c r="C513" s="20"/>
      <c r="D513" s="74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21" customHeight="1" x14ac:dyDescent="0.6">
      <c r="A514" s="20"/>
      <c r="B514" s="20"/>
      <c r="C514" s="20"/>
      <c r="D514" s="74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21" customHeight="1" x14ac:dyDescent="0.6">
      <c r="A515" s="20"/>
      <c r="B515" s="20"/>
      <c r="C515" s="20"/>
      <c r="D515" s="74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21" customHeight="1" x14ac:dyDescent="0.6">
      <c r="A516" s="20"/>
      <c r="B516" s="20"/>
      <c r="C516" s="20"/>
      <c r="D516" s="74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21" customHeight="1" x14ac:dyDescent="0.6">
      <c r="A517" s="20"/>
      <c r="B517" s="20"/>
      <c r="C517" s="20"/>
      <c r="D517" s="74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21" customHeight="1" x14ac:dyDescent="0.6">
      <c r="A518" s="20"/>
      <c r="B518" s="20"/>
      <c r="C518" s="20"/>
      <c r="D518" s="74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21" customHeight="1" x14ac:dyDescent="0.6">
      <c r="A519" s="20"/>
      <c r="B519" s="20"/>
      <c r="C519" s="20"/>
      <c r="D519" s="74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21" customHeight="1" x14ac:dyDescent="0.6">
      <c r="A520" s="20"/>
      <c r="B520" s="20"/>
      <c r="C520" s="20"/>
      <c r="D520" s="74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21" customHeight="1" x14ac:dyDescent="0.6">
      <c r="A521" s="20"/>
      <c r="B521" s="20"/>
      <c r="C521" s="20"/>
      <c r="D521" s="74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21" customHeight="1" x14ac:dyDescent="0.6">
      <c r="A522" s="20"/>
      <c r="B522" s="20"/>
      <c r="C522" s="20"/>
      <c r="D522" s="74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21" customHeight="1" x14ac:dyDescent="0.6">
      <c r="A523" s="20"/>
      <c r="B523" s="20"/>
      <c r="C523" s="20"/>
      <c r="D523" s="74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21" customHeight="1" x14ac:dyDescent="0.6">
      <c r="A524" s="20"/>
      <c r="B524" s="20"/>
      <c r="C524" s="20"/>
      <c r="D524" s="74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21" customHeight="1" x14ac:dyDescent="0.6">
      <c r="A525" s="20"/>
      <c r="B525" s="20"/>
      <c r="C525" s="20"/>
      <c r="D525" s="74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21" customHeight="1" x14ac:dyDescent="0.6">
      <c r="A526" s="20"/>
      <c r="B526" s="20"/>
      <c r="C526" s="20"/>
      <c r="D526" s="74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21" customHeight="1" x14ac:dyDescent="0.6">
      <c r="A527" s="20"/>
      <c r="B527" s="20"/>
      <c r="C527" s="20"/>
      <c r="D527" s="74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21" customHeight="1" x14ac:dyDescent="0.6">
      <c r="A528" s="20"/>
      <c r="B528" s="20"/>
      <c r="C528" s="20"/>
      <c r="D528" s="74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21" customHeight="1" x14ac:dyDescent="0.6">
      <c r="A529" s="20"/>
      <c r="B529" s="20"/>
      <c r="C529" s="20"/>
      <c r="D529" s="74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21" customHeight="1" x14ac:dyDescent="0.6">
      <c r="A530" s="20"/>
      <c r="B530" s="20"/>
      <c r="C530" s="20"/>
      <c r="D530" s="74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21" customHeight="1" x14ac:dyDescent="0.6">
      <c r="A531" s="20"/>
      <c r="B531" s="20"/>
      <c r="C531" s="20"/>
      <c r="D531" s="74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21" customHeight="1" x14ac:dyDescent="0.6">
      <c r="A532" s="20"/>
      <c r="B532" s="20"/>
      <c r="C532" s="20"/>
      <c r="D532" s="7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21" customHeight="1" x14ac:dyDescent="0.6">
      <c r="A533" s="20"/>
      <c r="B533" s="20"/>
      <c r="C533" s="20"/>
      <c r="D533" s="74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21" customHeight="1" x14ac:dyDescent="0.6">
      <c r="A534" s="20"/>
      <c r="B534" s="20"/>
      <c r="C534" s="20"/>
      <c r="D534" s="74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21" customHeight="1" x14ac:dyDescent="0.6">
      <c r="A535" s="20"/>
      <c r="B535" s="20"/>
      <c r="C535" s="20"/>
      <c r="D535" s="7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21" customHeight="1" x14ac:dyDescent="0.6">
      <c r="A536" s="20"/>
      <c r="B536" s="20"/>
      <c r="C536" s="20"/>
      <c r="D536" s="74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21" customHeight="1" x14ac:dyDescent="0.6">
      <c r="A537" s="20"/>
      <c r="B537" s="20"/>
      <c r="C537" s="20"/>
      <c r="D537" s="74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21" customHeight="1" x14ac:dyDescent="0.6">
      <c r="A538" s="20"/>
      <c r="B538" s="20"/>
      <c r="C538" s="20"/>
      <c r="D538" s="7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21" customHeight="1" x14ac:dyDescent="0.6">
      <c r="A539" s="20"/>
      <c r="B539" s="20"/>
      <c r="C539" s="20"/>
      <c r="D539" s="74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21" customHeight="1" x14ac:dyDescent="0.6">
      <c r="A540" s="20"/>
      <c r="B540" s="20"/>
      <c r="C540" s="20"/>
      <c r="D540" s="74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21" customHeight="1" x14ac:dyDescent="0.6">
      <c r="A541" s="20"/>
      <c r="B541" s="20"/>
      <c r="C541" s="20"/>
      <c r="D541" s="7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21" customHeight="1" x14ac:dyDescent="0.6">
      <c r="A542" s="20"/>
      <c r="B542" s="20"/>
      <c r="C542" s="20"/>
      <c r="D542" s="74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21" customHeight="1" x14ac:dyDescent="0.6">
      <c r="A543" s="20"/>
      <c r="B543" s="20"/>
      <c r="C543" s="20"/>
      <c r="D543" s="74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21" customHeight="1" x14ac:dyDescent="0.6">
      <c r="A544" s="20"/>
      <c r="B544" s="20"/>
      <c r="C544" s="20"/>
      <c r="D544" s="7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21" customHeight="1" x14ac:dyDescent="0.6">
      <c r="A545" s="20"/>
      <c r="B545" s="20"/>
      <c r="C545" s="20"/>
      <c r="D545" s="74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21" customHeight="1" x14ac:dyDescent="0.6">
      <c r="A546" s="20"/>
      <c r="B546" s="20"/>
      <c r="C546" s="20"/>
      <c r="D546" s="74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21" customHeight="1" x14ac:dyDescent="0.6">
      <c r="A547" s="20"/>
      <c r="B547" s="20"/>
      <c r="C547" s="20"/>
      <c r="D547" s="7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21" customHeight="1" x14ac:dyDescent="0.6">
      <c r="A548" s="20"/>
      <c r="B548" s="20"/>
      <c r="C548" s="20"/>
      <c r="D548" s="74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21" customHeight="1" x14ac:dyDescent="0.6">
      <c r="A549" s="20"/>
      <c r="B549" s="20"/>
      <c r="C549" s="20"/>
      <c r="D549" s="74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21" customHeight="1" x14ac:dyDescent="0.6">
      <c r="A550" s="20"/>
      <c r="B550" s="20"/>
      <c r="C550" s="20"/>
      <c r="D550" s="7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21" customHeight="1" x14ac:dyDescent="0.6">
      <c r="A551" s="20"/>
      <c r="B551" s="20"/>
      <c r="C551" s="20"/>
      <c r="D551" s="74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21" customHeight="1" x14ac:dyDescent="0.6">
      <c r="A552" s="20"/>
      <c r="B552" s="20"/>
      <c r="C552" s="20"/>
      <c r="D552" s="74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21" customHeight="1" x14ac:dyDescent="0.6">
      <c r="A553" s="20"/>
      <c r="B553" s="20"/>
      <c r="C553" s="20"/>
      <c r="D553" s="7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21" customHeight="1" x14ac:dyDescent="0.6">
      <c r="A554" s="20"/>
      <c r="B554" s="20"/>
      <c r="C554" s="20"/>
      <c r="D554" s="74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21" customHeight="1" x14ac:dyDescent="0.6">
      <c r="A555" s="20"/>
      <c r="B555" s="20"/>
      <c r="C555" s="20"/>
      <c r="D555" s="74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21" customHeight="1" x14ac:dyDescent="0.6">
      <c r="A556" s="20"/>
      <c r="B556" s="20"/>
      <c r="C556" s="20"/>
      <c r="D556" s="7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21" customHeight="1" x14ac:dyDescent="0.6">
      <c r="A557" s="20"/>
      <c r="B557" s="20"/>
      <c r="C557" s="20"/>
      <c r="D557" s="74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21" customHeight="1" x14ac:dyDescent="0.6">
      <c r="A558" s="20"/>
      <c r="B558" s="20"/>
      <c r="C558" s="20"/>
      <c r="D558" s="74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21" customHeight="1" x14ac:dyDescent="0.6">
      <c r="A559" s="20"/>
      <c r="B559" s="20"/>
      <c r="C559" s="20"/>
      <c r="D559" s="7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21" customHeight="1" x14ac:dyDescent="0.6">
      <c r="A560" s="20"/>
      <c r="B560" s="20"/>
      <c r="C560" s="20"/>
      <c r="D560" s="74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21" customHeight="1" x14ac:dyDescent="0.6">
      <c r="A561" s="20"/>
      <c r="B561" s="20"/>
      <c r="C561" s="20"/>
      <c r="D561" s="74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21" customHeight="1" x14ac:dyDescent="0.6">
      <c r="A562" s="20"/>
      <c r="B562" s="20"/>
      <c r="C562" s="20"/>
      <c r="D562" s="74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21" customHeight="1" x14ac:dyDescent="0.6">
      <c r="A563" s="20"/>
      <c r="B563" s="20"/>
      <c r="C563" s="20"/>
      <c r="D563" s="74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21" customHeight="1" x14ac:dyDescent="0.6">
      <c r="A564" s="20"/>
      <c r="B564" s="20"/>
      <c r="C564" s="20"/>
      <c r="D564" s="74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21" customHeight="1" x14ac:dyDescent="0.6">
      <c r="A565" s="20"/>
      <c r="B565" s="20"/>
      <c r="C565" s="20"/>
      <c r="D565" s="74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21" customHeight="1" x14ac:dyDescent="0.6">
      <c r="A566" s="20"/>
      <c r="B566" s="20"/>
      <c r="C566" s="20"/>
      <c r="D566" s="74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21" customHeight="1" x14ac:dyDescent="0.6">
      <c r="A567" s="20"/>
      <c r="B567" s="20"/>
      <c r="C567" s="20"/>
      <c r="D567" s="74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21" customHeight="1" x14ac:dyDescent="0.6">
      <c r="A568" s="20"/>
      <c r="B568" s="20"/>
      <c r="C568" s="20"/>
      <c r="D568" s="74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21" customHeight="1" x14ac:dyDescent="0.6">
      <c r="A569" s="20"/>
      <c r="B569" s="20"/>
      <c r="C569" s="20"/>
      <c r="D569" s="74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21" customHeight="1" x14ac:dyDescent="0.6">
      <c r="A570" s="20"/>
      <c r="B570" s="20"/>
      <c r="C570" s="20"/>
      <c r="D570" s="74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21" customHeight="1" x14ac:dyDescent="0.6">
      <c r="A571" s="20"/>
      <c r="B571" s="20"/>
      <c r="C571" s="20"/>
      <c r="D571" s="74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21" customHeight="1" x14ac:dyDescent="0.6">
      <c r="A572" s="20"/>
      <c r="B572" s="20"/>
      <c r="C572" s="20"/>
      <c r="D572" s="74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21" customHeight="1" x14ac:dyDescent="0.6">
      <c r="A573" s="20"/>
      <c r="B573" s="20"/>
      <c r="C573" s="20"/>
      <c r="D573" s="74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21" customHeight="1" x14ac:dyDescent="0.6">
      <c r="A574" s="20"/>
      <c r="B574" s="20"/>
      <c r="C574" s="20"/>
      <c r="D574" s="74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21" customHeight="1" x14ac:dyDescent="0.6">
      <c r="A575" s="20"/>
      <c r="B575" s="20"/>
      <c r="C575" s="20"/>
      <c r="D575" s="74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21" customHeight="1" x14ac:dyDescent="0.6">
      <c r="A576" s="20"/>
      <c r="B576" s="20"/>
      <c r="C576" s="20"/>
      <c r="D576" s="74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21" customHeight="1" x14ac:dyDescent="0.6">
      <c r="A577" s="20"/>
      <c r="B577" s="20"/>
      <c r="C577" s="20"/>
      <c r="D577" s="74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21" customHeight="1" x14ac:dyDescent="0.6">
      <c r="A578" s="20"/>
      <c r="B578" s="20"/>
      <c r="C578" s="20"/>
      <c r="D578" s="74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21" customHeight="1" x14ac:dyDescent="0.6">
      <c r="A579" s="20"/>
      <c r="B579" s="20"/>
      <c r="C579" s="20"/>
      <c r="D579" s="7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21" customHeight="1" x14ac:dyDescent="0.6">
      <c r="A580" s="20"/>
      <c r="B580" s="20"/>
      <c r="C580" s="20"/>
      <c r="D580" s="74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21" customHeight="1" x14ac:dyDescent="0.6">
      <c r="A581" s="20"/>
      <c r="B581" s="20"/>
      <c r="C581" s="20"/>
      <c r="D581" s="74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21" customHeight="1" x14ac:dyDescent="0.6">
      <c r="A582" s="20"/>
      <c r="B582" s="20"/>
      <c r="C582" s="20"/>
      <c r="D582" s="7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21" customHeight="1" x14ac:dyDescent="0.6">
      <c r="A583" s="20"/>
      <c r="B583" s="20"/>
      <c r="C583" s="20"/>
      <c r="D583" s="74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21" customHeight="1" x14ac:dyDescent="0.6">
      <c r="A584" s="20"/>
      <c r="B584" s="20"/>
      <c r="C584" s="20"/>
      <c r="D584" s="74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21" customHeight="1" x14ac:dyDescent="0.6">
      <c r="A585" s="20"/>
      <c r="B585" s="20"/>
      <c r="C585" s="20"/>
      <c r="D585" s="7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21" customHeight="1" x14ac:dyDescent="0.6">
      <c r="A586" s="20"/>
      <c r="B586" s="20"/>
      <c r="C586" s="20"/>
      <c r="D586" s="74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21" customHeight="1" x14ac:dyDescent="0.6">
      <c r="A587" s="20"/>
      <c r="B587" s="20"/>
      <c r="C587" s="20"/>
      <c r="D587" s="74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21" customHeight="1" x14ac:dyDescent="0.6">
      <c r="A588" s="20"/>
      <c r="B588" s="20"/>
      <c r="C588" s="20"/>
      <c r="D588" s="7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21" customHeight="1" x14ac:dyDescent="0.6">
      <c r="A589" s="20"/>
      <c r="B589" s="20"/>
      <c r="C589" s="20"/>
      <c r="D589" s="74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21" customHeight="1" x14ac:dyDescent="0.6">
      <c r="A590" s="20"/>
      <c r="B590" s="20"/>
      <c r="C590" s="20"/>
      <c r="D590" s="74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21" customHeight="1" x14ac:dyDescent="0.6">
      <c r="A591" s="20"/>
      <c r="B591" s="20"/>
      <c r="C591" s="20"/>
      <c r="D591" s="7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21" customHeight="1" x14ac:dyDescent="0.6">
      <c r="A592" s="20"/>
      <c r="B592" s="20"/>
      <c r="C592" s="20"/>
      <c r="D592" s="74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21" customHeight="1" x14ac:dyDescent="0.6">
      <c r="A593" s="20"/>
      <c r="B593" s="20"/>
      <c r="C593" s="20"/>
      <c r="D593" s="74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21" customHeight="1" x14ac:dyDescent="0.6">
      <c r="A594" s="20"/>
      <c r="B594" s="20"/>
      <c r="C594" s="20"/>
      <c r="D594" s="7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21" customHeight="1" x14ac:dyDescent="0.6">
      <c r="A595" s="20"/>
      <c r="B595" s="20"/>
      <c r="C595" s="20"/>
      <c r="D595" s="74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21" customHeight="1" x14ac:dyDescent="0.6">
      <c r="A596" s="20"/>
      <c r="B596" s="20"/>
      <c r="C596" s="20"/>
      <c r="D596" s="74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21" customHeight="1" x14ac:dyDescent="0.6">
      <c r="A597" s="20"/>
      <c r="B597" s="20"/>
      <c r="C597" s="20"/>
      <c r="D597" s="7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21" customHeight="1" x14ac:dyDescent="0.6">
      <c r="A598" s="20"/>
      <c r="B598" s="20"/>
      <c r="C598" s="20"/>
      <c r="D598" s="74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21" customHeight="1" x14ac:dyDescent="0.6">
      <c r="A599" s="20"/>
      <c r="B599" s="20"/>
      <c r="C599" s="20"/>
      <c r="D599" s="74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21" customHeight="1" x14ac:dyDescent="0.6">
      <c r="A600" s="20"/>
      <c r="B600" s="20"/>
      <c r="C600" s="20"/>
      <c r="D600" s="7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21" customHeight="1" x14ac:dyDescent="0.6">
      <c r="A601" s="20"/>
      <c r="B601" s="20"/>
      <c r="C601" s="20"/>
      <c r="D601" s="74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21" customHeight="1" x14ac:dyDescent="0.6">
      <c r="A602" s="20"/>
      <c r="B602" s="20"/>
      <c r="C602" s="20"/>
      <c r="D602" s="74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21" customHeight="1" x14ac:dyDescent="0.6">
      <c r="A603" s="20"/>
      <c r="B603" s="20"/>
      <c r="C603" s="20"/>
      <c r="D603" s="7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21" customHeight="1" x14ac:dyDescent="0.6">
      <c r="A604" s="20"/>
      <c r="B604" s="20"/>
      <c r="C604" s="20"/>
      <c r="D604" s="74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21" customHeight="1" x14ac:dyDescent="0.6">
      <c r="A605" s="20"/>
      <c r="B605" s="20"/>
      <c r="C605" s="20"/>
      <c r="D605" s="74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21" customHeight="1" x14ac:dyDescent="0.6">
      <c r="A606" s="20"/>
      <c r="B606" s="20"/>
      <c r="C606" s="20"/>
      <c r="D606" s="7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21" customHeight="1" x14ac:dyDescent="0.6">
      <c r="A607" s="20"/>
      <c r="B607" s="20"/>
      <c r="C607" s="20"/>
      <c r="D607" s="74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21" customHeight="1" x14ac:dyDescent="0.6">
      <c r="A608" s="20"/>
      <c r="B608" s="20"/>
      <c r="C608" s="20"/>
      <c r="D608" s="74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21" customHeight="1" x14ac:dyDescent="0.6">
      <c r="A609" s="20"/>
      <c r="B609" s="20"/>
      <c r="C609" s="20"/>
      <c r="D609" s="74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21" customHeight="1" x14ac:dyDescent="0.6">
      <c r="A610" s="20"/>
      <c r="B610" s="20"/>
      <c r="C610" s="20"/>
      <c r="D610" s="74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21" customHeight="1" x14ac:dyDescent="0.6">
      <c r="A611" s="20"/>
      <c r="B611" s="20"/>
      <c r="C611" s="20"/>
      <c r="D611" s="74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21" customHeight="1" x14ac:dyDescent="0.6">
      <c r="A612" s="20"/>
      <c r="B612" s="20"/>
      <c r="C612" s="20"/>
      <c r="D612" s="74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21" customHeight="1" x14ac:dyDescent="0.6">
      <c r="A613" s="20"/>
      <c r="B613" s="20"/>
      <c r="C613" s="20"/>
      <c r="D613" s="74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21" customHeight="1" x14ac:dyDescent="0.6">
      <c r="A614" s="20"/>
      <c r="B614" s="20"/>
      <c r="C614" s="20"/>
      <c r="D614" s="74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21" customHeight="1" x14ac:dyDescent="0.6">
      <c r="A615" s="20"/>
      <c r="B615" s="20"/>
      <c r="C615" s="20"/>
      <c r="D615" s="74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21" customHeight="1" x14ac:dyDescent="0.6">
      <c r="A616" s="20"/>
      <c r="B616" s="20"/>
      <c r="C616" s="20"/>
      <c r="D616" s="74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21" customHeight="1" x14ac:dyDescent="0.6">
      <c r="A617" s="20"/>
      <c r="B617" s="20"/>
      <c r="C617" s="20"/>
      <c r="D617" s="74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21" customHeight="1" x14ac:dyDescent="0.6">
      <c r="A618" s="20"/>
      <c r="B618" s="20"/>
      <c r="C618" s="20"/>
      <c r="D618" s="74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21" customHeight="1" x14ac:dyDescent="0.6">
      <c r="A619" s="20"/>
      <c r="B619" s="20"/>
      <c r="C619" s="20"/>
      <c r="D619" s="74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21" customHeight="1" x14ac:dyDescent="0.6">
      <c r="A620" s="20"/>
      <c r="B620" s="20"/>
      <c r="C620" s="20"/>
      <c r="D620" s="74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21" customHeight="1" x14ac:dyDescent="0.6">
      <c r="A621" s="20"/>
      <c r="B621" s="20"/>
      <c r="C621" s="20"/>
      <c r="D621" s="74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21" customHeight="1" x14ac:dyDescent="0.6">
      <c r="A622" s="20"/>
      <c r="B622" s="20"/>
      <c r="C622" s="20"/>
      <c r="D622" s="74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21" customHeight="1" x14ac:dyDescent="0.6">
      <c r="A623" s="20"/>
      <c r="B623" s="20"/>
      <c r="C623" s="20"/>
      <c r="D623" s="74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21" customHeight="1" x14ac:dyDescent="0.6">
      <c r="A624" s="20"/>
      <c r="B624" s="20"/>
      <c r="C624" s="20"/>
      <c r="D624" s="74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21" customHeight="1" x14ac:dyDescent="0.6">
      <c r="A625" s="20"/>
      <c r="B625" s="20"/>
      <c r="C625" s="20"/>
      <c r="D625" s="74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21" customHeight="1" x14ac:dyDescent="0.6">
      <c r="A626" s="20"/>
      <c r="B626" s="20"/>
      <c r="C626" s="20"/>
      <c r="D626" s="74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21" customHeight="1" x14ac:dyDescent="0.6">
      <c r="A627" s="20"/>
      <c r="B627" s="20"/>
      <c r="C627" s="20"/>
      <c r="D627" s="74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21" customHeight="1" x14ac:dyDescent="0.6">
      <c r="A628" s="20"/>
      <c r="B628" s="20"/>
      <c r="C628" s="20"/>
      <c r="D628" s="74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21" customHeight="1" x14ac:dyDescent="0.6">
      <c r="A629" s="20"/>
      <c r="B629" s="20"/>
      <c r="C629" s="20"/>
      <c r="D629" s="74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21" customHeight="1" x14ac:dyDescent="0.6">
      <c r="A630" s="20"/>
      <c r="B630" s="20"/>
      <c r="C630" s="20"/>
      <c r="D630" s="74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21" customHeight="1" x14ac:dyDescent="0.6">
      <c r="A631" s="20"/>
      <c r="B631" s="20"/>
      <c r="C631" s="20"/>
      <c r="D631" s="74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21" customHeight="1" x14ac:dyDescent="0.6">
      <c r="A632" s="20"/>
      <c r="B632" s="20"/>
      <c r="C632" s="20"/>
      <c r="D632" s="74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21" customHeight="1" x14ac:dyDescent="0.6">
      <c r="A633" s="20"/>
      <c r="B633" s="20"/>
      <c r="C633" s="20"/>
      <c r="D633" s="74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21" customHeight="1" x14ac:dyDescent="0.6">
      <c r="A634" s="20"/>
      <c r="B634" s="20"/>
      <c r="C634" s="20"/>
      <c r="D634" s="74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21" customHeight="1" x14ac:dyDescent="0.6">
      <c r="A635" s="20"/>
      <c r="B635" s="20"/>
      <c r="C635" s="20"/>
      <c r="D635" s="74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21" customHeight="1" x14ac:dyDescent="0.6">
      <c r="A636" s="20"/>
      <c r="B636" s="20"/>
      <c r="C636" s="20"/>
      <c r="D636" s="74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21" customHeight="1" x14ac:dyDescent="0.6">
      <c r="A637" s="20"/>
      <c r="B637" s="20"/>
      <c r="C637" s="20"/>
      <c r="D637" s="74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21" customHeight="1" x14ac:dyDescent="0.6">
      <c r="A638" s="20"/>
      <c r="B638" s="20"/>
      <c r="C638" s="20"/>
      <c r="D638" s="74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21" customHeight="1" x14ac:dyDescent="0.6">
      <c r="A639" s="20"/>
      <c r="B639" s="20"/>
      <c r="C639" s="20"/>
      <c r="D639" s="74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21" customHeight="1" x14ac:dyDescent="0.6">
      <c r="A640" s="20"/>
      <c r="B640" s="20"/>
      <c r="C640" s="20"/>
      <c r="D640" s="74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21" customHeight="1" x14ac:dyDescent="0.6">
      <c r="A641" s="20"/>
      <c r="B641" s="20"/>
      <c r="C641" s="20"/>
      <c r="D641" s="74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21" customHeight="1" x14ac:dyDescent="0.6">
      <c r="A642" s="20"/>
      <c r="B642" s="20"/>
      <c r="C642" s="20"/>
      <c r="D642" s="74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21" customHeight="1" x14ac:dyDescent="0.6">
      <c r="A643" s="20"/>
      <c r="B643" s="20"/>
      <c r="C643" s="20"/>
      <c r="D643" s="74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21" customHeight="1" x14ac:dyDescent="0.6">
      <c r="A644" s="20"/>
      <c r="B644" s="20"/>
      <c r="C644" s="20"/>
      <c r="D644" s="74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21" customHeight="1" x14ac:dyDescent="0.6">
      <c r="A645" s="20"/>
      <c r="B645" s="20"/>
      <c r="C645" s="20"/>
      <c r="D645" s="74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21" customHeight="1" x14ac:dyDescent="0.6">
      <c r="A646" s="20"/>
      <c r="B646" s="20"/>
      <c r="C646" s="20"/>
      <c r="D646" s="74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21" customHeight="1" x14ac:dyDescent="0.6">
      <c r="A647" s="20"/>
      <c r="B647" s="20"/>
      <c r="C647" s="20"/>
      <c r="D647" s="74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21" customHeight="1" x14ac:dyDescent="0.6">
      <c r="A648" s="20"/>
      <c r="B648" s="20"/>
      <c r="C648" s="20"/>
      <c r="D648" s="74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21" customHeight="1" x14ac:dyDescent="0.6">
      <c r="A649" s="20"/>
      <c r="B649" s="20"/>
      <c r="C649" s="20"/>
      <c r="D649" s="74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21" customHeight="1" x14ac:dyDescent="0.6">
      <c r="A650" s="20"/>
      <c r="B650" s="20"/>
      <c r="C650" s="20"/>
      <c r="D650" s="74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21" customHeight="1" x14ac:dyDescent="0.6">
      <c r="A651" s="20"/>
      <c r="B651" s="20"/>
      <c r="C651" s="20"/>
      <c r="D651" s="74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21" customHeight="1" x14ac:dyDescent="0.6">
      <c r="A652" s="20"/>
      <c r="B652" s="20"/>
      <c r="C652" s="20"/>
      <c r="D652" s="74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21" customHeight="1" x14ac:dyDescent="0.6">
      <c r="A653" s="20"/>
      <c r="B653" s="20"/>
      <c r="C653" s="20"/>
      <c r="D653" s="74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21" customHeight="1" x14ac:dyDescent="0.6">
      <c r="A654" s="20"/>
      <c r="B654" s="20"/>
      <c r="C654" s="20"/>
      <c r="D654" s="74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21" customHeight="1" x14ac:dyDescent="0.6">
      <c r="A655" s="20"/>
      <c r="B655" s="20"/>
      <c r="C655" s="20"/>
      <c r="D655" s="74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21" customHeight="1" x14ac:dyDescent="0.6">
      <c r="A656" s="20"/>
      <c r="B656" s="20"/>
      <c r="C656" s="20"/>
      <c r="D656" s="74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21" customHeight="1" x14ac:dyDescent="0.6">
      <c r="A657" s="20"/>
      <c r="B657" s="20"/>
      <c r="C657" s="20"/>
      <c r="D657" s="74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21" customHeight="1" x14ac:dyDescent="0.6">
      <c r="A658" s="20"/>
      <c r="B658" s="20"/>
      <c r="C658" s="20"/>
      <c r="D658" s="74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21" customHeight="1" x14ac:dyDescent="0.6">
      <c r="A659" s="20"/>
      <c r="B659" s="20"/>
      <c r="C659" s="20"/>
      <c r="D659" s="74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21" customHeight="1" x14ac:dyDescent="0.6">
      <c r="A660" s="20"/>
      <c r="B660" s="20"/>
      <c r="C660" s="20"/>
      <c r="D660" s="74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21" customHeight="1" x14ac:dyDescent="0.6">
      <c r="A661" s="20"/>
      <c r="B661" s="20"/>
      <c r="C661" s="20"/>
      <c r="D661" s="74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21" customHeight="1" x14ac:dyDescent="0.6">
      <c r="A662" s="20"/>
      <c r="B662" s="20"/>
      <c r="C662" s="20"/>
      <c r="D662" s="74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21" customHeight="1" x14ac:dyDescent="0.6">
      <c r="A663" s="20"/>
      <c r="B663" s="20"/>
      <c r="C663" s="20"/>
      <c r="D663" s="74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21" customHeight="1" x14ac:dyDescent="0.6">
      <c r="A664" s="20"/>
      <c r="B664" s="20"/>
      <c r="C664" s="20"/>
      <c r="D664" s="74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21" customHeight="1" x14ac:dyDescent="0.6">
      <c r="A665" s="20"/>
      <c r="B665" s="20"/>
      <c r="C665" s="20"/>
      <c r="D665" s="74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21" customHeight="1" x14ac:dyDescent="0.6">
      <c r="A666" s="20"/>
      <c r="B666" s="20"/>
      <c r="C666" s="20"/>
      <c r="D666" s="74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21" customHeight="1" x14ac:dyDescent="0.6">
      <c r="A667" s="20"/>
      <c r="B667" s="20"/>
      <c r="C667" s="20"/>
      <c r="D667" s="74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21" customHeight="1" x14ac:dyDescent="0.6">
      <c r="A668" s="20"/>
      <c r="B668" s="20"/>
      <c r="C668" s="20"/>
      <c r="D668" s="74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21" customHeight="1" x14ac:dyDescent="0.6">
      <c r="A669" s="20"/>
      <c r="B669" s="20"/>
      <c r="C669" s="20"/>
      <c r="D669" s="74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21" customHeight="1" x14ac:dyDescent="0.6">
      <c r="A670" s="20"/>
      <c r="B670" s="20"/>
      <c r="C670" s="20"/>
      <c r="D670" s="74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21" customHeight="1" x14ac:dyDescent="0.6">
      <c r="A671" s="20"/>
      <c r="B671" s="20"/>
      <c r="C671" s="20"/>
      <c r="D671" s="74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21" customHeight="1" x14ac:dyDescent="0.6">
      <c r="A672" s="20"/>
      <c r="B672" s="20"/>
      <c r="C672" s="20"/>
      <c r="D672" s="74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21" customHeight="1" x14ac:dyDescent="0.6">
      <c r="A673" s="20"/>
      <c r="B673" s="20"/>
      <c r="C673" s="20"/>
      <c r="D673" s="74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21" customHeight="1" x14ac:dyDescent="0.6">
      <c r="A674" s="20"/>
      <c r="B674" s="20"/>
      <c r="C674" s="20"/>
      <c r="D674" s="74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21" customHeight="1" x14ac:dyDescent="0.6">
      <c r="A675" s="20"/>
      <c r="B675" s="20"/>
      <c r="C675" s="20"/>
      <c r="D675" s="74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21" customHeight="1" x14ac:dyDescent="0.6">
      <c r="A676" s="20"/>
      <c r="B676" s="20"/>
      <c r="C676" s="20"/>
      <c r="D676" s="74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21" customHeight="1" x14ac:dyDescent="0.6">
      <c r="A677" s="20"/>
      <c r="B677" s="20"/>
      <c r="C677" s="20"/>
      <c r="D677" s="74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21" customHeight="1" x14ac:dyDescent="0.6">
      <c r="A678" s="20"/>
      <c r="B678" s="20"/>
      <c r="C678" s="20"/>
      <c r="D678" s="74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21" customHeight="1" x14ac:dyDescent="0.6">
      <c r="A679" s="20"/>
      <c r="B679" s="20"/>
      <c r="C679" s="20"/>
      <c r="D679" s="74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21" customHeight="1" x14ac:dyDescent="0.6">
      <c r="A680" s="20"/>
      <c r="B680" s="20"/>
      <c r="C680" s="20"/>
      <c r="D680" s="74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21" customHeight="1" x14ac:dyDescent="0.6">
      <c r="A681" s="20"/>
      <c r="B681" s="20"/>
      <c r="C681" s="20"/>
      <c r="D681" s="74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21" customHeight="1" x14ac:dyDescent="0.6">
      <c r="A682" s="20"/>
      <c r="B682" s="20"/>
      <c r="C682" s="20"/>
      <c r="D682" s="74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21" customHeight="1" x14ac:dyDescent="0.6">
      <c r="A683" s="20"/>
      <c r="B683" s="20"/>
      <c r="C683" s="20"/>
      <c r="D683" s="74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21" customHeight="1" x14ac:dyDescent="0.6">
      <c r="A684" s="20"/>
      <c r="B684" s="20"/>
      <c r="C684" s="20"/>
      <c r="D684" s="74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21" customHeight="1" x14ac:dyDescent="0.6">
      <c r="A685" s="20"/>
      <c r="B685" s="20"/>
      <c r="C685" s="20"/>
      <c r="D685" s="74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21" customHeight="1" x14ac:dyDescent="0.6">
      <c r="A686" s="20"/>
      <c r="B686" s="20"/>
      <c r="C686" s="20"/>
      <c r="D686" s="74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21" customHeight="1" x14ac:dyDescent="0.6">
      <c r="A687" s="20"/>
      <c r="B687" s="20"/>
      <c r="C687" s="20"/>
      <c r="D687" s="74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21" customHeight="1" x14ac:dyDescent="0.6">
      <c r="A688" s="20"/>
      <c r="B688" s="20"/>
      <c r="C688" s="20"/>
      <c r="D688" s="74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21" customHeight="1" x14ac:dyDescent="0.6">
      <c r="A689" s="20"/>
      <c r="B689" s="20"/>
      <c r="C689" s="20"/>
      <c r="D689" s="74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21" customHeight="1" x14ac:dyDescent="0.6">
      <c r="A690" s="20"/>
      <c r="B690" s="20"/>
      <c r="C690" s="20"/>
      <c r="D690" s="74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21" customHeight="1" x14ac:dyDescent="0.6">
      <c r="A691" s="20"/>
      <c r="B691" s="20"/>
      <c r="C691" s="20"/>
      <c r="D691" s="74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21" customHeight="1" x14ac:dyDescent="0.6">
      <c r="A692" s="20"/>
      <c r="B692" s="20"/>
      <c r="C692" s="20"/>
      <c r="D692" s="74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21" customHeight="1" x14ac:dyDescent="0.6">
      <c r="A693" s="20"/>
      <c r="B693" s="20"/>
      <c r="C693" s="20"/>
      <c r="D693" s="74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21" customHeight="1" x14ac:dyDescent="0.6">
      <c r="A694" s="20"/>
      <c r="B694" s="20"/>
      <c r="C694" s="20"/>
      <c r="D694" s="74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21" customHeight="1" x14ac:dyDescent="0.6">
      <c r="A695" s="20"/>
      <c r="B695" s="20"/>
      <c r="C695" s="20"/>
      <c r="D695" s="74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21" customHeight="1" x14ac:dyDescent="0.6">
      <c r="A696" s="20"/>
      <c r="B696" s="20"/>
      <c r="C696" s="20"/>
      <c r="D696" s="74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21" customHeight="1" x14ac:dyDescent="0.6">
      <c r="A697" s="20"/>
      <c r="B697" s="20"/>
      <c r="C697" s="20"/>
      <c r="D697" s="74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21" customHeight="1" x14ac:dyDescent="0.6">
      <c r="A698" s="20"/>
      <c r="B698" s="20"/>
      <c r="C698" s="20"/>
      <c r="D698" s="74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21" customHeight="1" x14ac:dyDescent="0.6">
      <c r="A699" s="20"/>
      <c r="B699" s="20"/>
      <c r="C699" s="20"/>
      <c r="D699" s="74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21" customHeight="1" x14ac:dyDescent="0.6">
      <c r="A700" s="20"/>
      <c r="B700" s="20"/>
      <c r="C700" s="20"/>
      <c r="D700" s="74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21" customHeight="1" x14ac:dyDescent="0.6">
      <c r="A701" s="20"/>
      <c r="B701" s="20"/>
      <c r="C701" s="20"/>
      <c r="D701" s="74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21" customHeight="1" x14ac:dyDescent="0.6">
      <c r="A702" s="20"/>
      <c r="B702" s="20"/>
      <c r="C702" s="20"/>
      <c r="D702" s="74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21" customHeight="1" x14ac:dyDescent="0.6">
      <c r="A703" s="20"/>
      <c r="B703" s="20"/>
      <c r="C703" s="20"/>
      <c r="D703" s="74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21" customHeight="1" x14ac:dyDescent="0.6">
      <c r="A704" s="20"/>
      <c r="B704" s="20"/>
      <c r="C704" s="20"/>
      <c r="D704" s="74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21" customHeight="1" x14ac:dyDescent="0.6">
      <c r="A705" s="20"/>
      <c r="B705" s="20"/>
      <c r="C705" s="20"/>
      <c r="D705" s="74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21" customHeight="1" x14ac:dyDescent="0.6">
      <c r="A706" s="20"/>
      <c r="B706" s="20"/>
      <c r="C706" s="20"/>
      <c r="D706" s="74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21" customHeight="1" x14ac:dyDescent="0.6">
      <c r="A707" s="20"/>
      <c r="B707" s="20"/>
      <c r="C707" s="20"/>
      <c r="D707" s="74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21" customHeight="1" x14ac:dyDescent="0.6">
      <c r="A708" s="20"/>
      <c r="B708" s="20"/>
      <c r="C708" s="20"/>
      <c r="D708" s="74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21" customHeight="1" x14ac:dyDescent="0.6">
      <c r="A709" s="20"/>
      <c r="B709" s="20"/>
      <c r="C709" s="20"/>
      <c r="D709" s="74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21" customHeight="1" x14ac:dyDescent="0.6">
      <c r="A710" s="20"/>
      <c r="B710" s="20"/>
      <c r="C710" s="20"/>
      <c r="D710" s="74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21" customHeight="1" x14ac:dyDescent="0.6">
      <c r="A711" s="20"/>
      <c r="B711" s="20"/>
      <c r="C711" s="20"/>
      <c r="D711" s="74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21" customHeight="1" x14ac:dyDescent="0.6">
      <c r="A712" s="20"/>
      <c r="B712" s="20"/>
      <c r="C712" s="20"/>
      <c r="D712" s="74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21" customHeight="1" x14ac:dyDescent="0.6">
      <c r="A713" s="20"/>
      <c r="B713" s="20"/>
      <c r="C713" s="20"/>
      <c r="D713" s="74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21" customHeight="1" x14ac:dyDescent="0.6">
      <c r="A714" s="20"/>
      <c r="B714" s="20"/>
      <c r="C714" s="20"/>
      <c r="D714" s="74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21" customHeight="1" x14ac:dyDescent="0.6">
      <c r="A715" s="20"/>
      <c r="B715" s="20"/>
      <c r="C715" s="20"/>
      <c r="D715" s="74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21" customHeight="1" x14ac:dyDescent="0.6">
      <c r="A716" s="20"/>
      <c r="B716" s="20"/>
      <c r="C716" s="20"/>
      <c r="D716" s="74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21" customHeight="1" x14ac:dyDescent="0.6">
      <c r="A717" s="20"/>
      <c r="B717" s="20"/>
      <c r="C717" s="20"/>
      <c r="D717" s="74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21" customHeight="1" x14ac:dyDescent="0.6">
      <c r="A718" s="20"/>
      <c r="B718" s="20"/>
      <c r="C718" s="20"/>
      <c r="D718" s="74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21" customHeight="1" x14ac:dyDescent="0.6">
      <c r="A719" s="20"/>
      <c r="B719" s="20"/>
      <c r="C719" s="20"/>
      <c r="D719" s="74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21" customHeight="1" x14ac:dyDescent="0.6">
      <c r="A720" s="20"/>
      <c r="B720" s="20"/>
      <c r="C720" s="20"/>
      <c r="D720" s="74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21" customHeight="1" x14ac:dyDescent="0.6">
      <c r="A721" s="20"/>
      <c r="B721" s="20"/>
      <c r="C721" s="20"/>
      <c r="D721" s="74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21" customHeight="1" x14ac:dyDescent="0.6">
      <c r="A722" s="20"/>
      <c r="B722" s="20"/>
      <c r="C722" s="20"/>
      <c r="D722" s="74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21" customHeight="1" x14ac:dyDescent="0.6">
      <c r="A723" s="20"/>
      <c r="B723" s="20"/>
      <c r="C723" s="20"/>
      <c r="D723" s="74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21" customHeight="1" x14ac:dyDescent="0.6">
      <c r="A724" s="20"/>
      <c r="B724" s="20"/>
      <c r="C724" s="20"/>
      <c r="D724" s="74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21" customHeight="1" x14ac:dyDescent="0.6">
      <c r="A725" s="20"/>
      <c r="B725" s="20"/>
      <c r="C725" s="20"/>
      <c r="D725" s="74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21" customHeight="1" x14ac:dyDescent="0.6">
      <c r="A726" s="20"/>
      <c r="B726" s="20"/>
      <c r="C726" s="20"/>
      <c r="D726" s="74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21" customHeight="1" x14ac:dyDescent="0.6">
      <c r="A727" s="20"/>
      <c r="B727" s="20"/>
      <c r="C727" s="20"/>
      <c r="D727" s="74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21" customHeight="1" x14ac:dyDescent="0.6">
      <c r="A728" s="20"/>
      <c r="B728" s="20"/>
      <c r="C728" s="20"/>
      <c r="D728" s="74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21" customHeight="1" x14ac:dyDescent="0.6">
      <c r="A729" s="20"/>
      <c r="B729" s="20"/>
      <c r="C729" s="20"/>
      <c r="D729" s="74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21" customHeight="1" x14ac:dyDescent="0.6">
      <c r="A730" s="20"/>
      <c r="B730" s="20"/>
      <c r="C730" s="20"/>
      <c r="D730" s="74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21" customHeight="1" x14ac:dyDescent="0.6">
      <c r="A731" s="20"/>
      <c r="B731" s="20"/>
      <c r="C731" s="20"/>
      <c r="D731" s="74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21" customHeight="1" x14ac:dyDescent="0.6">
      <c r="A732" s="20"/>
      <c r="B732" s="20"/>
      <c r="C732" s="20"/>
      <c r="D732" s="74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21" customHeight="1" x14ac:dyDescent="0.6">
      <c r="A733" s="20"/>
      <c r="B733" s="20"/>
      <c r="C733" s="20"/>
      <c r="D733" s="74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21" customHeight="1" x14ac:dyDescent="0.6">
      <c r="A734" s="20"/>
      <c r="B734" s="20"/>
      <c r="C734" s="20"/>
      <c r="D734" s="74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21" customHeight="1" x14ac:dyDescent="0.6">
      <c r="A735" s="20"/>
      <c r="B735" s="20"/>
      <c r="C735" s="20"/>
      <c r="D735" s="74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21" customHeight="1" x14ac:dyDescent="0.6">
      <c r="A736" s="20"/>
      <c r="B736" s="20"/>
      <c r="C736" s="20"/>
      <c r="D736" s="74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21" customHeight="1" x14ac:dyDescent="0.6">
      <c r="A737" s="20"/>
      <c r="B737" s="20"/>
      <c r="C737" s="20"/>
      <c r="D737" s="74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21" customHeight="1" x14ac:dyDescent="0.6">
      <c r="A738" s="20"/>
      <c r="B738" s="20"/>
      <c r="C738" s="20"/>
      <c r="D738" s="74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21" customHeight="1" x14ac:dyDescent="0.6">
      <c r="A739" s="20"/>
      <c r="B739" s="20"/>
      <c r="C739" s="20"/>
      <c r="D739" s="74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21" customHeight="1" x14ac:dyDescent="0.6">
      <c r="A740" s="20"/>
      <c r="B740" s="20"/>
      <c r="C740" s="20"/>
      <c r="D740" s="74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21" customHeight="1" x14ac:dyDescent="0.6">
      <c r="A741" s="20"/>
      <c r="B741" s="20"/>
      <c r="C741" s="20"/>
      <c r="D741" s="74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21" customHeight="1" x14ac:dyDescent="0.6">
      <c r="A742" s="20"/>
      <c r="B742" s="20"/>
      <c r="C742" s="20"/>
      <c r="D742" s="74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21" customHeight="1" x14ac:dyDescent="0.6">
      <c r="A743" s="20"/>
      <c r="B743" s="20"/>
      <c r="C743" s="20"/>
      <c r="D743" s="74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21" customHeight="1" x14ac:dyDescent="0.6">
      <c r="A744" s="20"/>
      <c r="B744" s="20"/>
      <c r="C744" s="20"/>
      <c r="D744" s="74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21" customHeight="1" x14ac:dyDescent="0.6">
      <c r="A745" s="20"/>
      <c r="B745" s="20"/>
      <c r="C745" s="20"/>
      <c r="D745" s="74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21" customHeight="1" x14ac:dyDescent="0.6">
      <c r="A746" s="20"/>
      <c r="B746" s="20"/>
      <c r="C746" s="20"/>
      <c r="D746" s="74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21" customHeight="1" x14ac:dyDescent="0.6">
      <c r="A747" s="20"/>
      <c r="B747" s="20"/>
      <c r="C747" s="20"/>
      <c r="D747" s="74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21" customHeight="1" x14ac:dyDescent="0.6">
      <c r="A748" s="20"/>
      <c r="B748" s="20"/>
      <c r="C748" s="20"/>
      <c r="D748" s="74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21" customHeight="1" x14ac:dyDescent="0.6">
      <c r="A749" s="20"/>
      <c r="B749" s="20"/>
      <c r="C749" s="20"/>
      <c r="D749" s="74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21" customHeight="1" x14ac:dyDescent="0.6">
      <c r="A750" s="20"/>
      <c r="B750" s="20"/>
      <c r="C750" s="20"/>
      <c r="D750" s="74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21" customHeight="1" x14ac:dyDescent="0.6">
      <c r="A751" s="20"/>
      <c r="B751" s="20"/>
      <c r="C751" s="20"/>
      <c r="D751" s="74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21" customHeight="1" x14ac:dyDescent="0.6">
      <c r="A752" s="20"/>
      <c r="B752" s="20"/>
      <c r="C752" s="20"/>
      <c r="D752" s="74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21" customHeight="1" x14ac:dyDescent="0.6">
      <c r="A753" s="20"/>
      <c r="B753" s="20"/>
      <c r="C753" s="20"/>
      <c r="D753" s="74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21" customHeight="1" x14ac:dyDescent="0.6">
      <c r="A754" s="20"/>
      <c r="B754" s="20"/>
      <c r="C754" s="20"/>
      <c r="D754" s="74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21" customHeight="1" x14ac:dyDescent="0.6">
      <c r="A755" s="20"/>
      <c r="B755" s="20"/>
      <c r="C755" s="20"/>
      <c r="D755" s="74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21" customHeight="1" x14ac:dyDescent="0.6">
      <c r="A756" s="20"/>
      <c r="B756" s="20"/>
      <c r="C756" s="20"/>
      <c r="D756" s="74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21" customHeight="1" x14ac:dyDescent="0.6">
      <c r="A757" s="20"/>
      <c r="B757" s="20"/>
      <c r="C757" s="20"/>
      <c r="D757" s="74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21" customHeight="1" x14ac:dyDescent="0.6">
      <c r="A758" s="20"/>
      <c r="B758" s="20"/>
      <c r="C758" s="20"/>
      <c r="D758" s="74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21" customHeight="1" x14ac:dyDescent="0.6">
      <c r="A759" s="20"/>
      <c r="B759" s="20"/>
      <c r="C759" s="20"/>
      <c r="D759" s="74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21" customHeight="1" x14ac:dyDescent="0.6">
      <c r="A760" s="20"/>
      <c r="B760" s="20"/>
      <c r="C760" s="20"/>
      <c r="D760" s="74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21" customHeight="1" x14ac:dyDescent="0.6">
      <c r="A761" s="20"/>
      <c r="B761" s="20"/>
      <c r="C761" s="20"/>
      <c r="D761" s="74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21" customHeight="1" x14ac:dyDescent="0.6">
      <c r="A762" s="20"/>
      <c r="B762" s="20"/>
      <c r="C762" s="20"/>
      <c r="D762" s="74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21" customHeight="1" x14ac:dyDescent="0.6">
      <c r="A763" s="20"/>
      <c r="B763" s="20"/>
      <c r="C763" s="20"/>
      <c r="D763" s="74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21" customHeight="1" x14ac:dyDescent="0.6">
      <c r="A764" s="20"/>
      <c r="B764" s="20"/>
      <c r="C764" s="20"/>
      <c r="D764" s="74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21" customHeight="1" x14ac:dyDescent="0.6">
      <c r="A765" s="20"/>
      <c r="B765" s="20"/>
      <c r="C765" s="20"/>
      <c r="D765" s="74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21" customHeight="1" x14ac:dyDescent="0.6">
      <c r="A766" s="20"/>
      <c r="B766" s="20"/>
      <c r="C766" s="20"/>
      <c r="D766" s="74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21" customHeight="1" x14ac:dyDescent="0.6">
      <c r="A767" s="20"/>
      <c r="B767" s="20"/>
      <c r="C767" s="20"/>
      <c r="D767" s="74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21" customHeight="1" x14ac:dyDescent="0.6">
      <c r="A768" s="20"/>
      <c r="B768" s="20"/>
      <c r="C768" s="20"/>
      <c r="D768" s="74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21" customHeight="1" x14ac:dyDescent="0.6">
      <c r="A769" s="20"/>
      <c r="B769" s="20"/>
      <c r="C769" s="20"/>
      <c r="D769" s="74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21" customHeight="1" x14ac:dyDescent="0.6">
      <c r="A770" s="20"/>
      <c r="B770" s="20"/>
      <c r="C770" s="20"/>
      <c r="D770" s="74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21" customHeight="1" x14ac:dyDescent="0.6">
      <c r="A771" s="20"/>
      <c r="B771" s="20"/>
      <c r="C771" s="20"/>
      <c r="D771" s="74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21" customHeight="1" x14ac:dyDescent="0.6">
      <c r="A772" s="20"/>
      <c r="B772" s="20"/>
      <c r="C772" s="20"/>
      <c r="D772" s="74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21" customHeight="1" x14ac:dyDescent="0.6">
      <c r="A773" s="20"/>
      <c r="B773" s="20"/>
      <c r="C773" s="20"/>
      <c r="D773" s="74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21" customHeight="1" x14ac:dyDescent="0.6">
      <c r="A774" s="20"/>
      <c r="B774" s="20"/>
      <c r="C774" s="20"/>
      <c r="D774" s="74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21" customHeight="1" x14ac:dyDescent="0.6">
      <c r="A775" s="20"/>
      <c r="B775" s="20"/>
      <c r="C775" s="20"/>
      <c r="D775" s="74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21" customHeight="1" x14ac:dyDescent="0.6">
      <c r="A776" s="20"/>
      <c r="B776" s="20"/>
      <c r="C776" s="20"/>
      <c r="D776" s="74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21" customHeight="1" x14ac:dyDescent="0.6">
      <c r="A777" s="20"/>
      <c r="B777" s="20"/>
      <c r="C777" s="20"/>
      <c r="D777" s="74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21" customHeight="1" x14ac:dyDescent="0.6">
      <c r="A778" s="20"/>
      <c r="B778" s="20"/>
      <c r="C778" s="20"/>
      <c r="D778" s="74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21" customHeight="1" x14ac:dyDescent="0.6">
      <c r="A779" s="20"/>
      <c r="B779" s="20"/>
      <c r="C779" s="20"/>
      <c r="D779" s="74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21" customHeight="1" x14ac:dyDescent="0.6">
      <c r="A780" s="20"/>
      <c r="B780" s="20"/>
      <c r="C780" s="20"/>
      <c r="D780" s="74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21" customHeight="1" x14ac:dyDescent="0.6">
      <c r="A781" s="20"/>
      <c r="B781" s="20"/>
      <c r="C781" s="20"/>
      <c r="D781" s="74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21" customHeight="1" x14ac:dyDescent="0.6">
      <c r="A782" s="20"/>
      <c r="B782" s="20"/>
      <c r="C782" s="20"/>
      <c r="D782" s="74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21" customHeight="1" x14ac:dyDescent="0.6">
      <c r="A783" s="20"/>
      <c r="B783" s="20"/>
      <c r="C783" s="20"/>
      <c r="D783" s="74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21" customHeight="1" x14ac:dyDescent="0.6">
      <c r="A784" s="20"/>
      <c r="B784" s="20"/>
      <c r="C784" s="20"/>
      <c r="D784" s="74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21" customHeight="1" x14ac:dyDescent="0.6">
      <c r="A785" s="20"/>
      <c r="B785" s="20"/>
      <c r="C785" s="20"/>
      <c r="D785" s="74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21" customHeight="1" x14ac:dyDescent="0.6">
      <c r="A786" s="20"/>
      <c r="B786" s="20"/>
      <c r="C786" s="20"/>
      <c r="D786" s="74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21" customHeight="1" x14ac:dyDescent="0.6">
      <c r="A787" s="20"/>
      <c r="B787" s="20"/>
      <c r="C787" s="20"/>
      <c r="D787" s="74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21" customHeight="1" x14ac:dyDescent="0.6">
      <c r="A788" s="20"/>
      <c r="B788" s="20"/>
      <c r="C788" s="20"/>
      <c r="D788" s="74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21" customHeight="1" x14ac:dyDescent="0.6">
      <c r="A789" s="20"/>
      <c r="B789" s="20"/>
      <c r="C789" s="20"/>
      <c r="D789" s="74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21" customHeight="1" x14ac:dyDescent="0.6">
      <c r="A790" s="20"/>
      <c r="B790" s="20"/>
      <c r="C790" s="20"/>
      <c r="D790" s="74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21" customHeight="1" x14ac:dyDescent="0.6">
      <c r="A791" s="20"/>
      <c r="B791" s="20"/>
      <c r="C791" s="20"/>
      <c r="D791" s="74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21" customHeight="1" x14ac:dyDescent="0.6">
      <c r="A792" s="20"/>
      <c r="B792" s="20"/>
      <c r="C792" s="20"/>
      <c r="D792" s="74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21" customHeight="1" x14ac:dyDescent="0.6">
      <c r="A793" s="20"/>
      <c r="B793" s="20"/>
      <c r="C793" s="20"/>
      <c r="D793" s="74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21" customHeight="1" x14ac:dyDescent="0.6">
      <c r="A794" s="20"/>
      <c r="B794" s="20"/>
      <c r="C794" s="20"/>
      <c r="D794" s="74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21" customHeight="1" x14ac:dyDescent="0.6">
      <c r="A795" s="20"/>
      <c r="B795" s="20"/>
      <c r="C795" s="20"/>
      <c r="D795" s="74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21" customHeight="1" x14ac:dyDescent="0.6">
      <c r="A796" s="20"/>
      <c r="B796" s="20"/>
      <c r="C796" s="20"/>
      <c r="D796" s="74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21" customHeight="1" x14ac:dyDescent="0.6">
      <c r="A797" s="20"/>
      <c r="B797" s="20"/>
      <c r="C797" s="20"/>
      <c r="D797" s="74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21" customHeight="1" x14ac:dyDescent="0.6">
      <c r="A798" s="20"/>
      <c r="B798" s="20"/>
      <c r="C798" s="20"/>
      <c r="D798" s="74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21" customHeight="1" x14ac:dyDescent="0.6">
      <c r="A799" s="20"/>
      <c r="B799" s="20"/>
      <c r="C799" s="20"/>
      <c r="D799" s="74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21" customHeight="1" x14ac:dyDescent="0.6">
      <c r="A800" s="20"/>
      <c r="B800" s="20"/>
      <c r="C800" s="20"/>
      <c r="D800" s="74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21" customHeight="1" x14ac:dyDescent="0.6">
      <c r="A801" s="20"/>
      <c r="B801" s="20"/>
      <c r="C801" s="20"/>
      <c r="D801" s="74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21" customHeight="1" x14ac:dyDescent="0.6">
      <c r="A802" s="20"/>
      <c r="B802" s="20"/>
      <c r="C802" s="20"/>
      <c r="D802" s="74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21" customHeight="1" x14ac:dyDescent="0.6">
      <c r="A803" s="20"/>
      <c r="B803" s="20"/>
      <c r="C803" s="20"/>
      <c r="D803" s="74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21" customHeight="1" x14ac:dyDescent="0.6">
      <c r="A804" s="20"/>
      <c r="B804" s="20"/>
      <c r="C804" s="20"/>
      <c r="D804" s="74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21" customHeight="1" x14ac:dyDescent="0.6">
      <c r="A805" s="20"/>
      <c r="B805" s="20"/>
      <c r="C805" s="20"/>
      <c r="D805" s="74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21" customHeight="1" x14ac:dyDescent="0.6">
      <c r="A806" s="20"/>
      <c r="B806" s="20"/>
      <c r="C806" s="20"/>
      <c r="D806" s="74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21" customHeight="1" x14ac:dyDescent="0.6">
      <c r="A807" s="20"/>
      <c r="B807" s="20"/>
      <c r="C807" s="20"/>
      <c r="D807" s="74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21" customHeight="1" x14ac:dyDescent="0.6">
      <c r="A808" s="20"/>
      <c r="B808" s="20"/>
      <c r="C808" s="20"/>
      <c r="D808" s="74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21" customHeight="1" x14ac:dyDescent="0.6">
      <c r="A809" s="20"/>
      <c r="B809" s="20"/>
      <c r="C809" s="20"/>
      <c r="D809" s="74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21" customHeight="1" x14ac:dyDescent="0.6">
      <c r="A810" s="20"/>
      <c r="B810" s="20"/>
      <c r="C810" s="20"/>
      <c r="D810" s="74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21" customHeight="1" x14ac:dyDescent="0.6">
      <c r="A811" s="20"/>
      <c r="B811" s="20"/>
      <c r="C811" s="20"/>
      <c r="D811" s="74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21" customHeight="1" x14ac:dyDescent="0.6">
      <c r="A812" s="20"/>
      <c r="B812" s="20"/>
      <c r="C812" s="20"/>
      <c r="D812" s="74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21" customHeight="1" x14ac:dyDescent="0.6">
      <c r="A813" s="20"/>
      <c r="B813" s="20"/>
      <c r="C813" s="20"/>
      <c r="D813" s="74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21" customHeight="1" x14ac:dyDescent="0.6">
      <c r="A814" s="20"/>
      <c r="B814" s="20"/>
      <c r="C814" s="20"/>
      <c r="D814" s="74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21" customHeight="1" x14ac:dyDescent="0.6">
      <c r="A815" s="20"/>
      <c r="B815" s="20"/>
      <c r="C815" s="20"/>
      <c r="D815" s="74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21" customHeight="1" x14ac:dyDescent="0.6">
      <c r="A816" s="20"/>
      <c r="B816" s="20"/>
      <c r="C816" s="20"/>
      <c r="D816" s="74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21" customHeight="1" x14ac:dyDescent="0.6">
      <c r="A817" s="20"/>
      <c r="B817" s="20"/>
      <c r="C817" s="20"/>
      <c r="D817" s="74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21" customHeight="1" x14ac:dyDescent="0.6">
      <c r="A818" s="20"/>
      <c r="B818" s="20"/>
      <c r="C818" s="20"/>
      <c r="D818" s="74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21" customHeight="1" x14ac:dyDescent="0.6">
      <c r="A819" s="20"/>
      <c r="B819" s="20"/>
      <c r="C819" s="20"/>
      <c r="D819" s="74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21" customHeight="1" x14ac:dyDescent="0.6">
      <c r="A820" s="20"/>
      <c r="B820" s="20"/>
      <c r="C820" s="20"/>
      <c r="D820" s="74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21" customHeight="1" x14ac:dyDescent="0.6">
      <c r="A821" s="20"/>
      <c r="B821" s="20"/>
      <c r="C821" s="20"/>
      <c r="D821" s="74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21" customHeight="1" x14ac:dyDescent="0.6">
      <c r="A822" s="20"/>
      <c r="B822" s="20"/>
      <c r="C822" s="20"/>
      <c r="D822" s="74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21" customHeight="1" x14ac:dyDescent="0.6">
      <c r="A823" s="20"/>
      <c r="B823" s="20"/>
      <c r="C823" s="20"/>
      <c r="D823" s="74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21" customHeight="1" x14ac:dyDescent="0.6">
      <c r="A824" s="20"/>
      <c r="B824" s="20"/>
      <c r="C824" s="20"/>
      <c r="D824" s="74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21" customHeight="1" x14ac:dyDescent="0.6">
      <c r="A825" s="20"/>
      <c r="B825" s="20"/>
      <c r="C825" s="20"/>
      <c r="D825" s="74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21" customHeight="1" x14ac:dyDescent="0.6">
      <c r="A826" s="20"/>
      <c r="B826" s="20"/>
      <c r="C826" s="20"/>
      <c r="D826" s="74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21" customHeight="1" x14ac:dyDescent="0.6">
      <c r="A827" s="20"/>
      <c r="B827" s="20"/>
      <c r="C827" s="20"/>
      <c r="D827" s="74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21" customHeight="1" x14ac:dyDescent="0.6">
      <c r="A828" s="20"/>
      <c r="B828" s="20"/>
      <c r="C828" s="20"/>
      <c r="D828" s="74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21" customHeight="1" x14ac:dyDescent="0.6">
      <c r="A829" s="20"/>
      <c r="B829" s="20"/>
      <c r="C829" s="20"/>
      <c r="D829" s="74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21" customHeight="1" x14ac:dyDescent="0.6">
      <c r="A830" s="20"/>
      <c r="B830" s="20"/>
      <c r="C830" s="20"/>
      <c r="D830" s="74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21" customHeight="1" x14ac:dyDescent="0.6">
      <c r="A831" s="20"/>
      <c r="B831" s="20"/>
      <c r="C831" s="20"/>
      <c r="D831" s="74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21" customHeight="1" x14ac:dyDescent="0.6">
      <c r="A832" s="20"/>
      <c r="B832" s="20"/>
      <c r="C832" s="20"/>
      <c r="D832" s="74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21" customHeight="1" x14ac:dyDescent="0.6">
      <c r="A833" s="20"/>
      <c r="B833" s="20"/>
      <c r="C833" s="20"/>
      <c r="D833" s="74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21" customHeight="1" x14ac:dyDescent="0.6">
      <c r="A834" s="20"/>
      <c r="B834" s="20"/>
      <c r="C834" s="20"/>
      <c r="D834" s="74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21" customHeight="1" x14ac:dyDescent="0.6">
      <c r="A835" s="20"/>
      <c r="B835" s="20"/>
      <c r="C835" s="20"/>
      <c r="D835" s="74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21" customHeight="1" x14ac:dyDescent="0.6">
      <c r="A836" s="20"/>
      <c r="B836" s="20"/>
      <c r="C836" s="20"/>
      <c r="D836" s="74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21" customHeight="1" x14ac:dyDescent="0.6">
      <c r="A837" s="20"/>
      <c r="B837" s="20"/>
      <c r="C837" s="20"/>
      <c r="D837" s="74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21" customHeight="1" x14ac:dyDescent="0.6">
      <c r="A838" s="20"/>
      <c r="B838" s="20"/>
      <c r="C838" s="20"/>
      <c r="D838" s="74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21" customHeight="1" x14ac:dyDescent="0.6">
      <c r="A839" s="20"/>
      <c r="B839" s="20"/>
      <c r="C839" s="20"/>
      <c r="D839" s="74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21" customHeight="1" x14ac:dyDescent="0.6">
      <c r="A840" s="20"/>
      <c r="B840" s="20"/>
      <c r="C840" s="20"/>
      <c r="D840" s="74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21" customHeight="1" x14ac:dyDescent="0.6">
      <c r="A841" s="20"/>
      <c r="B841" s="20"/>
      <c r="C841" s="20"/>
      <c r="D841" s="74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21" customHeight="1" x14ac:dyDescent="0.6">
      <c r="A842" s="20"/>
      <c r="B842" s="20"/>
      <c r="C842" s="20"/>
      <c r="D842" s="74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21" customHeight="1" x14ac:dyDescent="0.6">
      <c r="A843" s="20"/>
      <c r="B843" s="20"/>
      <c r="C843" s="20"/>
      <c r="D843" s="74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21" customHeight="1" x14ac:dyDescent="0.6">
      <c r="A844" s="20"/>
      <c r="B844" s="20"/>
      <c r="C844" s="20"/>
      <c r="D844" s="74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21" customHeight="1" x14ac:dyDescent="0.6">
      <c r="A845" s="20"/>
      <c r="B845" s="20"/>
      <c r="C845" s="20"/>
      <c r="D845" s="74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21" customHeight="1" x14ac:dyDescent="0.6">
      <c r="A846" s="20"/>
      <c r="B846" s="20"/>
      <c r="C846" s="20"/>
      <c r="D846" s="74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21" customHeight="1" x14ac:dyDescent="0.6">
      <c r="A847" s="20"/>
      <c r="B847" s="20"/>
      <c r="C847" s="20"/>
      <c r="D847" s="74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21" customHeight="1" x14ac:dyDescent="0.6">
      <c r="A848" s="20"/>
      <c r="B848" s="20"/>
      <c r="C848" s="20"/>
      <c r="D848" s="74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21" customHeight="1" x14ac:dyDescent="0.6">
      <c r="A849" s="20"/>
      <c r="B849" s="20"/>
      <c r="C849" s="20"/>
      <c r="D849" s="74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21" customHeight="1" x14ac:dyDescent="0.6">
      <c r="A850" s="20"/>
      <c r="B850" s="20"/>
      <c r="C850" s="20"/>
      <c r="D850" s="74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21" customHeight="1" x14ac:dyDescent="0.6">
      <c r="A851" s="20"/>
      <c r="B851" s="20"/>
      <c r="C851" s="20"/>
      <c r="D851" s="74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21" customHeight="1" x14ac:dyDescent="0.6">
      <c r="A852" s="20"/>
      <c r="B852" s="20"/>
      <c r="C852" s="20"/>
      <c r="D852" s="74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21" customHeight="1" x14ac:dyDescent="0.6">
      <c r="A853" s="20"/>
      <c r="B853" s="20"/>
      <c r="C853" s="20"/>
      <c r="D853" s="74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21" customHeight="1" x14ac:dyDescent="0.6">
      <c r="A854" s="20"/>
      <c r="B854" s="20"/>
      <c r="C854" s="20"/>
      <c r="D854" s="74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21" customHeight="1" x14ac:dyDescent="0.6">
      <c r="A855" s="20"/>
      <c r="B855" s="20"/>
      <c r="C855" s="20"/>
      <c r="D855" s="74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21" customHeight="1" x14ac:dyDescent="0.6">
      <c r="A856" s="20"/>
      <c r="B856" s="20"/>
      <c r="C856" s="20"/>
      <c r="D856" s="74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21" customHeight="1" x14ac:dyDescent="0.6">
      <c r="A857" s="20"/>
      <c r="B857" s="20"/>
      <c r="C857" s="20"/>
      <c r="D857" s="74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21" customHeight="1" x14ac:dyDescent="0.6">
      <c r="A858" s="20"/>
      <c r="B858" s="20"/>
      <c r="C858" s="20"/>
      <c r="D858" s="74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21" customHeight="1" x14ac:dyDescent="0.6">
      <c r="A859" s="20"/>
      <c r="B859" s="20"/>
      <c r="C859" s="20"/>
      <c r="D859" s="74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21" customHeight="1" x14ac:dyDescent="0.6">
      <c r="A860" s="20"/>
      <c r="B860" s="20"/>
      <c r="C860" s="20"/>
      <c r="D860" s="74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21" customHeight="1" x14ac:dyDescent="0.6">
      <c r="A861" s="20"/>
      <c r="B861" s="20"/>
      <c r="C861" s="20"/>
      <c r="D861" s="74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21" customHeight="1" x14ac:dyDescent="0.6">
      <c r="A862" s="20"/>
      <c r="B862" s="20"/>
      <c r="C862" s="20"/>
      <c r="D862" s="74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21" customHeight="1" x14ac:dyDescent="0.6">
      <c r="A863" s="20"/>
      <c r="B863" s="20"/>
      <c r="C863" s="20"/>
      <c r="D863" s="74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21" customHeight="1" x14ac:dyDescent="0.6">
      <c r="A864" s="20"/>
      <c r="B864" s="20"/>
      <c r="C864" s="20"/>
      <c r="D864" s="74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21" customHeight="1" x14ac:dyDescent="0.6">
      <c r="A865" s="20"/>
      <c r="B865" s="20"/>
      <c r="C865" s="20"/>
      <c r="D865" s="74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21" customHeight="1" x14ac:dyDescent="0.6">
      <c r="A866" s="20"/>
      <c r="B866" s="20"/>
      <c r="C866" s="20"/>
      <c r="D866" s="74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21" customHeight="1" x14ac:dyDescent="0.6">
      <c r="A867" s="20"/>
      <c r="B867" s="20"/>
      <c r="C867" s="20"/>
      <c r="D867" s="74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21" customHeight="1" x14ac:dyDescent="0.6">
      <c r="A868" s="20"/>
      <c r="B868" s="20"/>
      <c r="C868" s="20"/>
      <c r="D868" s="74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21" customHeight="1" x14ac:dyDescent="0.6">
      <c r="A869" s="20"/>
      <c r="B869" s="20"/>
      <c r="C869" s="20"/>
      <c r="D869" s="74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21" customHeight="1" x14ac:dyDescent="0.6">
      <c r="A870" s="20"/>
      <c r="B870" s="20"/>
      <c r="C870" s="20"/>
      <c r="D870" s="74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21" customHeight="1" x14ac:dyDescent="0.6">
      <c r="A871" s="20"/>
      <c r="B871" s="20"/>
      <c r="C871" s="20"/>
      <c r="D871" s="74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21" customHeight="1" x14ac:dyDescent="0.6">
      <c r="A872" s="20"/>
      <c r="B872" s="20"/>
      <c r="C872" s="20"/>
      <c r="D872" s="74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21" customHeight="1" x14ac:dyDescent="0.6">
      <c r="A873" s="20"/>
      <c r="B873" s="20"/>
      <c r="C873" s="20"/>
      <c r="D873" s="74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21" customHeight="1" x14ac:dyDescent="0.6">
      <c r="A874" s="20"/>
      <c r="B874" s="20"/>
      <c r="C874" s="20"/>
      <c r="D874" s="74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21" customHeight="1" x14ac:dyDescent="0.6">
      <c r="A875" s="20"/>
      <c r="B875" s="20"/>
      <c r="C875" s="20"/>
      <c r="D875" s="74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21" customHeight="1" x14ac:dyDescent="0.6">
      <c r="A876" s="20"/>
      <c r="B876" s="20"/>
      <c r="C876" s="20"/>
      <c r="D876" s="74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21" customHeight="1" x14ac:dyDescent="0.6">
      <c r="A877" s="20"/>
      <c r="B877" s="20"/>
      <c r="C877" s="20"/>
      <c r="D877" s="74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21" customHeight="1" x14ac:dyDescent="0.6">
      <c r="A878" s="20"/>
      <c r="B878" s="20"/>
      <c r="C878" s="20"/>
      <c r="D878" s="74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21" customHeight="1" x14ac:dyDescent="0.6">
      <c r="A879" s="20"/>
      <c r="B879" s="20"/>
      <c r="C879" s="20"/>
      <c r="D879" s="74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21" customHeight="1" x14ac:dyDescent="0.6">
      <c r="A880" s="20"/>
      <c r="B880" s="20"/>
      <c r="C880" s="20"/>
      <c r="D880" s="74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21" customHeight="1" x14ac:dyDescent="0.6">
      <c r="A881" s="20"/>
      <c r="B881" s="20"/>
      <c r="C881" s="20"/>
      <c r="D881" s="74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21" customHeight="1" x14ac:dyDescent="0.6">
      <c r="A882" s="20"/>
      <c r="B882" s="20"/>
      <c r="C882" s="20"/>
      <c r="D882" s="74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21" customHeight="1" x14ac:dyDescent="0.6">
      <c r="A883" s="20"/>
      <c r="B883" s="20"/>
      <c r="C883" s="20"/>
      <c r="D883" s="74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21" customHeight="1" x14ac:dyDescent="0.6">
      <c r="A884" s="20"/>
      <c r="B884" s="20"/>
      <c r="C884" s="20"/>
      <c r="D884" s="74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21" customHeight="1" x14ac:dyDescent="0.6">
      <c r="A885" s="20"/>
      <c r="B885" s="20"/>
      <c r="C885" s="20"/>
      <c r="D885" s="7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21" customHeight="1" x14ac:dyDescent="0.6">
      <c r="A886" s="20"/>
      <c r="B886" s="20"/>
      <c r="C886" s="20"/>
      <c r="D886" s="74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21" customHeight="1" x14ac:dyDescent="0.6">
      <c r="A887" s="20"/>
      <c r="B887" s="20"/>
      <c r="C887" s="20"/>
      <c r="D887" s="74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21" customHeight="1" x14ac:dyDescent="0.6">
      <c r="A888" s="20"/>
      <c r="B888" s="20"/>
      <c r="C888" s="20"/>
      <c r="D888" s="74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21" customHeight="1" x14ac:dyDescent="0.6">
      <c r="A889" s="20"/>
      <c r="B889" s="20"/>
      <c r="C889" s="20"/>
      <c r="D889" s="74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21" customHeight="1" x14ac:dyDescent="0.6">
      <c r="A890" s="20"/>
      <c r="B890" s="20"/>
      <c r="C890" s="20"/>
      <c r="D890" s="74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21" customHeight="1" x14ac:dyDescent="0.6">
      <c r="A891" s="20"/>
      <c r="B891" s="20"/>
      <c r="C891" s="20"/>
      <c r="D891" s="74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21" customHeight="1" x14ac:dyDescent="0.6">
      <c r="A892" s="20"/>
      <c r="B892" s="20"/>
      <c r="C892" s="20"/>
      <c r="D892" s="74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21" customHeight="1" x14ac:dyDescent="0.6">
      <c r="A893" s="20"/>
      <c r="B893" s="20"/>
      <c r="C893" s="20"/>
      <c r="D893" s="74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21" customHeight="1" x14ac:dyDescent="0.6">
      <c r="A894" s="20"/>
      <c r="B894" s="20"/>
      <c r="C894" s="20"/>
      <c r="D894" s="74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21" customHeight="1" x14ac:dyDescent="0.6">
      <c r="A895" s="20"/>
      <c r="B895" s="20"/>
      <c r="C895" s="20"/>
      <c r="D895" s="74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21" customHeight="1" x14ac:dyDescent="0.6">
      <c r="A896" s="20"/>
      <c r="B896" s="20"/>
      <c r="C896" s="20"/>
      <c r="D896" s="74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21" customHeight="1" x14ac:dyDescent="0.6">
      <c r="A897" s="20"/>
      <c r="B897" s="20"/>
      <c r="C897" s="20"/>
      <c r="D897" s="74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21" customHeight="1" x14ac:dyDescent="0.6">
      <c r="A898" s="20"/>
      <c r="B898" s="20"/>
      <c r="C898" s="20"/>
      <c r="D898" s="74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21" customHeight="1" x14ac:dyDescent="0.6">
      <c r="A899" s="20"/>
      <c r="B899" s="20"/>
      <c r="C899" s="20"/>
      <c r="D899" s="74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21" customHeight="1" x14ac:dyDescent="0.6">
      <c r="A900" s="20"/>
      <c r="B900" s="20"/>
      <c r="C900" s="20"/>
      <c r="D900" s="74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21" customHeight="1" x14ac:dyDescent="0.6">
      <c r="A901" s="20"/>
      <c r="B901" s="20"/>
      <c r="C901" s="20"/>
      <c r="D901" s="74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21" customHeight="1" x14ac:dyDescent="0.6">
      <c r="A902" s="20"/>
      <c r="B902" s="20"/>
      <c r="C902" s="20"/>
      <c r="D902" s="74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21" customHeight="1" x14ac:dyDescent="0.6">
      <c r="A903" s="20"/>
      <c r="B903" s="20"/>
      <c r="C903" s="20"/>
      <c r="D903" s="74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21" customHeight="1" x14ac:dyDescent="0.6">
      <c r="A904" s="20"/>
      <c r="B904" s="20"/>
      <c r="C904" s="20"/>
      <c r="D904" s="74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21" customHeight="1" x14ac:dyDescent="0.6">
      <c r="A905" s="20"/>
      <c r="B905" s="20"/>
      <c r="C905" s="20"/>
      <c r="D905" s="74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21" customHeight="1" x14ac:dyDescent="0.6">
      <c r="A906" s="20"/>
      <c r="B906" s="20"/>
      <c r="C906" s="20"/>
      <c r="D906" s="74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21" customHeight="1" x14ac:dyDescent="0.6">
      <c r="A907" s="20"/>
      <c r="B907" s="20"/>
      <c r="C907" s="20"/>
      <c r="D907" s="74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21" customHeight="1" x14ac:dyDescent="0.6">
      <c r="A908" s="20"/>
      <c r="B908" s="20"/>
      <c r="C908" s="20"/>
      <c r="D908" s="74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21" customHeight="1" x14ac:dyDescent="0.6">
      <c r="A909" s="20"/>
      <c r="B909" s="20"/>
      <c r="C909" s="20"/>
      <c r="D909" s="74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21" customHeight="1" x14ac:dyDescent="0.6">
      <c r="A910" s="20"/>
      <c r="B910" s="20"/>
      <c r="C910" s="20"/>
      <c r="D910" s="74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21" customHeight="1" x14ac:dyDescent="0.6">
      <c r="A911" s="20"/>
      <c r="B911" s="20"/>
      <c r="C911" s="20"/>
      <c r="D911" s="74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21" customHeight="1" x14ac:dyDescent="0.6">
      <c r="A912" s="20"/>
      <c r="B912" s="20"/>
      <c r="C912" s="20"/>
      <c r="D912" s="74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21" customHeight="1" x14ac:dyDescent="0.6">
      <c r="A913" s="20"/>
      <c r="B913" s="20"/>
      <c r="C913" s="20"/>
      <c r="D913" s="74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21" customHeight="1" x14ac:dyDescent="0.6">
      <c r="A914" s="20"/>
      <c r="B914" s="20"/>
      <c r="C914" s="20"/>
      <c r="D914" s="74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21" customHeight="1" x14ac:dyDescent="0.6">
      <c r="A915" s="20"/>
      <c r="B915" s="20"/>
      <c r="C915" s="20"/>
      <c r="D915" s="74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21" customHeight="1" x14ac:dyDescent="0.6">
      <c r="A916" s="20"/>
      <c r="B916" s="20"/>
      <c r="C916" s="20"/>
      <c r="D916" s="74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21" customHeight="1" x14ac:dyDescent="0.6">
      <c r="A917" s="20"/>
      <c r="B917" s="20"/>
      <c r="C917" s="20"/>
      <c r="D917" s="74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21" customHeight="1" x14ac:dyDescent="0.6">
      <c r="A918" s="20"/>
      <c r="B918" s="20"/>
      <c r="C918" s="20"/>
      <c r="D918" s="74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21" customHeight="1" x14ac:dyDescent="0.6">
      <c r="A919" s="20"/>
      <c r="B919" s="20"/>
      <c r="C919" s="20"/>
      <c r="D919" s="74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21" customHeight="1" x14ac:dyDescent="0.6">
      <c r="A920" s="20"/>
      <c r="B920" s="20"/>
      <c r="C920" s="20"/>
      <c r="D920" s="74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21" customHeight="1" x14ac:dyDescent="0.6">
      <c r="A921" s="20"/>
      <c r="B921" s="20"/>
      <c r="C921" s="20"/>
      <c r="D921" s="74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21" customHeight="1" x14ac:dyDescent="0.6">
      <c r="A922" s="20"/>
      <c r="B922" s="20"/>
      <c r="C922" s="20"/>
      <c r="D922" s="74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21" customHeight="1" x14ac:dyDescent="0.6">
      <c r="A923" s="20"/>
      <c r="B923" s="20"/>
      <c r="C923" s="20"/>
      <c r="D923" s="74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21" customHeight="1" x14ac:dyDescent="0.6">
      <c r="A924" s="20"/>
      <c r="B924" s="20"/>
      <c r="C924" s="20"/>
      <c r="D924" s="74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21" customHeight="1" x14ac:dyDescent="0.6">
      <c r="A925" s="20"/>
      <c r="B925" s="20"/>
      <c r="C925" s="20"/>
      <c r="D925" s="74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21" customHeight="1" x14ac:dyDescent="0.6">
      <c r="A926" s="20"/>
      <c r="B926" s="20"/>
      <c r="C926" s="20"/>
      <c r="D926" s="74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21" customHeight="1" x14ac:dyDescent="0.6">
      <c r="A927" s="20"/>
      <c r="B927" s="20"/>
      <c r="C927" s="20"/>
      <c r="D927" s="74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21" customHeight="1" x14ac:dyDescent="0.6">
      <c r="A928" s="20"/>
      <c r="B928" s="20"/>
      <c r="C928" s="20"/>
      <c r="D928" s="74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21" customHeight="1" x14ac:dyDescent="0.6">
      <c r="A929" s="20"/>
      <c r="B929" s="20"/>
      <c r="C929" s="20"/>
      <c r="D929" s="74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21" customHeight="1" x14ac:dyDescent="0.6">
      <c r="A930" s="20"/>
      <c r="B930" s="20"/>
      <c r="C930" s="20"/>
      <c r="D930" s="74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21" customHeight="1" x14ac:dyDescent="0.6">
      <c r="A931" s="20"/>
      <c r="B931" s="20"/>
      <c r="C931" s="20"/>
      <c r="D931" s="74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21" customHeight="1" x14ac:dyDescent="0.6">
      <c r="A932" s="20"/>
      <c r="B932" s="20"/>
      <c r="C932" s="20"/>
      <c r="D932" s="74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21" customHeight="1" x14ac:dyDescent="0.6">
      <c r="A933" s="20"/>
      <c r="B933" s="20"/>
      <c r="C933" s="20"/>
      <c r="D933" s="74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21" customHeight="1" x14ac:dyDescent="0.6">
      <c r="A934" s="20"/>
      <c r="B934" s="20"/>
      <c r="C934" s="20"/>
      <c r="D934" s="74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21" customHeight="1" x14ac:dyDescent="0.6">
      <c r="A935" s="20"/>
      <c r="B935" s="20"/>
      <c r="C935" s="20"/>
      <c r="D935" s="74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21" customHeight="1" x14ac:dyDescent="0.6">
      <c r="A936" s="20"/>
      <c r="B936" s="20"/>
      <c r="C936" s="20"/>
      <c r="D936" s="74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21" customHeight="1" x14ac:dyDescent="0.6">
      <c r="A937" s="20"/>
      <c r="B937" s="20"/>
      <c r="C937" s="20"/>
      <c r="D937" s="74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21" customHeight="1" x14ac:dyDescent="0.6">
      <c r="A938" s="20"/>
      <c r="B938" s="20"/>
      <c r="C938" s="20"/>
      <c r="D938" s="74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21" customHeight="1" x14ac:dyDescent="0.6">
      <c r="A939" s="20"/>
      <c r="B939" s="20"/>
      <c r="C939" s="20"/>
      <c r="D939" s="74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21" customHeight="1" x14ac:dyDescent="0.6">
      <c r="A940" s="20"/>
      <c r="B940" s="20"/>
      <c r="C940" s="20"/>
      <c r="D940" s="74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21" customHeight="1" x14ac:dyDescent="0.6">
      <c r="A941" s="20"/>
      <c r="B941" s="20"/>
      <c r="C941" s="20"/>
      <c r="D941" s="74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21" customHeight="1" x14ac:dyDescent="0.6">
      <c r="A942" s="20"/>
      <c r="B942" s="20"/>
      <c r="C942" s="20"/>
      <c r="D942" s="74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21" customHeight="1" x14ac:dyDescent="0.6">
      <c r="A943" s="20"/>
      <c r="B943" s="20"/>
      <c r="C943" s="20"/>
      <c r="D943" s="74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21" customHeight="1" x14ac:dyDescent="0.6">
      <c r="A944" s="20"/>
      <c r="B944" s="20"/>
      <c r="C944" s="20"/>
      <c r="D944" s="74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21" customHeight="1" x14ac:dyDescent="0.6">
      <c r="A945" s="20"/>
      <c r="B945" s="20"/>
      <c r="C945" s="20"/>
      <c r="D945" s="74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21" customHeight="1" x14ac:dyDescent="0.6">
      <c r="A946" s="20"/>
      <c r="B946" s="20"/>
      <c r="C946" s="20"/>
      <c r="D946" s="74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21" customHeight="1" x14ac:dyDescent="0.6">
      <c r="A947" s="20"/>
      <c r="B947" s="20"/>
      <c r="C947" s="20"/>
      <c r="D947" s="74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21" customHeight="1" x14ac:dyDescent="0.6">
      <c r="A948" s="20"/>
      <c r="B948" s="20"/>
      <c r="C948" s="20"/>
      <c r="D948" s="74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21" customHeight="1" x14ac:dyDescent="0.6">
      <c r="A949" s="20"/>
      <c r="B949" s="20"/>
      <c r="C949" s="20"/>
      <c r="D949" s="74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21" customHeight="1" x14ac:dyDescent="0.6">
      <c r="A950" s="20"/>
      <c r="B950" s="20"/>
      <c r="C950" s="20"/>
      <c r="D950" s="74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21" customHeight="1" x14ac:dyDescent="0.6">
      <c r="A951" s="20"/>
      <c r="B951" s="20"/>
      <c r="C951" s="20"/>
      <c r="D951" s="74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21" customHeight="1" x14ac:dyDescent="0.6">
      <c r="A952" s="20"/>
      <c r="B952" s="20"/>
      <c r="C952" s="20"/>
      <c r="D952" s="74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21" customHeight="1" x14ac:dyDescent="0.6">
      <c r="A953" s="20"/>
      <c r="B953" s="20"/>
      <c r="C953" s="20"/>
      <c r="D953" s="74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21" customHeight="1" x14ac:dyDescent="0.6">
      <c r="A954" s="20"/>
      <c r="B954" s="20"/>
      <c r="C954" s="20"/>
      <c r="D954" s="74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21" customHeight="1" x14ac:dyDescent="0.6">
      <c r="A955" s="20"/>
      <c r="B955" s="20"/>
      <c r="C955" s="20"/>
      <c r="D955" s="74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21" customHeight="1" x14ac:dyDescent="0.6">
      <c r="A956" s="20"/>
      <c r="B956" s="20"/>
      <c r="C956" s="20"/>
      <c r="D956" s="74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21" customHeight="1" x14ac:dyDescent="0.6">
      <c r="A957" s="20"/>
      <c r="B957" s="20"/>
      <c r="C957" s="20"/>
      <c r="D957" s="74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21" customHeight="1" x14ac:dyDescent="0.6">
      <c r="A958" s="20"/>
      <c r="B958" s="20"/>
      <c r="C958" s="20"/>
      <c r="D958" s="74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21" customHeight="1" x14ac:dyDescent="0.6">
      <c r="A959" s="20"/>
      <c r="B959" s="20"/>
      <c r="C959" s="20"/>
      <c r="D959" s="74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21" customHeight="1" x14ac:dyDescent="0.6">
      <c r="A960" s="20"/>
      <c r="B960" s="20"/>
      <c r="C960" s="20"/>
      <c r="D960" s="74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21" customHeight="1" x14ac:dyDescent="0.6">
      <c r="A961" s="20"/>
      <c r="B961" s="20"/>
      <c r="C961" s="20"/>
      <c r="D961" s="74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21" customHeight="1" x14ac:dyDescent="0.6">
      <c r="A962" s="20"/>
      <c r="B962" s="20"/>
      <c r="C962" s="20"/>
      <c r="D962" s="74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21" customHeight="1" x14ac:dyDescent="0.6">
      <c r="A963" s="20"/>
      <c r="B963" s="20"/>
      <c r="C963" s="20"/>
      <c r="D963" s="74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21" customHeight="1" x14ac:dyDescent="0.6">
      <c r="A964" s="20"/>
      <c r="B964" s="20"/>
      <c r="C964" s="20"/>
      <c r="D964" s="74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21" customHeight="1" x14ac:dyDescent="0.6">
      <c r="A965" s="20"/>
      <c r="B965" s="20"/>
      <c r="C965" s="20"/>
      <c r="D965" s="74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21" customHeight="1" x14ac:dyDescent="0.6">
      <c r="A966" s="20"/>
      <c r="B966" s="20"/>
      <c r="C966" s="20"/>
      <c r="D966" s="74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21" customHeight="1" x14ac:dyDescent="0.6">
      <c r="A967" s="20"/>
      <c r="B967" s="20"/>
      <c r="C967" s="20"/>
      <c r="D967" s="74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21" customHeight="1" x14ac:dyDescent="0.6">
      <c r="A968" s="20"/>
      <c r="B968" s="20"/>
      <c r="C968" s="20"/>
      <c r="D968" s="74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21" customHeight="1" x14ac:dyDescent="0.6">
      <c r="A969" s="20"/>
      <c r="B969" s="20"/>
      <c r="C969" s="20"/>
      <c r="D969" s="74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21" customHeight="1" x14ac:dyDescent="0.6">
      <c r="A970" s="20"/>
      <c r="B970" s="20"/>
      <c r="C970" s="20"/>
      <c r="D970" s="74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21" customHeight="1" x14ac:dyDescent="0.6">
      <c r="A971" s="20"/>
      <c r="B971" s="20"/>
      <c r="C971" s="20"/>
      <c r="D971" s="74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21" customHeight="1" x14ac:dyDescent="0.6">
      <c r="A972" s="20"/>
      <c r="B972" s="20"/>
      <c r="C972" s="20"/>
      <c r="D972" s="74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21" customHeight="1" x14ac:dyDescent="0.6">
      <c r="A973" s="20"/>
      <c r="B973" s="20"/>
      <c r="C973" s="20"/>
      <c r="D973" s="74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21" customHeight="1" x14ac:dyDescent="0.6">
      <c r="A974" s="20"/>
      <c r="B974" s="20"/>
      <c r="C974" s="20"/>
      <c r="D974" s="74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21" customHeight="1" x14ac:dyDescent="0.6">
      <c r="A975" s="20"/>
      <c r="B975" s="20"/>
      <c r="C975" s="20"/>
      <c r="D975" s="74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21" customHeight="1" x14ac:dyDescent="0.6">
      <c r="A976" s="20"/>
      <c r="B976" s="20"/>
      <c r="C976" s="20"/>
      <c r="D976" s="74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21" customHeight="1" x14ac:dyDescent="0.6">
      <c r="A977" s="20"/>
      <c r="B977" s="20"/>
      <c r="C977" s="20"/>
      <c r="D977" s="74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21" customHeight="1" x14ac:dyDescent="0.6">
      <c r="A978" s="20"/>
      <c r="B978" s="20"/>
      <c r="C978" s="20"/>
      <c r="D978" s="74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21" customHeight="1" x14ac:dyDescent="0.6">
      <c r="A979" s="20"/>
      <c r="B979" s="20"/>
      <c r="C979" s="20"/>
      <c r="D979" s="74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21" customHeight="1" x14ac:dyDescent="0.6">
      <c r="A980" s="20"/>
      <c r="B980" s="20"/>
      <c r="C980" s="20"/>
      <c r="D980" s="74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21" customHeight="1" x14ac:dyDescent="0.6">
      <c r="A981" s="20"/>
      <c r="B981" s="20"/>
      <c r="C981" s="20"/>
      <c r="D981" s="74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21" customHeight="1" x14ac:dyDescent="0.6">
      <c r="A982" s="20"/>
      <c r="B982" s="20"/>
      <c r="C982" s="20"/>
      <c r="D982" s="74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21" customHeight="1" x14ac:dyDescent="0.6">
      <c r="A983" s="20"/>
      <c r="B983" s="20"/>
      <c r="C983" s="20"/>
      <c r="D983" s="74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21" customHeight="1" x14ac:dyDescent="0.6">
      <c r="A984" s="20"/>
      <c r="B984" s="20"/>
      <c r="C984" s="20"/>
      <c r="D984" s="74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21" customHeight="1" x14ac:dyDescent="0.6">
      <c r="A985" s="20"/>
      <c r="B985" s="20"/>
      <c r="C985" s="20"/>
      <c r="D985" s="74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21" customHeight="1" x14ac:dyDescent="0.6">
      <c r="A986" s="20"/>
      <c r="B986" s="20"/>
      <c r="C986" s="20"/>
      <c r="D986" s="74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21" customHeight="1" x14ac:dyDescent="0.6">
      <c r="A987" s="20"/>
      <c r="B987" s="20"/>
      <c r="C987" s="20"/>
      <c r="D987" s="74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21" customHeight="1" x14ac:dyDescent="0.6">
      <c r="A988" s="20"/>
      <c r="B988" s="20"/>
      <c r="C988" s="20"/>
      <c r="D988" s="74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21" customHeight="1" x14ac:dyDescent="0.6">
      <c r="A989" s="20"/>
      <c r="B989" s="20"/>
      <c r="C989" s="20"/>
      <c r="D989" s="74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21" customHeight="1" x14ac:dyDescent="0.6">
      <c r="A990" s="20"/>
      <c r="B990" s="20"/>
      <c r="C990" s="20"/>
      <c r="D990" s="74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21" customHeight="1" x14ac:dyDescent="0.6">
      <c r="A991" s="20"/>
      <c r="B991" s="20"/>
      <c r="C991" s="20"/>
      <c r="D991" s="74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21" customHeight="1" x14ac:dyDescent="0.6">
      <c r="A992" s="20"/>
      <c r="B992" s="20"/>
      <c r="C992" s="20"/>
      <c r="D992" s="74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21" customHeight="1" x14ac:dyDescent="0.6">
      <c r="A993" s="20"/>
      <c r="B993" s="20"/>
      <c r="C993" s="20"/>
      <c r="D993" s="74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21" customHeight="1" x14ac:dyDescent="0.6">
      <c r="A994" s="20"/>
      <c r="B994" s="20"/>
      <c r="C994" s="20"/>
      <c r="D994" s="74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21" customHeight="1" x14ac:dyDescent="0.6">
      <c r="A995" s="20"/>
      <c r="B995" s="20"/>
      <c r="C995" s="20"/>
      <c r="D995" s="74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21" customHeight="1" x14ac:dyDescent="0.6">
      <c r="A996" s="20"/>
      <c r="B996" s="20"/>
      <c r="C996" s="20"/>
      <c r="D996" s="74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ht="21" customHeight="1" x14ac:dyDescent="0.6">
      <c r="A997" s="20"/>
      <c r="B997" s="20"/>
      <c r="C997" s="20"/>
      <c r="D997" s="74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A998"/>
  <sheetViews>
    <sheetView showGridLines="0" view="pageBreakPreview" topLeftCell="B1" zoomScale="130" zoomScaleNormal="100" zoomScaleSheetLayoutView="130" workbookViewId="0">
      <selection activeCell="D5" sqref="D5:Y5"/>
    </sheetView>
  </sheetViews>
  <sheetFormatPr defaultColWidth="10.125" defaultRowHeight="15" customHeight="1" x14ac:dyDescent="0.6"/>
  <cols>
    <col min="1" max="1" width="39.375" style="12" customWidth="1"/>
    <col min="2" max="2" width="6.625" style="12" customWidth="1"/>
    <col min="3" max="3" width="1.75" style="12" customWidth="1"/>
    <col min="4" max="4" width="12.125" style="12" customWidth="1"/>
    <col min="5" max="5" width="1.125" style="12" customWidth="1"/>
    <col min="6" max="6" width="11.625" style="12" customWidth="1"/>
    <col min="7" max="7" width="1.125" style="12" customWidth="1"/>
    <col min="8" max="8" width="11.625" style="12" customWidth="1"/>
    <col min="9" max="9" width="1.125" style="12" customWidth="1"/>
    <col min="10" max="10" width="12" style="12" customWidth="1"/>
    <col min="11" max="11" width="1.125" style="12" customWidth="1"/>
    <col min="12" max="12" width="15.625" style="12" customWidth="1"/>
    <col min="13" max="14" width="1.125" style="12" customWidth="1"/>
    <col min="15" max="15" width="11.125" style="12" bestFit="1" customWidth="1"/>
    <col min="16" max="16" width="1.125" style="12" customWidth="1"/>
    <col min="17" max="17" width="15.375" style="12" customWidth="1"/>
    <col min="18" max="18" width="1.125" style="12" customWidth="1"/>
    <col min="19" max="19" width="13.375" style="12" customWidth="1"/>
    <col min="20" max="20" width="1.125" style="12" customWidth="1"/>
    <col min="21" max="21" width="13.625" style="12" customWidth="1"/>
    <col min="22" max="22" width="1.125" style="12" customWidth="1"/>
    <col min="23" max="23" width="13" style="12" customWidth="1"/>
    <col min="24" max="24" width="1.125" style="12" customWidth="1"/>
    <col min="25" max="25" width="12.625" style="12" customWidth="1"/>
    <col min="26" max="26" width="13.375" style="12" customWidth="1"/>
    <col min="27" max="27" width="8" style="12" customWidth="1"/>
    <col min="28" max="16384" width="10.125" style="12"/>
  </cols>
  <sheetData>
    <row r="1" spans="1:27" ht="21" customHeight="1" x14ac:dyDescent="0.6">
      <c r="A1" s="7" t="str">
        <f>+BS!A1</f>
        <v>บริษัท โปรเจค แพลนนิ่ง เซอร์วิส จำกัด (มหาชน) และบริษัทย่อย</v>
      </c>
      <c r="B1" s="7"/>
      <c r="C1" s="7"/>
      <c r="D1" s="7"/>
      <c r="E1" s="7"/>
      <c r="F1" s="7"/>
      <c r="G1" s="7"/>
      <c r="H1" s="7"/>
      <c r="I1" s="7"/>
      <c r="J1" s="7"/>
      <c r="K1" s="7"/>
      <c r="L1" s="39"/>
      <c r="M1" s="39"/>
      <c r="N1" s="7"/>
      <c r="O1" s="7"/>
      <c r="P1" s="7"/>
      <c r="Q1" s="39"/>
      <c r="R1" s="7"/>
      <c r="S1" s="7"/>
      <c r="T1" s="7"/>
      <c r="U1" s="7"/>
      <c r="V1" s="7"/>
      <c r="W1" s="7"/>
      <c r="X1" s="7"/>
      <c r="Y1" s="10" t="s">
        <v>4</v>
      </c>
      <c r="Z1" s="20"/>
      <c r="AA1" s="20"/>
    </row>
    <row r="2" spans="1:27" ht="21" customHeight="1" x14ac:dyDescent="0.6">
      <c r="A2" s="7" t="s">
        <v>165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10" t="s">
        <v>60</v>
      </c>
      <c r="Z2" s="20"/>
      <c r="AA2" s="20"/>
    </row>
    <row r="3" spans="1:27" ht="21" customHeight="1" x14ac:dyDescent="0.6">
      <c r="A3" s="7" t="s">
        <v>193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20"/>
      <c r="AA3" s="20"/>
    </row>
    <row r="4" spans="1:27" ht="21" customHeight="1" x14ac:dyDescent="0.6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1" t="s">
        <v>159</v>
      </c>
      <c r="Z4" s="20"/>
      <c r="AA4" s="20"/>
    </row>
    <row r="5" spans="1:27" ht="21" customHeight="1" x14ac:dyDescent="0.6">
      <c r="A5" s="40"/>
      <c r="B5" s="40"/>
      <c r="C5" s="40"/>
      <c r="D5" s="58" t="s">
        <v>2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20"/>
      <c r="AA5" s="20"/>
    </row>
    <row r="6" spans="1:27" ht="21" customHeight="1" x14ac:dyDescent="0.6">
      <c r="A6" s="40"/>
      <c r="B6" s="40"/>
      <c r="C6" s="40"/>
      <c r="D6" s="59" t="s">
        <v>82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46"/>
      <c r="X6" s="46"/>
      <c r="Y6" s="46"/>
      <c r="Z6" s="20"/>
      <c r="AA6" s="20"/>
    </row>
    <row r="7" spans="1:27" ht="21" customHeight="1" x14ac:dyDescent="0.6">
      <c r="A7" s="40"/>
      <c r="B7" s="40"/>
      <c r="C7" s="40"/>
      <c r="D7" s="47"/>
      <c r="E7" s="47"/>
      <c r="F7" s="47"/>
      <c r="G7" s="47"/>
      <c r="H7" s="47"/>
      <c r="I7" s="47"/>
      <c r="J7" s="47"/>
      <c r="K7" s="47"/>
      <c r="L7" s="60" t="s">
        <v>54</v>
      </c>
      <c r="M7" s="60"/>
      <c r="N7" s="60"/>
      <c r="O7" s="60"/>
      <c r="P7" s="60"/>
      <c r="Q7" s="60"/>
      <c r="R7" s="60"/>
      <c r="S7" s="60"/>
      <c r="T7" s="47"/>
      <c r="U7" s="47"/>
      <c r="V7" s="47"/>
      <c r="W7" s="47"/>
      <c r="X7" s="47"/>
      <c r="Y7" s="47"/>
      <c r="Z7" s="20"/>
      <c r="AA7" s="20"/>
    </row>
    <row r="8" spans="1:27" ht="21" customHeight="1" x14ac:dyDescent="0.6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59" t="s">
        <v>107</v>
      </c>
      <c r="M8" s="59"/>
      <c r="N8" s="59"/>
      <c r="O8" s="59"/>
      <c r="P8" s="40"/>
      <c r="Q8" s="46"/>
      <c r="R8" s="40"/>
      <c r="S8" s="40"/>
      <c r="T8" s="40"/>
      <c r="U8" s="40"/>
      <c r="V8" s="40"/>
      <c r="W8" s="40"/>
      <c r="X8" s="40"/>
      <c r="Y8" s="40"/>
      <c r="Z8" s="20"/>
      <c r="AA8" s="20"/>
    </row>
    <row r="9" spans="1:27" ht="21" customHeight="1" x14ac:dyDescent="0.6">
      <c r="A9" s="20"/>
      <c r="B9" s="20"/>
      <c r="C9" s="20"/>
      <c r="D9" s="40" t="s">
        <v>83</v>
      </c>
      <c r="E9" s="20"/>
      <c r="F9" s="40" t="s">
        <v>84</v>
      </c>
      <c r="G9" s="20"/>
      <c r="H9" s="58" t="s">
        <v>85</v>
      </c>
      <c r="I9" s="58"/>
      <c r="J9" s="58"/>
      <c r="K9" s="40"/>
      <c r="L9" s="40" t="s">
        <v>157</v>
      </c>
      <c r="M9" s="40"/>
      <c r="N9" s="20"/>
      <c r="O9" s="40" t="s">
        <v>87</v>
      </c>
      <c r="P9" s="20"/>
      <c r="Q9" s="47" t="s">
        <v>86</v>
      </c>
      <c r="R9" s="20"/>
      <c r="S9" s="40" t="s">
        <v>88</v>
      </c>
      <c r="T9" s="40"/>
      <c r="U9" s="40" t="s">
        <v>89</v>
      </c>
      <c r="V9" s="40"/>
      <c r="W9" s="40" t="s">
        <v>90</v>
      </c>
      <c r="X9" s="40"/>
      <c r="Y9" s="40"/>
      <c r="Z9" s="20"/>
      <c r="AA9" s="20"/>
    </row>
    <row r="10" spans="1:27" ht="21" customHeight="1" x14ac:dyDescent="0.6">
      <c r="A10" s="48"/>
      <c r="B10" s="20"/>
      <c r="C10" s="20"/>
      <c r="D10" s="40" t="s">
        <v>91</v>
      </c>
      <c r="E10" s="20"/>
      <c r="F10" s="40" t="s">
        <v>92</v>
      </c>
      <c r="G10" s="20"/>
      <c r="H10" s="40" t="s">
        <v>52</v>
      </c>
      <c r="I10" s="20"/>
      <c r="J10" s="40" t="s">
        <v>146</v>
      </c>
      <c r="K10" s="20"/>
      <c r="L10" s="40" t="s">
        <v>93</v>
      </c>
      <c r="M10" s="40"/>
      <c r="N10" s="20"/>
      <c r="O10" s="40" t="s">
        <v>95</v>
      </c>
      <c r="P10" s="20"/>
      <c r="Q10" s="47" t="s">
        <v>94</v>
      </c>
      <c r="R10" s="20"/>
      <c r="S10" s="40" t="s">
        <v>96</v>
      </c>
      <c r="T10" s="20"/>
      <c r="U10" s="40" t="s">
        <v>97</v>
      </c>
      <c r="V10" s="20"/>
      <c r="W10" s="40" t="s">
        <v>98</v>
      </c>
      <c r="X10" s="20"/>
      <c r="Y10" s="40" t="s">
        <v>78</v>
      </c>
      <c r="Z10" s="20"/>
      <c r="AA10" s="20"/>
    </row>
    <row r="11" spans="1:27" ht="21" customHeight="1" x14ac:dyDescent="0.6">
      <c r="A11" s="48"/>
      <c r="B11" s="52"/>
      <c r="C11" s="52"/>
      <c r="D11" s="40"/>
      <c r="E11" s="20"/>
      <c r="F11" s="20"/>
      <c r="G11" s="20"/>
      <c r="H11" s="40" t="s">
        <v>144</v>
      </c>
      <c r="I11" s="20"/>
      <c r="J11" s="40" t="s">
        <v>147</v>
      </c>
      <c r="K11" s="20"/>
      <c r="L11" s="40" t="s">
        <v>100</v>
      </c>
      <c r="M11" s="40"/>
      <c r="N11" s="20"/>
      <c r="O11" s="40"/>
      <c r="P11" s="20"/>
      <c r="Q11" s="47" t="s">
        <v>101</v>
      </c>
      <c r="R11" s="20"/>
      <c r="S11" s="40" t="s">
        <v>97</v>
      </c>
      <c r="T11" s="20"/>
      <c r="U11" s="40" t="s">
        <v>102</v>
      </c>
      <c r="V11" s="20"/>
      <c r="W11" s="40" t="s">
        <v>103</v>
      </c>
      <c r="X11" s="20"/>
      <c r="Y11" s="20"/>
      <c r="Z11" s="20"/>
      <c r="AA11" s="20"/>
    </row>
    <row r="12" spans="1:27" ht="21" customHeight="1" x14ac:dyDescent="0.6">
      <c r="A12" s="48"/>
      <c r="B12" s="40" t="s">
        <v>5</v>
      </c>
      <c r="C12" s="41"/>
      <c r="D12" s="49"/>
      <c r="E12" s="20"/>
      <c r="F12" s="49"/>
      <c r="G12" s="20"/>
      <c r="H12" s="50" t="s">
        <v>145</v>
      </c>
      <c r="I12" s="20"/>
      <c r="J12" s="49"/>
      <c r="K12" s="20"/>
      <c r="L12" s="50" t="s">
        <v>104</v>
      </c>
      <c r="M12" s="40"/>
      <c r="N12" s="20"/>
      <c r="O12" s="50"/>
      <c r="P12" s="20"/>
      <c r="Q12" s="61" t="s">
        <v>105</v>
      </c>
      <c r="R12" s="20"/>
      <c r="S12" s="50"/>
      <c r="T12" s="20"/>
      <c r="U12" s="50"/>
      <c r="V12" s="20"/>
      <c r="W12" s="50"/>
      <c r="X12" s="20"/>
      <c r="Y12" s="49"/>
      <c r="Z12" s="20"/>
      <c r="AA12" s="20"/>
    </row>
    <row r="13" spans="1:27" ht="21" customHeight="1" x14ac:dyDescent="0.6">
      <c r="A13" s="51" t="s">
        <v>182</v>
      </c>
      <c r="B13" s="52"/>
      <c r="C13" s="52"/>
      <c r="D13" s="23">
        <v>214963786</v>
      </c>
      <c r="E13" s="23"/>
      <c r="F13" s="23">
        <v>73365095</v>
      </c>
      <c r="G13" s="23"/>
      <c r="H13" s="23">
        <v>11625000</v>
      </c>
      <c r="I13" s="23"/>
      <c r="J13" s="23">
        <v>-1623284</v>
      </c>
      <c r="K13" s="23"/>
      <c r="L13" s="23">
        <v>-541705</v>
      </c>
      <c r="M13" s="40"/>
      <c r="N13" s="20"/>
      <c r="O13" s="23">
        <v>-593649</v>
      </c>
      <c r="P13" s="23"/>
      <c r="Q13" s="23">
        <v>-659426</v>
      </c>
      <c r="R13" s="23"/>
      <c r="S13" s="23">
        <f>SUM(L13:Q13)</f>
        <v>-1794780</v>
      </c>
      <c r="T13" s="23"/>
      <c r="U13" s="23">
        <f>SUM(D13:K13,S13)</f>
        <v>296535817</v>
      </c>
      <c r="V13" s="23"/>
      <c r="W13" s="23">
        <v>-1395510</v>
      </c>
      <c r="X13" s="23"/>
      <c r="Y13" s="23">
        <f>SUM(U13:X13)</f>
        <v>295140307</v>
      </c>
      <c r="Z13" s="3">
        <f>+S13-BS!F66</f>
        <v>0</v>
      </c>
      <c r="AA13" s="20"/>
    </row>
    <row r="14" spans="1:27" ht="21" customHeight="1" x14ac:dyDescent="0.6">
      <c r="A14" s="48" t="s">
        <v>154</v>
      </c>
      <c r="B14" s="52"/>
      <c r="C14" s="52"/>
      <c r="D14" s="55">
        <v>0</v>
      </c>
      <c r="E14" s="55"/>
      <c r="F14" s="55">
        <v>0</v>
      </c>
      <c r="G14" s="55"/>
      <c r="H14" s="55">
        <v>0</v>
      </c>
      <c r="I14" s="23"/>
      <c r="J14" s="23">
        <f>+'PL (6M)'!D35</f>
        <v>-9941147</v>
      </c>
      <c r="K14" s="23"/>
      <c r="L14" s="23">
        <f>'PL (6M)'!D29</f>
        <v>-1263953</v>
      </c>
      <c r="M14" s="40"/>
      <c r="N14" s="20"/>
      <c r="O14" s="23">
        <f>+'PL (6M)'!D25</f>
        <v>2533</v>
      </c>
      <c r="P14" s="23"/>
      <c r="Q14" s="55">
        <v>0</v>
      </c>
      <c r="R14" s="23"/>
      <c r="S14" s="23">
        <f>SUM(L14:Q14)</f>
        <v>-1261420</v>
      </c>
      <c r="T14" s="23"/>
      <c r="U14" s="23">
        <f>SUM(D14:K14,S14)</f>
        <v>-11202567</v>
      </c>
      <c r="V14" s="23"/>
      <c r="W14" s="23">
        <f>'PL (6M)'!D36</f>
        <v>967047</v>
      </c>
      <c r="X14" s="23"/>
      <c r="Y14" s="23">
        <f>SUM(U14:X14)</f>
        <v>-10235520</v>
      </c>
      <c r="Z14" s="53">
        <f>+Y14-'PL (6M)'!D32</f>
        <v>0</v>
      </c>
      <c r="AA14" s="20"/>
    </row>
    <row r="15" spans="1:27" ht="21" customHeight="1" x14ac:dyDescent="0.6">
      <c r="A15" s="48" t="s">
        <v>183</v>
      </c>
      <c r="B15" s="52"/>
      <c r="C15" s="52"/>
      <c r="D15" s="1"/>
      <c r="E15" s="2"/>
      <c r="F15" s="1"/>
      <c r="G15" s="2"/>
      <c r="H15" s="1"/>
      <c r="I15" s="2"/>
      <c r="J15" s="23"/>
      <c r="K15" s="2"/>
      <c r="L15" s="5"/>
      <c r="M15" s="40"/>
      <c r="N15" s="20"/>
      <c r="O15" s="5"/>
      <c r="P15" s="2"/>
      <c r="Q15" s="1"/>
      <c r="R15" s="2"/>
      <c r="S15" s="23"/>
      <c r="T15" s="2"/>
      <c r="U15" s="1"/>
      <c r="V15" s="2"/>
      <c r="W15" s="1"/>
      <c r="X15" s="2"/>
      <c r="Y15" s="1"/>
      <c r="Z15" s="53"/>
      <c r="AA15" s="20"/>
    </row>
    <row r="16" spans="1:27" ht="21" customHeight="1" x14ac:dyDescent="0.6">
      <c r="A16" s="48" t="s">
        <v>184</v>
      </c>
      <c r="B16" s="52"/>
      <c r="C16" s="52"/>
      <c r="D16" s="55">
        <v>0</v>
      </c>
      <c r="E16" s="2"/>
      <c r="F16" s="55">
        <v>0</v>
      </c>
      <c r="G16" s="2"/>
      <c r="H16" s="55">
        <v>0</v>
      </c>
      <c r="I16" s="2"/>
      <c r="J16" s="1">
        <f>-L16</f>
        <v>-2069623</v>
      </c>
      <c r="K16" s="2"/>
      <c r="L16" s="55">
        <v>2069623</v>
      </c>
      <c r="M16" s="40"/>
      <c r="N16" s="20"/>
      <c r="O16" s="55">
        <v>0</v>
      </c>
      <c r="P16" s="2"/>
      <c r="Q16" s="55">
        <v>0</v>
      </c>
      <c r="R16" s="2"/>
      <c r="S16" s="23">
        <f>SUM(L16:Q16)</f>
        <v>2069623</v>
      </c>
      <c r="T16" s="2"/>
      <c r="U16" s="1">
        <f>SUM(D16:K16,S16)</f>
        <v>0</v>
      </c>
      <c r="V16" s="2"/>
      <c r="W16" s="1">
        <v>0</v>
      </c>
      <c r="X16" s="2"/>
      <c r="Y16" s="1">
        <f>SUM(T16:X16)</f>
        <v>0</v>
      </c>
      <c r="Z16" s="53"/>
      <c r="AA16" s="20"/>
    </row>
    <row r="17" spans="1:27" ht="21.75" customHeight="1" thickBot="1" x14ac:dyDescent="0.65">
      <c r="A17" s="51" t="s">
        <v>191</v>
      </c>
      <c r="B17" s="20"/>
      <c r="C17" s="20"/>
      <c r="D17" s="36">
        <f>SUM(D13:D16)</f>
        <v>214963786</v>
      </c>
      <c r="E17" s="23"/>
      <c r="F17" s="36">
        <f>SUM(F13:F16)</f>
        <v>73365095</v>
      </c>
      <c r="G17" s="23"/>
      <c r="H17" s="36">
        <f>SUM(H13:H16)</f>
        <v>11625000</v>
      </c>
      <c r="I17" s="23"/>
      <c r="J17" s="36">
        <f>SUM(J13:J16)</f>
        <v>-13634054</v>
      </c>
      <c r="K17" s="23"/>
      <c r="L17" s="36">
        <f>SUM(L13:L16)</f>
        <v>263965</v>
      </c>
      <c r="M17" s="40"/>
      <c r="N17" s="20"/>
      <c r="O17" s="36">
        <f>SUM(O13:O16)</f>
        <v>-591116</v>
      </c>
      <c r="P17" s="23"/>
      <c r="Q17" s="36">
        <f>SUM(Q13:Q16)</f>
        <v>-659426</v>
      </c>
      <c r="R17" s="23"/>
      <c r="S17" s="36">
        <f>SUM(S13:S16)</f>
        <v>-986577</v>
      </c>
      <c r="T17" s="23"/>
      <c r="U17" s="36">
        <f>SUM(U13:U16)</f>
        <v>285333250</v>
      </c>
      <c r="V17" s="23"/>
      <c r="W17" s="36">
        <f>SUM(W13:W16)</f>
        <v>-428463</v>
      </c>
      <c r="X17" s="23"/>
      <c r="Y17" s="36">
        <f>SUM(Y13:Y16)</f>
        <v>284904787</v>
      </c>
      <c r="Z17" s="53">
        <f>Y17-BS!D69</f>
        <v>0</v>
      </c>
      <c r="AA17" s="20"/>
    </row>
    <row r="18" spans="1:27" ht="21" customHeight="1" thickTop="1" x14ac:dyDescent="0.6">
      <c r="A18" s="48"/>
      <c r="B18" s="40"/>
      <c r="C18" s="41"/>
      <c r="D18" s="56"/>
      <c r="E18" s="20"/>
      <c r="F18" s="56"/>
      <c r="G18" s="20"/>
      <c r="H18" s="47"/>
      <c r="I18" s="20"/>
      <c r="J18" s="56"/>
      <c r="K18" s="20"/>
      <c r="L18" s="47"/>
      <c r="M18" s="40"/>
      <c r="N18" s="20"/>
      <c r="O18" s="47"/>
      <c r="P18" s="20"/>
      <c r="Q18" s="47"/>
      <c r="R18" s="20"/>
      <c r="S18" s="47"/>
      <c r="T18" s="20"/>
      <c r="U18" s="47"/>
      <c r="V18" s="20"/>
      <c r="W18" s="47"/>
      <c r="X18" s="20"/>
      <c r="Y18" s="56"/>
      <c r="Z18" s="20"/>
      <c r="AA18" s="20"/>
    </row>
    <row r="19" spans="1:27" ht="21" customHeight="1" x14ac:dyDescent="0.6">
      <c r="A19" s="51" t="s">
        <v>162</v>
      </c>
      <c r="B19" s="20"/>
      <c r="C19" s="20"/>
      <c r="D19" s="23">
        <v>214963786</v>
      </c>
      <c r="E19" s="23"/>
      <c r="F19" s="23">
        <v>73365095</v>
      </c>
      <c r="G19" s="23"/>
      <c r="H19" s="23">
        <v>11375000</v>
      </c>
      <c r="I19" s="23"/>
      <c r="J19" s="23">
        <v>16443015</v>
      </c>
      <c r="K19" s="23"/>
      <c r="L19" s="23">
        <v>-1529149</v>
      </c>
      <c r="M19" s="40"/>
      <c r="N19" s="20"/>
      <c r="O19" s="23">
        <v>-572399</v>
      </c>
      <c r="P19" s="23"/>
      <c r="Q19" s="23">
        <v>-659426</v>
      </c>
      <c r="R19" s="23"/>
      <c r="S19" s="23">
        <f>SUM(L19:R19)</f>
        <v>-2760974</v>
      </c>
      <c r="T19" s="23"/>
      <c r="U19" s="23">
        <f>SUM(D19:K19,S19)</f>
        <v>313385922</v>
      </c>
      <c r="V19" s="23"/>
      <c r="W19" s="23">
        <v>-2276372</v>
      </c>
      <c r="X19" s="23"/>
      <c r="Y19" s="23">
        <f>SUM(U19:X19)</f>
        <v>311109550</v>
      </c>
      <c r="Z19" s="3"/>
      <c r="AA19" s="20"/>
    </row>
    <row r="20" spans="1:27" ht="21" customHeight="1" x14ac:dyDescent="0.6">
      <c r="A20" s="48" t="s">
        <v>154</v>
      </c>
      <c r="B20" s="20"/>
      <c r="C20" s="20"/>
      <c r="D20" s="23">
        <v>0</v>
      </c>
      <c r="E20" s="23"/>
      <c r="F20" s="23">
        <v>0</v>
      </c>
      <c r="G20" s="23"/>
      <c r="H20" s="23">
        <v>0</v>
      </c>
      <c r="I20" s="23"/>
      <c r="J20" s="23">
        <f>+'PL (6M)'!F35</f>
        <v>-11577649</v>
      </c>
      <c r="K20" s="23"/>
      <c r="L20" s="23">
        <f>+'PL (6M)'!F29</f>
        <v>-3823821</v>
      </c>
      <c r="M20" s="40"/>
      <c r="N20" s="20"/>
      <c r="O20" s="23">
        <f>+'PL (6M)'!F25</f>
        <v>26711</v>
      </c>
      <c r="P20" s="23"/>
      <c r="Q20" s="23">
        <v>0</v>
      </c>
      <c r="R20" s="23"/>
      <c r="S20" s="23">
        <f>SUM(L20:P20)</f>
        <v>-3797110</v>
      </c>
      <c r="T20" s="23"/>
      <c r="U20" s="23">
        <f>SUM(D20:K20,S20)</f>
        <v>-15374759</v>
      </c>
      <c r="V20" s="23"/>
      <c r="W20" s="23">
        <f>+'PL (6M)'!F36</f>
        <v>38240</v>
      </c>
      <c r="X20" s="23"/>
      <c r="Y20" s="23">
        <f>SUM(U20:X20)</f>
        <v>-15336519</v>
      </c>
      <c r="Z20" s="53">
        <f>+Y20-'PL (6M)'!F32</f>
        <v>0</v>
      </c>
      <c r="AA20" s="20"/>
    </row>
    <row r="21" spans="1:27" ht="21" customHeight="1" x14ac:dyDescent="0.6">
      <c r="A21" s="48" t="s">
        <v>183</v>
      </c>
      <c r="B21" s="20"/>
      <c r="C21" s="20"/>
      <c r="D21" s="23"/>
      <c r="E21" s="23"/>
      <c r="F21" s="23"/>
      <c r="G21" s="23"/>
      <c r="H21" s="23"/>
      <c r="I21" s="23"/>
      <c r="M21" s="40"/>
      <c r="N21" s="20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53"/>
      <c r="AA21" s="20"/>
    </row>
    <row r="22" spans="1:27" ht="21" customHeight="1" x14ac:dyDescent="0.6">
      <c r="A22" s="48" t="s">
        <v>184</v>
      </c>
      <c r="B22" s="20"/>
      <c r="C22" s="20"/>
      <c r="D22" s="23">
        <v>0</v>
      </c>
      <c r="E22" s="23"/>
      <c r="F22" s="23">
        <v>0</v>
      </c>
      <c r="G22" s="23"/>
      <c r="H22" s="23">
        <v>0</v>
      </c>
      <c r="I22" s="23"/>
      <c r="J22" s="23">
        <f>-L22</f>
        <v>-413855</v>
      </c>
      <c r="K22" s="23"/>
      <c r="L22" s="23">
        <v>413855</v>
      </c>
      <c r="M22" s="40"/>
      <c r="N22" s="20"/>
      <c r="O22" s="23">
        <v>0</v>
      </c>
      <c r="P22" s="23"/>
      <c r="Q22" s="23">
        <v>0</v>
      </c>
      <c r="R22" s="23"/>
      <c r="S22" s="23">
        <f t="shared" ref="S22" si="0">SUM(L22:P22)</f>
        <v>413855</v>
      </c>
      <c r="T22" s="23"/>
      <c r="U22" s="23">
        <f t="shared" ref="U22" si="1">SUM(D22:K22,S22)</f>
        <v>0</v>
      </c>
      <c r="V22" s="23"/>
      <c r="W22" s="23">
        <v>0</v>
      </c>
      <c r="X22" s="23"/>
      <c r="Y22" s="23">
        <f>SUM(U22:X22)</f>
        <v>0</v>
      </c>
      <c r="Z22" s="53"/>
      <c r="AA22" s="20"/>
    </row>
    <row r="23" spans="1:27" ht="21.75" customHeight="1" thickBot="1" x14ac:dyDescent="0.65">
      <c r="A23" s="51" t="s">
        <v>192</v>
      </c>
      <c r="B23" s="20"/>
      <c r="C23" s="20"/>
      <c r="D23" s="36">
        <f>SUM(D19:D22)</f>
        <v>214963786</v>
      </c>
      <c r="E23" s="23"/>
      <c r="F23" s="36">
        <f>SUM(F19:F22)</f>
        <v>73365095</v>
      </c>
      <c r="G23" s="23"/>
      <c r="H23" s="36">
        <f>SUM(H19:H22)</f>
        <v>11375000</v>
      </c>
      <c r="I23" s="23"/>
      <c r="J23" s="36">
        <f>SUM(J19:J22)</f>
        <v>4451511</v>
      </c>
      <c r="K23" s="23"/>
      <c r="L23" s="36">
        <f>SUM(L19:L22)</f>
        <v>-4939115</v>
      </c>
      <c r="M23" s="40"/>
      <c r="N23" s="20"/>
      <c r="O23" s="36">
        <f>SUM(O19:O21)</f>
        <v>-545688</v>
      </c>
      <c r="P23" s="23"/>
      <c r="Q23" s="36">
        <f>SUM(Q19:Q22)</f>
        <v>-659426</v>
      </c>
      <c r="R23" s="23"/>
      <c r="S23" s="36">
        <f>SUM(S19:S22)</f>
        <v>-6144229</v>
      </c>
      <c r="T23" s="23"/>
      <c r="U23" s="36">
        <f>SUM(U19:U21)</f>
        <v>298011163</v>
      </c>
      <c r="V23" s="23"/>
      <c r="W23" s="36">
        <f>SUM(W19:W22)</f>
        <v>-2238132</v>
      </c>
      <c r="X23" s="23"/>
      <c r="Y23" s="36">
        <f>SUM(Y19:Y21)</f>
        <v>295773031</v>
      </c>
      <c r="Z23" s="53"/>
      <c r="AA23" s="20"/>
    </row>
    <row r="24" spans="1:27" ht="21.75" customHeight="1" thickTop="1" x14ac:dyDescent="0.6">
      <c r="A24" s="51"/>
      <c r="B24" s="20"/>
      <c r="C24" s="20"/>
      <c r="D24" s="29"/>
      <c r="E24" s="23"/>
      <c r="F24" s="29"/>
      <c r="G24" s="23"/>
      <c r="H24" s="29"/>
      <c r="I24" s="23"/>
      <c r="J24" s="29"/>
      <c r="K24" s="23"/>
      <c r="L24" s="29"/>
      <c r="M24" s="40"/>
      <c r="N24" s="20"/>
      <c r="O24" s="29"/>
      <c r="P24" s="23"/>
      <c r="Q24" s="29"/>
      <c r="R24" s="23"/>
      <c r="S24" s="29"/>
      <c r="T24" s="23"/>
      <c r="U24" s="29"/>
      <c r="V24" s="23"/>
      <c r="W24" s="29"/>
      <c r="X24" s="23"/>
      <c r="Y24" s="29"/>
      <c r="Z24" s="53"/>
      <c r="AA24" s="20"/>
    </row>
    <row r="25" spans="1:27" ht="21" customHeight="1" x14ac:dyDescent="0.6">
      <c r="A25" s="48"/>
      <c r="B25" s="52"/>
      <c r="C25" s="52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ht="21" customHeight="1" x14ac:dyDescent="0.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21" customHeight="1" x14ac:dyDescent="0.6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21" customHeight="1" x14ac:dyDescent="0.6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ht="21" customHeight="1" x14ac:dyDescent="0.6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ht="21" customHeight="1" x14ac:dyDescent="0.6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ht="21" customHeight="1" x14ac:dyDescent="0.6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ht="21" customHeight="1" x14ac:dyDescent="0.6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ht="21" customHeight="1" x14ac:dyDescent="0.6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ht="21" customHeight="1" x14ac:dyDescent="0.6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1:27" ht="21" customHeight="1" x14ac:dyDescent="0.6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spans="1:27" ht="21" customHeight="1" x14ac:dyDescent="0.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1:27" ht="21" customHeight="1" x14ac:dyDescent="0.6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 spans="1:27" ht="21" customHeight="1" x14ac:dyDescent="0.6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 spans="1:27" ht="21" customHeight="1" x14ac:dyDescent="0.6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pans="1:27" ht="21" customHeight="1" x14ac:dyDescent="0.6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 spans="1:27" ht="21" customHeight="1" x14ac:dyDescent="0.6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 spans="1:27" ht="21" customHeight="1" x14ac:dyDescent="0.6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 spans="1:27" ht="21" customHeight="1" x14ac:dyDescent="0.6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 spans="1:27" ht="21" customHeight="1" x14ac:dyDescent="0.6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 spans="1:27" ht="21" customHeight="1" x14ac:dyDescent="0.6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 spans="1:27" ht="21" customHeight="1" x14ac:dyDescent="0.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 spans="1:27" ht="21" customHeight="1" x14ac:dyDescent="0.6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 spans="1:27" ht="21" customHeight="1" x14ac:dyDescent="0.6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 spans="1:27" ht="21" customHeight="1" x14ac:dyDescent="0.6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 spans="1:27" ht="21" customHeight="1" x14ac:dyDescent="0.6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 spans="1:27" ht="21" customHeight="1" x14ac:dyDescent="0.6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 spans="1:27" ht="21" customHeight="1" x14ac:dyDescent="0.6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 spans="1:27" ht="21" customHeight="1" x14ac:dyDescent="0.6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 spans="1:27" ht="21" customHeight="1" x14ac:dyDescent="0.6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 spans="1:27" ht="21" customHeight="1" x14ac:dyDescent="0.6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 spans="1:27" ht="21" customHeight="1" x14ac:dyDescent="0.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 spans="1:27" ht="21" customHeight="1" x14ac:dyDescent="0.6">
      <c r="A57" s="20"/>
      <c r="B57" s="20"/>
      <c r="C57" s="20"/>
      <c r="D57" s="20"/>
      <c r="E57" s="20"/>
      <c r="F57" s="20">
        <v>0</v>
      </c>
      <c r="G57" s="20"/>
      <c r="H57" s="20"/>
      <c r="I57" s="20"/>
      <c r="J57" s="20">
        <v>0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 spans="1:27" ht="21" customHeight="1" x14ac:dyDescent="0.6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pans="1:27" ht="21" customHeight="1" x14ac:dyDescent="0.6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7" ht="21" customHeight="1" x14ac:dyDescent="0.6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 spans="1:27" ht="21" customHeight="1" x14ac:dyDescent="0.6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 spans="1:27" ht="21" customHeight="1" x14ac:dyDescent="0.6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 spans="1:27" ht="21" customHeight="1" x14ac:dyDescent="0.6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 spans="1:27" ht="21" customHeight="1" x14ac:dyDescent="0.6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1:27" ht="21" customHeight="1" x14ac:dyDescent="0.6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 spans="1:27" ht="21" customHeight="1" x14ac:dyDescent="0.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 spans="1:27" ht="21" customHeight="1" x14ac:dyDescent="0.6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 spans="1:27" ht="21" customHeight="1" x14ac:dyDescent="0.6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 spans="1:27" ht="21" customHeight="1" x14ac:dyDescent="0.6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 spans="1:27" ht="21" customHeight="1" x14ac:dyDescent="0.6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1:27" ht="21" customHeight="1" x14ac:dyDescent="0.6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 spans="1:27" ht="21" customHeight="1" x14ac:dyDescent="0.6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 spans="1:27" ht="21" customHeight="1" x14ac:dyDescent="0.6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 spans="1:27" ht="21" customHeight="1" x14ac:dyDescent="0.6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 spans="1:27" ht="21" customHeight="1" x14ac:dyDescent="0.6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 spans="1:27" ht="21" customHeight="1" x14ac:dyDescent="0.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 spans="1:27" ht="21" customHeight="1" x14ac:dyDescent="0.6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 spans="1:27" ht="21" customHeight="1" x14ac:dyDescent="0.6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 spans="1:27" ht="21" customHeight="1" x14ac:dyDescent="0.6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 spans="1:27" ht="21" customHeight="1" x14ac:dyDescent="0.6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 spans="1:27" ht="21" customHeight="1" x14ac:dyDescent="0.6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 spans="1:27" ht="21" customHeight="1" x14ac:dyDescent="0.6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 spans="1:27" ht="21" customHeight="1" x14ac:dyDescent="0.6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 spans="1:27" ht="21" customHeight="1" x14ac:dyDescent="0.6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 spans="1:27" ht="21" customHeight="1" x14ac:dyDescent="0.6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 spans="1:27" ht="21" customHeight="1" x14ac:dyDescent="0.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 spans="1:27" ht="21" customHeight="1" x14ac:dyDescent="0.6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 spans="1:27" ht="21" customHeight="1" x14ac:dyDescent="0.6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 spans="1:27" ht="21" customHeight="1" x14ac:dyDescent="0.6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 spans="1:27" ht="21" customHeight="1" x14ac:dyDescent="0.6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 spans="1:27" ht="21" customHeight="1" x14ac:dyDescent="0.6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 spans="1:27" ht="21" customHeight="1" x14ac:dyDescent="0.6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 spans="1:27" ht="21" customHeight="1" x14ac:dyDescent="0.6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 spans="1:27" ht="21" customHeight="1" x14ac:dyDescent="0.6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 spans="1:27" ht="21" customHeight="1" x14ac:dyDescent="0.6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 spans="1:27" ht="21" customHeight="1" x14ac:dyDescent="0.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 spans="1:27" ht="21" customHeight="1" x14ac:dyDescent="0.6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 spans="1:27" ht="21" customHeight="1" x14ac:dyDescent="0.6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 spans="1:27" ht="21" customHeight="1" x14ac:dyDescent="0.6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 spans="1:27" ht="21" customHeight="1" x14ac:dyDescent="0.6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 spans="1:27" ht="21" customHeight="1" x14ac:dyDescent="0.6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 spans="1:27" ht="21" customHeight="1" x14ac:dyDescent="0.6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 spans="1:27" ht="21" customHeight="1" x14ac:dyDescent="0.6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 spans="1:27" ht="21" customHeight="1" x14ac:dyDescent="0.6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1:27" ht="21" customHeight="1" x14ac:dyDescent="0.6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 spans="1:27" ht="21" customHeight="1" x14ac:dyDescent="0.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 spans="1:27" ht="21" customHeight="1" x14ac:dyDescent="0.6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 spans="1:27" ht="21" customHeight="1" x14ac:dyDescent="0.6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 spans="1:27" ht="21" customHeight="1" x14ac:dyDescent="0.6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 spans="1:27" ht="21" customHeight="1" x14ac:dyDescent="0.6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1:27" ht="21" customHeight="1" x14ac:dyDescent="0.6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 spans="1:27" ht="21" customHeight="1" x14ac:dyDescent="0.6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 spans="1:27" ht="21" customHeight="1" x14ac:dyDescent="0.6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 spans="1:27" ht="21" customHeight="1" x14ac:dyDescent="0.6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 spans="1:27" ht="21" customHeight="1" x14ac:dyDescent="0.6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 spans="1:27" ht="21" customHeight="1" x14ac:dyDescent="0.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 spans="1:27" ht="21" customHeight="1" x14ac:dyDescent="0.6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 spans="1:27" ht="21" customHeight="1" x14ac:dyDescent="0.6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 spans="1:27" ht="21" customHeight="1" x14ac:dyDescent="0.6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 spans="1:27" ht="21" customHeight="1" x14ac:dyDescent="0.6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 spans="1:27" ht="21" customHeight="1" x14ac:dyDescent="0.6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 spans="1:27" ht="21" customHeight="1" x14ac:dyDescent="0.6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 spans="1:27" ht="21" customHeight="1" x14ac:dyDescent="0.6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 spans="1:27" ht="21" customHeight="1" x14ac:dyDescent="0.6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 spans="1:27" ht="21" customHeight="1" x14ac:dyDescent="0.6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 spans="1:27" ht="21" customHeight="1" x14ac:dyDescent="0.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 spans="1:27" ht="21" customHeight="1" x14ac:dyDescent="0.6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 spans="1:27" ht="21" customHeight="1" x14ac:dyDescent="0.6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 spans="1:27" ht="21" customHeight="1" x14ac:dyDescent="0.6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 spans="1:27" ht="21" customHeight="1" x14ac:dyDescent="0.6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 spans="1:27" ht="21" customHeight="1" x14ac:dyDescent="0.6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 spans="1:27" ht="21" customHeight="1" x14ac:dyDescent="0.6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 spans="1:27" ht="21" customHeight="1" x14ac:dyDescent="0.6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 spans="1:27" ht="21" customHeight="1" x14ac:dyDescent="0.6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 spans="1:27" ht="21" customHeight="1" x14ac:dyDescent="0.6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 spans="1:27" ht="21" customHeight="1" x14ac:dyDescent="0.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 spans="1:27" ht="21" customHeight="1" x14ac:dyDescent="0.6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 spans="1:27" ht="21" customHeight="1" x14ac:dyDescent="0.6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 spans="1:27" ht="21" customHeight="1" x14ac:dyDescent="0.6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 spans="1:27" ht="21" customHeight="1" x14ac:dyDescent="0.6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 spans="1:27" ht="21" customHeight="1" x14ac:dyDescent="0.6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 spans="1:27" ht="21" customHeight="1" x14ac:dyDescent="0.6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 spans="1:27" ht="21" customHeight="1" x14ac:dyDescent="0.6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 spans="1:27" ht="21" customHeight="1" x14ac:dyDescent="0.6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 spans="1:27" ht="21" customHeight="1" x14ac:dyDescent="0.6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 spans="1:27" ht="21" customHeight="1" x14ac:dyDescent="0.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 spans="1:27" ht="21" customHeight="1" x14ac:dyDescent="0.6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 spans="1:27" ht="21" customHeight="1" x14ac:dyDescent="0.6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 spans="1:27" ht="21" customHeight="1" x14ac:dyDescent="0.6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 spans="1:27" ht="21" customHeight="1" x14ac:dyDescent="0.6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 spans="1:27" ht="21" customHeight="1" x14ac:dyDescent="0.6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 spans="1:27" ht="21" customHeight="1" x14ac:dyDescent="0.6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 spans="1:27" ht="21" customHeight="1" x14ac:dyDescent="0.6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 spans="1:27" ht="21" customHeight="1" x14ac:dyDescent="0.6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 spans="1:27" ht="21" customHeight="1" x14ac:dyDescent="0.6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 spans="1:27" ht="21" customHeight="1" x14ac:dyDescent="0.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 spans="1:27" ht="21" customHeight="1" x14ac:dyDescent="0.6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 spans="1:27" ht="21" customHeight="1" x14ac:dyDescent="0.6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 spans="1:27" ht="21" customHeight="1" x14ac:dyDescent="0.6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 spans="1:27" ht="21" customHeight="1" x14ac:dyDescent="0.6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 spans="1:27" ht="21" customHeight="1" x14ac:dyDescent="0.6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 spans="1:27" ht="21" customHeight="1" x14ac:dyDescent="0.6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 spans="1:27" ht="21" customHeight="1" x14ac:dyDescent="0.6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 spans="1:27" ht="21" customHeight="1" x14ac:dyDescent="0.6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 spans="1:27" ht="21" customHeight="1" x14ac:dyDescent="0.6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 spans="1:27" ht="21" customHeight="1" x14ac:dyDescent="0.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 spans="1:27" ht="21" customHeight="1" x14ac:dyDescent="0.6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 spans="1:27" ht="21" customHeight="1" x14ac:dyDescent="0.6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 spans="1:27" ht="21" customHeight="1" x14ac:dyDescent="0.6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 spans="1:27" ht="21" customHeight="1" x14ac:dyDescent="0.6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 spans="1:27" ht="21" customHeight="1" x14ac:dyDescent="0.6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 spans="1:27" ht="21" customHeight="1" x14ac:dyDescent="0.6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 spans="1:27" ht="21" customHeight="1" x14ac:dyDescent="0.6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 spans="1:27" ht="21" customHeight="1" x14ac:dyDescent="0.6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 spans="1:27" ht="21" customHeight="1" x14ac:dyDescent="0.6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 spans="1:27" ht="21" customHeight="1" x14ac:dyDescent="0.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 spans="1:27" ht="21" customHeight="1" x14ac:dyDescent="0.6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 spans="1:27" ht="21" customHeight="1" x14ac:dyDescent="0.6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 spans="1:27" ht="21" customHeight="1" x14ac:dyDescent="0.6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 spans="1:27" ht="21" customHeight="1" x14ac:dyDescent="0.6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 spans="1:27" ht="21" customHeight="1" x14ac:dyDescent="0.6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 spans="1:27" ht="21" customHeight="1" x14ac:dyDescent="0.6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 spans="1:27" ht="21" customHeight="1" x14ac:dyDescent="0.6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 spans="1:27" ht="21" customHeight="1" x14ac:dyDescent="0.6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 spans="1:27" ht="21" customHeight="1" x14ac:dyDescent="0.6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 spans="1:27" ht="21" customHeight="1" x14ac:dyDescent="0.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 spans="1:27" ht="21" customHeight="1" x14ac:dyDescent="0.6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 spans="1:27" ht="21" customHeight="1" x14ac:dyDescent="0.6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 spans="1:27" ht="21" customHeight="1" x14ac:dyDescent="0.6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 spans="1:27" ht="21" customHeight="1" x14ac:dyDescent="0.6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 spans="1:27" ht="21" customHeight="1" x14ac:dyDescent="0.6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 spans="1:27" ht="21" customHeight="1" x14ac:dyDescent="0.6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 spans="1:27" ht="21" customHeight="1" x14ac:dyDescent="0.6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 spans="1:27" ht="21" customHeight="1" x14ac:dyDescent="0.6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 spans="1:27" ht="21" customHeight="1" x14ac:dyDescent="0.6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 spans="1:27" ht="21" customHeight="1" x14ac:dyDescent="0.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 spans="1:27" ht="21" customHeight="1" x14ac:dyDescent="0.6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 spans="1:27" ht="21" customHeight="1" x14ac:dyDescent="0.6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 spans="1:27" ht="21" customHeight="1" x14ac:dyDescent="0.6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 spans="1:27" ht="21" customHeight="1" x14ac:dyDescent="0.6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 spans="1:27" ht="21" customHeight="1" x14ac:dyDescent="0.6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 spans="1:27" ht="21" customHeight="1" x14ac:dyDescent="0.6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 spans="1:27" ht="21" customHeight="1" x14ac:dyDescent="0.6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 spans="1:27" ht="21" customHeight="1" x14ac:dyDescent="0.6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 spans="1:27" ht="21" customHeight="1" x14ac:dyDescent="0.6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 spans="1:27" ht="21" customHeight="1" x14ac:dyDescent="0.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 spans="1:27" ht="21" customHeight="1" x14ac:dyDescent="0.6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 spans="1:27" ht="21" customHeight="1" x14ac:dyDescent="0.6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 spans="1:27" ht="21" customHeight="1" x14ac:dyDescent="0.6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 spans="1:27" ht="21" customHeight="1" x14ac:dyDescent="0.6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 spans="1:27" ht="21" customHeight="1" x14ac:dyDescent="0.6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 spans="1:27" ht="21" customHeight="1" x14ac:dyDescent="0.6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 spans="1:27" ht="21" customHeight="1" x14ac:dyDescent="0.6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 spans="1:27" ht="21" customHeight="1" x14ac:dyDescent="0.6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 spans="1:27" ht="21" customHeight="1" x14ac:dyDescent="0.6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 spans="1:27" ht="21" customHeight="1" x14ac:dyDescent="0.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 spans="1:27" ht="21" customHeight="1" x14ac:dyDescent="0.6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 spans="1:27" ht="21" customHeight="1" x14ac:dyDescent="0.6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 spans="1:27" ht="21" customHeight="1" x14ac:dyDescent="0.6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 spans="1:27" ht="21" customHeight="1" x14ac:dyDescent="0.6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 spans="1:27" ht="21" customHeight="1" x14ac:dyDescent="0.6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 spans="1:27" ht="21" customHeight="1" x14ac:dyDescent="0.6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 spans="1:27" ht="21" customHeight="1" x14ac:dyDescent="0.6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 spans="1:27" ht="21" customHeight="1" x14ac:dyDescent="0.6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 spans="1:27" ht="21" customHeight="1" x14ac:dyDescent="0.6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 spans="1:27" ht="21" customHeight="1" x14ac:dyDescent="0.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 spans="1:27" ht="21" customHeight="1" x14ac:dyDescent="0.6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 spans="1:27" ht="21" customHeight="1" x14ac:dyDescent="0.6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 spans="1:27" ht="21" customHeight="1" x14ac:dyDescent="0.6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 spans="1:27" ht="21" customHeight="1" x14ac:dyDescent="0.6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 spans="1:27" ht="21" customHeight="1" x14ac:dyDescent="0.6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 spans="1:27" ht="21" customHeight="1" x14ac:dyDescent="0.6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 spans="1:27" ht="21" customHeight="1" x14ac:dyDescent="0.6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 spans="1:27" ht="21" customHeight="1" x14ac:dyDescent="0.6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 spans="1:27" ht="21" customHeight="1" x14ac:dyDescent="0.6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 spans="1:27" ht="21" customHeight="1" x14ac:dyDescent="0.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 spans="1:27" ht="21" customHeight="1" x14ac:dyDescent="0.6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 spans="1:27" ht="21" customHeight="1" x14ac:dyDescent="0.6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 spans="1:27" ht="21" customHeight="1" x14ac:dyDescent="0.6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 spans="1:27" ht="21" customHeight="1" x14ac:dyDescent="0.6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 spans="1:27" ht="21" customHeight="1" x14ac:dyDescent="0.6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 spans="1:27" ht="21" customHeight="1" x14ac:dyDescent="0.6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 spans="1:27" ht="21" customHeight="1" x14ac:dyDescent="0.6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 spans="1:27" ht="21" customHeight="1" x14ac:dyDescent="0.6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 spans="1:27" ht="21" customHeight="1" x14ac:dyDescent="0.6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 spans="1:27" ht="21" customHeight="1" x14ac:dyDescent="0.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 spans="1:27" ht="21" customHeight="1" x14ac:dyDescent="0.6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 spans="1:27" ht="21" customHeight="1" x14ac:dyDescent="0.6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 spans="1:27" ht="21" customHeight="1" x14ac:dyDescent="0.6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 spans="1:27" ht="21" customHeight="1" x14ac:dyDescent="0.6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 spans="1:27" ht="21" customHeight="1" x14ac:dyDescent="0.6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 spans="1:27" ht="21" customHeight="1" x14ac:dyDescent="0.6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 spans="1:27" ht="21" customHeight="1" x14ac:dyDescent="0.6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 spans="1:27" ht="21" customHeight="1" x14ac:dyDescent="0.6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 spans="1:27" ht="21" customHeight="1" x14ac:dyDescent="0.6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 spans="1:27" ht="21" customHeight="1" x14ac:dyDescent="0.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 spans="1:27" ht="21" customHeight="1" x14ac:dyDescent="0.6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 spans="1:27" ht="21" customHeight="1" x14ac:dyDescent="0.6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 spans="1:27" ht="21" customHeight="1" x14ac:dyDescent="0.6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 spans="1:27" ht="21" customHeight="1" x14ac:dyDescent="0.6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 spans="1:27" ht="21" customHeight="1" x14ac:dyDescent="0.6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 spans="1:27" ht="21" customHeight="1" x14ac:dyDescent="0.6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 spans="1:27" ht="21" customHeight="1" x14ac:dyDescent="0.6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 spans="1:27" ht="21" customHeight="1" x14ac:dyDescent="0.6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 spans="1:27" ht="21" customHeight="1" x14ac:dyDescent="0.6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 spans="1:27" ht="21" customHeight="1" x14ac:dyDescent="0.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 spans="1:27" ht="21" customHeight="1" x14ac:dyDescent="0.6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 spans="1:27" ht="21" customHeight="1" x14ac:dyDescent="0.6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 spans="1:27" ht="21" customHeight="1" x14ac:dyDescent="0.6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 spans="1:27" ht="21" customHeight="1" x14ac:dyDescent="0.6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 spans="1:27" ht="21" customHeight="1" x14ac:dyDescent="0.6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 spans="1:27" ht="21" customHeight="1" x14ac:dyDescent="0.6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 spans="1:27" ht="21" customHeight="1" x14ac:dyDescent="0.6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 spans="1:27" ht="21" customHeight="1" x14ac:dyDescent="0.6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 spans="1:27" ht="21" customHeight="1" x14ac:dyDescent="0.6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 spans="1:27" ht="21" customHeight="1" x14ac:dyDescent="0.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 spans="1:27" ht="21" customHeight="1" x14ac:dyDescent="0.6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 spans="1:27" ht="21" customHeight="1" x14ac:dyDescent="0.6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 spans="1:27" ht="21" customHeight="1" x14ac:dyDescent="0.6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 spans="1:27" ht="21" customHeight="1" x14ac:dyDescent="0.6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 spans="1:27" ht="21" customHeight="1" x14ac:dyDescent="0.6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 spans="1:27" ht="21" customHeight="1" x14ac:dyDescent="0.6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 spans="1:27" ht="21" customHeight="1" x14ac:dyDescent="0.6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 spans="1:27" ht="21" customHeight="1" x14ac:dyDescent="0.6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 spans="1:27" ht="21" customHeight="1" x14ac:dyDescent="0.6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 spans="1:27" ht="21" customHeight="1" x14ac:dyDescent="0.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 spans="1:27" ht="21" customHeight="1" x14ac:dyDescent="0.6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 spans="1:27" ht="21" customHeight="1" x14ac:dyDescent="0.6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 spans="1:27" ht="21" customHeight="1" x14ac:dyDescent="0.6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 spans="1:27" ht="21" customHeight="1" x14ac:dyDescent="0.6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 spans="1:27" ht="21" customHeight="1" x14ac:dyDescent="0.6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 spans="1:27" ht="21" customHeight="1" x14ac:dyDescent="0.6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 spans="1:27" ht="21" customHeight="1" x14ac:dyDescent="0.6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 spans="1:27" ht="21" customHeight="1" x14ac:dyDescent="0.6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 spans="1:27" ht="21" customHeight="1" x14ac:dyDescent="0.6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 spans="1:27" ht="21" customHeight="1" x14ac:dyDescent="0.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 spans="1:27" ht="21" customHeight="1" x14ac:dyDescent="0.6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 spans="1:27" ht="21" customHeight="1" x14ac:dyDescent="0.6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 spans="1:27" ht="21" customHeight="1" x14ac:dyDescent="0.6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 spans="1:27" ht="21" customHeight="1" x14ac:dyDescent="0.6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 spans="1:27" ht="21" customHeight="1" x14ac:dyDescent="0.6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 spans="1:27" ht="21" customHeight="1" x14ac:dyDescent="0.6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 spans="1:27" ht="21" customHeight="1" x14ac:dyDescent="0.6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 spans="1:27" ht="21" customHeight="1" x14ac:dyDescent="0.6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 spans="1:27" ht="21" customHeight="1" x14ac:dyDescent="0.6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 spans="1:27" ht="21" customHeight="1" x14ac:dyDescent="0.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 spans="1:27" ht="21" customHeight="1" x14ac:dyDescent="0.6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 spans="1:27" ht="21" customHeight="1" x14ac:dyDescent="0.6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 spans="1:27" ht="21" customHeight="1" x14ac:dyDescent="0.6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 spans="1:27" ht="21" customHeight="1" x14ac:dyDescent="0.6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 spans="1:27" ht="21" customHeight="1" x14ac:dyDescent="0.6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 spans="1:27" ht="21" customHeight="1" x14ac:dyDescent="0.6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 spans="1:27" ht="21" customHeight="1" x14ac:dyDescent="0.6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 spans="1:27" ht="21" customHeight="1" x14ac:dyDescent="0.6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 spans="1:27" ht="21" customHeight="1" x14ac:dyDescent="0.6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 spans="1:27" ht="21" customHeight="1" x14ac:dyDescent="0.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 spans="1:27" ht="21" customHeight="1" x14ac:dyDescent="0.6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 spans="1:27" ht="21" customHeight="1" x14ac:dyDescent="0.6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 spans="1:27" ht="21" customHeight="1" x14ac:dyDescent="0.6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 spans="1:27" ht="21" customHeight="1" x14ac:dyDescent="0.6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 spans="1:27" ht="21" customHeight="1" x14ac:dyDescent="0.6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 spans="1:27" ht="21" customHeight="1" x14ac:dyDescent="0.6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 spans="1:27" ht="21" customHeight="1" x14ac:dyDescent="0.6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 spans="1:27" ht="21" customHeight="1" x14ac:dyDescent="0.6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 spans="1:27" ht="21" customHeight="1" x14ac:dyDescent="0.6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 spans="1:27" ht="21" customHeight="1" x14ac:dyDescent="0.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 spans="1:27" ht="21" customHeight="1" x14ac:dyDescent="0.6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 spans="1:27" ht="21" customHeight="1" x14ac:dyDescent="0.6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 spans="1:27" ht="21" customHeight="1" x14ac:dyDescent="0.6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 spans="1:27" ht="21" customHeight="1" x14ac:dyDescent="0.6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 spans="1:27" ht="21" customHeight="1" x14ac:dyDescent="0.6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 spans="1:27" ht="21" customHeight="1" x14ac:dyDescent="0.6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 spans="1:27" ht="21" customHeight="1" x14ac:dyDescent="0.6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 spans="1:27" ht="21" customHeight="1" x14ac:dyDescent="0.6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 spans="1:27" ht="21" customHeight="1" x14ac:dyDescent="0.6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 spans="1:27" ht="21" customHeight="1" x14ac:dyDescent="0.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 spans="1:27" ht="21" customHeight="1" x14ac:dyDescent="0.6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 spans="1:27" ht="21" customHeight="1" x14ac:dyDescent="0.6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 spans="1:27" ht="21" customHeight="1" x14ac:dyDescent="0.6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 spans="1:27" ht="21" customHeight="1" x14ac:dyDescent="0.6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 spans="1:27" ht="21" customHeight="1" x14ac:dyDescent="0.6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 spans="1:27" ht="21" customHeight="1" x14ac:dyDescent="0.6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 spans="1:27" ht="21" customHeight="1" x14ac:dyDescent="0.6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 spans="1:27" ht="21" customHeight="1" x14ac:dyDescent="0.6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 spans="1:27" ht="21" customHeight="1" x14ac:dyDescent="0.6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 spans="1:27" ht="21" customHeight="1" x14ac:dyDescent="0.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 spans="1:27" ht="21" customHeight="1" x14ac:dyDescent="0.6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 spans="1:27" ht="21" customHeight="1" x14ac:dyDescent="0.6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 spans="1:27" ht="21" customHeight="1" x14ac:dyDescent="0.6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 spans="1:27" ht="21" customHeight="1" x14ac:dyDescent="0.6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 spans="1:27" ht="21" customHeight="1" x14ac:dyDescent="0.6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 spans="1:27" ht="21" customHeight="1" x14ac:dyDescent="0.6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 spans="1:27" ht="21" customHeight="1" x14ac:dyDescent="0.6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 spans="1:27" ht="21" customHeight="1" x14ac:dyDescent="0.6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 spans="1:27" ht="21" customHeight="1" x14ac:dyDescent="0.6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 spans="1:27" ht="21" customHeight="1" x14ac:dyDescent="0.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 spans="1:27" ht="21" customHeight="1" x14ac:dyDescent="0.6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 spans="1:27" ht="21" customHeight="1" x14ac:dyDescent="0.6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 spans="1:27" ht="21" customHeight="1" x14ac:dyDescent="0.6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 spans="1:27" ht="21" customHeight="1" x14ac:dyDescent="0.6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 spans="1:27" ht="21" customHeight="1" x14ac:dyDescent="0.6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 spans="1:27" ht="21" customHeight="1" x14ac:dyDescent="0.6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 spans="1:27" ht="21" customHeight="1" x14ac:dyDescent="0.6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 spans="1:27" ht="21" customHeight="1" x14ac:dyDescent="0.6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 spans="1:27" ht="21" customHeight="1" x14ac:dyDescent="0.6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 spans="1:27" ht="21" customHeight="1" x14ac:dyDescent="0.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 spans="1:27" ht="21" customHeight="1" x14ac:dyDescent="0.6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 spans="1:27" ht="21" customHeight="1" x14ac:dyDescent="0.6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 spans="1:27" ht="21" customHeight="1" x14ac:dyDescent="0.6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 spans="1:27" ht="21" customHeight="1" x14ac:dyDescent="0.6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 spans="1:27" ht="21" customHeight="1" x14ac:dyDescent="0.6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 spans="1:27" ht="21" customHeight="1" x14ac:dyDescent="0.6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 spans="1:27" ht="21" customHeight="1" x14ac:dyDescent="0.6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 spans="1:27" ht="21" customHeight="1" x14ac:dyDescent="0.6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 spans="1:27" ht="21" customHeight="1" x14ac:dyDescent="0.6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 spans="1:27" ht="21" customHeight="1" x14ac:dyDescent="0.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 spans="1:27" ht="21" customHeight="1" x14ac:dyDescent="0.6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 spans="1:27" ht="21" customHeight="1" x14ac:dyDescent="0.6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 spans="1:27" ht="21" customHeight="1" x14ac:dyDescent="0.6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 spans="1:27" ht="21" customHeight="1" x14ac:dyDescent="0.6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 spans="1:27" ht="21" customHeight="1" x14ac:dyDescent="0.6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 spans="1:27" ht="21" customHeight="1" x14ac:dyDescent="0.6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 spans="1:27" ht="21" customHeight="1" x14ac:dyDescent="0.6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 spans="1:27" ht="21" customHeight="1" x14ac:dyDescent="0.6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 spans="1:27" ht="21" customHeight="1" x14ac:dyDescent="0.6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 spans="1:27" ht="21" customHeight="1" x14ac:dyDescent="0.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 spans="1:27" ht="21" customHeight="1" x14ac:dyDescent="0.6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 spans="1:27" ht="21" customHeight="1" x14ac:dyDescent="0.6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 spans="1:27" ht="21" customHeight="1" x14ac:dyDescent="0.6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 spans="1:27" ht="21" customHeight="1" x14ac:dyDescent="0.6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 spans="1:27" ht="21" customHeight="1" x14ac:dyDescent="0.6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 spans="1:27" ht="21" customHeight="1" x14ac:dyDescent="0.6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 spans="1:27" ht="21" customHeight="1" x14ac:dyDescent="0.6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 spans="1:27" ht="21" customHeight="1" x14ac:dyDescent="0.6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 spans="1:27" ht="21" customHeight="1" x14ac:dyDescent="0.6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 spans="1:27" ht="21" customHeight="1" x14ac:dyDescent="0.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 spans="1:27" ht="21" customHeight="1" x14ac:dyDescent="0.6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 spans="1:27" ht="21" customHeight="1" x14ac:dyDescent="0.6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 spans="1:27" ht="21" customHeight="1" x14ac:dyDescent="0.6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 spans="1:27" ht="21" customHeight="1" x14ac:dyDescent="0.6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 spans="1:27" ht="21" customHeight="1" x14ac:dyDescent="0.6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 spans="1:27" ht="21" customHeight="1" x14ac:dyDescent="0.6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 spans="1:27" ht="21" customHeight="1" x14ac:dyDescent="0.6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 spans="1:27" ht="21" customHeight="1" x14ac:dyDescent="0.6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 spans="1:27" ht="21" customHeight="1" x14ac:dyDescent="0.6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 spans="1:27" ht="21" customHeight="1" x14ac:dyDescent="0.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 spans="1:27" ht="21" customHeight="1" x14ac:dyDescent="0.6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 spans="1:27" ht="21" customHeight="1" x14ac:dyDescent="0.6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 spans="1:27" ht="21" customHeight="1" x14ac:dyDescent="0.6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 spans="1:27" ht="21" customHeight="1" x14ac:dyDescent="0.6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 spans="1:27" ht="21" customHeight="1" x14ac:dyDescent="0.6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 spans="1:27" ht="21" customHeight="1" x14ac:dyDescent="0.6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 spans="1:27" ht="21" customHeight="1" x14ac:dyDescent="0.6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 spans="1:27" ht="21" customHeight="1" x14ac:dyDescent="0.6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 spans="1:27" ht="21" customHeight="1" x14ac:dyDescent="0.6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 spans="1:27" ht="21" customHeight="1" x14ac:dyDescent="0.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 spans="1:27" ht="21" customHeight="1" x14ac:dyDescent="0.6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 spans="1:27" ht="21" customHeight="1" x14ac:dyDescent="0.6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 spans="1:27" ht="21" customHeight="1" x14ac:dyDescent="0.6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 spans="1:27" ht="21" customHeight="1" x14ac:dyDescent="0.6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 spans="1:27" ht="21" customHeight="1" x14ac:dyDescent="0.6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 spans="1:27" ht="21" customHeight="1" x14ac:dyDescent="0.6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 spans="1:27" ht="21" customHeight="1" x14ac:dyDescent="0.6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 spans="1:27" ht="21" customHeight="1" x14ac:dyDescent="0.6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 spans="1:27" ht="21" customHeight="1" x14ac:dyDescent="0.6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 spans="1:27" ht="21" customHeight="1" x14ac:dyDescent="0.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 spans="1:27" ht="21" customHeight="1" x14ac:dyDescent="0.6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 spans="1:27" ht="21" customHeight="1" x14ac:dyDescent="0.6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 spans="1:27" ht="21" customHeight="1" x14ac:dyDescent="0.6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 spans="1:27" ht="21" customHeight="1" x14ac:dyDescent="0.6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 spans="1:27" ht="21" customHeight="1" x14ac:dyDescent="0.6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 spans="1:27" ht="21" customHeight="1" x14ac:dyDescent="0.6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 spans="1:27" ht="21" customHeight="1" x14ac:dyDescent="0.6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 spans="1:27" ht="21" customHeight="1" x14ac:dyDescent="0.6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 spans="1:27" ht="21" customHeight="1" x14ac:dyDescent="0.6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 spans="1:27" ht="21" customHeight="1" x14ac:dyDescent="0.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 spans="1:27" ht="21" customHeight="1" x14ac:dyDescent="0.6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 spans="1:27" ht="21" customHeight="1" x14ac:dyDescent="0.6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 spans="1:27" ht="21" customHeight="1" x14ac:dyDescent="0.6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 spans="1:27" ht="21" customHeight="1" x14ac:dyDescent="0.6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 spans="1:27" ht="21" customHeight="1" x14ac:dyDescent="0.6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 spans="1:27" ht="21" customHeight="1" x14ac:dyDescent="0.6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 spans="1:27" ht="21" customHeight="1" x14ac:dyDescent="0.6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 spans="1:27" ht="21" customHeight="1" x14ac:dyDescent="0.6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 spans="1:27" ht="21" customHeight="1" x14ac:dyDescent="0.6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 spans="1:27" ht="21" customHeight="1" x14ac:dyDescent="0.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 spans="1:27" ht="21" customHeight="1" x14ac:dyDescent="0.6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 spans="1:27" ht="21" customHeight="1" x14ac:dyDescent="0.6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 spans="1:27" ht="21" customHeight="1" x14ac:dyDescent="0.6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 spans="1:27" ht="21" customHeight="1" x14ac:dyDescent="0.6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 spans="1:27" ht="21" customHeight="1" x14ac:dyDescent="0.6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 spans="1:27" ht="21" customHeight="1" x14ac:dyDescent="0.6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 spans="1:27" ht="21" customHeight="1" x14ac:dyDescent="0.6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 spans="1:27" ht="21" customHeight="1" x14ac:dyDescent="0.6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 spans="1:27" ht="21" customHeight="1" x14ac:dyDescent="0.6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 spans="1:27" ht="21" customHeight="1" x14ac:dyDescent="0.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 spans="1:27" ht="21" customHeight="1" x14ac:dyDescent="0.6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 spans="1:27" ht="21" customHeight="1" x14ac:dyDescent="0.6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 spans="1:27" ht="21" customHeight="1" x14ac:dyDescent="0.6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 spans="1:27" ht="21" customHeight="1" x14ac:dyDescent="0.6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 spans="1:27" ht="21" customHeight="1" x14ac:dyDescent="0.6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 spans="1:27" ht="21" customHeight="1" x14ac:dyDescent="0.6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 spans="1:27" ht="21" customHeight="1" x14ac:dyDescent="0.6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 spans="1:27" ht="21" customHeight="1" x14ac:dyDescent="0.6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 spans="1:27" ht="21" customHeight="1" x14ac:dyDescent="0.6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 spans="1:27" ht="21" customHeight="1" x14ac:dyDescent="0.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 spans="1:27" ht="21" customHeight="1" x14ac:dyDescent="0.6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 spans="1:27" ht="21" customHeight="1" x14ac:dyDescent="0.6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 spans="1:27" ht="21" customHeight="1" x14ac:dyDescent="0.6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 spans="1:27" ht="21" customHeight="1" x14ac:dyDescent="0.6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 spans="1:27" ht="21" customHeight="1" x14ac:dyDescent="0.6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 spans="1:27" ht="21" customHeight="1" x14ac:dyDescent="0.6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 spans="1:27" ht="21" customHeight="1" x14ac:dyDescent="0.6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 spans="1:27" ht="21" customHeight="1" x14ac:dyDescent="0.6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 spans="1:27" ht="21" customHeight="1" x14ac:dyDescent="0.6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 spans="1:27" ht="21" customHeight="1" x14ac:dyDescent="0.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 spans="1:27" ht="21" customHeight="1" x14ac:dyDescent="0.6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 spans="1:27" ht="21" customHeight="1" x14ac:dyDescent="0.6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 spans="1:27" ht="21" customHeight="1" x14ac:dyDescent="0.6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 spans="1:27" ht="21" customHeight="1" x14ac:dyDescent="0.6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 spans="1:27" ht="21" customHeight="1" x14ac:dyDescent="0.6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 spans="1:27" ht="21" customHeight="1" x14ac:dyDescent="0.6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 spans="1:27" ht="21" customHeight="1" x14ac:dyDescent="0.6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 spans="1:27" ht="21" customHeight="1" x14ac:dyDescent="0.6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 spans="1:27" ht="21" customHeight="1" x14ac:dyDescent="0.6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 spans="1:27" ht="21" customHeight="1" x14ac:dyDescent="0.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 spans="1:27" ht="21" customHeight="1" x14ac:dyDescent="0.6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 spans="1:27" ht="21" customHeight="1" x14ac:dyDescent="0.6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 spans="1:27" ht="21" customHeight="1" x14ac:dyDescent="0.6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 spans="1:27" ht="21" customHeight="1" x14ac:dyDescent="0.6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 spans="1:27" ht="21" customHeight="1" x14ac:dyDescent="0.6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 spans="1:27" ht="21" customHeight="1" x14ac:dyDescent="0.6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 spans="1:27" ht="21" customHeight="1" x14ac:dyDescent="0.6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 spans="1:27" ht="21" customHeight="1" x14ac:dyDescent="0.6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 spans="1:27" ht="21" customHeight="1" x14ac:dyDescent="0.6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 spans="1:27" ht="21" customHeight="1" x14ac:dyDescent="0.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 spans="1:27" ht="21" customHeight="1" x14ac:dyDescent="0.6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 spans="1:27" ht="21" customHeight="1" x14ac:dyDescent="0.6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 spans="1:27" ht="21" customHeight="1" x14ac:dyDescent="0.6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 spans="1:27" ht="21" customHeight="1" x14ac:dyDescent="0.6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 spans="1:27" ht="21" customHeight="1" x14ac:dyDescent="0.6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 spans="1:27" ht="21" customHeight="1" x14ac:dyDescent="0.6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 spans="1:27" ht="21" customHeight="1" x14ac:dyDescent="0.6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 spans="1:27" ht="21" customHeight="1" x14ac:dyDescent="0.6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 spans="1:27" ht="21" customHeight="1" x14ac:dyDescent="0.6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 spans="1:27" ht="21" customHeight="1" x14ac:dyDescent="0.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 spans="1:27" ht="21" customHeight="1" x14ac:dyDescent="0.6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 spans="1:27" ht="21" customHeight="1" x14ac:dyDescent="0.6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 spans="1:27" ht="21" customHeight="1" x14ac:dyDescent="0.6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 spans="1:27" ht="21" customHeight="1" x14ac:dyDescent="0.6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 spans="1:27" ht="21" customHeight="1" x14ac:dyDescent="0.6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 spans="1:27" ht="21" customHeight="1" x14ac:dyDescent="0.6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 spans="1:27" ht="21" customHeight="1" x14ac:dyDescent="0.6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 spans="1:27" ht="21" customHeight="1" x14ac:dyDescent="0.6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 spans="1:27" ht="21" customHeight="1" x14ac:dyDescent="0.6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 spans="1:27" ht="21" customHeight="1" x14ac:dyDescent="0.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 spans="1:27" ht="21" customHeight="1" x14ac:dyDescent="0.6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 spans="1:27" ht="21" customHeight="1" x14ac:dyDescent="0.6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 spans="1:27" ht="21" customHeight="1" x14ac:dyDescent="0.6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 spans="1:27" ht="21" customHeight="1" x14ac:dyDescent="0.6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 spans="1:27" ht="21" customHeight="1" x14ac:dyDescent="0.6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 spans="1:27" ht="21" customHeight="1" x14ac:dyDescent="0.6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 spans="1:27" ht="21" customHeight="1" x14ac:dyDescent="0.6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 spans="1:27" ht="21" customHeight="1" x14ac:dyDescent="0.6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 spans="1:27" ht="21" customHeight="1" x14ac:dyDescent="0.6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 spans="1:27" ht="21" customHeight="1" x14ac:dyDescent="0.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 spans="1:27" ht="21" customHeight="1" x14ac:dyDescent="0.6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 spans="1:27" ht="21" customHeight="1" x14ac:dyDescent="0.6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 spans="1:27" ht="21" customHeight="1" x14ac:dyDescent="0.6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 spans="1:27" ht="21" customHeight="1" x14ac:dyDescent="0.6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 spans="1:27" ht="21" customHeight="1" x14ac:dyDescent="0.6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 spans="1:27" ht="21" customHeight="1" x14ac:dyDescent="0.6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 spans="1:27" ht="21" customHeight="1" x14ac:dyDescent="0.6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 spans="1:27" ht="21" customHeight="1" x14ac:dyDescent="0.6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 spans="1:27" ht="21" customHeight="1" x14ac:dyDescent="0.6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 spans="1:27" ht="21" customHeight="1" x14ac:dyDescent="0.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 spans="1:27" ht="21" customHeight="1" x14ac:dyDescent="0.6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 spans="1:27" ht="21" customHeight="1" x14ac:dyDescent="0.6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 spans="1:27" ht="21" customHeight="1" x14ac:dyDescent="0.6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 spans="1:27" ht="21" customHeight="1" x14ac:dyDescent="0.6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 spans="1:27" ht="21" customHeight="1" x14ac:dyDescent="0.6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 spans="1:27" ht="21" customHeight="1" x14ac:dyDescent="0.6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 spans="1:27" ht="21" customHeight="1" x14ac:dyDescent="0.6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 spans="1:27" ht="21" customHeight="1" x14ac:dyDescent="0.6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 spans="1:27" ht="21" customHeight="1" x14ac:dyDescent="0.6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 spans="1:27" ht="21" customHeight="1" x14ac:dyDescent="0.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 spans="1:27" ht="21" customHeight="1" x14ac:dyDescent="0.6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 spans="1:27" ht="21" customHeight="1" x14ac:dyDescent="0.6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 spans="1:27" ht="21" customHeight="1" x14ac:dyDescent="0.6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 spans="1:27" ht="21" customHeight="1" x14ac:dyDescent="0.6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 spans="1:27" ht="21" customHeight="1" x14ac:dyDescent="0.6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 spans="1:27" ht="21" customHeight="1" x14ac:dyDescent="0.6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 spans="1:27" ht="21" customHeight="1" x14ac:dyDescent="0.6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 spans="1:27" ht="21" customHeight="1" x14ac:dyDescent="0.6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 spans="1:27" ht="21" customHeight="1" x14ac:dyDescent="0.6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 spans="1:27" ht="21" customHeight="1" x14ac:dyDescent="0.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 spans="1:27" ht="21" customHeight="1" x14ac:dyDescent="0.6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 spans="1:27" ht="21" customHeight="1" x14ac:dyDescent="0.6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 spans="1:27" ht="21" customHeight="1" x14ac:dyDescent="0.6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 spans="1:27" ht="21" customHeight="1" x14ac:dyDescent="0.6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 spans="1:27" ht="21" customHeight="1" x14ac:dyDescent="0.6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 spans="1:27" ht="21" customHeight="1" x14ac:dyDescent="0.6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 spans="1:27" ht="21" customHeight="1" x14ac:dyDescent="0.6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 spans="1:27" ht="21" customHeight="1" x14ac:dyDescent="0.6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 spans="1:27" ht="21" customHeight="1" x14ac:dyDescent="0.6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 spans="1:27" ht="21" customHeight="1" x14ac:dyDescent="0.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 spans="1:27" ht="21" customHeight="1" x14ac:dyDescent="0.6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 spans="1:27" ht="21" customHeight="1" x14ac:dyDescent="0.6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 spans="1:27" ht="21" customHeight="1" x14ac:dyDescent="0.6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 spans="1:27" ht="21" customHeight="1" x14ac:dyDescent="0.6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 spans="1:27" ht="21" customHeight="1" x14ac:dyDescent="0.6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 spans="1:27" ht="21" customHeight="1" x14ac:dyDescent="0.6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 spans="1:27" ht="21" customHeight="1" x14ac:dyDescent="0.6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 spans="1:27" ht="21" customHeight="1" x14ac:dyDescent="0.6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 spans="1:27" ht="21" customHeight="1" x14ac:dyDescent="0.6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 spans="1:27" ht="21" customHeight="1" x14ac:dyDescent="0.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 spans="1:27" ht="21" customHeight="1" x14ac:dyDescent="0.6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 spans="1:27" ht="21" customHeight="1" x14ac:dyDescent="0.6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 spans="1:27" ht="21" customHeight="1" x14ac:dyDescent="0.6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 spans="1:27" ht="21" customHeight="1" x14ac:dyDescent="0.6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 spans="1:27" ht="21" customHeight="1" x14ac:dyDescent="0.6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 spans="1:27" ht="21" customHeight="1" x14ac:dyDescent="0.6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 spans="1:27" ht="21" customHeight="1" x14ac:dyDescent="0.6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 spans="1:27" ht="21" customHeight="1" x14ac:dyDescent="0.6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 spans="1:27" ht="21" customHeight="1" x14ac:dyDescent="0.6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 spans="1:27" ht="21" customHeight="1" x14ac:dyDescent="0.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 spans="1:27" ht="21" customHeight="1" x14ac:dyDescent="0.6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 spans="1:27" ht="21" customHeight="1" x14ac:dyDescent="0.6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 spans="1:27" ht="21" customHeight="1" x14ac:dyDescent="0.6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 spans="1:27" ht="21" customHeight="1" x14ac:dyDescent="0.6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 spans="1:27" ht="21" customHeight="1" x14ac:dyDescent="0.6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 spans="1:27" ht="21" customHeight="1" x14ac:dyDescent="0.6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 spans="1:27" ht="21" customHeight="1" x14ac:dyDescent="0.6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 spans="1:27" ht="21" customHeight="1" x14ac:dyDescent="0.6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 spans="1:27" ht="21" customHeight="1" x14ac:dyDescent="0.6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 spans="1:27" ht="21" customHeight="1" x14ac:dyDescent="0.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 spans="1:27" ht="21" customHeight="1" x14ac:dyDescent="0.6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 spans="1:27" ht="21" customHeight="1" x14ac:dyDescent="0.6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 spans="1:27" ht="21" customHeight="1" x14ac:dyDescent="0.6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 spans="1:27" ht="21" customHeight="1" x14ac:dyDescent="0.6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 spans="1:27" ht="21" customHeight="1" x14ac:dyDescent="0.6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 spans="1:27" ht="21" customHeight="1" x14ac:dyDescent="0.6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 spans="1:27" ht="21" customHeight="1" x14ac:dyDescent="0.6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 spans="1:27" ht="21" customHeight="1" x14ac:dyDescent="0.6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 spans="1:27" ht="21" customHeight="1" x14ac:dyDescent="0.6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 spans="1:27" ht="21" customHeight="1" x14ac:dyDescent="0.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 spans="1:27" ht="21" customHeight="1" x14ac:dyDescent="0.6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 spans="1:27" ht="21" customHeight="1" x14ac:dyDescent="0.6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 spans="1:27" ht="21" customHeight="1" x14ac:dyDescent="0.6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 spans="1:27" ht="21" customHeight="1" x14ac:dyDescent="0.6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 spans="1:27" ht="21" customHeight="1" x14ac:dyDescent="0.6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 spans="1:27" ht="21" customHeight="1" x14ac:dyDescent="0.6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 spans="1:27" ht="21" customHeight="1" x14ac:dyDescent="0.6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 spans="1:27" ht="21" customHeight="1" x14ac:dyDescent="0.6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 spans="1:27" ht="21" customHeight="1" x14ac:dyDescent="0.6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 spans="1:27" ht="21" customHeight="1" x14ac:dyDescent="0.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 spans="1:27" ht="21" customHeight="1" x14ac:dyDescent="0.6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 spans="1:27" ht="21" customHeight="1" x14ac:dyDescent="0.6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 spans="1:27" ht="21" customHeight="1" x14ac:dyDescent="0.6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 spans="1:27" ht="21" customHeight="1" x14ac:dyDescent="0.6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 spans="1:27" ht="21" customHeight="1" x14ac:dyDescent="0.6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 spans="1:27" ht="21" customHeight="1" x14ac:dyDescent="0.6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 spans="1:27" ht="21" customHeight="1" x14ac:dyDescent="0.6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 spans="1:27" ht="21" customHeight="1" x14ac:dyDescent="0.6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 spans="1:27" ht="21" customHeight="1" x14ac:dyDescent="0.6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 spans="1:27" ht="21" customHeight="1" x14ac:dyDescent="0.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 spans="1:27" ht="21" customHeight="1" x14ac:dyDescent="0.6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 spans="1:27" ht="21" customHeight="1" x14ac:dyDescent="0.6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 spans="1:27" ht="21" customHeight="1" x14ac:dyDescent="0.6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 spans="1:27" ht="21" customHeight="1" x14ac:dyDescent="0.6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 spans="1:27" ht="21" customHeight="1" x14ac:dyDescent="0.6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 spans="1:27" ht="21" customHeight="1" x14ac:dyDescent="0.6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 spans="1:27" ht="21" customHeight="1" x14ac:dyDescent="0.6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 spans="1:27" ht="21" customHeight="1" x14ac:dyDescent="0.6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 spans="1:27" ht="21" customHeight="1" x14ac:dyDescent="0.6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 spans="1:27" ht="21" customHeight="1" x14ac:dyDescent="0.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 spans="1:27" ht="21" customHeight="1" x14ac:dyDescent="0.6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 spans="1:27" ht="21" customHeight="1" x14ac:dyDescent="0.6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 spans="1:27" ht="21" customHeight="1" x14ac:dyDescent="0.6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 spans="1:27" ht="21" customHeight="1" x14ac:dyDescent="0.6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 spans="1:27" ht="21" customHeight="1" x14ac:dyDescent="0.6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 spans="1:27" ht="21" customHeight="1" x14ac:dyDescent="0.6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 spans="1:27" ht="21" customHeight="1" x14ac:dyDescent="0.6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 spans="1:27" ht="21" customHeight="1" x14ac:dyDescent="0.6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 spans="1:27" ht="21" customHeight="1" x14ac:dyDescent="0.6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 spans="1:27" ht="21" customHeight="1" x14ac:dyDescent="0.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 spans="1:27" ht="21" customHeight="1" x14ac:dyDescent="0.6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 spans="1:27" ht="21" customHeight="1" x14ac:dyDescent="0.6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 spans="1:27" ht="21" customHeight="1" x14ac:dyDescent="0.6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 spans="1:27" ht="21" customHeight="1" x14ac:dyDescent="0.6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 spans="1:27" ht="21" customHeight="1" x14ac:dyDescent="0.6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 spans="1:27" ht="21" customHeight="1" x14ac:dyDescent="0.6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 spans="1:27" ht="21" customHeight="1" x14ac:dyDescent="0.6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 spans="1:27" ht="21" customHeight="1" x14ac:dyDescent="0.6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 spans="1:27" ht="21" customHeight="1" x14ac:dyDescent="0.6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 spans="1:27" ht="21" customHeight="1" x14ac:dyDescent="0.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 spans="1:27" ht="21" customHeight="1" x14ac:dyDescent="0.6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 spans="1:27" ht="21" customHeight="1" x14ac:dyDescent="0.6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 spans="1:27" ht="21" customHeight="1" x14ac:dyDescent="0.6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 spans="1:27" ht="21" customHeight="1" x14ac:dyDescent="0.6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 spans="1:27" ht="21" customHeight="1" x14ac:dyDescent="0.6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 spans="1:27" ht="21" customHeight="1" x14ac:dyDescent="0.6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 spans="1:27" ht="21" customHeight="1" x14ac:dyDescent="0.6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 spans="1:27" ht="21" customHeight="1" x14ac:dyDescent="0.6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 spans="1:27" ht="21" customHeight="1" x14ac:dyDescent="0.6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 spans="1:27" ht="21" customHeight="1" x14ac:dyDescent="0.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 spans="1:27" ht="21" customHeight="1" x14ac:dyDescent="0.6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 spans="1:27" ht="21" customHeight="1" x14ac:dyDescent="0.6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 spans="1:27" ht="21" customHeight="1" x14ac:dyDescent="0.6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 spans="1:27" ht="21" customHeight="1" x14ac:dyDescent="0.6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 spans="1:27" ht="21" customHeight="1" x14ac:dyDescent="0.6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 spans="1:27" ht="21" customHeight="1" x14ac:dyDescent="0.6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 spans="1:27" ht="21" customHeight="1" x14ac:dyDescent="0.6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 spans="1:27" ht="21" customHeight="1" x14ac:dyDescent="0.6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 spans="1:27" ht="21" customHeight="1" x14ac:dyDescent="0.6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 spans="1:27" ht="21" customHeight="1" x14ac:dyDescent="0.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 spans="1:27" ht="21" customHeight="1" x14ac:dyDescent="0.6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 spans="1:27" ht="21" customHeight="1" x14ac:dyDescent="0.6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 spans="1:27" ht="21" customHeight="1" x14ac:dyDescent="0.6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 spans="1:27" ht="21" customHeight="1" x14ac:dyDescent="0.6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 spans="1:27" ht="21" customHeight="1" x14ac:dyDescent="0.6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 spans="1:27" ht="21" customHeight="1" x14ac:dyDescent="0.6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 spans="1:27" ht="21" customHeight="1" x14ac:dyDescent="0.6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 spans="1:27" ht="21" customHeight="1" x14ac:dyDescent="0.6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 spans="1:27" ht="21" customHeight="1" x14ac:dyDescent="0.6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 spans="1:27" ht="21" customHeight="1" x14ac:dyDescent="0.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 spans="1:27" ht="21" customHeight="1" x14ac:dyDescent="0.6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 spans="1:27" ht="21" customHeight="1" x14ac:dyDescent="0.6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 spans="1:27" ht="21" customHeight="1" x14ac:dyDescent="0.6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 spans="1:27" ht="21" customHeight="1" x14ac:dyDescent="0.6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 spans="1:27" ht="21" customHeight="1" x14ac:dyDescent="0.6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 spans="1:27" ht="21" customHeight="1" x14ac:dyDescent="0.6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 spans="1:27" ht="21" customHeight="1" x14ac:dyDescent="0.6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 spans="1:27" ht="21" customHeight="1" x14ac:dyDescent="0.6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 spans="1:27" ht="21" customHeight="1" x14ac:dyDescent="0.6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 spans="1:27" ht="21" customHeight="1" x14ac:dyDescent="0.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 spans="1:27" ht="21" customHeight="1" x14ac:dyDescent="0.6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 spans="1:27" ht="21" customHeight="1" x14ac:dyDescent="0.6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 spans="1:27" ht="21" customHeight="1" x14ac:dyDescent="0.6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 spans="1:27" ht="21" customHeight="1" x14ac:dyDescent="0.6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 spans="1:27" ht="21" customHeight="1" x14ac:dyDescent="0.6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 spans="1:27" ht="21" customHeight="1" x14ac:dyDescent="0.6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 spans="1:27" ht="21" customHeight="1" x14ac:dyDescent="0.6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 spans="1:27" ht="21" customHeight="1" x14ac:dyDescent="0.6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 spans="1:27" ht="21" customHeight="1" x14ac:dyDescent="0.6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 spans="1:27" ht="21" customHeight="1" x14ac:dyDescent="0.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 spans="1:27" ht="21" customHeight="1" x14ac:dyDescent="0.6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 spans="1:27" ht="21" customHeight="1" x14ac:dyDescent="0.6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 spans="1:27" ht="21" customHeight="1" x14ac:dyDescent="0.6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 spans="1:27" ht="21" customHeight="1" x14ac:dyDescent="0.6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 spans="1:27" ht="21" customHeight="1" x14ac:dyDescent="0.6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 spans="1:27" ht="21" customHeight="1" x14ac:dyDescent="0.6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 spans="1:27" ht="21" customHeight="1" x14ac:dyDescent="0.6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 spans="1:27" ht="21" customHeight="1" x14ac:dyDescent="0.6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 spans="1:27" ht="21" customHeight="1" x14ac:dyDescent="0.6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 spans="1:27" ht="21" customHeight="1" x14ac:dyDescent="0.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 spans="1:27" ht="21" customHeight="1" x14ac:dyDescent="0.6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 spans="1:27" ht="21" customHeight="1" x14ac:dyDescent="0.6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 spans="1:27" ht="21" customHeight="1" x14ac:dyDescent="0.6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 spans="1:27" ht="21" customHeight="1" x14ac:dyDescent="0.6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 spans="1:27" ht="21" customHeight="1" x14ac:dyDescent="0.6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 spans="1:27" ht="21" customHeight="1" x14ac:dyDescent="0.6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 spans="1:27" ht="21" customHeight="1" x14ac:dyDescent="0.6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 spans="1:27" ht="21" customHeight="1" x14ac:dyDescent="0.6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 spans="1:27" ht="21" customHeight="1" x14ac:dyDescent="0.6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 spans="1:27" ht="21" customHeight="1" x14ac:dyDescent="0.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 spans="1:27" ht="21" customHeight="1" x14ac:dyDescent="0.6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 spans="1:27" ht="21" customHeight="1" x14ac:dyDescent="0.6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 spans="1:27" ht="21" customHeight="1" x14ac:dyDescent="0.6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 spans="1:27" ht="21" customHeight="1" x14ac:dyDescent="0.6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 spans="1:27" ht="21" customHeight="1" x14ac:dyDescent="0.6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 spans="1:27" ht="21" customHeight="1" x14ac:dyDescent="0.6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 spans="1:27" ht="21" customHeight="1" x14ac:dyDescent="0.6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 spans="1:27" ht="21" customHeight="1" x14ac:dyDescent="0.6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 spans="1:27" ht="21" customHeight="1" x14ac:dyDescent="0.6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 spans="1:27" ht="21" customHeight="1" x14ac:dyDescent="0.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 spans="1:27" ht="21" customHeight="1" x14ac:dyDescent="0.6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 spans="1:27" ht="21" customHeight="1" x14ac:dyDescent="0.6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 spans="1:27" ht="21" customHeight="1" x14ac:dyDescent="0.6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 spans="1:27" ht="21" customHeight="1" x14ac:dyDescent="0.6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 spans="1:27" ht="21" customHeight="1" x14ac:dyDescent="0.6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 spans="1:27" ht="21" customHeight="1" x14ac:dyDescent="0.6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 spans="1:27" ht="21" customHeight="1" x14ac:dyDescent="0.6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 spans="1:27" ht="21" customHeight="1" x14ac:dyDescent="0.6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 spans="1:27" ht="21" customHeight="1" x14ac:dyDescent="0.6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 spans="1:27" ht="21" customHeight="1" x14ac:dyDescent="0.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 spans="1:27" ht="21" customHeight="1" x14ac:dyDescent="0.6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 spans="1:27" ht="21" customHeight="1" x14ac:dyDescent="0.6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 spans="1:27" ht="21" customHeight="1" x14ac:dyDescent="0.6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 spans="1:27" ht="21" customHeight="1" x14ac:dyDescent="0.6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 spans="1:27" ht="21" customHeight="1" x14ac:dyDescent="0.6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 spans="1:27" ht="21" customHeight="1" x14ac:dyDescent="0.6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 spans="1:27" ht="21" customHeight="1" x14ac:dyDescent="0.6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 spans="1:27" ht="21" customHeight="1" x14ac:dyDescent="0.6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 spans="1:27" ht="21" customHeight="1" x14ac:dyDescent="0.6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 spans="1:27" ht="21" customHeight="1" x14ac:dyDescent="0.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 spans="1:27" ht="21" customHeight="1" x14ac:dyDescent="0.6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 spans="1:27" ht="21" customHeight="1" x14ac:dyDescent="0.6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 spans="1:27" ht="21" customHeight="1" x14ac:dyDescent="0.6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 spans="1:27" ht="21" customHeight="1" x14ac:dyDescent="0.6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 spans="1:27" ht="21" customHeight="1" x14ac:dyDescent="0.6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 spans="1:27" ht="21" customHeight="1" x14ac:dyDescent="0.6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 spans="1:27" ht="21" customHeight="1" x14ac:dyDescent="0.6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 spans="1:27" ht="21" customHeight="1" x14ac:dyDescent="0.6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 spans="1:27" ht="21" customHeight="1" x14ac:dyDescent="0.6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 spans="1:27" ht="21" customHeight="1" x14ac:dyDescent="0.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 spans="1:27" ht="21" customHeight="1" x14ac:dyDescent="0.6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 spans="1:27" ht="21" customHeight="1" x14ac:dyDescent="0.6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 spans="1:27" ht="21" customHeight="1" x14ac:dyDescent="0.6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 spans="1:27" ht="21" customHeight="1" x14ac:dyDescent="0.6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 spans="1:27" ht="21" customHeight="1" x14ac:dyDescent="0.6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 spans="1:27" ht="21" customHeight="1" x14ac:dyDescent="0.6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 spans="1:27" ht="21" customHeight="1" x14ac:dyDescent="0.6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 spans="1:27" ht="21" customHeight="1" x14ac:dyDescent="0.6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 spans="1:27" ht="21" customHeight="1" x14ac:dyDescent="0.6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 spans="1:27" ht="21" customHeight="1" x14ac:dyDescent="0.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 spans="1:27" ht="21" customHeight="1" x14ac:dyDescent="0.6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 spans="1:27" ht="21" customHeight="1" x14ac:dyDescent="0.6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 spans="1:27" ht="21" customHeight="1" x14ac:dyDescent="0.6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 spans="1:27" ht="21" customHeight="1" x14ac:dyDescent="0.6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 spans="1:27" ht="21" customHeight="1" x14ac:dyDescent="0.6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 spans="1:27" ht="21" customHeight="1" x14ac:dyDescent="0.6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 spans="1:27" ht="21" customHeight="1" x14ac:dyDescent="0.6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 spans="1:27" ht="21" customHeight="1" x14ac:dyDescent="0.6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 spans="1:27" ht="21" customHeight="1" x14ac:dyDescent="0.6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 spans="1:27" ht="21" customHeight="1" x14ac:dyDescent="0.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 spans="1:27" ht="21" customHeight="1" x14ac:dyDescent="0.6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 spans="1:27" ht="21" customHeight="1" x14ac:dyDescent="0.6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 spans="1:27" ht="21" customHeight="1" x14ac:dyDescent="0.6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 spans="1:27" ht="21" customHeight="1" x14ac:dyDescent="0.6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 spans="1:27" ht="21" customHeight="1" x14ac:dyDescent="0.6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 spans="1:27" ht="21" customHeight="1" x14ac:dyDescent="0.6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 spans="1:27" ht="21" customHeight="1" x14ac:dyDescent="0.6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 spans="1:27" ht="21" customHeight="1" x14ac:dyDescent="0.6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 spans="1:27" ht="21" customHeight="1" x14ac:dyDescent="0.6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 spans="1:27" ht="21" customHeight="1" x14ac:dyDescent="0.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 spans="1:27" ht="21" customHeight="1" x14ac:dyDescent="0.6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 spans="1:27" ht="21" customHeight="1" x14ac:dyDescent="0.6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 spans="1:27" ht="21" customHeight="1" x14ac:dyDescent="0.6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 spans="1:27" ht="21" customHeight="1" x14ac:dyDescent="0.6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 spans="1:27" ht="21" customHeight="1" x14ac:dyDescent="0.6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 spans="1:27" ht="21" customHeight="1" x14ac:dyDescent="0.6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 spans="1:27" ht="21" customHeight="1" x14ac:dyDescent="0.6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 spans="1:27" ht="21" customHeight="1" x14ac:dyDescent="0.6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 spans="1:27" ht="21" customHeight="1" x14ac:dyDescent="0.6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 spans="1:27" ht="21" customHeight="1" x14ac:dyDescent="0.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 spans="1:27" ht="21" customHeight="1" x14ac:dyDescent="0.6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 spans="1:27" ht="21" customHeight="1" x14ac:dyDescent="0.6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 spans="1:27" ht="21" customHeight="1" x14ac:dyDescent="0.6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 spans="1:27" ht="21" customHeight="1" x14ac:dyDescent="0.6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 spans="1:27" ht="21" customHeight="1" x14ac:dyDescent="0.6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 spans="1:27" ht="21" customHeight="1" x14ac:dyDescent="0.6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 spans="1:27" ht="21" customHeight="1" x14ac:dyDescent="0.6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 spans="1:27" ht="21" customHeight="1" x14ac:dyDescent="0.6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 spans="1:27" ht="21" customHeight="1" x14ac:dyDescent="0.6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 spans="1:27" ht="21" customHeight="1" x14ac:dyDescent="0.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 spans="1:27" ht="21" customHeight="1" x14ac:dyDescent="0.6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 spans="1:27" ht="21" customHeight="1" x14ac:dyDescent="0.6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 spans="1:27" ht="21" customHeight="1" x14ac:dyDescent="0.6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 spans="1:27" ht="21" customHeight="1" x14ac:dyDescent="0.6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 spans="1:27" ht="21" customHeight="1" x14ac:dyDescent="0.6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 spans="1:27" ht="21" customHeight="1" x14ac:dyDescent="0.6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 spans="1:27" ht="21" customHeight="1" x14ac:dyDescent="0.6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 spans="1:27" ht="21" customHeight="1" x14ac:dyDescent="0.6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 spans="1:27" ht="21" customHeight="1" x14ac:dyDescent="0.6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 spans="1:27" ht="21" customHeight="1" x14ac:dyDescent="0.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 spans="1:27" ht="21" customHeight="1" x14ac:dyDescent="0.6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 spans="1:27" ht="21" customHeight="1" x14ac:dyDescent="0.6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 spans="1:27" ht="21" customHeight="1" x14ac:dyDescent="0.6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 spans="1:27" ht="21" customHeight="1" x14ac:dyDescent="0.6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 spans="1:27" ht="21" customHeight="1" x14ac:dyDescent="0.6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 spans="1:27" ht="21" customHeight="1" x14ac:dyDescent="0.6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 spans="1:27" ht="21" customHeight="1" x14ac:dyDescent="0.6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 spans="1:27" ht="21" customHeight="1" x14ac:dyDescent="0.6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 spans="1:27" ht="21" customHeight="1" x14ac:dyDescent="0.6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 spans="1:27" ht="21" customHeight="1" x14ac:dyDescent="0.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 spans="1:27" ht="21" customHeight="1" x14ac:dyDescent="0.6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 spans="1:27" ht="21" customHeight="1" x14ac:dyDescent="0.6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 spans="1:27" ht="21" customHeight="1" x14ac:dyDescent="0.6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 spans="1:27" ht="21" customHeight="1" x14ac:dyDescent="0.6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 spans="1:27" ht="21" customHeight="1" x14ac:dyDescent="0.6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 spans="1:27" ht="21" customHeight="1" x14ac:dyDescent="0.6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 spans="1:27" ht="21" customHeight="1" x14ac:dyDescent="0.6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 spans="1:27" ht="21" customHeight="1" x14ac:dyDescent="0.6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 spans="1:27" ht="21" customHeight="1" x14ac:dyDescent="0.6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 spans="1:27" ht="21" customHeight="1" x14ac:dyDescent="0.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 spans="1:27" ht="21" customHeight="1" x14ac:dyDescent="0.6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 spans="1:27" ht="21" customHeight="1" x14ac:dyDescent="0.6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 spans="1:27" ht="21" customHeight="1" x14ac:dyDescent="0.6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 spans="1:27" ht="21" customHeight="1" x14ac:dyDescent="0.6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 spans="1:27" ht="21" customHeight="1" x14ac:dyDescent="0.6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 spans="1:27" ht="21" customHeight="1" x14ac:dyDescent="0.6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 spans="1:27" ht="21" customHeight="1" x14ac:dyDescent="0.6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 spans="1:27" ht="21" customHeight="1" x14ac:dyDescent="0.6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 spans="1:27" ht="21" customHeight="1" x14ac:dyDescent="0.6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 spans="1:27" ht="21" customHeight="1" x14ac:dyDescent="0.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 spans="1:27" ht="21" customHeight="1" x14ac:dyDescent="0.6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 spans="1:27" ht="21" customHeight="1" x14ac:dyDescent="0.6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 spans="1:27" ht="21" customHeight="1" x14ac:dyDescent="0.6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 spans="1:27" ht="21" customHeight="1" x14ac:dyDescent="0.6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 spans="1:27" ht="21" customHeight="1" x14ac:dyDescent="0.6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 spans="1:27" ht="21" customHeight="1" x14ac:dyDescent="0.6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 spans="1:27" ht="21" customHeight="1" x14ac:dyDescent="0.6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 spans="1:27" ht="21" customHeight="1" x14ac:dyDescent="0.6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 spans="1:27" ht="21" customHeight="1" x14ac:dyDescent="0.6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 spans="1:27" ht="21" customHeight="1" x14ac:dyDescent="0.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 spans="1:27" ht="21" customHeight="1" x14ac:dyDescent="0.6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 spans="1:27" ht="21" customHeight="1" x14ac:dyDescent="0.6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 spans="1:27" ht="21" customHeight="1" x14ac:dyDescent="0.6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 spans="1:27" ht="21" customHeight="1" x14ac:dyDescent="0.6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 spans="1:27" ht="21" customHeight="1" x14ac:dyDescent="0.6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 spans="1:27" ht="21" customHeight="1" x14ac:dyDescent="0.6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 spans="1:27" ht="21" customHeight="1" x14ac:dyDescent="0.6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 spans="1:27" ht="21" customHeight="1" x14ac:dyDescent="0.6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 spans="1:27" ht="21" customHeight="1" x14ac:dyDescent="0.6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 spans="1:27" ht="21" customHeight="1" x14ac:dyDescent="0.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 spans="1:27" ht="21" customHeight="1" x14ac:dyDescent="0.6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 spans="1:27" ht="21" customHeight="1" x14ac:dyDescent="0.6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 spans="1:27" ht="21" customHeight="1" x14ac:dyDescent="0.6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 spans="1:27" ht="21" customHeight="1" x14ac:dyDescent="0.6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 spans="1:27" ht="21" customHeight="1" x14ac:dyDescent="0.6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 spans="1:27" ht="21" customHeight="1" x14ac:dyDescent="0.6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 spans="1:27" ht="21" customHeight="1" x14ac:dyDescent="0.6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 spans="1:27" ht="21" customHeight="1" x14ac:dyDescent="0.6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 spans="1:27" ht="21" customHeight="1" x14ac:dyDescent="0.6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 spans="1:27" ht="21" customHeight="1" x14ac:dyDescent="0.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  <row r="887" spans="1:27" ht="21" customHeight="1" x14ac:dyDescent="0.6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</row>
    <row r="888" spans="1:27" ht="21" customHeight="1" x14ac:dyDescent="0.6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</row>
    <row r="889" spans="1:27" ht="21" customHeight="1" x14ac:dyDescent="0.6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</row>
    <row r="890" spans="1:27" ht="21" customHeight="1" x14ac:dyDescent="0.6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</row>
    <row r="891" spans="1:27" ht="21" customHeight="1" x14ac:dyDescent="0.6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</row>
    <row r="892" spans="1:27" ht="21" customHeight="1" x14ac:dyDescent="0.6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</row>
    <row r="893" spans="1:27" ht="21" customHeight="1" x14ac:dyDescent="0.6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</row>
    <row r="894" spans="1:27" ht="21" customHeight="1" x14ac:dyDescent="0.6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</row>
    <row r="895" spans="1:27" ht="21" customHeight="1" x14ac:dyDescent="0.6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</row>
    <row r="896" spans="1:27" ht="21" customHeight="1" x14ac:dyDescent="0.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</row>
    <row r="897" spans="1:27" ht="21" customHeight="1" x14ac:dyDescent="0.6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</row>
    <row r="898" spans="1:27" ht="21" customHeight="1" x14ac:dyDescent="0.6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</row>
    <row r="899" spans="1:27" ht="21" customHeight="1" x14ac:dyDescent="0.6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</row>
    <row r="900" spans="1:27" ht="21" customHeight="1" x14ac:dyDescent="0.6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</row>
    <row r="901" spans="1:27" ht="21" customHeight="1" x14ac:dyDescent="0.6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</row>
    <row r="902" spans="1:27" ht="21" customHeight="1" x14ac:dyDescent="0.6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</row>
    <row r="903" spans="1:27" ht="21" customHeight="1" x14ac:dyDescent="0.6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</row>
    <row r="904" spans="1:27" ht="21" customHeight="1" x14ac:dyDescent="0.6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</row>
    <row r="905" spans="1:27" ht="21" customHeight="1" x14ac:dyDescent="0.6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</row>
    <row r="906" spans="1:27" ht="21" customHeight="1" x14ac:dyDescent="0.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</row>
    <row r="907" spans="1:27" ht="21" customHeight="1" x14ac:dyDescent="0.6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</row>
    <row r="908" spans="1:27" ht="21" customHeight="1" x14ac:dyDescent="0.6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</row>
    <row r="909" spans="1:27" ht="21" customHeight="1" x14ac:dyDescent="0.6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</row>
    <row r="910" spans="1:27" ht="21" customHeight="1" x14ac:dyDescent="0.6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</row>
    <row r="911" spans="1:27" ht="21" customHeight="1" x14ac:dyDescent="0.6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</row>
    <row r="912" spans="1:27" ht="21" customHeight="1" x14ac:dyDescent="0.6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</row>
    <row r="913" spans="1:27" ht="21" customHeight="1" x14ac:dyDescent="0.6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</row>
    <row r="914" spans="1:27" ht="21" customHeight="1" x14ac:dyDescent="0.6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</row>
    <row r="915" spans="1:27" ht="21" customHeight="1" x14ac:dyDescent="0.6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</row>
    <row r="916" spans="1:27" ht="21" customHeight="1" x14ac:dyDescent="0.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</row>
    <row r="917" spans="1:27" ht="21" customHeight="1" x14ac:dyDescent="0.6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</row>
    <row r="918" spans="1:27" ht="21" customHeight="1" x14ac:dyDescent="0.6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</row>
    <row r="919" spans="1:27" ht="21" customHeight="1" x14ac:dyDescent="0.6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</row>
    <row r="920" spans="1:27" ht="21" customHeight="1" x14ac:dyDescent="0.6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</row>
    <row r="921" spans="1:27" ht="21" customHeight="1" x14ac:dyDescent="0.6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</row>
    <row r="922" spans="1:27" ht="21" customHeight="1" x14ac:dyDescent="0.6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</row>
    <row r="923" spans="1:27" ht="21" customHeight="1" x14ac:dyDescent="0.6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</row>
    <row r="924" spans="1:27" ht="21" customHeight="1" x14ac:dyDescent="0.6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</row>
    <row r="925" spans="1:27" ht="21" customHeight="1" x14ac:dyDescent="0.6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</row>
    <row r="926" spans="1:27" ht="21" customHeight="1" x14ac:dyDescent="0.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</row>
    <row r="927" spans="1:27" ht="21" customHeight="1" x14ac:dyDescent="0.6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</row>
    <row r="928" spans="1:27" ht="21" customHeight="1" x14ac:dyDescent="0.6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</row>
    <row r="929" spans="1:27" ht="21" customHeight="1" x14ac:dyDescent="0.6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</row>
    <row r="930" spans="1:27" ht="21" customHeight="1" x14ac:dyDescent="0.6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</row>
    <row r="931" spans="1:27" ht="21" customHeight="1" x14ac:dyDescent="0.6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</row>
    <row r="932" spans="1:27" ht="21" customHeight="1" x14ac:dyDescent="0.6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</row>
    <row r="933" spans="1:27" ht="21" customHeight="1" x14ac:dyDescent="0.6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</row>
    <row r="934" spans="1:27" ht="21" customHeight="1" x14ac:dyDescent="0.6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</row>
    <row r="935" spans="1:27" ht="21" customHeight="1" x14ac:dyDescent="0.6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</row>
    <row r="936" spans="1:27" ht="21" customHeight="1" x14ac:dyDescent="0.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</row>
    <row r="937" spans="1:27" ht="21" customHeight="1" x14ac:dyDescent="0.6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</row>
    <row r="938" spans="1:27" ht="21" customHeight="1" x14ac:dyDescent="0.6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</row>
    <row r="939" spans="1:27" ht="21" customHeight="1" x14ac:dyDescent="0.6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</row>
    <row r="940" spans="1:27" ht="21" customHeight="1" x14ac:dyDescent="0.6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</row>
    <row r="941" spans="1:27" ht="21" customHeight="1" x14ac:dyDescent="0.6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</row>
    <row r="942" spans="1:27" ht="21" customHeight="1" x14ac:dyDescent="0.6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</row>
    <row r="943" spans="1:27" ht="21" customHeight="1" x14ac:dyDescent="0.6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</row>
    <row r="944" spans="1:27" ht="21" customHeight="1" x14ac:dyDescent="0.6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</row>
    <row r="945" spans="1:27" ht="21" customHeight="1" x14ac:dyDescent="0.6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</row>
    <row r="946" spans="1:27" ht="21" customHeight="1" x14ac:dyDescent="0.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</row>
    <row r="947" spans="1:27" ht="21" customHeight="1" x14ac:dyDescent="0.6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</row>
    <row r="948" spans="1:27" ht="21" customHeight="1" x14ac:dyDescent="0.6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</row>
    <row r="949" spans="1:27" ht="21" customHeight="1" x14ac:dyDescent="0.6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</row>
    <row r="950" spans="1:27" ht="21" customHeight="1" x14ac:dyDescent="0.6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</row>
    <row r="951" spans="1:27" ht="21" customHeight="1" x14ac:dyDescent="0.6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</row>
    <row r="952" spans="1:27" ht="21" customHeight="1" x14ac:dyDescent="0.6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</row>
    <row r="953" spans="1:27" ht="21" customHeight="1" x14ac:dyDescent="0.6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</row>
    <row r="954" spans="1:27" ht="21" customHeight="1" x14ac:dyDescent="0.6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</row>
    <row r="955" spans="1:27" ht="21" customHeight="1" x14ac:dyDescent="0.6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</row>
    <row r="956" spans="1:27" ht="21" customHeight="1" x14ac:dyDescent="0.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</row>
    <row r="957" spans="1:27" ht="21" customHeight="1" x14ac:dyDescent="0.6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</row>
    <row r="958" spans="1:27" ht="21" customHeight="1" x14ac:dyDescent="0.6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</row>
    <row r="959" spans="1:27" ht="21" customHeight="1" x14ac:dyDescent="0.6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</row>
    <row r="960" spans="1:27" ht="21" customHeight="1" x14ac:dyDescent="0.6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</row>
    <row r="961" spans="1:27" ht="21" customHeight="1" x14ac:dyDescent="0.6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</row>
    <row r="962" spans="1:27" ht="21" customHeight="1" x14ac:dyDescent="0.6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</row>
    <row r="963" spans="1:27" ht="21" customHeight="1" x14ac:dyDescent="0.6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</row>
    <row r="964" spans="1:27" ht="21" customHeight="1" x14ac:dyDescent="0.6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</row>
    <row r="965" spans="1:27" ht="21" customHeight="1" x14ac:dyDescent="0.6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</row>
    <row r="966" spans="1:27" ht="21" customHeight="1" x14ac:dyDescent="0.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</row>
    <row r="967" spans="1:27" ht="21" customHeight="1" x14ac:dyDescent="0.6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</row>
    <row r="968" spans="1:27" ht="21" customHeight="1" x14ac:dyDescent="0.6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</row>
    <row r="969" spans="1:27" ht="21" customHeight="1" x14ac:dyDescent="0.6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</row>
    <row r="970" spans="1:27" ht="21" customHeight="1" x14ac:dyDescent="0.6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</row>
    <row r="971" spans="1:27" ht="21" customHeight="1" x14ac:dyDescent="0.6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</row>
    <row r="972" spans="1:27" ht="21" customHeight="1" x14ac:dyDescent="0.6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</row>
    <row r="973" spans="1:27" ht="21" customHeight="1" x14ac:dyDescent="0.6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</row>
    <row r="974" spans="1:27" ht="21" customHeight="1" x14ac:dyDescent="0.6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</row>
    <row r="975" spans="1:27" ht="21" customHeight="1" x14ac:dyDescent="0.6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</row>
    <row r="976" spans="1:27" ht="21" customHeight="1" x14ac:dyDescent="0.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</row>
    <row r="977" spans="1:27" ht="21" customHeight="1" x14ac:dyDescent="0.6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</row>
    <row r="978" spans="1:27" ht="21" customHeight="1" x14ac:dyDescent="0.6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</row>
    <row r="979" spans="1:27" ht="21" customHeight="1" x14ac:dyDescent="0.6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</row>
    <row r="980" spans="1:27" ht="21" customHeight="1" x14ac:dyDescent="0.6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</row>
    <row r="981" spans="1:27" ht="21" customHeight="1" x14ac:dyDescent="0.6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</row>
    <row r="982" spans="1:27" ht="21" customHeight="1" x14ac:dyDescent="0.6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</row>
    <row r="983" spans="1:27" ht="21" customHeight="1" x14ac:dyDescent="0.6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</row>
    <row r="984" spans="1:27" ht="21" customHeight="1" x14ac:dyDescent="0.6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</row>
    <row r="985" spans="1:27" ht="21" customHeight="1" x14ac:dyDescent="0.6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</row>
    <row r="986" spans="1:27" ht="21" customHeight="1" x14ac:dyDescent="0.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</row>
    <row r="987" spans="1:27" ht="21" customHeight="1" x14ac:dyDescent="0.6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</row>
    <row r="988" spans="1:27" ht="21" customHeight="1" x14ac:dyDescent="0.6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</row>
    <row r="989" spans="1:27" ht="21" customHeight="1" x14ac:dyDescent="0.6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</row>
    <row r="990" spans="1:27" ht="21" customHeight="1" x14ac:dyDescent="0.6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</row>
    <row r="991" spans="1:27" ht="21" customHeight="1" x14ac:dyDescent="0.6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</row>
    <row r="992" spans="1:27" ht="21" customHeight="1" x14ac:dyDescent="0.6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</row>
    <row r="993" spans="1:27" ht="21" customHeight="1" x14ac:dyDescent="0.6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</row>
    <row r="994" spans="1:27" ht="21" customHeight="1" x14ac:dyDescent="0.6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</row>
    <row r="995" spans="1:27" ht="21" customHeight="1" x14ac:dyDescent="0.6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</row>
    <row r="996" spans="1:27" ht="21" customHeight="1" x14ac:dyDescent="0.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</row>
    <row r="997" spans="1:27" ht="21" customHeight="1" x14ac:dyDescent="0.6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</row>
    <row r="998" spans="1:27" ht="21" customHeight="1" x14ac:dyDescent="0.6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</row>
  </sheetData>
  <mergeCells count="5">
    <mergeCell ref="D5:Y5"/>
    <mergeCell ref="L7:S7"/>
    <mergeCell ref="H9:J9"/>
    <mergeCell ref="L8:O8"/>
    <mergeCell ref="D6:V6"/>
  </mergeCells>
  <pageMargins left="0.70866141732283472" right="0.31496062992125984" top="0.74803149606299213" bottom="0.59" header="0" footer="0"/>
  <pageSetup paperSize="9" scale="73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1000"/>
  <sheetViews>
    <sheetView showGridLines="0" view="pageBreakPreview" topLeftCell="A4" zoomScale="115" zoomScaleNormal="100" zoomScaleSheetLayoutView="115" workbookViewId="0">
      <pane xSplit="1" topLeftCell="B1" activePane="topRight" state="frozen"/>
      <selection activeCell="B80" sqref="B80"/>
      <selection pane="topRight" activeCell="B5" sqref="B5"/>
    </sheetView>
  </sheetViews>
  <sheetFormatPr defaultColWidth="10.125" defaultRowHeight="15" customHeight="1" x14ac:dyDescent="0.6"/>
  <cols>
    <col min="1" max="1" width="40" style="12" customWidth="1"/>
    <col min="2" max="2" width="9.125" style="12" customWidth="1"/>
    <col min="3" max="3" width="1.75" style="12" customWidth="1"/>
    <col min="4" max="4" width="17.375" style="12" customWidth="1"/>
    <col min="5" max="5" width="1.125" style="12" customWidth="1"/>
    <col min="6" max="6" width="17.125" style="12" customWidth="1"/>
    <col min="7" max="7" width="1.125" style="12" customWidth="1"/>
    <col min="8" max="8" width="17.75" style="12" customWidth="1"/>
    <col min="9" max="9" width="1.125" style="12" customWidth="1"/>
    <col min="10" max="10" width="16.875" style="12" customWidth="1"/>
    <col min="11" max="11" width="1.125" style="12" customWidth="1"/>
    <col min="12" max="12" width="20.875" style="12" customWidth="1"/>
    <col min="13" max="13" width="1.125" style="12" customWidth="1"/>
    <col min="14" max="14" width="18.75" style="12" customWidth="1"/>
    <col min="15" max="15" width="1.125" style="12" customWidth="1"/>
    <col min="16" max="16" width="18.75" style="12" customWidth="1"/>
    <col min="17" max="17" width="12.375" style="12" customWidth="1"/>
    <col min="18" max="26" width="8" style="12" customWidth="1"/>
    <col min="27" max="16384" width="10.125" style="12"/>
  </cols>
  <sheetData>
    <row r="1" spans="1:26" ht="21" customHeight="1" x14ac:dyDescent="0.6">
      <c r="A1" s="7" t="str">
        <f>+SOE_Conso!A1</f>
        <v>บริษัท โปรเจค แพลนนิ่ง เซอร์วิส จำกัด (มหาชน) และบริษัทย่อย</v>
      </c>
      <c r="B1" s="7"/>
      <c r="C1" s="7"/>
      <c r="D1" s="7"/>
      <c r="E1" s="7"/>
      <c r="F1" s="7"/>
      <c r="G1" s="7"/>
      <c r="H1" s="7"/>
      <c r="I1" s="7"/>
      <c r="J1" s="39"/>
      <c r="K1" s="7"/>
      <c r="L1" s="7"/>
      <c r="M1" s="7"/>
      <c r="N1" s="7"/>
      <c r="O1" s="7"/>
      <c r="P1" s="10" t="s">
        <v>4</v>
      </c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21" customHeight="1" x14ac:dyDescent="0.6">
      <c r="A2" s="7" t="s">
        <v>165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10" t="s">
        <v>60</v>
      </c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21" customHeight="1" x14ac:dyDescent="0.6">
      <c r="A3" s="7" t="s">
        <v>193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21" customHeight="1" x14ac:dyDescent="0.6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 t="s">
        <v>61</v>
      </c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21" customHeight="1" x14ac:dyDescent="0.6">
      <c r="A5" s="40"/>
      <c r="B5" s="40"/>
      <c r="C5" s="40"/>
      <c r="D5" s="42" t="s">
        <v>108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21" customHeight="1" x14ac:dyDescent="0.6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4" t="s">
        <v>54</v>
      </c>
      <c r="M6" s="17"/>
      <c r="N6" s="17"/>
      <c r="O6" s="40"/>
      <c r="P6" s="4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21" customHeight="1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5" t="s">
        <v>107</v>
      </c>
      <c r="M7" s="46"/>
      <c r="N7" s="46"/>
      <c r="O7" s="40"/>
      <c r="P7" s="4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21" customHeight="1" x14ac:dyDescent="0.6">
      <c r="A8" s="20"/>
      <c r="B8" s="20"/>
      <c r="C8" s="20"/>
      <c r="D8" s="40" t="s">
        <v>83</v>
      </c>
      <c r="E8" s="20"/>
      <c r="F8" s="40" t="s">
        <v>84</v>
      </c>
      <c r="G8" s="20"/>
      <c r="H8" s="42" t="s">
        <v>51</v>
      </c>
      <c r="I8" s="43"/>
      <c r="J8" s="43"/>
      <c r="K8" s="40"/>
      <c r="L8" s="40" t="s">
        <v>158</v>
      </c>
      <c r="M8" s="20"/>
      <c r="N8" s="47" t="s">
        <v>88</v>
      </c>
      <c r="O8" s="40"/>
      <c r="P8" s="40" t="s">
        <v>89</v>
      </c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21" customHeight="1" x14ac:dyDescent="0.6">
      <c r="A9" s="48"/>
      <c r="B9" s="20"/>
      <c r="C9" s="20"/>
      <c r="D9" s="40" t="s">
        <v>91</v>
      </c>
      <c r="E9" s="20"/>
      <c r="F9" s="40" t="s">
        <v>92</v>
      </c>
      <c r="G9" s="20"/>
      <c r="H9" s="40" t="s">
        <v>52</v>
      </c>
      <c r="I9" s="20"/>
      <c r="J9" s="40" t="s">
        <v>53</v>
      </c>
      <c r="K9" s="20"/>
      <c r="L9" s="40" t="s">
        <v>109</v>
      </c>
      <c r="M9" s="20"/>
      <c r="N9" s="40" t="s">
        <v>96</v>
      </c>
      <c r="O9" s="20"/>
      <c r="P9" s="40" t="s">
        <v>97</v>
      </c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21" customHeight="1" x14ac:dyDescent="0.6">
      <c r="A10" s="48"/>
      <c r="B10" s="20"/>
      <c r="C10" s="20"/>
      <c r="D10" s="40"/>
      <c r="E10" s="20"/>
      <c r="F10" s="20"/>
      <c r="G10" s="20"/>
      <c r="H10" s="40" t="s">
        <v>99</v>
      </c>
      <c r="I10" s="20"/>
      <c r="J10" s="20"/>
      <c r="K10" s="20"/>
      <c r="L10" s="40" t="s">
        <v>110</v>
      </c>
      <c r="M10" s="20"/>
      <c r="N10" s="40" t="s">
        <v>97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21" customHeight="1" x14ac:dyDescent="0.6">
      <c r="A11" s="48"/>
      <c r="B11" s="40" t="s">
        <v>5</v>
      </c>
      <c r="C11" s="40"/>
      <c r="D11" s="49"/>
      <c r="E11" s="20"/>
      <c r="F11" s="49"/>
      <c r="G11" s="20"/>
      <c r="H11" s="50"/>
      <c r="I11" s="20"/>
      <c r="J11" s="49"/>
      <c r="K11" s="20"/>
      <c r="L11" s="50" t="s">
        <v>111</v>
      </c>
      <c r="M11" s="20"/>
      <c r="N11" s="50"/>
      <c r="O11" s="20"/>
      <c r="P11" s="49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21" customHeight="1" x14ac:dyDescent="0.6">
      <c r="A12" s="51" t="s">
        <v>182</v>
      </c>
      <c r="B12" s="52"/>
      <c r="C12" s="52"/>
      <c r="D12" s="23">
        <v>214963786</v>
      </c>
      <c r="E12" s="23"/>
      <c r="F12" s="23">
        <v>73365095</v>
      </c>
      <c r="G12" s="23"/>
      <c r="H12" s="23">
        <v>11625000</v>
      </c>
      <c r="I12" s="23">
        <v>0</v>
      </c>
      <c r="J12" s="23">
        <v>56487915</v>
      </c>
      <c r="K12" s="23"/>
      <c r="L12" s="23">
        <v>-541705</v>
      </c>
      <c r="M12" s="23"/>
      <c r="N12" s="23">
        <f>SUM(L12:M12)</f>
        <v>-541705</v>
      </c>
      <c r="O12" s="23"/>
      <c r="P12" s="23">
        <f>SUM(D12:K12,N12)</f>
        <v>355900091</v>
      </c>
      <c r="Q12" s="53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21" customHeight="1" x14ac:dyDescent="0.6">
      <c r="A13" s="48" t="s">
        <v>154</v>
      </c>
      <c r="B13" s="52"/>
      <c r="C13" s="54"/>
      <c r="D13" s="55">
        <v>0</v>
      </c>
      <c r="E13" s="55"/>
      <c r="F13" s="55">
        <v>0</v>
      </c>
      <c r="G13" s="55"/>
      <c r="H13" s="55">
        <v>0</v>
      </c>
      <c r="I13" s="23"/>
      <c r="J13" s="23">
        <f>'PL (6M)'!H22</f>
        <v>-2326458</v>
      </c>
      <c r="K13" s="23"/>
      <c r="L13" s="23">
        <f>'PL (6M)'!H29</f>
        <v>-1263953</v>
      </c>
      <c r="M13" s="23"/>
      <c r="N13" s="23">
        <f>SUM(L13:M13)</f>
        <v>-1263953</v>
      </c>
      <c r="O13" s="23"/>
      <c r="P13" s="23">
        <f>SUM(D13:K13,N13)</f>
        <v>-3590411</v>
      </c>
      <c r="Q13" s="53">
        <f>+P13-'PL (6M)'!H32</f>
        <v>0</v>
      </c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21" customHeight="1" x14ac:dyDescent="0.6">
      <c r="A14" s="48" t="s">
        <v>183</v>
      </c>
      <c r="B14" s="54"/>
      <c r="C14" s="54"/>
      <c r="D14" s="2"/>
      <c r="E14" s="2"/>
      <c r="F14" s="2"/>
      <c r="G14" s="2"/>
      <c r="H14" s="2"/>
      <c r="I14" s="2"/>
      <c r="J14" s="2"/>
      <c r="K14" s="2"/>
      <c r="L14" s="2"/>
      <c r="M14" s="23"/>
      <c r="N14" s="23"/>
      <c r="O14" s="23"/>
      <c r="P14" s="23"/>
      <c r="Q14" s="53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21" customHeight="1" x14ac:dyDescent="0.6">
      <c r="A15" s="48" t="s">
        <v>184</v>
      </c>
      <c r="B15" s="54"/>
      <c r="C15" s="54"/>
      <c r="D15" s="55">
        <v>0</v>
      </c>
      <c r="E15" s="2"/>
      <c r="F15" s="55">
        <v>0</v>
      </c>
      <c r="G15" s="2"/>
      <c r="H15" s="55">
        <v>0</v>
      </c>
      <c r="I15" s="2"/>
      <c r="J15" s="23">
        <f>-L15</f>
        <v>-2069623</v>
      </c>
      <c r="K15" s="2"/>
      <c r="L15" s="55">
        <v>2069623</v>
      </c>
      <c r="M15" s="23"/>
      <c r="N15" s="23">
        <f>SUM(L15:M15)</f>
        <v>2069623</v>
      </c>
      <c r="O15" s="23"/>
      <c r="P15" s="23">
        <f>SUM(D15:K15,N15)</f>
        <v>0</v>
      </c>
      <c r="Q15" s="53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21.75" customHeight="1" thickBot="1" x14ac:dyDescent="0.65">
      <c r="A16" s="51" t="s">
        <v>191</v>
      </c>
      <c r="B16" s="20"/>
      <c r="C16" s="20"/>
      <c r="D16" s="36">
        <f>SUM(D12:D15)</f>
        <v>214963786</v>
      </c>
      <c r="E16" s="23"/>
      <c r="F16" s="36">
        <f>SUM(F12:F15)</f>
        <v>73365095</v>
      </c>
      <c r="G16" s="23"/>
      <c r="H16" s="36">
        <f>SUM(H12:H15)</f>
        <v>11625000</v>
      </c>
      <c r="I16" s="23"/>
      <c r="J16" s="36">
        <f>SUM(J12:J15)</f>
        <v>52091834</v>
      </c>
      <c r="K16" s="23"/>
      <c r="L16" s="36">
        <f>SUM(L12:L15)</f>
        <v>263965</v>
      </c>
      <c r="M16" s="23"/>
      <c r="N16" s="36">
        <f>SUM(N12:N15)</f>
        <v>263965</v>
      </c>
      <c r="O16" s="23"/>
      <c r="P16" s="36">
        <f>SUM(P12:P15)</f>
        <v>352309680</v>
      </c>
      <c r="Q16" s="53">
        <f>P16-BS!H69</f>
        <v>0</v>
      </c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21" customHeight="1" thickTop="1" x14ac:dyDescent="0.6">
      <c r="A17" s="48"/>
      <c r="B17" s="40"/>
      <c r="C17" s="40"/>
      <c r="D17" s="56"/>
      <c r="E17" s="20"/>
      <c r="F17" s="56"/>
      <c r="G17" s="20"/>
      <c r="H17" s="47"/>
      <c r="I17" s="20"/>
      <c r="J17" s="56"/>
      <c r="K17" s="20"/>
      <c r="L17" s="47"/>
      <c r="M17" s="20"/>
      <c r="N17" s="47"/>
      <c r="O17" s="20"/>
      <c r="P17" s="56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21" customHeight="1" x14ac:dyDescent="0.6">
      <c r="A18" s="51" t="s">
        <v>162</v>
      </c>
      <c r="B18" s="54"/>
      <c r="C18" s="54"/>
      <c r="D18" s="23">
        <v>214963786</v>
      </c>
      <c r="E18" s="23"/>
      <c r="F18" s="23">
        <v>73365095</v>
      </c>
      <c r="G18" s="23"/>
      <c r="H18" s="23">
        <v>11375000</v>
      </c>
      <c r="I18" s="23"/>
      <c r="J18" s="23">
        <v>54831486.998068966</v>
      </c>
      <c r="K18" s="23"/>
      <c r="L18" s="23">
        <v>-1529148.998068966</v>
      </c>
      <c r="M18" s="23"/>
      <c r="N18" s="23">
        <f>SUM(L18:M18)</f>
        <v>-1529148.998068966</v>
      </c>
      <c r="O18" s="23"/>
      <c r="P18" s="23">
        <f>SUM(D18:K18,N18)</f>
        <v>353006219</v>
      </c>
      <c r="Q18" s="3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21" customHeight="1" x14ac:dyDescent="0.6">
      <c r="A19" s="48" t="s">
        <v>154</v>
      </c>
      <c r="B19" s="57"/>
      <c r="C19" s="57"/>
      <c r="D19" s="55">
        <v>0</v>
      </c>
      <c r="E19" s="23"/>
      <c r="F19" s="55">
        <v>0</v>
      </c>
      <c r="G19" s="23"/>
      <c r="H19" s="55">
        <v>0</v>
      </c>
      <c r="I19" s="23"/>
      <c r="J19" s="23">
        <f>+'PL (6M)'!J22</f>
        <v>-1728389</v>
      </c>
      <c r="K19" s="23"/>
      <c r="L19" s="23">
        <f>'PL (6M)'!J29</f>
        <v>-3823821</v>
      </c>
      <c r="M19" s="23"/>
      <c r="N19" s="23">
        <f>SUM(L19:M19)</f>
        <v>-3823821</v>
      </c>
      <c r="O19" s="23"/>
      <c r="P19" s="23">
        <f>SUM(D19:K19,N19)</f>
        <v>-5552210</v>
      </c>
      <c r="Q19" s="53">
        <f>+P19-'PL (6M)'!J32</f>
        <v>0</v>
      </c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21" customHeight="1" x14ac:dyDescent="0.6">
      <c r="A20" s="48" t="s">
        <v>183</v>
      </c>
      <c r="B20" s="57"/>
      <c r="C20" s="57"/>
      <c r="D20" s="55"/>
      <c r="E20" s="23"/>
      <c r="F20" s="55"/>
      <c r="G20" s="23"/>
      <c r="H20" s="55"/>
      <c r="I20" s="23"/>
      <c r="K20" s="23"/>
      <c r="L20" s="23"/>
      <c r="M20" s="23"/>
      <c r="O20" s="23"/>
      <c r="P20" s="23"/>
      <c r="Q20" s="53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21" customHeight="1" x14ac:dyDescent="0.6">
      <c r="A21" s="48" t="s">
        <v>184</v>
      </c>
      <c r="B21" s="57"/>
      <c r="C21" s="57"/>
      <c r="D21" s="55">
        <v>0</v>
      </c>
      <c r="E21" s="23"/>
      <c r="F21" s="55">
        <v>0</v>
      </c>
      <c r="G21" s="23"/>
      <c r="H21" s="55">
        <v>0</v>
      </c>
      <c r="I21" s="23"/>
      <c r="J21" s="23">
        <f>-L21</f>
        <v>-413855</v>
      </c>
      <c r="K21" s="23"/>
      <c r="L21" s="23">
        <v>413855</v>
      </c>
      <c r="M21" s="23"/>
      <c r="N21" s="23">
        <f>SUM(L21:M21)</f>
        <v>413855</v>
      </c>
      <c r="O21" s="23"/>
      <c r="P21" s="23">
        <f>SUM(D21:K21,N21)</f>
        <v>0</v>
      </c>
      <c r="Q21" s="53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21.75" customHeight="1" thickBot="1" x14ac:dyDescent="0.65">
      <c r="A22" s="51" t="s">
        <v>192</v>
      </c>
      <c r="B22" s="52"/>
      <c r="C22" s="52"/>
      <c r="D22" s="36">
        <f>SUM(D18:D21)</f>
        <v>214963786</v>
      </c>
      <c r="E22" s="23"/>
      <c r="F22" s="36">
        <f>SUM(F18:F21)</f>
        <v>73365095</v>
      </c>
      <c r="G22" s="23"/>
      <c r="H22" s="36">
        <f>SUM(H18:H21)</f>
        <v>11375000</v>
      </c>
      <c r="I22" s="23"/>
      <c r="J22" s="36">
        <f>SUM(J18:J21)</f>
        <v>52689242.998068966</v>
      </c>
      <c r="K22" s="23"/>
      <c r="L22" s="36">
        <f>SUM(L18:L21)</f>
        <v>-4939114.998068966</v>
      </c>
      <c r="M22" s="23"/>
      <c r="N22" s="36">
        <f>SUM(N18:N21)</f>
        <v>-4939114.998068966</v>
      </c>
      <c r="O22" s="23"/>
      <c r="P22" s="36">
        <f>SUM(P18:P20)</f>
        <v>347454009</v>
      </c>
      <c r="Q22" s="53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21.75" customHeight="1" thickTop="1" x14ac:dyDescent="0.6">
      <c r="A23" s="51"/>
      <c r="B23" s="20"/>
      <c r="C23" s="20"/>
      <c r="D23" s="29"/>
      <c r="E23" s="23"/>
      <c r="F23" s="29"/>
      <c r="G23" s="23"/>
      <c r="H23" s="29"/>
      <c r="I23" s="23"/>
      <c r="J23" s="29"/>
      <c r="K23" s="23"/>
      <c r="L23" s="29"/>
      <c r="M23" s="23"/>
      <c r="N23" s="29"/>
      <c r="O23" s="23"/>
      <c r="P23" s="29"/>
      <c r="Q23" s="53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21.75" customHeight="1" x14ac:dyDescent="0.6">
      <c r="A24" s="48"/>
      <c r="B24" s="54"/>
      <c r="C24" s="54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21" customHeight="1" x14ac:dyDescent="0.6">
      <c r="A25" s="48"/>
      <c r="B25" s="52"/>
      <c r="C25" s="52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21" customHeight="1" x14ac:dyDescent="0.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21" customHeight="1" x14ac:dyDescent="0.6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21" customHeight="1" x14ac:dyDescent="0.6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21" customHeight="1" x14ac:dyDescent="0.6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21" customHeight="1" x14ac:dyDescent="0.6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21" customHeight="1" x14ac:dyDescent="0.6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21" customHeight="1" x14ac:dyDescent="0.6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21" customHeight="1" x14ac:dyDescent="0.6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21" customHeight="1" x14ac:dyDescent="0.6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21" customHeight="1" x14ac:dyDescent="0.6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21" customHeight="1" x14ac:dyDescent="0.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21" customHeight="1" x14ac:dyDescent="0.6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21" customHeight="1" x14ac:dyDescent="0.6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21" customHeight="1" x14ac:dyDescent="0.6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21" customHeight="1" x14ac:dyDescent="0.6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21" customHeight="1" x14ac:dyDescent="0.6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21" customHeight="1" x14ac:dyDescent="0.6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21" customHeight="1" x14ac:dyDescent="0.6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21" customHeight="1" x14ac:dyDescent="0.6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21" customHeight="1" x14ac:dyDescent="0.6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21" customHeight="1" x14ac:dyDescent="0.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21" customHeight="1" x14ac:dyDescent="0.6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21" customHeight="1" x14ac:dyDescent="0.6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21" customHeight="1" x14ac:dyDescent="0.6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21" customHeight="1" x14ac:dyDescent="0.6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21" customHeight="1" x14ac:dyDescent="0.6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21" customHeight="1" x14ac:dyDescent="0.6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21" customHeight="1" x14ac:dyDescent="0.6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21" customHeight="1" x14ac:dyDescent="0.6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21" customHeight="1" x14ac:dyDescent="0.6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21" customHeight="1" x14ac:dyDescent="0.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21" customHeight="1" x14ac:dyDescent="0.6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21" customHeight="1" x14ac:dyDescent="0.6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21" customHeight="1" x14ac:dyDescent="0.6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21" customHeight="1" x14ac:dyDescent="0.6">
      <c r="A60" s="20"/>
      <c r="B60" s="20"/>
      <c r="C60" s="20"/>
      <c r="D60" s="20"/>
      <c r="E60" s="20"/>
      <c r="F60" s="20">
        <v>0</v>
      </c>
      <c r="G60" s="20"/>
      <c r="H60" s="20"/>
      <c r="I60" s="20"/>
      <c r="J60" s="20">
        <v>0</v>
      </c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1" customHeight="1" x14ac:dyDescent="0.6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21" customHeight="1" x14ac:dyDescent="0.6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21" customHeight="1" x14ac:dyDescent="0.6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1" customHeight="1" x14ac:dyDescent="0.6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21" customHeight="1" x14ac:dyDescent="0.6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21" customHeight="1" x14ac:dyDescent="0.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21" customHeight="1" x14ac:dyDescent="0.6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21" customHeight="1" x14ac:dyDescent="0.6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21" customHeight="1" x14ac:dyDescent="0.6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21" customHeight="1" x14ac:dyDescent="0.6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21" customHeight="1" x14ac:dyDescent="0.6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21" customHeight="1" x14ac:dyDescent="0.6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21" customHeight="1" x14ac:dyDescent="0.6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21" customHeight="1" x14ac:dyDescent="0.6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21" customHeight="1" x14ac:dyDescent="0.6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21" customHeight="1" x14ac:dyDescent="0.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21" customHeight="1" x14ac:dyDescent="0.6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21" customHeight="1" x14ac:dyDescent="0.6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21" customHeight="1" x14ac:dyDescent="0.6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21" customHeight="1" x14ac:dyDescent="0.6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21" customHeight="1" x14ac:dyDescent="0.6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21" customHeight="1" x14ac:dyDescent="0.6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21" customHeight="1" x14ac:dyDescent="0.6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21" customHeight="1" x14ac:dyDescent="0.6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21" customHeight="1" x14ac:dyDescent="0.6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21" customHeight="1" x14ac:dyDescent="0.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21" customHeight="1" x14ac:dyDescent="0.6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21" customHeight="1" x14ac:dyDescent="0.6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21" customHeight="1" x14ac:dyDescent="0.6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21" customHeight="1" x14ac:dyDescent="0.6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21" customHeight="1" x14ac:dyDescent="0.6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21" customHeight="1" x14ac:dyDescent="0.6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21" customHeight="1" x14ac:dyDescent="0.6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21" customHeight="1" x14ac:dyDescent="0.6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21" customHeight="1" x14ac:dyDescent="0.6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21" customHeight="1" x14ac:dyDescent="0.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21" customHeight="1" x14ac:dyDescent="0.6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21" customHeight="1" x14ac:dyDescent="0.6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21" customHeight="1" x14ac:dyDescent="0.6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21" customHeight="1" x14ac:dyDescent="0.6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21" customHeight="1" x14ac:dyDescent="0.6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21" customHeight="1" x14ac:dyDescent="0.6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21" customHeight="1" x14ac:dyDescent="0.6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21" customHeight="1" x14ac:dyDescent="0.6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21" customHeight="1" x14ac:dyDescent="0.6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21" customHeight="1" x14ac:dyDescent="0.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21" customHeight="1" x14ac:dyDescent="0.6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21" customHeight="1" x14ac:dyDescent="0.6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21" customHeight="1" x14ac:dyDescent="0.6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21" customHeight="1" x14ac:dyDescent="0.6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21" customHeight="1" x14ac:dyDescent="0.6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21" customHeight="1" x14ac:dyDescent="0.6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21" customHeight="1" x14ac:dyDescent="0.6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21" customHeight="1" x14ac:dyDescent="0.6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21" customHeight="1" x14ac:dyDescent="0.6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21" customHeight="1" x14ac:dyDescent="0.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21" customHeight="1" x14ac:dyDescent="0.6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21" customHeight="1" x14ac:dyDescent="0.6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21" customHeight="1" x14ac:dyDescent="0.6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21" customHeight="1" x14ac:dyDescent="0.6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21" customHeight="1" x14ac:dyDescent="0.6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21" customHeight="1" x14ac:dyDescent="0.6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21" customHeight="1" x14ac:dyDescent="0.6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21" customHeight="1" x14ac:dyDescent="0.6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21" customHeight="1" x14ac:dyDescent="0.6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21" customHeight="1" x14ac:dyDescent="0.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21" customHeight="1" x14ac:dyDescent="0.6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21" customHeight="1" x14ac:dyDescent="0.6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21" customHeight="1" x14ac:dyDescent="0.6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21" customHeight="1" x14ac:dyDescent="0.6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21" customHeight="1" x14ac:dyDescent="0.6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21" customHeight="1" x14ac:dyDescent="0.6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21" customHeight="1" x14ac:dyDescent="0.6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21" customHeight="1" x14ac:dyDescent="0.6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21" customHeight="1" x14ac:dyDescent="0.6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21" customHeight="1" x14ac:dyDescent="0.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21" customHeight="1" x14ac:dyDescent="0.6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21" customHeight="1" x14ac:dyDescent="0.6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21" customHeight="1" x14ac:dyDescent="0.6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21" customHeight="1" x14ac:dyDescent="0.6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21" customHeight="1" x14ac:dyDescent="0.6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21" customHeight="1" x14ac:dyDescent="0.6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21" customHeight="1" x14ac:dyDescent="0.6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21" customHeight="1" x14ac:dyDescent="0.6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21" customHeight="1" x14ac:dyDescent="0.6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21" customHeight="1" x14ac:dyDescent="0.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21" customHeight="1" x14ac:dyDescent="0.6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21" customHeight="1" x14ac:dyDescent="0.6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21" customHeight="1" x14ac:dyDescent="0.6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21" customHeight="1" x14ac:dyDescent="0.6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21" customHeight="1" x14ac:dyDescent="0.6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21" customHeight="1" x14ac:dyDescent="0.6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21" customHeight="1" x14ac:dyDescent="0.6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21" customHeight="1" x14ac:dyDescent="0.6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21" customHeight="1" x14ac:dyDescent="0.6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21" customHeight="1" x14ac:dyDescent="0.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21" customHeight="1" x14ac:dyDescent="0.6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21" customHeight="1" x14ac:dyDescent="0.6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21" customHeight="1" x14ac:dyDescent="0.6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21" customHeight="1" x14ac:dyDescent="0.6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21" customHeight="1" x14ac:dyDescent="0.6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21" customHeight="1" x14ac:dyDescent="0.6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21" customHeight="1" x14ac:dyDescent="0.6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21" customHeight="1" x14ac:dyDescent="0.6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21" customHeight="1" x14ac:dyDescent="0.6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21" customHeight="1" x14ac:dyDescent="0.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21" customHeight="1" x14ac:dyDescent="0.6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21" customHeight="1" x14ac:dyDescent="0.6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21" customHeight="1" x14ac:dyDescent="0.6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21" customHeight="1" x14ac:dyDescent="0.6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21" customHeight="1" x14ac:dyDescent="0.6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21" customHeight="1" x14ac:dyDescent="0.6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21" customHeight="1" x14ac:dyDescent="0.6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21" customHeight="1" x14ac:dyDescent="0.6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21" customHeight="1" x14ac:dyDescent="0.6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21" customHeight="1" x14ac:dyDescent="0.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21" customHeight="1" x14ac:dyDescent="0.6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21" customHeight="1" x14ac:dyDescent="0.6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21" customHeight="1" x14ac:dyDescent="0.6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21" customHeight="1" x14ac:dyDescent="0.6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21" customHeight="1" x14ac:dyDescent="0.6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21" customHeight="1" x14ac:dyDescent="0.6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21" customHeight="1" x14ac:dyDescent="0.6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21" customHeight="1" x14ac:dyDescent="0.6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21" customHeight="1" x14ac:dyDescent="0.6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21" customHeight="1" x14ac:dyDescent="0.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21" customHeight="1" x14ac:dyDescent="0.6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21" customHeight="1" x14ac:dyDescent="0.6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21" customHeight="1" x14ac:dyDescent="0.6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21" customHeight="1" x14ac:dyDescent="0.6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21" customHeight="1" x14ac:dyDescent="0.6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21" customHeight="1" x14ac:dyDescent="0.6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21" customHeight="1" x14ac:dyDescent="0.6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21" customHeight="1" x14ac:dyDescent="0.6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21" customHeight="1" x14ac:dyDescent="0.6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21" customHeight="1" x14ac:dyDescent="0.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21" customHeight="1" x14ac:dyDescent="0.6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21" customHeight="1" x14ac:dyDescent="0.6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21" customHeight="1" x14ac:dyDescent="0.6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21" customHeight="1" x14ac:dyDescent="0.6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21" customHeight="1" x14ac:dyDescent="0.6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21" customHeight="1" x14ac:dyDescent="0.6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21" customHeight="1" x14ac:dyDescent="0.6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21" customHeight="1" x14ac:dyDescent="0.6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21" customHeight="1" x14ac:dyDescent="0.6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21" customHeight="1" x14ac:dyDescent="0.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21" customHeight="1" x14ac:dyDescent="0.6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21" customHeight="1" x14ac:dyDescent="0.6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21" customHeight="1" x14ac:dyDescent="0.6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21" customHeight="1" x14ac:dyDescent="0.6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21" customHeight="1" x14ac:dyDescent="0.6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21" customHeight="1" x14ac:dyDescent="0.6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21" customHeight="1" x14ac:dyDescent="0.6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21" customHeight="1" x14ac:dyDescent="0.6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21" customHeight="1" x14ac:dyDescent="0.6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21" customHeight="1" x14ac:dyDescent="0.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21" customHeight="1" x14ac:dyDescent="0.6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21" customHeight="1" x14ac:dyDescent="0.6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21" customHeight="1" x14ac:dyDescent="0.6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21" customHeight="1" x14ac:dyDescent="0.6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21" customHeight="1" x14ac:dyDescent="0.6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21" customHeight="1" x14ac:dyDescent="0.6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21" customHeight="1" x14ac:dyDescent="0.6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21" customHeight="1" x14ac:dyDescent="0.6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21" customHeight="1" x14ac:dyDescent="0.6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21" customHeight="1" x14ac:dyDescent="0.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21" customHeight="1" x14ac:dyDescent="0.6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21" customHeight="1" x14ac:dyDescent="0.6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21" customHeight="1" x14ac:dyDescent="0.6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21" customHeight="1" x14ac:dyDescent="0.6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21" customHeight="1" x14ac:dyDescent="0.6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21" customHeight="1" x14ac:dyDescent="0.6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21" customHeight="1" x14ac:dyDescent="0.6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21" customHeight="1" x14ac:dyDescent="0.6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21" customHeight="1" x14ac:dyDescent="0.6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21" customHeight="1" x14ac:dyDescent="0.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21" customHeight="1" x14ac:dyDescent="0.6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21" customHeight="1" x14ac:dyDescent="0.6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21" customHeight="1" x14ac:dyDescent="0.6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21" customHeight="1" x14ac:dyDescent="0.6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21" customHeight="1" x14ac:dyDescent="0.6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21" customHeight="1" x14ac:dyDescent="0.6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21" customHeight="1" x14ac:dyDescent="0.6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21" customHeight="1" x14ac:dyDescent="0.6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21" customHeight="1" x14ac:dyDescent="0.6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21" customHeight="1" x14ac:dyDescent="0.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21" customHeight="1" x14ac:dyDescent="0.6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21" customHeight="1" x14ac:dyDescent="0.6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21" customHeight="1" x14ac:dyDescent="0.6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21" customHeight="1" x14ac:dyDescent="0.6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21" customHeight="1" x14ac:dyDescent="0.6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21" customHeight="1" x14ac:dyDescent="0.6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21" customHeight="1" x14ac:dyDescent="0.6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21" customHeight="1" x14ac:dyDescent="0.6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21" customHeight="1" x14ac:dyDescent="0.6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21" customHeight="1" x14ac:dyDescent="0.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21" customHeight="1" x14ac:dyDescent="0.6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21" customHeight="1" x14ac:dyDescent="0.6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21" customHeight="1" x14ac:dyDescent="0.6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21" customHeight="1" x14ac:dyDescent="0.6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21" customHeight="1" x14ac:dyDescent="0.6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21" customHeight="1" x14ac:dyDescent="0.6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21" customHeight="1" x14ac:dyDescent="0.6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21" customHeight="1" x14ac:dyDescent="0.6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21" customHeight="1" x14ac:dyDescent="0.6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21" customHeight="1" x14ac:dyDescent="0.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21" customHeight="1" x14ac:dyDescent="0.6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21" customHeight="1" x14ac:dyDescent="0.6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21" customHeight="1" x14ac:dyDescent="0.6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21" customHeight="1" x14ac:dyDescent="0.6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21" customHeight="1" x14ac:dyDescent="0.6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21" customHeight="1" x14ac:dyDescent="0.6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21" customHeight="1" x14ac:dyDescent="0.6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21" customHeight="1" x14ac:dyDescent="0.6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21" customHeight="1" x14ac:dyDescent="0.6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21" customHeight="1" x14ac:dyDescent="0.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21" customHeight="1" x14ac:dyDescent="0.6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21" customHeight="1" x14ac:dyDescent="0.6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21" customHeight="1" x14ac:dyDescent="0.6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21" customHeight="1" x14ac:dyDescent="0.6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21" customHeight="1" x14ac:dyDescent="0.6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21" customHeight="1" x14ac:dyDescent="0.6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21" customHeight="1" x14ac:dyDescent="0.6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21" customHeight="1" x14ac:dyDescent="0.6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21" customHeight="1" x14ac:dyDescent="0.6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21" customHeight="1" x14ac:dyDescent="0.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21" customHeight="1" x14ac:dyDescent="0.6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21" customHeight="1" x14ac:dyDescent="0.6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21" customHeight="1" x14ac:dyDescent="0.6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21" customHeight="1" x14ac:dyDescent="0.6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21" customHeight="1" x14ac:dyDescent="0.6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21" customHeight="1" x14ac:dyDescent="0.6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21" customHeight="1" x14ac:dyDescent="0.6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21" customHeight="1" x14ac:dyDescent="0.6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21" customHeight="1" x14ac:dyDescent="0.6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21" customHeight="1" x14ac:dyDescent="0.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21" customHeight="1" x14ac:dyDescent="0.6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21" customHeight="1" x14ac:dyDescent="0.6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21" customHeight="1" x14ac:dyDescent="0.6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21" customHeight="1" x14ac:dyDescent="0.6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21" customHeight="1" x14ac:dyDescent="0.6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21" customHeight="1" x14ac:dyDescent="0.6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21" customHeight="1" x14ac:dyDescent="0.6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21" customHeight="1" x14ac:dyDescent="0.6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21" customHeight="1" x14ac:dyDescent="0.6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21" customHeight="1" x14ac:dyDescent="0.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21" customHeight="1" x14ac:dyDescent="0.6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21" customHeight="1" x14ac:dyDescent="0.6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21" customHeight="1" x14ac:dyDescent="0.6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21" customHeight="1" x14ac:dyDescent="0.6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21" customHeight="1" x14ac:dyDescent="0.6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21" customHeight="1" x14ac:dyDescent="0.6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21" customHeight="1" x14ac:dyDescent="0.6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21" customHeight="1" x14ac:dyDescent="0.6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21" customHeight="1" x14ac:dyDescent="0.6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21" customHeight="1" x14ac:dyDescent="0.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21" customHeight="1" x14ac:dyDescent="0.6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21" customHeight="1" x14ac:dyDescent="0.6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21" customHeight="1" x14ac:dyDescent="0.6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21" customHeight="1" x14ac:dyDescent="0.6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21" customHeight="1" x14ac:dyDescent="0.6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21" customHeight="1" x14ac:dyDescent="0.6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21" customHeight="1" x14ac:dyDescent="0.6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21" customHeight="1" x14ac:dyDescent="0.6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21" customHeight="1" x14ac:dyDescent="0.6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21" customHeight="1" x14ac:dyDescent="0.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21" customHeight="1" x14ac:dyDescent="0.6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21" customHeight="1" x14ac:dyDescent="0.6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21" customHeight="1" x14ac:dyDescent="0.6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21" customHeight="1" x14ac:dyDescent="0.6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21" customHeight="1" x14ac:dyDescent="0.6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21" customHeight="1" x14ac:dyDescent="0.6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21" customHeight="1" x14ac:dyDescent="0.6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21" customHeight="1" x14ac:dyDescent="0.6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21" customHeight="1" x14ac:dyDescent="0.6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21" customHeight="1" x14ac:dyDescent="0.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21" customHeight="1" x14ac:dyDescent="0.6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21" customHeight="1" x14ac:dyDescent="0.6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21" customHeight="1" x14ac:dyDescent="0.6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21" customHeight="1" x14ac:dyDescent="0.6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21" customHeight="1" x14ac:dyDescent="0.6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21" customHeight="1" x14ac:dyDescent="0.6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21" customHeight="1" x14ac:dyDescent="0.6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21" customHeight="1" x14ac:dyDescent="0.6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21" customHeight="1" x14ac:dyDescent="0.6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21" customHeight="1" x14ac:dyDescent="0.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21" customHeight="1" x14ac:dyDescent="0.6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21" customHeight="1" x14ac:dyDescent="0.6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21" customHeight="1" x14ac:dyDescent="0.6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21" customHeight="1" x14ac:dyDescent="0.6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21" customHeight="1" x14ac:dyDescent="0.6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21" customHeight="1" x14ac:dyDescent="0.6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21" customHeight="1" x14ac:dyDescent="0.6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21" customHeight="1" x14ac:dyDescent="0.6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21" customHeight="1" x14ac:dyDescent="0.6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21" customHeight="1" x14ac:dyDescent="0.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21" customHeight="1" x14ac:dyDescent="0.6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21" customHeight="1" x14ac:dyDescent="0.6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21" customHeight="1" x14ac:dyDescent="0.6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21" customHeight="1" x14ac:dyDescent="0.6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21" customHeight="1" x14ac:dyDescent="0.6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21" customHeight="1" x14ac:dyDescent="0.6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21" customHeight="1" x14ac:dyDescent="0.6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21" customHeight="1" x14ac:dyDescent="0.6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21" customHeight="1" x14ac:dyDescent="0.6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21" customHeight="1" x14ac:dyDescent="0.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21" customHeight="1" x14ac:dyDescent="0.6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21" customHeight="1" x14ac:dyDescent="0.6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21" customHeight="1" x14ac:dyDescent="0.6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21" customHeight="1" x14ac:dyDescent="0.6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21" customHeight="1" x14ac:dyDescent="0.6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21" customHeight="1" x14ac:dyDescent="0.6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21" customHeight="1" x14ac:dyDescent="0.6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21" customHeight="1" x14ac:dyDescent="0.6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21" customHeight="1" x14ac:dyDescent="0.6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21" customHeight="1" x14ac:dyDescent="0.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21" customHeight="1" x14ac:dyDescent="0.6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21" customHeight="1" x14ac:dyDescent="0.6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21" customHeight="1" x14ac:dyDescent="0.6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21" customHeight="1" x14ac:dyDescent="0.6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21" customHeight="1" x14ac:dyDescent="0.6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21" customHeight="1" x14ac:dyDescent="0.6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21" customHeight="1" x14ac:dyDescent="0.6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21" customHeight="1" x14ac:dyDescent="0.6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21" customHeight="1" x14ac:dyDescent="0.6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21" customHeight="1" x14ac:dyDescent="0.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21" customHeight="1" x14ac:dyDescent="0.6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21" customHeight="1" x14ac:dyDescent="0.6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21" customHeight="1" x14ac:dyDescent="0.6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21" customHeight="1" x14ac:dyDescent="0.6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21" customHeight="1" x14ac:dyDescent="0.6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21" customHeight="1" x14ac:dyDescent="0.6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21" customHeight="1" x14ac:dyDescent="0.6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21" customHeight="1" x14ac:dyDescent="0.6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21" customHeight="1" x14ac:dyDescent="0.6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21" customHeight="1" x14ac:dyDescent="0.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21" customHeight="1" x14ac:dyDescent="0.6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21" customHeight="1" x14ac:dyDescent="0.6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21" customHeight="1" x14ac:dyDescent="0.6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21" customHeight="1" x14ac:dyDescent="0.6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21" customHeight="1" x14ac:dyDescent="0.6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21" customHeight="1" x14ac:dyDescent="0.6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21" customHeight="1" x14ac:dyDescent="0.6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21" customHeight="1" x14ac:dyDescent="0.6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21" customHeight="1" x14ac:dyDescent="0.6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21" customHeight="1" x14ac:dyDescent="0.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21" customHeight="1" x14ac:dyDescent="0.6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21" customHeight="1" x14ac:dyDescent="0.6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21" customHeight="1" x14ac:dyDescent="0.6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21" customHeight="1" x14ac:dyDescent="0.6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21" customHeight="1" x14ac:dyDescent="0.6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21" customHeight="1" x14ac:dyDescent="0.6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21" customHeight="1" x14ac:dyDescent="0.6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21" customHeight="1" x14ac:dyDescent="0.6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21" customHeight="1" x14ac:dyDescent="0.6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21" customHeight="1" x14ac:dyDescent="0.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21" customHeight="1" x14ac:dyDescent="0.6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21" customHeight="1" x14ac:dyDescent="0.6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21" customHeight="1" x14ac:dyDescent="0.6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21" customHeight="1" x14ac:dyDescent="0.6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21" customHeight="1" x14ac:dyDescent="0.6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21" customHeight="1" x14ac:dyDescent="0.6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21" customHeight="1" x14ac:dyDescent="0.6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21" customHeight="1" x14ac:dyDescent="0.6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21" customHeight="1" x14ac:dyDescent="0.6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21" customHeight="1" x14ac:dyDescent="0.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21" customHeight="1" x14ac:dyDescent="0.6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21" customHeight="1" x14ac:dyDescent="0.6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21" customHeight="1" x14ac:dyDescent="0.6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21" customHeight="1" x14ac:dyDescent="0.6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21" customHeight="1" x14ac:dyDescent="0.6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21" customHeight="1" x14ac:dyDescent="0.6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21" customHeight="1" x14ac:dyDescent="0.6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21" customHeight="1" x14ac:dyDescent="0.6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21" customHeight="1" x14ac:dyDescent="0.6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21" customHeight="1" x14ac:dyDescent="0.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21" customHeight="1" x14ac:dyDescent="0.6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21" customHeight="1" x14ac:dyDescent="0.6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21" customHeight="1" x14ac:dyDescent="0.6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21" customHeight="1" x14ac:dyDescent="0.6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21" customHeight="1" x14ac:dyDescent="0.6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21" customHeight="1" x14ac:dyDescent="0.6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21" customHeight="1" x14ac:dyDescent="0.6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21" customHeight="1" x14ac:dyDescent="0.6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21" customHeight="1" x14ac:dyDescent="0.6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21" customHeight="1" x14ac:dyDescent="0.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21" customHeight="1" x14ac:dyDescent="0.6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21" customHeight="1" x14ac:dyDescent="0.6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21" customHeight="1" x14ac:dyDescent="0.6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21" customHeight="1" x14ac:dyDescent="0.6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21" customHeight="1" x14ac:dyDescent="0.6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21" customHeight="1" x14ac:dyDescent="0.6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21" customHeight="1" x14ac:dyDescent="0.6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21" customHeight="1" x14ac:dyDescent="0.6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21" customHeight="1" x14ac:dyDescent="0.6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21" customHeight="1" x14ac:dyDescent="0.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21" customHeight="1" x14ac:dyDescent="0.6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21" customHeight="1" x14ac:dyDescent="0.6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21" customHeight="1" x14ac:dyDescent="0.6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21" customHeight="1" x14ac:dyDescent="0.6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21" customHeight="1" x14ac:dyDescent="0.6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21" customHeight="1" x14ac:dyDescent="0.6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21" customHeight="1" x14ac:dyDescent="0.6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21" customHeight="1" x14ac:dyDescent="0.6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21" customHeight="1" x14ac:dyDescent="0.6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21" customHeight="1" x14ac:dyDescent="0.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21" customHeight="1" x14ac:dyDescent="0.6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21" customHeight="1" x14ac:dyDescent="0.6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21" customHeight="1" x14ac:dyDescent="0.6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21" customHeight="1" x14ac:dyDescent="0.6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21" customHeight="1" x14ac:dyDescent="0.6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21" customHeight="1" x14ac:dyDescent="0.6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21" customHeight="1" x14ac:dyDescent="0.6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21" customHeight="1" x14ac:dyDescent="0.6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21" customHeight="1" x14ac:dyDescent="0.6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21" customHeight="1" x14ac:dyDescent="0.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21" customHeight="1" x14ac:dyDescent="0.6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21" customHeight="1" x14ac:dyDescent="0.6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21" customHeight="1" x14ac:dyDescent="0.6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21" customHeight="1" x14ac:dyDescent="0.6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21" customHeight="1" x14ac:dyDescent="0.6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21" customHeight="1" x14ac:dyDescent="0.6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21" customHeight="1" x14ac:dyDescent="0.6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21" customHeight="1" x14ac:dyDescent="0.6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21" customHeight="1" x14ac:dyDescent="0.6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21" customHeight="1" x14ac:dyDescent="0.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21" customHeight="1" x14ac:dyDescent="0.6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21" customHeight="1" x14ac:dyDescent="0.6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21" customHeight="1" x14ac:dyDescent="0.6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21" customHeight="1" x14ac:dyDescent="0.6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21" customHeight="1" x14ac:dyDescent="0.6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21" customHeight="1" x14ac:dyDescent="0.6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21" customHeight="1" x14ac:dyDescent="0.6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21" customHeight="1" x14ac:dyDescent="0.6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21" customHeight="1" x14ac:dyDescent="0.6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21" customHeight="1" x14ac:dyDescent="0.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21" customHeight="1" x14ac:dyDescent="0.6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21" customHeight="1" x14ac:dyDescent="0.6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21" customHeight="1" x14ac:dyDescent="0.6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21" customHeight="1" x14ac:dyDescent="0.6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21" customHeight="1" x14ac:dyDescent="0.6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21" customHeight="1" x14ac:dyDescent="0.6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21" customHeight="1" x14ac:dyDescent="0.6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21" customHeight="1" x14ac:dyDescent="0.6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21" customHeight="1" x14ac:dyDescent="0.6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21" customHeight="1" x14ac:dyDescent="0.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21" customHeight="1" x14ac:dyDescent="0.6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21" customHeight="1" x14ac:dyDescent="0.6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21" customHeight="1" x14ac:dyDescent="0.6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21" customHeight="1" x14ac:dyDescent="0.6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21" customHeight="1" x14ac:dyDescent="0.6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21" customHeight="1" x14ac:dyDescent="0.6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21" customHeight="1" x14ac:dyDescent="0.6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21" customHeight="1" x14ac:dyDescent="0.6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21" customHeight="1" x14ac:dyDescent="0.6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21" customHeight="1" x14ac:dyDescent="0.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21" customHeight="1" x14ac:dyDescent="0.6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21" customHeight="1" x14ac:dyDescent="0.6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21" customHeight="1" x14ac:dyDescent="0.6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21" customHeight="1" x14ac:dyDescent="0.6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21" customHeight="1" x14ac:dyDescent="0.6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21" customHeight="1" x14ac:dyDescent="0.6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21" customHeight="1" x14ac:dyDescent="0.6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21" customHeight="1" x14ac:dyDescent="0.6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21" customHeight="1" x14ac:dyDescent="0.6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21" customHeight="1" x14ac:dyDescent="0.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21" customHeight="1" x14ac:dyDescent="0.6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21" customHeight="1" x14ac:dyDescent="0.6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21" customHeight="1" x14ac:dyDescent="0.6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21" customHeight="1" x14ac:dyDescent="0.6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21" customHeight="1" x14ac:dyDescent="0.6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21" customHeight="1" x14ac:dyDescent="0.6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21" customHeight="1" x14ac:dyDescent="0.6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21" customHeight="1" x14ac:dyDescent="0.6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21" customHeight="1" x14ac:dyDescent="0.6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21" customHeight="1" x14ac:dyDescent="0.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21" customHeight="1" x14ac:dyDescent="0.6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21" customHeight="1" x14ac:dyDescent="0.6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21" customHeight="1" x14ac:dyDescent="0.6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21" customHeight="1" x14ac:dyDescent="0.6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21" customHeight="1" x14ac:dyDescent="0.6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21" customHeight="1" x14ac:dyDescent="0.6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21" customHeight="1" x14ac:dyDescent="0.6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21" customHeight="1" x14ac:dyDescent="0.6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21" customHeight="1" x14ac:dyDescent="0.6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21" customHeight="1" x14ac:dyDescent="0.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21" customHeight="1" x14ac:dyDescent="0.6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21" customHeight="1" x14ac:dyDescent="0.6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21" customHeight="1" x14ac:dyDescent="0.6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21" customHeight="1" x14ac:dyDescent="0.6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21" customHeight="1" x14ac:dyDescent="0.6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21" customHeight="1" x14ac:dyDescent="0.6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21" customHeight="1" x14ac:dyDescent="0.6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21" customHeight="1" x14ac:dyDescent="0.6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21" customHeight="1" x14ac:dyDescent="0.6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21" customHeight="1" x14ac:dyDescent="0.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21" customHeight="1" x14ac:dyDescent="0.6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21" customHeight="1" x14ac:dyDescent="0.6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21" customHeight="1" x14ac:dyDescent="0.6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21" customHeight="1" x14ac:dyDescent="0.6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21" customHeight="1" x14ac:dyDescent="0.6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21" customHeight="1" x14ac:dyDescent="0.6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21" customHeight="1" x14ac:dyDescent="0.6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21" customHeight="1" x14ac:dyDescent="0.6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21" customHeight="1" x14ac:dyDescent="0.6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21" customHeight="1" x14ac:dyDescent="0.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21" customHeight="1" x14ac:dyDescent="0.6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21" customHeight="1" x14ac:dyDescent="0.6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21" customHeight="1" x14ac:dyDescent="0.6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21" customHeight="1" x14ac:dyDescent="0.6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21" customHeight="1" x14ac:dyDescent="0.6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21" customHeight="1" x14ac:dyDescent="0.6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21" customHeight="1" x14ac:dyDescent="0.6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21" customHeight="1" x14ac:dyDescent="0.6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21" customHeight="1" x14ac:dyDescent="0.6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21" customHeight="1" x14ac:dyDescent="0.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21" customHeight="1" x14ac:dyDescent="0.6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21" customHeight="1" x14ac:dyDescent="0.6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21" customHeight="1" x14ac:dyDescent="0.6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21" customHeight="1" x14ac:dyDescent="0.6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21" customHeight="1" x14ac:dyDescent="0.6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21" customHeight="1" x14ac:dyDescent="0.6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21" customHeight="1" x14ac:dyDescent="0.6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21" customHeight="1" x14ac:dyDescent="0.6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21" customHeight="1" x14ac:dyDescent="0.6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21" customHeight="1" x14ac:dyDescent="0.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21" customHeight="1" x14ac:dyDescent="0.6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21" customHeight="1" x14ac:dyDescent="0.6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21" customHeight="1" x14ac:dyDescent="0.6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21" customHeight="1" x14ac:dyDescent="0.6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21" customHeight="1" x14ac:dyDescent="0.6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21" customHeight="1" x14ac:dyDescent="0.6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21" customHeight="1" x14ac:dyDescent="0.6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21" customHeight="1" x14ac:dyDescent="0.6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21" customHeight="1" x14ac:dyDescent="0.6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21" customHeight="1" x14ac:dyDescent="0.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21" customHeight="1" x14ac:dyDescent="0.6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21" customHeight="1" x14ac:dyDescent="0.6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21" customHeight="1" x14ac:dyDescent="0.6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21" customHeight="1" x14ac:dyDescent="0.6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21" customHeight="1" x14ac:dyDescent="0.6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21" customHeight="1" x14ac:dyDescent="0.6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21" customHeight="1" x14ac:dyDescent="0.6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21" customHeight="1" x14ac:dyDescent="0.6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21" customHeight="1" x14ac:dyDescent="0.6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21" customHeight="1" x14ac:dyDescent="0.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21" customHeight="1" x14ac:dyDescent="0.6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21" customHeight="1" x14ac:dyDescent="0.6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21" customHeight="1" x14ac:dyDescent="0.6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21" customHeight="1" x14ac:dyDescent="0.6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21" customHeight="1" x14ac:dyDescent="0.6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21" customHeight="1" x14ac:dyDescent="0.6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21" customHeight="1" x14ac:dyDescent="0.6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21" customHeight="1" x14ac:dyDescent="0.6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21" customHeight="1" x14ac:dyDescent="0.6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21" customHeight="1" x14ac:dyDescent="0.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21" customHeight="1" x14ac:dyDescent="0.6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21" customHeight="1" x14ac:dyDescent="0.6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21" customHeight="1" x14ac:dyDescent="0.6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21" customHeight="1" x14ac:dyDescent="0.6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21" customHeight="1" x14ac:dyDescent="0.6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21" customHeight="1" x14ac:dyDescent="0.6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21" customHeight="1" x14ac:dyDescent="0.6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21" customHeight="1" x14ac:dyDescent="0.6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21" customHeight="1" x14ac:dyDescent="0.6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21" customHeight="1" x14ac:dyDescent="0.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21" customHeight="1" x14ac:dyDescent="0.6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21" customHeight="1" x14ac:dyDescent="0.6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21" customHeight="1" x14ac:dyDescent="0.6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21" customHeight="1" x14ac:dyDescent="0.6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21" customHeight="1" x14ac:dyDescent="0.6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21" customHeight="1" x14ac:dyDescent="0.6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21" customHeight="1" x14ac:dyDescent="0.6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21" customHeight="1" x14ac:dyDescent="0.6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21" customHeight="1" x14ac:dyDescent="0.6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21" customHeight="1" x14ac:dyDescent="0.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21" customHeight="1" x14ac:dyDescent="0.6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21" customHeight="1" x14ac:dyDescent="0.6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21" customHeight="1" x14ac:dyDescent="0.6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21" customHeight="1" x14ac:dyDescent="0.6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21" customHeight="1" x14ac:dyDescent="0.6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21" customHeight="1" x14ac:dyDescent="0.6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21" customHeight="1" x14ac:dyDescent="0.6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21" customHeight="1" x14ac:dyDescent="0.6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21" customHeight="1" x14ac:dyDescent="0.6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21" customHeight="1" x14ac:dyDescent="0.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21" customHeight="1" x14ac:dyDescent="0.6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21" customHeight="1" x14ac:dyDescent="0.6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21" customHeight="1" x14ac:dyDescent="0.6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21" customHeight="1" x14ac:dyDescent="0.6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21" customHeight="1" x14ac:dyDescent="0.6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21" customHeight="1" x14ac:dyDescent="0.6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21" customHeight="1" x14ac:dyDescent="0.6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21" customHeight="1" x14ac:dyDescent="0.6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21" customHeight="1" x14ac:dyDescent="0.6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21" customHeight="1" x14ac:dyDescent="0.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21" customHeight="1" x14ac:dyDescent="0.6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21" customHeight="1" x14ac:dyDescent="0.6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21" customHeight="1" x14ac:dyDescent="0.6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21" customHeight="1" x14ac:dyDescent="0.6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21" customHeight="1" x14ac:dyDescent="0.6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21" customHeight="1" x14ac:dyDescent="0.6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21" customHeight="1" x14ac:dyDescent="0.6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21" customHeight="1" x14ac:dyDescent="0.6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21" customHeight="1" x14ac:dyDescent="0.6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21" customHeight="1" x14ac:dyDescent="0.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21" customHeight="1" x14ac:dyDescent="0.6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21" customHeight="1" x14ac:dyDescent="0.6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21" customHeight="1" x14ac:dyDescent="0.6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21" customHeight="1" x14ac:dyDescent="0.6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21" customHeight="1" x14ac:dyDescent="0.6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21" customHeight="1" x14ac:dyDescent="0.6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21" customHeight="1" x14ac:dyDescent="0.6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21" customHeight="1" x14ac:dyDescent="0.6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21" customHeight="1" x14ac:dyDescent="0.6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21" customHeight="1" x14ac:dyDescent="0.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21" customHeight="1" x14ac:dyDescent="0.6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21" customHeight="1" x14ac:dyDescent="0.6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21" customHeight="1" x14ac:dyDescent="0.6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21" customHeight="1" x14ac:dyDescent="0.6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21" customHeight="1" x14ac:dyDescent="0.6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21" customHeight="1" x14ac:dyDescent="0.6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21" customHeight="1" x14ac:dyDescent="0.6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21" customHeight="1" x14ac:dyDescent="0.6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21" customHeight="1" x14ac:dyDescent="0.6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21" customHeight="1" x14ac:dyDescent="0.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21" customHeight="1" x14ac:dyDescent="0.6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21" customHeight="1" x14ac:dyDescent="0.6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21" customHeight="1" x14ac:dyDescent="0.6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21" customHeight="1" x14ac:dyDescent="0.6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21" customHeight="1" x14ac:dyDescent="0.6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21" customHeight="1" x14ac:dyDescent="0.6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21" customHeight="1" x14ac:dyDescent="0.6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21" customHeight="1" x14ac:dyDescent="0.6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21" customHeight="1" x14ac:dyDescent="0.6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21" customHeight="1" x14ac:dyDescent="0.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21" customHeight="1" x14ac:dyDescent="0.6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21" customHeight="1" x14ac:dyDescent="0.6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21" customHeight="1" x14ac:dyDescent="0.6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21" customHeight="1" x14ac:dyDescent="0.6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21" customHeight="1" x14ac:dyDescent="0.6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21" customHeight="1" x14ac:dyDescent="0.6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21" customHeight="1" x14ac:dyDescent="0.6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21" customHeight="1" x14ac:dyDescent="0.6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21" customHeight="1" x14ac:dyDescent="0.6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21" customHeight="1" x14ac:dyDescent="0.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21" customHeight="1" x14ac:dyDescent="0.6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21" customHeight="1" x14ac:dyDescent="0.6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21" customHeight="1" x14ac:dyDescent="0.6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21" customHeight="1" x14ac:dyDescent="0.6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21" customHeight="1" x14ac:dyDescent="0.6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21" customHeight="1" x14ac:dyDescent="0.6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21" customHeight="1" x14ac:dyDescent="0.6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21" customHeight="1" x14ac:dyDescent="0.6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21" customHeight="1" x14ac:dyDescent="0.6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21" customHeight="1" x14ac:dyDescent="0.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21" customHeight="1" x14ac:dyDescent="0.6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21" customHeight="1" x14ac:dyDescent="0.6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21" customHeight="1" x14ac:dyDescent="0.6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21" customHeight="1" x14ac:dyDescent="0.6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21" customHeight="1" x14ac:dyDescent="0.6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21" customHeight="1" x14ac:dyDescent="0.6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21" customHeight="1" x14ac:dyDescent="0.6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21" customHeight="1" x14ac:dyDescent="0.6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21" customHeight="1" x14ac:dyDescent="0.6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21" customHeight="1" x14ac:dyDescent="0.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21" customHeight="1" x14ac:dyDescent="0.6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21" customHeight="1" x14ac:dyDescent="0.6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21" customHeight="1" x14ac:dyDescent="0.6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21" customHeight="1" x14ac:dyDescent="0.6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21" customHeight="1" x14ac:dyDescent="0.6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21" customHeight="1" x14ac:dyDescent="0.6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21" customHeight="1" x14ac:dyDescent="0.6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21" customHeight="1" x14ac:dyDescent="0.6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21" customHeight="1" x14ac:dyDescent="0.6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21" customHeight="1" x14ac:dyDescent="0.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21" customHeight="1" x14ac:dyDescent="0.6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21" customHeight="1" x14ac:dyDescent="0.6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21" customHeight="1" x14ac:dyDescent="0.6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21" customHeight="1" x14ac:dyDescent="0.6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21" customHeight="1" x14ac:dyDescent="0.6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21" customHeight="1" x14ac:dyDescent="0.6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21" customHeight="1" x14ac:dyDescent="0.6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21" customHeight="1" x14ac:dyDescent="0.6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21" customHeight="1" x14ac:dyDescent="0.6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21" customHeight="1" x14ac:dyDescent="0.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21" customHeight="1" x14ac:dyDescent="0.6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21" customHeight="1" x14ac:dyDescent="0.6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21" customHeight="1" x14ac:dyDescent="0.6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21" customHeight="1" x14ac:dyDescent="0.6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21" customHeight="1" x14ac:dyDescent="0.6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21" customHeight="1" x14ac:dyDescent="0.6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21" customHeight="1" x14ac:dyDescent="0.6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21" customHeight="1" x14ac:dyDescent="0.6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21" customHeight="1" x14ac:dyDescent="0.6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21" customHeight="1" x14ac:dyDescent="0.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21" customHeight="1" x14ac:dyDescent="0.6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21" customHeight="1" x14ac:dyDescent="0.6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21" customHeight="1" x14ac:dyDescent="0.6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21" customHeight="1" x14ac:dyDescent="0.6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21" customHeight="1" x14ac:dyDescent="0.6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21" customHeight="1" x14ac:dyDescent="0.6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21" customHeight="1" x14ac:dyDescent="0.6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21" customHeight="1" x14ac:dyDescent="0.6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21" customHeight="1" x14ac:dyDescent="0.6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21" customHeight="1" x14ac:dyDescent="0.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21" customHeight="1" x14ac:dyDescent="0.6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21" customHeight="1" x14ac:dyDescent="0.6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21" customHeight="1" x14ac:dyDescent="0.6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21" customHeight="1" x14ac:dyDescent="0.6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21" customHeight="1" x14ac:dyDescent="0.6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21" customHeight="1" x14ac:dyDescent="0.6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21" customHeight="1" x14ac:dyDescent="0.6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21" customHeight="1" x14ac:dyDescent="0.6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21" customHeight="1" x14ac:dyDescent="0.6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21" customHeight="1" x14ac:dyDescent="0.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21" customHeight="1" x14ac:dyDescent="0.6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21" customHeight="1" x14ac:dyDescent="0.6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21" customHeight="1" x14ac:dyDescent="0.6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21" customHeight="1" x14ac:dyDescent="0.6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21" customHeight="1" x14ac:dyDescent="0.6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21" customHeight="1" x14ac:dyDescent="0.6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21" customHeight="1" x14ac:dyDescent="0.6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21" customHeight="1" x14ac:dyDescent="0.6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21" customHeight="1" x14ac:dyDescent="0.6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21" customHeight="1" x14ac:dyDescent="0.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21" customHeight="1" x14ac:dyDescent="0.6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21" customHeight="1" x14ac:dyDescent="0.6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21" customHeight="1" x14ac:dyDescent="0.6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21" customHeight="1" x14ac:dyDescent="0.6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21" customHeight="1" x14ac:dyDescent="0.6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21" customHeight="1" x14ac:dyDescent="0.6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21" customHeight="1" x14ac:dyDescent="0.6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21" customHeight="1" x14ac:dyDescent="0.6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21" customHeight="1" x14ac:dyDescent="0.6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21" customHeight="1" x14ac:dyDescent="0.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21" customHeight="1" x14ac:dyDescent="0.6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21" customHeight="1" x14ac:dyDescent="0.6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21" customHeight="1" x14ac:dyDescent="0.6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21" customHeight="1" x14ac:dyDescent="0.6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21" customHeight="1" x14ac:dyDescent="0.6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21" customHeight="1" x14ac:dyDescent="0.6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21" customHeight="1" x14ac:dyDescent="0.6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21" customHeight="1" x14ac:dyDescent="0.6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21" customHeight="1" x14ac:dyDescent="0.6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21" customHeight="1" x14ac:dyDescent="0.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21" customHeight="1" x14ac:dyDescent="0.6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21" customHeight="1" x14ac:dyDescent="0.6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21" customHeight="1" x14ac:dyDescent="0.6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21" customHeight="1" x14ac:dyDescent="0.6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21" customHeight="1" x14ac:dyDescent="0.6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21" customHeight="1" x14ac:dyDescent="0.6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21" customHeight="1" x14ac:dyDescent="0.6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21" customHeight="1" x14ac:dyDescent="0.6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21" customHeight="1" x14ac:dyDescent="0.6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21" customHeight="1" x14ac:dyDescent="0.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21" customHeight="1" x14ac:dyDescent="0.6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21" customHeight="1" x14ac:dyDescent="0.6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21" customHeight="1" x14ac:dyDescent="0.6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21" customHeight="1" x14ac:dyDescent="0.6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21" customHeight="1" x14ac:dyDescent="0.6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21" customHeight="1" x14ac:dyDescent="0.6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21" customHeight="1" x14ac:dyDescent="0.6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21" customHeight="1" x14ac:dyDescent="0.6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21" customHeight="1" x14ac:dyDescent="0.6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21" customHeight="1" x14ac:dyDescent="0.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21" customHeight="1" x14ac:dyDescent="0.6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21" customHeight="1" x14ac:dyDescent="0.6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21" customHeight="1" x14ac:dyDescent="0.6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21" customHeight="1" x14ac:dyDescent="0.6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21" customHeight="1" x14ac:dyDescent="0.6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21" customHeight="1" x14ac:dyDescent="0.6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21" customHeight="1" x14ac:dyDescent="0.6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21" customHeight="1" x14ac:dyDescent="0.6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21" customHeight="1" x14ac:dyDescent="0.6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21" customHeight="1" x14ac:dyDescent="0.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21" customHeight="1" x14ac:dyDescent="0.6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21" customHeight="1" x14ac:dyDescent="0.6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21" customHeight="1" x14ac:dyDescent="0.6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21" customHeight="1" x14ac:dyDescent="0.6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21" customHeight="1" x14ac:dyDescent="0.6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21" customHeight="1" x14ac:dyDescent="0.6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21" customHeight="1" x14ac:dyDescent="0.6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21" customHeight="1" x14ac:dyDescent="0.6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21" customHeight="1" x14ac:dyDescent="0.6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21" customHeight="1" x14ac:dyDescent="0.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21" customHeight="1" x14ac:dyDescent="0.6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21" customHeight="1" x14ac:dyDescent="0.6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21" customHeight="1" x14ac:dyDescent="0.6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21" customHeight="1" x14ac:dyDescent="0.6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21" customHeight="1" x14ac:dyDescent="0.6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21" customHeight="1" x14ac:dyDescent="0.6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21" customHeight="1" x14ac:dyDescent="0.6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21" customHeight="1" x14ac:dyDescent="0.6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21" customHeight="1" x14ac:dyDescent="0.6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21" customHeight="1" x14ac:dyDescent="0.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21" customHeight="1" x14ac:dyDescent="0.6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21" customHeight="1" x14ac:dyDescent="0.6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21" customHeight="1" x14ac:dyDescent="0.6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21" customHeight="1" x14ac:dyDescent="0.6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21" customHeight="1" x14ac:dyDescent="0.6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21" customHeight="1" x14ac:dyDescent="0.6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21" customHeight="1" x14ac:dyDescent="0.6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21" customHeight="1" x14ac:dyDescent="0.6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21" customHeight="1" x14ac:dyDescent="0.6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21" customHeight="1" x14ac:dyDescent="0.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21" customHeight="1" x14ac:dyDescent="0.6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21" customHeight="1" x14ac:dyDescent="0.6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21" customHeight="1" x14ac:dyDescent="0.6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21" customHeight="1" x14ac:dyDescent="0.6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21" customHeight="1" x14ac:dyDescent="0.6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21" customHeight="1" x14ac:dyDescent="0.6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21" customHeight="1" x14ac:dyDescent="0.6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21" customHeight="1" x14ac:dyDescent="0.6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21" customHeight="1" x14ac:dyDescent="0.6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21" customHeight="1" x14ac:dyDescent="0.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21" customHeight="1" x14ac:dyDescent="0.6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21" customHeight="1" x14ac:dyDescent="0.6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21" customHeight="1" x14ac:dyDescent="0.6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21" customHeight="1" x14ac:dyDescent="0.6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21" customHeight="1" x14ac:dyDescent="0.6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21" customHeight="1" x14ac:dyDescent="0.6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21" customHeight="1" x14ac:dyDescent="0.6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21" customHeight="1" x14ac:dyDescent="0.6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21" customHeight="1" x14ac:dyDescent="0.6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21" customHeight="1" x14ac:dyDescent="0.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21" customHeight="1" x14ac:dyDescent="0.6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21" customHeight="1" x14ac:dyDescent="0.6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21" customHeight="1" x14ac:dyDescent="0.6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21" customHeight="1" x14ac:dyDescent="0.6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21" customHeight="1" x14ac:dyDescent="0.6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21" customHeight="1" x14ac:dyDescent="0.6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21" customHeight="1" x14ac:dyDescent="0.6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21" customHeight="1" x14ac:dyDescent="0.6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21" customHeight="1" x14ac:dyDescent="0.6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21" customHeight="1" x14ac:dyDescent="0.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21" customHeight="1" x14ac:dyDescent="0.6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21" customHeight="1" x14ac:dyDescent="0.6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21" customHeight="1" x14ac:dyDescent="0.6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21" customHeight="1" x14ac:dyDescent="0.6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21" customHeight="1" x14ac:dyDescent="0.6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21" customHeight="1" x14ac:dyDescent="0.6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21" customHeight="1" x14ac:dyDescent="0.6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21" customHeight="1" x14ac:dyDescent="0.6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21" customHeight="1" x14ac:dyDescent="0.6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21" customHeight="1" x14ac:dyDescent="0.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21" customHeight="1" x14ac:dyDescent="0.6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21" customHeight="1" x14ac:dyDescent="0.6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21" customHeight="1" x14ac:dyDescent="0.6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21" customHeight="1" x14ac:dyDescent="0.6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21" customHeight="1" x14ac:dyDescent="0.6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21" customHeight="1" x14ac:dyDescent="0.6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21" customHeight="1" x14ac:dyDescent="0.6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21" customHeight="1" x14ac:dyDescent="0.6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21" customHeight="1" x14ac:dyDescent="0.6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21" customHeight="1" x14ac:dyDescent="0.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21" customHeight="1" x14ac:dyDescent="0.6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21" customHeight="1" x14ac:dyDescent="0.6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21" customHeight="1" x14ac:dyDescent="0.6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21" customHeight="1" x14ac:dyDescent="0.6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21" customHeight="1" x14ac:dyDescent="0.6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21" customHeight="1" x14ac:dyDescent="0.6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21" customHeight="1" x14ac:dyDescent="0.6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21" customHeight="1" x14ac:dyDescent="0.6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21" customHeight="1" x14ac:dyDescent="0.6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21" customHeight="1" x14ac:dyDescent="0.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21" customHeight="1" x14ac:dyDescent="0.6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21" customHeight="1" x14ac:dyDescent="0.6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21" customHeight="1" x14ac:dyDescent="0.6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21" customHeight="1" x14ac:dyDescent="0.6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21" customHeight="1" x14ac:dyDescent="0.6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21" customHeight="1" x14ac:dyDescent="0.6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21" customHeight="1" x14ac:dyDescent="0.6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21" customHeight="1" x14ac:dyDescent="0.6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21" customHeight="1" x14ac:dyDescent="0.6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21" customHeight="1" x14ac:dyDescent="0.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21" customHeight="1" x14ac:dyDescent="0.6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21" customHeight="1" x14ac:dyDescent="0.6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21" customHeight="1" x14ac:dyDescent="0.6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21" customHeight="1" x14ac:dyDescent="0.6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21" customHeight="1" x14ac:dyDescent="0.6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21" customHeight="1" x14ac:dyDescent="0.6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21" customHeight="1" x14ac:dyDescent="0.6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21" customHeight="1" x14ac:dyDescent="0.6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21" customHeight="1" x14ac:dyDescent="0.6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21" customHeight="1" x14ac:dyDescent="0.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21" customHeight="1" x14ac:dyDescent="0.6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21" customHeight="1" x14ac:dyDescent="0.6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21" customHeight="1" x14ac:dyDescent="0.6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21" customHeight="1" x14ac:dyDescent="0.6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21" customHeight="1" x14ac:dyDescent="0.6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21" customHeight="1" x14ac:dyDescent="0.6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21" customHeight="1" x14ac:dyDescent="0.6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21" customHeight="1" x14ac:dyDescent="0.6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21" customHeight="1" x14ac:dyDescent="0.6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21" customHeight="1" x14ac:dyDescent="0.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21" customHeight="1" x14ac:dyDescent="0.6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21" customHeight="1" x14ac:dyDescent="0.6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21" customHeight="1" x14ac:dyDescent="0.6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21" customHeight="1" x14ac:dyDescent="0.6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21" customHeight="1" x14ac:dyDescent="0.6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21" customHeight="1" x14ac:dyDescent="0.6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21" customHeight="1" x14ac:dyDescent="0.6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21" customHeight="1" x14ac:dyDescent="0.6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21" customHeight="1" x14ac:dyDescent="0.6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21" customHeight="1" x14ac:dyDescent="0.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21" customHeight="1" x14ac:dyDescent="0.6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21" customHeight="1" x14ac:dyDescent="0.6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21" customHeight="1" x14ac:dyDescent="0.6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21" customHeight="1" x14ac:dyDescent="0.6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21" customHeight="1" x14ac:dyDescent="0.6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21" customHeight="1" x14ac:dyDescent="0.6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21" customHeight="1" x14ac:dyDescent="0.6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21" customHeight="1" x14ac:dyDescent="0.6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21" customHeight="1" x14ac:dyDescent="0.6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21" customHeight="1" x14ac:dyDescent="0.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21" customHeight="1" x14ac:dyDescent="0.6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21" customHeight="1" x14ac:dyDescent="0.6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21" customHeight="1" x14ac:dyDescent="0.6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21" customHeight="1" x14ac:dyDescent="0.6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21" customHeight="1" x14ac:dyDescent="0.6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21" customHeight="1" x14ac:dyDescent="0.6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21" customHeight="1" x14ac:dyDescent="0.6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21" customHeight="1" x14ac:dyDescent="0.6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21" customHeight="1" x14ac:dyDescent="0.6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21" customHeight="1" x14ac:dyDescent="0.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21" customHeight="1" x14ac:dyDescent="0.6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21" customHeight="1" x14ac:dyDescent="0.6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21" customHeight="1" x14ac:dyDescent="0.6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21" customHeight="1" x14ac:dyDescent="0.6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21" customHeight="1" x14ac:dyDescent="0.6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21" customHeight="1" x14ac:dyDescent="0.6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21" customHeight="1" x14ac:dyDescent="0.6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21" customHeight="1" x14ac:dyDescent="0.6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21" customHeight="1" x14ac:dyDescent="0.6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21" customHeight="1" x14ac:dyDescent="0.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ht="21" customHeight="1" x14ac:dyDescent="0.6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spans="1:26" ht="21" customHeight="1" x14ac:dyDescent="0.6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spans="1:26" ht="21" customHeight="1" x14ac:dyDescent="0.6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spans="1:26" ht="21" customHeight="1" x14ac:dyDescent="0.6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3">
    <mergeCell ref="D5:P5"/>
    <mergeCell ref="L6:N6"/>
    <mergeCell ref="H8:J8"/>
  </mergeCells>
  <pageMargins left="0.70866141732283505" right="0.31496062992126" top="0.74803149606299202" bottom="0.5" header="0" footer="0"/>
  <pageSetup paperSize="9" scale="80" firstPageNumber="6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1004"/>
  <sheetViews>
    <sheetView showGridLines="0" view="pageBreakPreview" zoomScale="115" zoomScaleNormal="100" zoomScaleSheetLayoutView="115" workbookViewId="0">
      <selection activeCell="B65" sqref="B65"/>
    </sheetView>
  </sheetViews>
  <sheetFormatPr defaultColWidth="10.125" defaultRowHeight="15" customHeight="1" x14ac:dyDescent="0.6"/>
  <cols>
    <col min="1" max="1" width="2.75" style="12" customWidth="1"/>
    <col min="2" max="2" width="64.375" style="12" customWidth="1"/>
    <col min="3" max="3" width="15.75" style="12" customWidth="1"/>
    <col min="4" max="4" width="1.125" style="12" customWidth="1"/>
    <col min="5" max="5" width="15.75" style="12" customWidth="1"/>
    <col min="6" max="6" width="1.125" style="12" customWidth="1"/>
    <col min="7" max="7" width="15.75" style="12" customWidth="1"/>
    <col min="8" max="8" width="1.125" style="12" customWidth="1"/>
    <col min="9" max="9" width="15.75" style="12" customWidth="1"/>
    <col min="10" max="15" width="9.125" style="12" customWidth="1"/>
    <col min="16" max="26" width="8" style="12" customWidth="1"/>
    <col min="27" max="16384" width="10.125" style="12"/>
  </cols>
  <sheetData>
    <row r="1" spans="1:26" ht="21" customHeight="1" x14ac:dyDescent="0.6">
      <c r="A1" s="7" t="str">
        <f>+SOE!A1</f>
        <v>บริษัท โปรเจค แพลนนิ่ง เซอร์วิส จำกัด (มหาชน) และบริษัทย่อย</v>
      </c>
      <c r="B1" s="8"/>
      <c r="C1" s="8"/>
      <c r="D1" s="8"/>
      <c r="E1" s="9"/>
      <c r="F1" s="8"/>
      <c r="G1" s="8"/>
      <c r="H1" s="8"/>
      <c r="I1" s="10" t="s">
        <v>4</v>
      </c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21" customHeight="1" x14ac:dyDescent="0.6">
      <c r="A2" s="8" t="s">
        <v>112</v>
      </c>
      <c r="B2" s="8"/>
      <c r="C2" s="8"/>
      <c r="D2" s="8"/>
      <c r="E2" s="8"/>
      <c r="F2" s="8"/>
      <c r="G2" s="8"/>
      <c r="H2" s="8"/>
      <c r="I2" s="10" t="s">
        <v>60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1" customHeight="1" x14ac:dyDescent="0.6">
      <c r="A3" s="8" t="str">
        <f>+SOE!A3</f>
        <v>สำหรับงวดหกเดือน สิ้นสุดวันที่ 30 มิถุนายน 2568</v>
      </c>
      <c r="B3" s="13"/>
      <c r="C3" s="8"/>
      <c r="D3" s="8"/>
      <c r="E3" s="8"/>
      <c r="F3" s="8"/>
      <c r="G3" s="8"/>
      <c r="H3" s="8"/>
      <c r="I3" s="8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21" customHeight="1" x14ac:dyDescent="0.6">
      <c r="A4" s="14"/>
      <c r="B4" s="14"/>
      <c r="C4" s="14"/>
      <c r="D4" s="14"/>
      <c r="E4" s="14"/>
      <c r="F4" s="14"/>
      <c r="G4" s="14"/>
      <c r="H4" s="14"/>
      <c r="I4" s="15" t="s">
        <v>61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21" customHeight="1" x14ac:dyDescent="0.6">
      <c r="A5" s="14"/>
      <c r="B5" s="14"/>
      <c r="C5" s="16" t="s">
        <v>2</v>
      </c>
      <c r="D5" s="17"/>
      <c r="E5" s="17"/>
      <c r="F5" s="18"/>
      <c r="G5" s="16" t="s">
        <v>3</v>
      </c>
      <c r="H5" s="17"/>
      <c r="I5" s="17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21" customHeight="1" x14ac:dyDescent="0.6">
      <c r="A6" s="14"/>
      <c r="B6" s="14"/>
      <c r="C6" s="19">
        <v>2568</v>
      </c>
      <c r="D6" s="20"/>
      <c r="E6" s="19">
        <v>2567</v>
      </c>
      <c r="F6" s="14"/>
      <c r="G6" s="19">
        <f>+C6</f>
        <v>2568</v>
      </c>
      <c r="H6" s="20"/>
      <c r="I6" s="19">
        <f>+E6</f>
        <v>2567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21" customHeight="1" x14ac:dyDescent="0.6">
      <c r="A7" s="8" t="s">
        <v>113</v>
      </c>
      <c r="B7" s="11"/>
      <c r="C7" s="11"/>
      <c r="D7" s="21"/>
      <c r="E7" s="11"/>
      <c r="F7" s="21"/>
      <c r="G7" s="21"/>
      <c r="H7" s="11"/>
      <c r="I7" s="2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21" customHeight="1" x14ac:dyDescent="0.6">
      <c r="A8" s="11" t="s">
        <v>106</v>
      </c>
      <c r="B8" s="11"/>
      <c r="C8" s="22">
        <f>'PL (6M)'!D22</f>
        <v>-8974100</v>
      </c>
      <c r="D8" s="23"/>
      <c r="E8" s="23">
        <f>'PL (6M)'!F22</f>
        <v>-11539409</v>
      </c>
      <c r="F8" s="23"/>
      <c r="G8" s="23">
        <f>'PL (6M)'!H22</f>
        <v>-2326458</v>
      </c>
      <c r="H8" s="23"/>
      <c r="I8" s="23">
        <f>'PL (6M)'!J22</f>
        <v>-1728389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21" customHeight="1" x14ac:dyDescent="0.6">
      <c r="A9" s="11" t="s">
        <v>114</v>
      </c>
      <c r="B9" s="11"/>
      <c r="C9" s="22"/>
      <c r="D9" s="23"/>
      <c r="E9" s="23"/>
      <c r="F9" s="23"/>
      <c r="G9" s="23"/>
      <c r="H9" s="23"/>
      <c r="I9" s="2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1" customHeight="1" x14ac:dyDescent="0.6">
      <c r="A10" s="11"/>
      <c r="B10" s="11" t="s">
        <v>160</v>
      </c>
      <c r="C10" s="22">
        <f>-'PL (6M)'!D21</f>
        <v>1435953</v>
      </c>
      <c r="D10" s="22"/>
      <c r="E10" s="22">
        <f>-'PL (6M)'!F21</f>
        <v>204173</v>
      </c>
      <c r="F10" s="23"/>
      <c r="G10" s="23">
        <f>-'PL (6M)'!H21</f>
        <v>1379325</v>
      </c>
      <c r="H10" s="23"/>
      <c r="I10" s="23">
        <f>-'PL (6M)'!J21</f>
        <v>-26289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21" customHeight="1" x14ac:dyDescent="0.6">
      <c r="A11" s="11"/>
      <c r="B11" s="11" t="s">
        <v>115</v>
      </c>
      <c r="C11" s="22">
        <f>-+'PL (6M)'!D18</f>
        <v>6812319</v>
      </c>
      <c r="D11" s="23"/>
      <c r="E11" s="22">
        <f>-'PL (6M)'!F18</f>
        <v>7349849</v>
      </c>
      <c r="F11" s="23"/>
      <c r="G11" s="23">
        <f>-'PL (6M)'!H18</f>
        <v>6809376</v>
      </c>
      <c r="H11" s="23"/>
      <c r="I11" s="23">
        <f>-'PL (6M)'!J18</f>
        <v>7313783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21" customHeight="1" x14ac:dyDescent="0.6">
      <c r="A12" s="11"/>
      <c r="B12" s="11" t="s">
        <v>116</v>
      </c>
      <c r="C12" s="22">
        <v>5083347</v>
      </c>
      <c r="D12" s="23"/>
      <c r="E12" s="4">
        <v>6310913</v>
      </c>
      <c r="F12" s="23"/>
      <c r="G12" s="24">
        <v>5006376</v>
      </c>
      <c r="H12" s="23"/>
      <c r="I12" s="4">
        <v>5985701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1" customHeight="1" x14ac:dyDescent="0.6">
      <c r="A13" s="11"/>
      <c r="B13" s="11" t="s">
        <v>117</v>
      </c>
      <c r="C13" s="22">
        <v>8270440</v>
      </c>
      <c r="D13" s="23"/>
      <c r="E13" s="5">
        <v>8235206</v>
      </c>
      <c r="F13" s="23"/>
      <c r="G13" s="25">
        <v>0</v>
      </c>
      <c r="H13" s="23"/>
      <c r="I13" s="23">
        <v>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1" customHeight="1" x14ac:dyDescent="0.6">
      <c r="A14" s="11"/>
      <c r="B14" s="11" t="s">
        <v>204</v>
      </c>
      <c r="C14" s="22">
        <v>285197</v>
      </c>
      <c r="D14" s="23"/>
      <c r="E14" s="5">
        <v>-410433</v>
      </c>
      <c r="F14" s="23"/>
      <c r="G14" s="25">
        <v>302333</v>
      </c>
      <c r="H14" s="23"/>
      <c r="I14" s="23">
        <v>-365016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21" customHeight="1" x14ac:dyDescent="0.6">
      <c r="A15" s="11"/>
      <c r="B15" s="11" t="s">
        <v>196</v>
      </c>
      <c r="C15" s="22">
        <v>1095214</v>
      </c>
      <c r="D15" s="23"/>
      <c r="E15" s="5">
        <v>486474</v>
      </c>
      <c r="F15" s="23"/>
      <c r="G15" s="25">
        <v>688011</v>
      </c>
      <c r="H15" s="23"/>
      <c r="I15" s="23">
        <v>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21" customHeight="1" x14ac:dyDescent="0.6">
      <c r="A16" s="11"/>
      <c r="B16" s="21" t="s">
        <v>118</v>
      </c>
      <c r="C16" s="26">
        <v>2751240</v>
      </c>
      <c r="D16" s="23"/>
      <c r="E16" s="26">
        <v>2951142</v>
      </c>
      <c r="F16" s="23"/>
      <c r="G16" s="25">
        <v>2728824</v>
      </c>
      <c r="H16" s="23"/>
      <c r="I16" s="25">
        <v>2874234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21" customHeight="1" x14ac:dyDescent="0.6">
      <c r="A17" s="11"/>
      <c r="B17" s="21" t="s">
        <v>202</v>
      </c>
      <c r="C17" s="27">
        <v>2086201</v>
      </c>
      <c r="D17" s="23"/>
      <c r="E17" s="28">
        <v>-261489</v>
      </c>
      <c r="F17" s="23"/>
      <c r="G17" s="29">
        <v>3239249</v>
      </c>
      <c r="H17" s="23"/>
      <c r="I17" s="29">
        <v>737792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21" customHeight="1" x14ac:dyDescent="0.6">
      <c r="A18" s="8" t="s">
        <v>166</v>
      </c>
      <c r="B18" s="21"/>
      <c r="C18" s="30">
        <f>SUM(C8:C17)</f>
        <v>18845811</v>
      </c>
      <c r="D18" s="23"/>
      <c r="E18" s="30">
        <f>SUM(E8:E17)</f>
        <v>13326426</v>
      </c>
      <c r="F18" s="23"/>
      <c r="G18" s="30">
        <f>SUM(G8:G17)</f>
        <v>17827036</v>
      </c>
      <c r="H18" s="23"/>
      <c r="I18" s="30">
        <f>SUM(I8:I17)</f>
        <v>14791816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21" customHeight="1" x14ac:dyDescent="0.6">
      <c r="A19" s="11" t="s">
        <v>169</v>
      </c>
      <c r="B19" s="21"/>
      <c r="C19" s="23"/>
      <c r="D19" s="23"/>
      <c r="E19" s="23"/>
      <c r="F19" s="23"/>
      <c r="G19" s="23"/>
      <c r="H19" s="23"/>
      <c r="I19" s="23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21" customHeight="1" x14ac:dyDescent="0.6">
      <c r="A20" s="8"/>
      <c r="B20" s="21" t="s">
        <v>187</v>
      </c>
      <c r="C20" s="22">
        <v>-24825434</v>
      </c>
      <c r="D20" s="23"/>
      <c r="E20" s="4">
        <v>-2708058</v>
      </c>
      <c r="F20" s="23"/>
      <c r="G20" s="23">
        <v>-20629980</v>
      </c>
      <c r="H20" s="23"/>
      <c r="I20" s="4">
        <v>-2804878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21" customHeight="1" x14ac:dyDescent="0.6">
      <c r="A21" s="8"/>
      <c r="B21" s="21" t="s">
        <v>173</v>
      </c>
      <c r="C21" s="22">
        <v>-4618229</v>
      </c>
      <c r="D21" s="23"/>
      <c r="E21" s="4">
        <v>-4553994</v>
      </c>
      <c r="F21" s="23"/>
      <c r="G21" s="23">
        <v>-4203321</v>
      </c>
      <c r="H21" s="23"/>
      <c r="I21" s="4">
        <v>-4461802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21" customHeight="1" x14ac:dyDescent="0.6">
      <c r="A22" s="8"/>
      <c r="B22" s="21" t="s">
        <v>174</v>
      </c>
      <c r="C22" s="23">
        <v>141376</v>
      </c>
      <c r="D22" s="23"/>
      <c r="E22" s="4">
        <v>-2036123</v>
      </c>
      <c r="F22" s="23"/>
      <c r="G22" s="23">
        <v>657661</v>
      </c>
      <c r="H22" s="23"/>
      <c r="I22" s="4">
        <v>-2036123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21" customHeight="1" x14ac:dyDescent="0.6">
      <c r="A23" s="8"/>
      <c r="B23" s="21" t="s">
        <v>175</v>
      </c>
      <c r="C23" s="23">
        <v>-3584056</v>
      </c>
      <c r="D23" s="23"/>
      <c r="E23" s="4">
        <v>-4000</v>
      </c>
      <c r="F23" s="23"/>
      <c r="G23" s="22">
        <v>-7215</v>
      </c>
      <c r="H23" s="23"/>
      <c r="I23" s="4">
        <v>-4000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21" customHeight="1" x14ac:dyDescent="0.6">
      <c r="A24" s="11" t="s">
        <v>167</v>
      </c>
      <c r="B24" s="21"/>
      <c r="C24" s="23"/>
      <c r="D24" s="23"/>
      <c r="E24" s="23"/>
      <c r="F24" s="23"/>
      <c r="G24" s="23"/>
      <c r="H24" s="23"/>
      <c r="I24" s="23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21" customHeight="1" x14ac:dyDescent="0.6">
      <c r="A25" s="11"/>
      <c r="B25" s="21" t="s">
        <v>188</v>
      </c>
      <c r="C25" s="22">
        <v>-2216827</v>
      </c>
      <c r="D25" s="23"/>
      <c r="E25" s="4">
        <v>-10056897</v>
      </c>
      <c r="F25" s="23"/>
      <c r="G25" s="22">
        <v>-2176358</v>
      </c>
      <c r="H25" s="23"/>
      <c r="I25" s="4">
        <v>-9912505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21" customHeight="1" x14ac:dyDescent="0.6">
      <c r="A26" s="11"/>
      <c r="B26" s="21" t="s">
        <v>172</v>
      </c>
      <c r="C26" s="23">
        <v>-666614</v>
      </c>
      <c r="D26" s="23"/>
      <c r="E26" s="4">
        <v>-4420589</v>
      </c>
      <c r="F26" s="23"/>
      <c r="G26" s="23">
        <v>-666614</v>
      </c>
      <c r="H26" s="23"/>
      <c r="I26" s="4">
        <v>-4495589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21" customHeight="1" x14ac:dyDescent="0.6">
      <c r="A27" s="11"/>
      <c r="B27" s="21" t="s">
        <v>189</v>
      </c>
      <c r="C27" s="23">
        <f>+G27</f>
        <v>-136350</v>
      </c>
      <c r="D27" s="23"/>
      <c r="E27" s="4">
        <v>-190250</v>
      </c>
      <c r="F27" s="23"/>
      <c r="G27" s="23">
        <v>-136350</v>
      </c>
      <c r="H27" s="23"/>
      <c r="I27" s="4">
        <v>-190250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21" customHeight="1" x14ac:dyDescent="0.6">
      <c r="A28" s="8" t="s">
        <v>119</v>
      </c>
      <c r="B28" s="11"/>
      <c r="C28" s="31">
        <f>SUM(C18:C27)</f>
        <v>-17060323</v>
      </c>
      <c r="D28" s="23"/>
      <c r="E28" s="31">
        <f>SUM(E18:E27)</f>
        <v>-10643485</v>
      </c>
      <c r="F28" s="23"/>
      <c r="G28" s="31">
        <f>SUM(G18:G27)</f>
        <v>-9335141</v>
      </c>
      <c r="H28" s="23"/>
      <c r="I28" s="31">
        <f>SUM(I18:I27)</f>
        <v>-9113331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21" customHeight="1" x14ac:dyDescent="0.6">
      <c r="A29" s="11"/>
      <c r="B29" s="11" t="s">
        <v>120</v>
      </c>
      <c r="C29" s="22">
        <v>-442028</v>
      </c>
      <c r="D29" s="23"/>
      <c r="E29" s="22">
        <v>-417733</v>
      </c>
      <c r="F29" s="23"/>
      <c r="G29" s="23">
        <v>-442028</v>
      </c>
      <c r="H29" s="23"/>
      <c r="I29" s="23">
        <v>-417733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21" customHeight="1" x14ac:dyDescent="0.6">
      <c r="A30" s="11"/>
      <c r="B30" s="11" t="s">
        <v>121</v>
      </c>
      <c r="C30" s="24">
        <v>-6349782</v>
      </c>
      <c r="D30" s="23"/>
      <c r="E30" s="24">
        <v>-6636231</v>
      </c>
      <c r="F30" s="23"/>
      <c r="G30" s="24">
        <v>-6198017</v>
      </c>
      <c r="H30" s="23"/>
      <c r="I30" s="24">
        <v>-6458245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21" customHeight="1" x14ac:dyDescent="0.6">
      <c r="A31" s="11"/>
      <c r="B31" s="11" t="s">
        <v>203</v>
      </c>
      <c r="C31" s="24">
        <v>7300186</v>
      </c>
      <c r="D31" s="23"/>
      <c r="E31" s="24">
        <v>0</v>
      </c>
      <c r="F31" s="23"/>
      <c r="G31" s="24">
        <v>7300186</v>
      </c>
      <c r="H31" s="23"/>
      <c r="I31" s="24">
        <v>0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21" customHeight="1" x14ac:dyDescent="0.6">
      <c r="A32" s="11"/>
      <c r="B32" s="11" t="s">
        <v>205</v>
      </c>
      <c r="C32" s="23">
        <v>-3852060</v>
      </c>
      <c r="D32" s="23"/>
      <c r="E32" s="23">
        <v>-4404333</v>
      </c>
      <c r="F32" s="23"/>
      <c r="G32" s="23">
        <v>-3350758</v>
      </c>
      <c r="H32" s="23"/>
      <c r="I32" s="23">
        <v>-4254954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21" customHeight="1" x14ac:dyDescent="0.6">
      <c r="A33" s="8" t="s">
        <v>122</v>
      </c>
      <c r="B33" s="8"/>
      <c r="C33" s="32">
        <f>SUM(C28:C32)</f>
        <v>-20404007</v>
      </c>
      <c r="D33" s="23"/>
      <c r="E33" s="32">
        <f>SUM(E28:E32)</f>
        <v>-22101782</v>
      </c>
      <c r="F33" s="23"/>
      <c r="G33" s="32">
        <f>SUM(G28:G32)</f>
        <v>-12025758</v>
      </c>
      <c r="H33" s="23"/>
      <c r="I33" s="32">
        <f>SUM(I28:I32)</f>
        <v>-20244263</v>
      </c>
      <c r="J33" s="8"/>
      <c r="K33" s="11"/>
      <c r="L33" s="11"/>
      <c r="M33" s="11"/>
      <c r="N33" s="11"/>
      <c r="O33" s="11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" customHeight="1" x14ac:dyDescent="0.6">
      <c r="A34" s="8"/>
      <c r="B34" s="8"/>
      <c r="C34" s="29"/>
      <c r="D34" s="23"/>
      <c r="E34" s="29"/>
      <c r="F34" s="23"/>
      <c r="G34" s="29"/>
      <c r="H34" s="23"/>
      <c r="I34" s="29"/>
      <c r="J34" s="8"/>
      <c r="K34" s="11"/>
      <c r="L34" s="11"/>
      <c r="M34" s="11"/>
      <c r="N34" s="11"/>
      <c r="O34" s="11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" customHeight="1" x14ac:dyDescent="0.6">
      <c r="A35" s="8" t="s">
        <v>123</v>
      </c>
      <c r="B35" s="11"/>
      <c r="C35" s="23"/>
      <c r="D35" s="23"/>
      <c r="E35" s="23"/>
      <c r="F35" s="23"/>
      <c r="G35" s="23"/>
      <c r="H35" s="23"/>
      <c r="I35" s="23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21" customHeight="1" x14ac:dyDescent="0.6">
      <c r="A36" s="8"/>
      <c r="B36" s="11" t="s">
        <v>125</v>
      </c>
      <c r="C36" s="23">
        <v>-2000127</v>
      </c>
      <c r="D36" s="23"/>
      <c r="E36" s="23">
        <v>-6324553</v>
      </c>
      <c r="F36" s="23"/>
      <c r="G36" s="23">
        <v>-2000127</v>
      </c>
      <c r="H36" s="23"/>
      <c r="I36" s="23">
        <v>-6324553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21" customHeight="1" x14ac:dyDescent="0.6">
      <c r="A37" s="8"/>
      <c r="B37" s="11" t="s">
        <v>124</v>
      </c>
      <c r="C37" s="23">
        <v>0</v>
      </c>
      <c r="D37" s="23"/>
      <c r="E37" s="23">
        <v>6890990</v>
      </c>
      <c r="F37" s="23"/>
      <c r="G37" s="23">
        <v>0</v>
      </c>
      <c r="H37" s="23"/>
      <c r="I37" s="23">
        <v>6890990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21" customHeight="1" x14ac:dyDescent="0.6">
      <c r="A38" s="11"/>
      <c r="B38" s="11" t="s">
        <v>126</v>
      </c>
      <c r="C38" s="23">
        <v>-9055</v>
      </c>
      <c r="D38" s="23"/>
      <c r="E38" s="23">
        <v>-418343</v>
      </c>
      <c r="F38" s="23"/>
      <c r="G38" s="23">
        <v>-6065</v>
      </c>
      <c r="H38" s="23"/>
      <c r="I38" s="4">
        <v>-418343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21" customHeight="1" x14ac:dyDescent="0.6">
      <c r="A39" s="11"/>
      <c r="B39" s="11" t="s">
        <v>127</v>
      </c>
      <c r="C39" s="23">
        <v>-4841</v>
      </c>
      <c r="D39" s="23"/>
      <c r="E39" s="6">
        <v>-60000</v>
      </c>
      <c r="F39" s="23"/>
      <c r="G39" s="23">
        <v>-4841</v>
      </c>
      <c r="H39" s="23"/>
      <c r="I39" s="6">
        <v>-60000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21" customHeight="1" x14ac:dyDescent="0.6">
      <c r="A40" s="11"/>
      <c r="B40" s="11" t="s">
        <v>186</v>
      </c>
      <c r="C40" s="23">
        <v>-389500</v>
      </c>
      <c r="D40" s="23"/>
      <c r="E40" s="6">
        <v>-1640000</v>
      </c>
      <c r="F40" s="23"/>
      <c r="G40" s="23">
        <v>-1039500</v>
      </c>
      <c r="H40" s="23"/>
      <c r="I40" s="6">
        <v>-3140000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21" customHeight="1" x14ac:dyDescent="0.6">
      <c r="A41" s="11"/>
      <c r="B41" s="11" t="s">
        <v>197</v>
      </c>
      <c r="C41" s="23">
        <v>0</v>
      </c>
      <c r="D41" s="23"/>
      <c r="E41" s="6">
        <v>0</v>
      </c>
      <c r="F41" s="23"/>
      <c r="G41" s="23">
        <v>0</v>
      </c>
      <c r="H41" s="23"/>
      <c r="I41" s="6">
        <v>123939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21" customHeight="1" x14ac:dyDescent="0.6">
      <c r="A42" s="11"/>
      <c r="B42" s="11" t="s">
        <v>120</v>
      </c>
      <c r="C42" s="23">
        <v>442028</v>
      </c>
      <c r="D42" s="23"/>
      <c r="E42" s="4">
        <v>417733</v>
      </c>
      <c r="F42" s="23"/>
      <c r="G42" s="23">
        <v>442028</v>
      </c>
      <c r="H42" s="23"/>
      <c r="I42" s="4">
        <v>417733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21" customHeight="1" x14ac:dyDescent="0.6">
      <c r="A43" s="11"/>
      <c r="B43" s="11" t="s">
        <v>128</v>
      </c>
      <c r="C43" s="23">
        <v>3880199</v>
      </c>
      <c r="D43" s="23"/>
      <c r="E43" s="4">
        <v>-39261</v>
      </c>
      <c r="F43" s="23"/>
      <c r="G43" s="23">
        <v>-19800</v>
      </c>
      <c r="H43" s="23"/>
      <c r="I43" s="4">
        <v>-25083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21" customHeight="1" x14ac:dyDescent="0.6">
      <c r="A44" s="8" t="s">
        <v>129</v>
      </c>
      <c r="B44" s="8"/>
      <c r="C44" s="32">
        <f>SUM(C36:C43)</f>
        <v>1918704</v>
      </c>
      <c r="D44" s="23"/>
      <c r="E44" s="32">
        <f>SUM(E36:E43)</f>
        <v>-1173434</v>
      </c>
      <c r="F44" s="23"/>
      <c r="G44" s="32">
        <f>SUM(G36:G43)</f>
        <v>-2628305</v>
      </c>
      <c r="H44" s="23"/>
      <c r="I44" s="32">
        <f>SUM(I36:I43)</f>
        <v>-2535317</v>
      </c>
      <c r="J44" s="8"/>
      <c r="K44" s="11"/>
      <c r="L44" s="11"/>
      <c r="M44" s="11"/>
      <c r="N44" s="11"/>
      <c r="O44" s="11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1" customHeight="1" x14ac:dyDescent="0.6">
      <c r="A45" s="8"/>
      <c r="B45" s="8"/>
      <c r="C45" s="23"/>
      <c r="D45" s="23"/>
      <c r="E45" s="23"/>
      <c r="F45" s="23"/>
      <c r="G45" s="23"/>
      <c r="H45" s="23"/>
      <c r="I45" s="23"/>
      <c r="J45" s="8"/>
      <c r="K45" s="11"/>
      <c r="L45" s="11"/>
      <c r="M45" s="11"/>
      <c r="N45" s="11"/>
      <c r="O45" s="11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1" customHeight="1" x14ac:dyDescent="0.6">
      <c r="A46" s="8" t="s">
        <v>130</v>
      </c>
      <c r="B46" s="11"/>
      <c r="C46" s="23"/>
      <c r="D46" s="23"/>
      <c r="E46" s="23"/>
      <c r="F46" s="23"/>
      <c r="G46" s="23"/>
      <c r="H46" s="23"/>
      <c r="I46" s="23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21" customHeight="1" x14ac:dyDescent="0.6">
      <c r="A47" s="8"/>
      <c r="B47" s="11" t="s">
        <v>185</v>
      </c>
      <c r="C47" s="23">
        <v>3609306</v>
      </c>
      <c r="D47" s="23"/>
      <c r="E47" s="23">
        <v>15936033</v>
      </c>
      <c r="F47" s="23"/>
      <c r="G47" s="23">
        <v>3609306</v>
      </c>
      <c r="H47" s="23"/>
      <c r="I47" s="23">
        <v>15936033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21" customHeight="1" x14ac:dyDescent="0.6">
      <c r="A48" s="11"/>
      <c r="B48" s="11" t="s">
        <v>131</v>
      </c>
      <c r="C48" s="23">
        <v>-7418582</v>
      </c>
      <c r="D48" s="23"/>
      <c r="E48" s="4">
        <v>-8437323</v>
      </c>
      <c r="F48" s="23"/>
      <c r="G48" s="23">
        <v>-7418582</v>
      </c>
      <c r="H48" s="23"/>
      <c r="I48" s="4">
        <v>-8437323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21" customHeight="1" x14ac:dyDescent="0.6">
      <c r="A49" s="11"/>
      <c r="B49" s="11" t="s">
        <v>176</v>
      </c>
      <c r="C49" s="23">
        <v>0</v>
      </c>
      <c r="D49" s="23"/>
      <c r="E49" s="23">
        <v>118016000</v>
      </c>
      <c r="F49" s="23"/>
      <c r="G49" s="23">
        <v>0</v>
      </c>
      <c r="H49" s="23"/>
      <c r="I49" s="23">
        <v>118016000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21" customHeight="1" x14ac:dyDescent="0.6">
      <c r="A50" s="11"/>
      <c r="B50" s="11" t="s">
        <v>132</v>
      </c>
      <c r="C50" s="23">
        <v>0</v>
      </c>
      <c r="D50" s="23"/>
      <c r="E50" s="23">
        <v>-120000000</v>
      </c>
      <c r="F50" s="23"/>
      <c r="G50" s="23">
        <v>0</v>
      </c>
      <c r="H50" s="23"/>
      <c r="I50" s="23">
        <v>-120000000</v>
      </c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21" customHeight="1" x14ac:dyDescent="0.6">
      <c r="A51" s="11"/>
      <c r="B51" s="11" t="s">
        <v>133</v>
      </c>
      <c r="C51" s="23">
        <v>-4412937</v>
      </c>
      <c r="D51" s="23"/>
      <c r="E51" s="4">
        <v>-4052290</v>
      </c>
      <c r="F51" s="23"/>
      <c r="G51" s="23">
        <v>-4396780</v>
      </c>
      <c r="H51" s="23"/>
      <c r="I51" s="4">
        <v>-3889339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21" customHeight="1" x14ac:dyDescent="0.6">
      <c r="A52" s="8" t="s">
        <v>134</v>
      </c>
      <c r="B52" s="8"/>
      <c r="C52" s="32">
        <f>SUM(C47:C51)</f>
        <v>-8222213</v>
      </c>
      <c r="D52" s="23"/>
      <c r="E52" s="32">
        <f>SUM(E47:E51)</f>
        <v>1462420</v>
      </c>
      <c r="F52" s="23"/>
      <c r="G52" s="32">
        <f>SUM(G47:G51)</f>
        <v>-8206056</v>
      </c>
      <c r="H52" s="23"/>
      <c r="I52" s="32">
        <f>SUM(I47:I51)</f>
        <v>1625371</v>
      </c>
      <c r="J52" s="8"/>
      <c r="K52" s="11"/>
      <c r="L52" s="11"/>
      <c r="M52" s="11"/>
      <c r="N52" s="11"/>
      <c r="O52" s="11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" customHeight="1" x14ac:dyDescent="0.6">
      <c r="A53" s="8" t="s">
        <v>135</v>
      </c>
      <c r="B53" s="11"/>
      <c r="C53" s="23"/>
      <c r="D53" s="23"/>
      <c r="E53" s="23"/>
      <c r="F53" s="23"/>
      <c r="G53" s="23"/>
      <c r="H53" s="23"/>
      <c r="I53" s="23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21" customHeight="1" x14ac:dyDescent="0.6">
      <c r="A54" s="33" t="s">
        <v>136</v>
      </c>
      <c r="B54" s="8"/>
      <c r="C54" s="23">
        <f>+C52+C44+C33</f>
        <v>-26707516</v>
      </c>
      <c r="D54" s="23"/>
      <c r="E54" s="23">
        <f>+E52+E44+E33</f>
        <v>-21812796</v>
      </c>
      <c r="F54" s="23"/>
      <c r="G54" s="23">
        <f>+G52+G44+G33</f>
        <v>-22860119</v>
      </c>
      <c r="H54" s="23"/>
      <c r="I54" s="23">
        <f>+I52+I44+I33</f>
        <v>-21154209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21" customHeight="1" x14ac:dyDescent="0.6">
      <c r="A55" s="11" t="s">
        <v>137</v>
      </c>
      <c r="B55" s="11"/>
      <c r="C55" s="34">
        <f>'PL (6M)'!D25</f>
        <v>2533</v>
      </c>
      <c r="D55" s="23"/>
      <c r="E55" s="35">
        <f>'PL (6M)'!F25</f>
        <v>26711</v>
      </c>
      <c r="F55" s="23"/>
      <c r="G55" s="34">
        <v>0</v>
      </c>
      <c r="H55" s="23"/>
      <c r="I55" s="35">
        <f>'PL (6M)'!J25</f>
        <v>0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21" customHeight="1" x14ac:dyDescent="0.6">
      <c r="A56" s="8" t="s">
        <v>135</v>
      </c>
      <c r="B56" s="11"/>
      <c r="C56" s="23">
        <f>SUM(C54:C55)</f>
        <v>-26704983</v>
      </c>
      <c r="D56" s="23"/>
      <c r="E56" s="23">
        <f>SUM(E54:E55)</f>
        <v>-21786085</v>
      </c>
      <c r="F56" s="23"/>
      <c r="G56" s="23">
        <f>SUM(G54:G55)</f>
        <v>-22860119</v>
      </c>
      <c r="H56" s="23"/>
      <c r="I56" s="23">
        <f>SUM(I54:I55)</f>
        <v>-21154209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21" customHeight="1" x14ac:dyDescent="0.6">
      <c r="A57" s="8" t="s">
        <v>138</v>
      </c>
      <c r="C57" s="23">
        <f>+BS!F11</f>
        <v>34260559</v>
      </c>
      <c r="D57" s="23"/>
      <c r="E57" s="23">
        <v>32363970</v>
      </c>
      <c r="F57" s="23"/>
      <c r="G57" s="23">
        <f>+BS!J11</f>
        <v>28509305</v>
      </c>
      <c r="H57" s="23"/>
      <c r="I57" s="23">
        <v>29470890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21.75" customHeight="1" x14ac:dyDescent="0.6">
      <c r="A58" s="8" t="s">
        <v>139</v>
      </c>
      <c r="B58" s="11"/>
      <c r="C58" s="36">
        <f>SUM(C56:C57)</f>
        <v>7555576</v>
      </c>
      <c r="D58" s="23"/>
      <c r="E58" s="36">
        <f>SUM(E56:E57)</f>
        <v>10577885</v>
      </c>
      <c r="F58" s="23">
        <v>0</v>
      </c>
      <c r="G58" s="36">
        <f>SUM(G56:G57)</f>
        <v>5649186</v>
      </c>
      <c r="H58" s="23"/>
      <c r="I58" s="36">
        <f>SUM(I56:I57)</f>
        <v>8316681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21.75" customHeight="1" x14ac:dyDescent="0.6">
      <c r="A59" s="8"/>
      <c r="B59" s="11"/>
      <c r="C59" s="23"/>
      <c r="D59" s="23"/>
      <c r="E59" s="23"/>
      <c r="F59" s="23"/>
      <c r="G59" s="23"/>
      <c r="H59" s="23"/>
      <c r="I59" s="2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21" customHeight="1" x14ac:dyDescent="0.6">
      <c r="A60" s="8" t="s">
        <v>140</v>
      </c>
      <c r="B60" s="11"/>
      <c r="C60" s="23"/>
      <c r="D60" s="23"/>
      <c r="E60" s="23"/>
      <c r="F60" s="23"/>
      <c r="G60" s="23"/>
      <c r="H60" s="23"/>
      <c r="I60" s="2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21" customHeight="1" x14ac:dyDescent="0.6">
      <c r="A61" s="8"/>
      <c r="B61" s="11" t="s">
        <v>206</v>
      </c>
      <c r="C61" s="23">
        <v>7552653</v>
      </c>
      <c r="D61" s="23"/>
      <c r="E61" s="23">
        <v>0</v>
      </c>
      <c r="F61" s="23"/>
      <c r="G61" s="23">
        <f>+C61</f>
        <v>7552653</v>
      </c>
      <c r="H61" s="23"/>
      <c r="I61" s="23">
        <v>0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21" customHeight="1" x14ac:dyDescent="0.6">
      <c r="A62" s="8"/>
      <c r="B62" s="11" t="s">
        <v>143</v>
      </c>
      <c r="C62" s="23">
        <v>767573</v>
      </c>
      <c r="D62" s="23"/>
      <c r="E62" s="23">
        <v>1953325</v>
      </c>
      <c r="F62" s="23"/>
      <c r="G62" s="23">
        <v>767573</v>
      </c>
      <c r="H62" s="23"/>
      <c r="I62" s="23">
        <v>1953325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21" customHeight="1" x14ac:dyDescent="0.6">
      <c r="A63" s="8"/>
      <c r="B63" s="11" t="s">
        <v>198</v>
      </c>
      <c r="C63" s="23">
        <v>870013</v>
      </c>
      <c r="D63" s="23"/>
      <c r="E63" s="23">
        <v>-850664</v>
      </c>
      <c r="F63" s="23"/>
      <c r="G63" s="23">
        <v>301754</v>
      </c>
      <c r="H63" s="23"/>
      <c r="I63" s="23">
        <v>-311140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21" customHeight="1" x14ac:dyDescent="0.6">
      <c r="A64" s="8"/>
      <c r="B64" s="11" t="s">
        <v>199</v>
      </c>
      <c r="C64" s="23">
        <v>0</v>
      </c>
      <c r="D64" s="23"/>
      <c r="E64" s="23">
        <v>-5842</v>
      </c>
      <c r="F64" s="23"/>
      <c r="G64" s="23">
        <v>0</v>
      </c>
      <c r="H64" s="23"/>
      <c r="I64" s="23">
        <v>-5842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21" customHeight="1" x14ac:dyDescent="0.6">
      <c r="A65" s="8"/>
      <c r="B65" s="11" t="s">
        <v>200</v>
      </c>
      <c r="C65" s="23">
        <v>0</v>
      </c>
      <c r="D65" s="23"/>
      <c r="E65" s="23">
        <v>-99600</v>
      </c>
      <c r="F65" s="23"/>
      <c r="G65" s="23">
        <v>0</v>
      </c>
      <c r="H65" s="23"/>
      <c r="I65" s="23">
        <v>-99600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21" customHeight="1" x14ac:dyDescent="0.6">
      <c r="A66" s="8"/>
      <c r="B66" s="11"/>
      <c r="C66" s="23"/>
      <c r="D66" s="23"/>
      <c r="E66" s="23"/>
      <c r="F66" s="23"/>
      <c r="G66" s="23"/>
      <c r="H66" s="23"/>
      <c r="I66" s="23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21" customHeight="1" x14ac:dyDescent="0.6">
      <c r="A67" s="37"/>
      <c r="B67" s="37"/>
      <c r="C67" s="38">
        <f>+C58-BS!D11</f>
        <v>0</v>
      </c>
      <c r="D67" s="38">
        <f>+D58-BS!E11</f>
        <v>0</v>
      </c>
      <c r="E67" s="38"/>
      <c r="F67" s="38"/>
      <c r="G67" s="38">
        <f>+G58-BS!H11</f>
        <v>0</v>
      </c>
      <c r="H67" s="38">
        <f>+H58-BS!I11</f>
        <v>0</v>
      </c>
      <c r="I67" s="38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21" customHeight="1" x14ac:dyDescent="0.6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ht="21" customHeight="1" x14ac:dyDescent="0.6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21" customHeight="1" x14ac:dyDescent="0.6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ht="21" customHeight="1" x14ac:dyDescent="0.6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ht="21" customHeight="1" x14ac:dyDescent="0.6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21" customHeight="1" x14ac:dyDescent="0.6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ht="21" customHeight="1" x14ac:dyDescent="0.6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21" customHeight="1" x14ac:dyDescent="0.6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21" customHeight="1" x14ac:dyDescent="0.6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21" customHeight="1" x14ac:dyDescent="0.6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21" customHeight="1" x14ac:dyDescent="0.6">
      <c r="A78" s="37"/>
      <c r="B78" s="37"/>
      <c r="C78" s="37" t="s">
        <v>141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21" customHeight="1" x14ac:dyDescent="0.6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21" customHeight="1" x14ac:dyDescent="0.6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21" customHeight="1" x14ac:dyDescent="0.6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21" customHeight="1" x14ac:dyDescent="0.6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21" customHeight="1" x14ac:dyDescent="0.6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21" customHeight="1" x14ac:dyDescent="0.6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21" customHeight="1" x14ac:dyDescent="0.6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21" customHeight="1" x14ac:dyDescent="0.6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21" customHeight="1" x14ac:dyDescent="0.6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21" customHeight="1" x14ac:dyDescent="0.6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21" customHeight="1" x14ac:dyDescent="0.6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21" customHeight="1" x14ac:dyDescent="0.6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21" customHeight="1" x14ac:dyDescent="0.6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21" customHeight="1" x14ac:dyDescent="0.6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21" customHeight="1" x14ac:dyDescent="0.6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21" customHeight="1" x14ac:dyDescent="0.6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21" customHeight="1" x14ac:dyDescent="0.6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21" customHeight="1" x14ac:dyDescent="0.6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21" customHeight="1" x14ac:dyDescent="0.6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21" customHeight="1" x14ac:dyDescent="0.6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21" customHeight="1" x14ac:dyDescent="0.6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21" customHeight="1" x14ac:dyDescent="0.6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21" customHeight="1" x14ac:dyDescent="0.6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21" customHeight="1" x14ac:dyDescent="0.6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21" customHeight="1" x14ac:dyDescent="0.6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21" customHeight="1" x14ac:dyDescent="0.6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21" customHeight="1" x14ac:dyDescent="0.6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21" customHeight="1" x14ac:dyDescent="0.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21" customHeight="1" x14ac:dyDescent="0.6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21" customHeight="1" x14ac:dyDescent="0.6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21" customHeight="1" x14ac:dyDescent="0.6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21" customHeight="1" x14ac:dyDescent="0.6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21" customHeight="1" x14ac:dyDescent="0.6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21" customHeight="1" x14ac:dyDescent="0.6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21" customHeight="1" x14ac:dyDescent="0.6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21" customHeight="1" x14ac:dyDescent="0.6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21" customHeight="1" x14ac:dyDescent="0.6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21" customHeight="1" x14ac:dyDescent="0.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21" customHeight="1" x14ac:dyDescent="0.6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21" customHeight="1" x14ac:dyDescent="0.6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21" customHeight="1" x14ac:dyDescent="0.6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21" customHeight="1" x14ac:dyDescent="0.6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21" customHeight="1" x14ac:dyDescent="0.6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21" customHeight="1" x14ac:dyDescent="0.6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21" customHeight="1" x14ac:dyDescent="0.6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21" customHeight="1" x14ac:dyDescent="0.6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21" customHeight="1" x14ac:dyDescent="0.6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21" customHeight="1" x14ac:dyDescent="0.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21" customHeight="1" x14ac:dyDescent="0.6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21" customHeight="1" x14ac:dyDescent="0.6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21" customHeight="1" x14ac:dyDescent="0.6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21" customHeight="1" x14ac:dyDescent="0.6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21" customHeight="1" x14ac:dyDescent="0.6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21" customHeight="1" x14ac:dyDescent="0.6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21" customHeight="1" x14ac:dyDescent="0.6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21" customHeight="1" x14ac:dyDescent="0.6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21" customHeight="1" x14ac:dyDescent="0.6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21" customHeight="1" x14ac:dyDescent="0.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21" customHeight="1" x14ac:dyDescent="0.6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21" customHeight="1" x14ac:dyDescent="0.6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21" customHeight="1" x14ac:dyDescent="0.6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21" customHeight="1" x14ac:dyDescent="0.6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21" customHeight="1" x14ac:dyDescent="0.6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21" customHeight="1" x14ac:dyDescent="0.6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21" customHeight="1" x14ac:dyDescent="0.6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21" customHeight="1" x14ac:dyDescent="0.6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21" customHeight="1" x14ac:dyDescent="0.6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21" customHeight="1" x14ac:dyDescent="0.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21" customHeight="1" x14ac:dyDescent="0.6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21" customHeight="1" x14ac:dyDescent="0.6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21" customHeight="1" x14ac:dyDescent="0.6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21" customHeight="1" x14ac:dyDescent="0.6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21" customHeight="1" x14ac:dyDescent="0.6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21" customHeight="1" x14ac:dyDescent="0.6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21" customHeight="1" x14ac:dyDescent="0.6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21" customHeight="1" x14ac:dyDescent="0.6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21" customHeight="1" x14ac:dyDescent="0.6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21" customHeight="1" x14ac:dyDescent="0.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21" customHeight="1" x14ac:dyDescent="0.6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21" customHeight="1" x14ac:dyDescent="0.6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21" customHeight="1" x14ac:dyDescent="0.6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21" customHeight="1" x14ac:dyDescent="0.6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21" customHeight="1" x14ac:dyDescent="0.6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21" customHeight="1" x14ac:dyDescent="0.6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21" customHeight="1" x14ac:dyDescent="0.6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21" customHeight="1" x14ac:dyDescent="0.6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21" customHeight="1" x14ac:dyDescent="0.6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21" customHeight="1" x14ac:dyDescent="0.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21" customHeight="1" x14ac:dyDescent="0.6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21" customHeight="1" x14ac:dyDescent="0.6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21" customHeight="1" x14ac:dyDescent="0.6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21" customHeight="1" x14ac:dyDescent="0.6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21" customHeight="1" x14ac:dyDescent="0.6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21" customHeight="1" x14ac:dyDescent="0.6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21" customHeight="1" x14ac:dyDescent="0.6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21" customHeight="1" x14ac:dyDescent="0.6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21" customHeight="1" x14ac:dyDescent="0.6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21" customHeight="1" x14ac:dyDescent="0.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21" customHeight="1" x14ac:dyDescent="0.6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21" customHeight="1" x14ac:dyDescent="0.6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21" customHeight="1" x14ac:dyDescent="0.6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21" customHeight="1" x14ac:dyDescent="0.6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21" customHeight="1" x14ac:dyDescent="0.6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21" customHeight="1" x14ac:dyDescent="0.6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21" customHeight="1" x14ac:dyDescent="0.6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21" customHeight="1" x14ac:dyDescent="0.6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21" customHeight="1" x14ac:dyDescent="0.6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21" customHeight="1" x14ac:dyDescent="0.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21" customHeight="1" x14ac:dyDescent="0.6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21" customHeight="1" x14ac:dyDescent="0.6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21" customHeight="1" x14ac:dyDescent="0.6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21" customHeight="1" x14ac:dyDescent="0.6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21" customHeight="1" x14ac:dyDescent="0.6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21" customHeight="1" x14ac:dyDescent="0.6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21" customHeight="1" x14ac:dyDescent="0.6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21" customHeight="1" x14ac:dyDescent="0.6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21" customHeight="1" x14ac:dyDescent="0.6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21" customHeight="1" x14ac:dyDescent="0.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21" customHeight="1" x14ac:dyDescent="0.6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21" customHeight="1" x14ac:dyDescent="0.6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21" customHeight="1" x14ac:dyDescent="0.6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21" customHeight="1" x14ac:dyDescent="0.6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21" customHeight="1" x14ac:dyDescent="0.6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21" customHeight="1" x14ac:dyDescent="0.6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21" customHeight="1" x14ac:dyDescent="0.6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21" customHeight="1" x14ac:dyDescent="0.6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21" customHeight="1" x14ac:dyDescent="0.6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21" customHeight="1" x14ac:dyDescent="0.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21" customHeight="1" x14ac:dyDescent="0.6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21" customHeight="1" x14ac:dyDescent="0.6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21" customHeight="1" x14ac:dyDescent="0.6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21" customHeight="1" x14ac:dyDescent="0.6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21" customHeight="1" x14ac:dyDescent="0.6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21" customHeight="1" x14ac:dyDescent="0.6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21" customHeight="1" x14ac:dyDescent="0.6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21" customHeight="1" x14ac:dyDescent="0.6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21" customHeight="1" x14ac:dyDescent="0.6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21" customHeight="1" x14ac:dyDescent="0.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21" customHeight="1" x14ac:dyDescent="0.6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21" customHeight="1" x14ac:dyDescent="0.6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21" customHeight="1" x14ac:dyDescent="0.6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21" customHeight="1" x14ac:dyDescent="0.6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21" customHeight="1" x14ac:dyDescent="0.6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21" customHeight="1" x14ac:dyDescent="0.6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21" customHeight="1" x14ac:dyDescent="0.6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21" customHeight="1" x14ac:dyDescent="0.6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21" customHeight="1" x14ac:dyDescent="0.6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21" customHeight="1" x14ac:dyDescent="0.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21" customHeight="1" x14ac:dyDescent="0.6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21" customHeight="1" x14ac:dyDescent="0.6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21" customHeight="1" x14ac:dyDescent="0.6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21" customHeight="1" x14ac:dyDescent="0.6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21" customHeight="1" x14ac:dyDescent="0.6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21" customHeight="1" x14ac:dyDescent="0.6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21" customHeight="1" x14ac:dyDescent="0.6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21" customHeight="1" x14ac:dyDescent="0.6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21" customHeight="1" x14ac:dyDescent="0.6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21" customHeight="1" x14ac:dyDescent="0.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21" customHeight="1" x14ac:dyDescent="0.6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21" customHeight="1" x14ac:dyDescent="0.6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21" customHeight="1" x14ac:dyDescent="0.6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21" customHeight="1" x14ac:dyDescent="0.6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21" customHeight="1" x14ac:dyDescent="0.6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21" customHeight="1" x14ac:dyDescent="0.6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21" customHeight="1" x14ac:dyDescent="0.6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21" customHeight="1" x14ac:dyDescent="0.6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21" customHeight="1" x14ac:dyDescent="0.6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21" customHeight="1" x14ac:dyDescent="0.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21" customHeight="1" x14ac:dyDescent="0.6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21" customHeight="1" x14ac:dyDescent="0.6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21" customHeight="1" x14ac:dyDescent="0.6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21" customHeight="1" x14ac:dyDescent="0.6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21" customHeight="1" x14ac:dyDescent="0.6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21" customHeight="1" x14ac:dyDescent="0.6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21" customHeight="1" x14ac:dyDescent="0.6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21" customHeight="1" x14ac:dyDescent="0.6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21" customHeight="1" x14ac:dyDescent="0.6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21" customHeight="1" x14ac:dyDescent="0.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21" customHeight="1" x14ac:dyDescent="0.6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21" customHeight="1" x14ac:dyDescent="0.6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21" customHeight="1" x14ac:dyDescent="0.6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21" customHeight="1" x14ac:dyDescent="0.6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21" customHeight="1" x14ac:dyDescent="0.6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21" customHeight="1" x14ac:dyDescent="0.6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21" customHeight="1" x14ac:dyDescent="0.6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21" customHeight="1" x14ac:dyDescent="0.6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21" customHeight="1" x14ac:dyDescent="0.6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21" customHeight="1" x14ac:dyDescent="0.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21" customHeight="1" x14ac:dyDescent="0.6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21" customHeight="1" x14ac:dyDescent="0.6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21" customHeight="1" x14ac:dyDescent="0.6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21" customHeight="1" x14ac:dyDescent="0.6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21" customHeight="1" x14ac:dyDescent="0.6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21" customHeight="1" x14ac:dyDescent="0.6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21" customHeight="1" x14ac:dyDescent="0.6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21" customHeight="1" x14ac:dyDescent="0.6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21" customHeight="1" x14ac:dyDescent="0.6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21" customHeight="1" x14ac:dyDescent="0.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21" customHeight="1" x14ac:dyDescent="0.6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21" customHeight="1" x14ac:dyDescent="0.6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21" customHeight="1" x14ac:dyDescent="0.6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21" customHeight="1" x14ac:dyDescent="0.6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21" customHeight="1" x14ac:dyDescent="0.6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21" customHeight="1" x14ac:dyDescent="0.6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21" customHeight="1" x14ac:dyDescent="0.6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21" customHeight="1" x14ac:dyDescent="0.6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21" customHeight="1" x14ac:dyDescent="0.6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21" customHeight="1" x14ac:dyDescent="0.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21" customHeight="1" x14ac:dyDescent="0.6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21" customHeight="1" x14ac:dyDescent="0.6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21" customHeight="1" x14ac:dyDescent="0.6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21" customHeight="1" x14ac:dyDescent="0.6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21" customHeight="1" x14ac:dyDescent="0.6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21" customHeight="1" x14ac:dyDescent="0.6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21" customHeight="1" x14ac:dyDescent="0.6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21" customHeight="1" x14ac:dyDescent="0.6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21" customHeight="1" x14ac:dyDescent="0.6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21" customHeight="1" x14ac:dyDescent="0.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21" customHeight="1" x14ac:dyDescent="0.6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21" customHeight="1" x14ac:dyDescent="0.6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21" customHeight="1" x14ac:dyDescent="0.6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21" customHeight="1" x14ac:dyDescent="0.6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21" customHeight="1" x14ac:dyDescent="0.6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21" customHeight="1" x14ac:dyDescent="0.6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21" customHeight="1" x14ac:dyDescent="0.6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21" customHeight="1" x14ac:dyDescent="0.6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21" customHeight="1" x14ac:dyDescent="0.6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21" customHeight="1" x14ac:dyDescent="0.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21" customHeight="1" x14ac:dyDescent="0.6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21" customHeight="1" x14ac:dyDescent="0.6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21" customHeight="1" x14ac:dyDescent="0.6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21" customHeight="1" x14ac:dyDescent="0.6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21" customHeight="1" x14ac:dyDescent="0.6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21" customHeight="1" x14ac:dyDescent="0.6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21" customHeight="1" x14ac:dyDescent="0.6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21" customHeight="1" x14ac:dyDescent="0.6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21" customHeight="1" x14ac:dyDescent="0.6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21" customHeight="1" x14ac:dyDescent="0.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21" customHeight="1" x14ac:dyDescent="0.6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21" customHeight="1" x14ac:dyDescent="0.6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21" customHeight="1" x14ac:dyDescent="0.6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21" customHeight="1" x14ac:dyDescent="0.6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21" customHeight="1" x14ac:dyDescent="0.6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21" customHeight="1" x14ac:dyDescent="0.6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21" customHeight="1" x14ac:dyDescent="0.6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21" customHeight="1" x14ac:dyDescent="0.6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21" customHeight="1" x14ac:dyDescent="0.6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21" customHeight="1" x14ac:dyDescent="0.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21" customHeight="1" x14ac:dyDescent="0.6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21" customHeight="1" x14ac:dyDescent="0.6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21" customHeight="1" x14ac:dyDescent="0.6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21" customHeight="1" x14ac:dyDescent="0.6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21" customHeight="1" x14ac:dyDescent="0.6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21" customHeight="1" x14ac:dyDescent="0.6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21" customHeight="1" x14ac:dyDescent="0.6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21" customHeight="1" x14ac:dyDescent="0.6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21" customHeight="1" x14ac:dyDescent="0.6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21" customHeight="1" x14ac:dyDescent="0.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21" customHeight="1" x14ac:dyDescent="0.6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21" customHeight="1" x14ac:dyDescent="0.6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21" customHeight="1" x14ac:dyDescent="0.6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21" customHeight="1" x14ac:dyDescent="0.6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21" customHeight="1" x14ac:dyDescent="0.6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21" customHeight="1" x14ac:dyDescent="0.6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21" customHeight="1" x14ac:dyDescent="0.6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21" customHeight="1" x14ac:dyDescent="0.6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21" customHeight="1" x14ac:dyDescent="0.6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21" customHeight="1" x14ac:dyDescent="0.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21" customHeight="1" x14ac:dyDescent="0.6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21" customHeight="1" x14ac:dyDescent="0.6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21" customHeight="1" x14ac:dyDescent="0.6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21" customHeight="1" x14ac:dyDescent="0.6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21" customHeight="1" x14ac:dyDescent="0.6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21" customHeight="1" x14ac:dyDescent="0.6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21" customHeight="1" x14ac:dyDescent="0.6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21" customHeight="1" x14ac:dyDescent="0.6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21" customHeight="1" x14ac:dyDescent="0.6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21" customHeight="1" x14ac:dyDescent="0.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21" customHeight="1" x14ac:dyDescent="0.6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21" customHeight="1" x14ac:dyDescent="0.6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21" customHeight="1" x14ac:dyDescent="0.6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21" customHeight="1" x14ac:dyDescent="0.6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21" customHeight="1" x14ac:dyDescent="0.6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21" customHeight="1" x14ac:dyDescent="0.6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21" customHeight="1" x14ac:dyDescent="0.6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21" customHeight="1" x14ac:dyDescent="0.6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21" customHeight="1" x14ac:dyDescent="0.6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21" customHeight="1" x14ac:dyDescent="0.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21" customHeight="1" x14ac:dyDescent="0.6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21" customHeight="1" x14ac:dyDescent="0.6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21" customHeight="1" x14ac:dyDescent="0.6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21" customHeight="1" x14ac:dyDescent="0.6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21" customHeight="1" x14ac:dyDescent="0.6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21" customHeight="1" x14ac:dyDescent="0.6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21" customHeight="1" x14ac:dyDescent="0.6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21" customHeight="1" x14ac:dyDescent="0.6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21" customHeight="1" x14ac:dyDescent="0.6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21" customHeight="1" x14ac:dyDescent="0.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21" customHeight="1" x14ac:dyDescent="0.6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21" customHeight="1" x14ac:dyDescent="0.6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21" customHeight="1" x14ac:dyDescent="0.6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21" customHeight="1" x14ac:dyDescent="0.6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21" customHeight="1" x14ac:dyDescent="0.6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21" customHeight="1" x14ac:dyDescent="0.6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21" customHeight="1" x14ac:dyDescent="0.6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21" customHeight="1" x14ac:dyDescent="0.6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21" customHeight="1" x14ac:dyDescent="0.6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21" customHeight="1" x14ac:dyDescent="0.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21" customHeight="1" x14ac:dyDescent="0.6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21" customHeight="1" x14ac:dyDescent="0.6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21" customHeight="1" x14ac:dyDescent="0.6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21" customHeight="1" x14ac:dyDescent="0.6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21" customHeight="1" x14ac:dyDescent="0.6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21" customHeight="1" x14ac:dyDescent="0.6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21" customHeight="1" x14ac:dyDescent="0.6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21" customHeight="1" x14ac:dyDescent="0.6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21" customHeight="1" x14ac:dyDescent="0.6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21" customHeight="1" x14ac:dyDescent="0.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21" customHeight="1" x14ac:dyDescent="0.6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21" customHeight="1" x14ac:dyDescent="0.6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21" customHeight="1" x14ac:dyDescent="0.6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21" customHeight="1" x14ac:dyDescent="0.6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21" customHeight="1" x14ac:dyDescent="0.6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21" customHeight="1" x14ac:dyDescent="0.6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21" customHeight="1" x14ac:dyDescent="0.6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21" customHeight="1" x14ac:dyDescent="0.6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21" customHeight="1" x14ac:dyDescent="0.6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21" customHeight="1" x14ac:dyDescent="0.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21" customHeight="1" x14ac:dyDescent="0.6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21" customHeight="1" x14ac:dyDescent="0.6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21" customHeight="1" x14ac:dyDescent="0.6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21" customHeight="1" x14ac:dyDescent="0.6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21" customHeight="1" x14ac:dyDescent="0.6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21" customHeight="1" x14ac:dyDescent="0.6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21" customHeight="1" x14ac:dyDescent="0.6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21" customHeight="1" x14ac:dyDescent="0.6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21" customHeight="1" x14ac:dyDescent="0.6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21" customHeight="1" x14ac:dyDescent="0.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21" customHeight="1" x14ac:dyDescent="0.6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21" customHeight="1" x14ac:dyDescent="0.6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21" customHeight="1" x14ac:dyDescent="0.6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21" customHeight="1" x14ac:dyDescent="0.6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21" customHeight="1" x14ac:dyDescent="0.6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21" customHeight="1" x14ac:dyDescent="0.6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21" customHeight="1" x14ac:dyDescent="0.6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21" customHeight="1" x14ac:dyDescent="0.6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21" customHeight="1" x14ac:dyDescent="0.6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21" customHeight="1" x14ac:dyDescent="0.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21" customHeight="1" x14ac:dyDescent="0.6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21" customHeight="1" x14ac:dyDescent="0.6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21" customHeight="1" x14ac:dyDescent="0.6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21" customHeight="1" x14ac:dyDescent="0.6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21" customHeight="1" x14ac:dyDescent="0.6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21" customHeight="1" x14ac:dyDescent="0.6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21" customHeight="1" x14ac:dyDescent="0.6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21" customHeight="1" x14ac:dyDescent="0.6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21" customHeight="1" x14ac:dyDescent="0.6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21" customHeight="1" x14ac:dyDescent="0.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21" customHeight="1" x14ac:dyDescent="0.6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21" customHeight="1" x14ac:dyDescent="0.6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21" customHeight="1" x14ac:dyDescent="0.6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21" customHeight="1" x14ac:dyDescent="0.6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21" customHeight="1" x14ac:dyDescent="0.6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21" customHeight="1" x14ac:dyDescent="0.6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21" customHeight="1" x14ac:dyDescent="0.6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21" customHeight="1" x14ac:dyDescent="0.6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21" customHeight="1" x14ac:dyDescent="0.6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21" customHeight="1" x14ac:dyDescent="0.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21" customHeight="1" x14ac:dyDescent="0.6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21" customHeight="1" x14ac:dyDescent="0.6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21" customHeight="1" x14ac:dyDescent="0.6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21" customHeight="1" x14ac:dyDescent="0.6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21" customHeight="1" x14ac:dyDescent="0.6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21" customHeight="1" x14ac:dyDescent="0.6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21" customHeight="1" x14ac:dyDescent="0.6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21" customHeight="1" x14ac:dyDescent="0.6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21" customHeight="1" x14ac:dyDescent="0.6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21" customHeight="1" x14ac:dyDescent="0.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21" customHeight="1" x14ac:dyDescent="0.6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21" customHeight="1" x14ac:dyDescent="0.6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21" customHeight="1" x14ac:dyDescent="0.6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21" customHeight="1" x14ac:dyDescent="0.6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21" customHeight="1" x14ac:dyDescent="0.6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21" customHeight="1" x14ac:dyDescent="0.6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21" customHeight="1" x14ac:dyDescent="0.6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21" customHeight="1" x14ac:dyDescent="0.6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21" customHeight="1" x14ac:dyDescent="0.6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21" customHeight="1" x14ac:dyDescent="0.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21" customHeight="1" x14ac:dyDescent="0.6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21" customHeight="1" x14ac:dyDescent="0.6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21" customHeight="1" x14ac:dyDescent="0.6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21" customHeight="1" x14ac:dyDescent="0.6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21" customHeight="1" x14ac:dyDescent="0.6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21" customHeight="1" x14ac:dyDescent="0.6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21" customHeight="1" x14ac:dyDescent="0.6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21" customHeight="1" x14ac:dyDescent="0.6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21" customHeight="1" x14ac:dyDescent="0.6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21" customHeight="1" x14ac:dyDescent="0.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21" customHeight="1" x14ac:dyDescent="0.6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21" customHeight="1" x14ac:dyDescent="0.6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21" customHeight="1" x14ac:dyDescent="0.6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21" customHeight="1" x14ac:dyDescent="0.6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21" customHeight="1" x14ac:dyDescent="0.6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21" customHeight="1" x14ac:dyDescent="0.6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21" customHeight="1" x14ac:dyDescent="0.6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21" customHeight="1" x14ac:dyDescent="0.6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21" customHeight="1" x14ac:dyDescent="0.6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21" customHeight="1" x14ac:dyDescent="0.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21" customHeight="1" x14ac:dyDescent="0.6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21" customHeight="1" x14ac:dyDescent="0.6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21" customHeight="1" x14ac:dyDescent="0.6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21" customHeight="1" x14ac:dyDescent="0.6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21" customHeight="1" x14ac:dyDescent="0.6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21" customHeight="1" x14ac:dyDescent="0.6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21" customHeight="1" x14ac:dyDescent="0.6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21" customHeight="1" x14ac:dyDescent="0.6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21" customHeight="1" x14ac:dyDescent="0.6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21" customHeight="1" x14ac:dyDescent="0.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21" customHeight="1" x14ac:dyDescent="0.6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21" customHeight="1" x14ac:dyDescent="0.6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21" customHeight="1" x14ac:dyDescent="0.6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21" customHeight="1" x14ac:dyDescent="0.6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21" customHeight="1" x14ac:dyDescent="0.6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21" customHeight="1" x14ac:dyDescent="0.6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21" customHeight="1" x14ac:dyDescent="0.6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21" customHeight="1" x14ac:dyDescent="0.6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21" customHeight="1" x14ac:dyDescent="0.6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21" customHeight="1" x14ac:dyDescent="0.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21" customHeight="1" x14ac:dyDescent="0.6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21" customHeight="1" x14ac:dyDescent="0.6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21" customHeight="1" x14ac:dyDescent="0.6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21" customHeight="1" x14ac:dyDescent="0.6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21" customHeight="1" x14ac:dyDescent="0.6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21" customHeight="1" x14ac:dyDescent="0.6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21" customHeight="1" x14ac:dyDescent="0.6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21" customHeight="1" x14ac:dyDescent="0.6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21" customHeight="1" x14ac:dyDescent="0.6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21" customHeight="1" x14ac:dyDescent="0.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21" customHeight="1" x14ac:dyDescent="0.6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21" customHeight="1" x14ac:dyDescent="0.6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21" customHeight="1" x14ac:dyDescent="0.6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21" customHeight="1" x14ac:dyDescent="0.6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21" customHeight="1" x14ac:dyDescent="0.6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21" customHeight="1" x14ac:dyDescent="0.6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21" customHeight="1" x14ac:dyDescent="0.6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21" customHeight="1" x14ac:dyDescent="0.6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21" customHeight="1" x14ac:dyDescent="0.6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21" customHeight="1" x14ac:dyDescent="0.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21" customHeight="1" x14ac:dyDescent="0.6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21" customHeight="1" x14ac:dyDescent="0.6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21" customHeight="1" x14ac:dyDescent="0.6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21" customHeight="1" x14ac:dyDescent="0.6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21" customHeight="1" x14ac:dyDescent="0.6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21" customHeight="1" x14ac:dyDescent="0.6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21" customHeight="1" x14ac:dyDescent="0.6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21" customHeight="1" x14ac:dyDescent="0.6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21" customHeight="1" x14ac:dyDescent="0.6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21" customHeight="1" x14ac:dyDescent="0.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21" customHeight="1" x14ac:dyDescent="0.6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21" customHeight="1" x14ac:dyDescent="0.6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21" customHeight="1" x14ac:dyDescent="0.6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21" customHeight="1" x14ac:dyDescent="0.6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21" customHeight="1" x14ac:dyDescent="0.6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21" customHeight="1" x14ac:dyDescent="0.6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21" customHeight="1" x14ac:dyDescent="0.6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21" customHeight="1" x14ac:dyDescent="0.6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21" customHeight="1" x14ac:dyDescent="0.6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21" customHeight="1" x14ac:dyDescent="0.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21" customHeight="1" x14ac:dyDescent="0.6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21" customHeight="1" x14ac:dyDescent="0.6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21" customHeight="1" x14ac:dyDescent="0.6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21" customHeight="1" x14ac:dyDescent="0.6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21" customHeight="1" x14ac:dyDescent="0.6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21" customHeight="1" x14ac:dyDescent="0.6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21" customHeight="1" x14ac:dyDescent="0.6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21" customHeight="1" x14ac:dyDescent="0.6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21" customHeight="1" x14ac:dyDescent="0.6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21" customHeight="1" x14ac:dyDescent="0.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21" customHeight="1" x14ac:dyDescent="0.6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21" customHeight="1" x14ac:dyDescent="0.6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21" customHeight="1" x14ac:dyDescent="0.6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21" customHeight="1" x14ac:dyDescent="0.6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21" customHeight="1" x14ac:dyDescent="0.6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21" customHeight="1" x14ac:dyDescent="0.6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21" customHeight="1" x14ac:dyDescent="0.6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21" customHeight="1" x14ac:dyDescent="0.6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21" customHeight="1" x14ac:dyDescent="0.6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21" customHeight="1" x14ac:dyDescent="0.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21" customHeight="1" x14ac:dyDescent="0.6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21" customHeight="1" x14ac:dyDescent="0.6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21" customHeight="1" x14ac:dyDescent="0.6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21" customHeight="1" x14ac:dyDescent="0.6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21" customHeight="1" x14ac:dyDescent="0.6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21" customHeight="1" x14ac:dyDescent="0.6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21" customHeight="1" x14ac:dyDescent="0.6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21" customHeight="1" x14ac:dyDescent="0.6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21" customHeight="1" x14ac:dyDescent="0.6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21" customHeight="1" x14ac:dyDescent="0.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21" customHeight="1" x14ac:dyDescent="0.6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21" customHeight="1" x14ac:dyDescent="0.6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21" customHeight="1" x14ac:dyDescent="0.6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21" customHeight="1" x14ac:dyDescent="0.6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21" customHeight="1" x14ac:dyDescent="0.6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21" customHeight="1" x14ac:dyDescent="0.6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21" customHeight="1" x14ac:dyDescent="0.6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21" customHeight="1" x14ac:dyDescent="0.6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21" customHeight="1" x14ac:dyDescent="0.6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21" customHeight="1" x14ac:dyDescent="0.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21" customHeight="1" x14ac:dyDescent="0.6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21" customHeight="1" x14ac:dyDescent="0.6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21" customHeight="1" x14ac:dyDescent="0.6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21" customHeight="1" x14ac:dyDescent="0.6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21" customHeight="1" x14ac:dyDescent="0.6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21" customHeight="1" x14ac:dyDescent="0.6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21" customHeight="1" x14ac:dyDescent="0.6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21" customHeight="1" x14ac:dyDescent="0.6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21" customHeight="1" x14ac:dyDescent="0.6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21" customHeight="1" x14ac:dyDescent="0.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21" customHeight="1" x14ac:dyDescent="0.6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21" customHeight="1" x14ac:dyDescent="0.6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21" customHeight="1" x14ac:dyDescent="0.6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21" customHeight="1" x14ac:dyDescent="0.6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21" customHeight="1" x14ac:dyDescent="0.6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21" customHeight="1" x14ac:dyDescent="0.6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21" customHeight="1" x14ac:dyDescent="0.6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21" customHeight="1" x14ac:dyDescent="0.6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21" customHeight="1" x14ac:dyDescent="0.6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21" customHeight="1" x14ac:dyDescent="0.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21" customHeight="1" x14ac:dyDescent="0.6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21" customHeight="1" x14ac:dyDescent="0.6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21" customHeight="1" x14ac:dyDescent="0.6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21" customHeight="1" x14ac:dyDescent="0.6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21" customHeight="1" x14ac:dyDescent="0.6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21" customHeight="1" x14ac:dyDescent="0.6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21" customHeight="1" x14ac:dyDescent="0.6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21" customHeight="1" x14ac:dyDescent="0.6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21" customHeight="1" x14ac:dyDescent="0.6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21" customHeight="1" x14ac:dyDescent="0.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21" customHeight="1" x14ac:dyDescent="0.6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21" customHeight="1" x14ac:dyDescent="0.6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21" customHeight="1" x14ac:dyDescent="0.6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21" customHeight="1" x14ac:dyDescent="0.6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21" customHeight="1" x14ac:dyDescent="0.6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21" customHeight="1" x14ac:dyDescent="0.6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21" customHeight="1" x14ac:dyDescent="0.6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21" customHeight="1" x14ac:dyDescent="0.6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21" customHeight="1" x14ac:dyDescent="0.6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21" customHeight="1" x14ac:dyDescent="0.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21" customHeight="1" x14ac:dyDescent="0.6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21" customHeight="1" x14ac:dyDescent="0.6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21" customHeight="1" x14ac:dyDescent="0.6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21" customHeight="1" x14ac:dyDescent="0.6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21" customHeight="1" x14ac:dyDescent="0.6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21" customHeight="1" x14ac:dyDescent="0.6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21" customHeight="1" x14ac:dyDescent="0.6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21" customHeight="1" x14ac:dyDescent="0.6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21" customHeight="1" x14ac:dyDescent="0.6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21" customHeight="1" x14ac:dyDescent="0.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21" customHeight="1" x14ac:dyDescent="0.6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21" customHeight="1" x14ac:dyDescent="0.6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21" customHeight="1" x14ac:dyDescent="0.6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21" customHeight="1" x14ac:dyDescent="0.6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21" customHeight="1" x14ac:dyDescent="0.6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21" customHeight="1" x14ac:dyDescent="0.6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21" customHeight="1" x14ac:dyDescent="0.6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21" customHeight="1" x14ac:dyDescent="0.6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21" customHeight="1" x14ac:dyDescent="0.6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21" customHeight="1" x14ac:dyDescent="0.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21" customHeight="1" x14ac:dyDescent="0.6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21" customHeight="1" x14ac:dyDescent="0.6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21" customHeight="1" x14ac:dyDescent="0.6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21" customHeight="1" x14ac:dyDescent="0.6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21" customHeight="1" x14ac:dyDescent="0.6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21" customHeight="1" x14ac:dyDescent="0.6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21" customHeight="1" x14ac:dyDescent="0.6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21" customHeight="1" x14ac:dyDescent="0.6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21" customHeight="1" x14ac:dyDescent="0.6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21" customHeight="1" x14ac:dyDescent="0.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21" customHeight="1" x14ac:dyDescent="0.6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21" customHeight="1" x14ac:dyDescent="0.6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21" customHeight="1" x14ac:dyDescent="0.6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21" customHeight="1" x14ac:dyDescent="0.6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21" customHeight="1" x14ac:dyDescent="0.6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21" customHeight="1" x14ac:dyDescent="0.6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21" customHeight="1" x14ac:dyDescent="0.6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21" customHeight="1" x14ac:dyDescent="0.6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21" customHeight="1" x14ac:dyDescent="0.6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21" customHeight="1" x14ac:dyDescent="0.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21" customHeight="1" x14ac:dyDescent="0.6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21" customHeight="1" x14ac:dyDescent="0.6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21" customHeight="1" x14ac:dyDescent="0.6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21" customHeight="1" x14ac:dyDescent="0.6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21" customHeight="1" x14ac:dyDescent="0.6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21" customHeight="1" x14ac:dyDescent="0.6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21" customHeight="1" x14ac:dyDescent="0.6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21" customHeight="1" x14ac:dyDescent="0.6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21" customHeight="1" x14ac:dyDescent="0.6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21" customHeight="1" x14ac:dyDescent="0.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21" customHeight="1" x14ac:dyDescent="0.6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21" customHeight="1" x14ac:dyDescent="0.6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21" customHeight="1" x14ac:dyDescent="0.6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21" customHeight="1" x14ac:dyDescent="0.6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21" customHeight="1" x14ac:dyDescent="0.6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21" customHeight="1" x14ac:dyDescent="0.6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21" customHeight="1" x14ac:dyDescent="0.6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21" customHeight="1" x14ac:dyDescent="0.6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21" customHeight="1" x14ac:dyDescent="0.6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21" customHeight="1" x14ac:dyDescent="0.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21" customHeight="1" x14ac:dyDescent="0.6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21" customHeight="1" x14ac:dyDescent="0.6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21" customHeight="1" x14ac:dyDescent="0.6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21" customHeight="1" x14ac:dyDescent="0.6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21" customHeight="1" x14ac:dyDescent="0.6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21" customHeight="1" x14ac:dyDescent="0.6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21" customHeight="1" x14ac:dyDescent="0.6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21" customHeight="1" x14ac:dyDescent="0.6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21" customHeight="1" x14ac:dyDescent="0.6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21" customHeight="1" x14ac:dyDescent="0.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21" customHeight="1" x14ac:dyDescent="0.6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21" customHeight="1" x14ac:dyDescent="0.6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21" customHeight="1" x14ac:dyDescent="0.6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21" customHeight="1" x14ac:dyDescent="0.6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21" customHeight="1" x14ac:dyDescent="0.6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21" customHeight="1" x14ac:dyDescent="0.6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21" customHeight="1" x14ac:dyDescent="0.6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21" customHeight="1" x14ac:dyDescent="0.6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21" customHeight="1" x14ac:dyDescent="0.6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21" customHeight="1" x14ac:dyDescent="0.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21" customHeight="1" x14ac:dyDescent="0.6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21" customHeight="1" x14ac:dyDescent="0.6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21" customHeight="1" x14ac:dyDescent="0.6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21" customHeight="1" x14ac:dyDescent="0.6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21" customHeight="1" x14ac:dyDescent="0.6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21" customHeight="1" x14ac:dyDescent="0.6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21" customHeight="1" x14ac:dyDescent="0.6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21" customHeight="1" x14ac:dyDescent="0.6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21" customHeight="1" x14ac:dyDescent="0.6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21" customHeight="1" x14ac:dyDescent="0.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21" customHeight="1" x14ac:dyDescent="0.6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21" customHeight="1" x14ac:dyDescent="0.6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21" customHeight="1" x14ac:dyDescent="0.6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21" customHeight="1" x14ac:dyDescent="0.6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21" customHeight="1" x14ac:dyDescent="0.6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21" customHeight="1" x14ac:dyDescent="0.6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21" customHeight="1" x14ac:dyDescent="0.6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21" customHeight="1" x14ac:dyDescent="0.6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21" customHeight="1" x14ac:dyDescent="0.6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21" customHeight="1" x14ac:dyDescent="0.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21" customHeight="1" x14ac:dyDescent="0.6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21" customHeight="1" x14ac:dyDescent="0.6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21" customHeight="1" x14ac:dyDescent="0.6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21" customHeight="1" x14ac:dyDescent="0.6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21" customHeight="1" x14ac:dyDescent="0.6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21" customHeight="1" x14ac:dyDescent="0.6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21" customHeight="1" x14ac:dyDescent="0.6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21" customHeight="1" x14ac:dyDescent="0.6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21" customHeight="1" x14ac:dyDescent="0.6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21" customHeight="1" x14ac:dyDescent="0.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21" customHeight="1" x14ac:dyDescent="0.6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21" customHeight="1" x14ac:dyDescent="0.6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21" customHeight="1" x14ac:dyDescent="0.6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21" customHeight="1" x14ac:dyDescent="0.6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21" customHeight="1" x14ac:dyDescent="0.6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21" customHeight="1" x14ac:dyDescent="0.6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21" customHeight="1" x14ac:dyDescent="0.6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21" customHeight="1" x14ac:dyDescent="0.6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21" customHeight="1" x14ac:dyDescent="0.6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21" customHeight="1" x14ac:dyDescent="0.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21" customHeight="1" x14ac:dyDescent="0.6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21" customHeight="1" x14ac:dyDescent="0.6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21" customHeight="1" x14ac:dyDescent="0.6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21" customHeight="1" x14ac:dyDescent="0.6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21" customHeight="1" x14ac:dyDescent="0.6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21" customHeight="1" x14ac:dyDescent="0.6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21" customHeight="1" x14ac:dyDescent="0.6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21" customHeight="1" x14ac:dyDescent="0.6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21" customHeight="1" x14ac:dyDescent="0.6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21" customHeight="1" x14ac:dyDescent="0.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21" customHeight="1" x14ac:dyDescent="0.6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21" customHeight="1" x14ac:dyDescent="0.6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21" customHeight="1" x14ac:dyDescent="0.6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21" customHeight="1" x14ac:dyDescent="0.6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21" customHeight="1" x14ac:dyDescent="0.6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21" customHeight="1" x14ac:dyDescent="0.6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21" customHeight="1" x14ac:dyDescent="0.6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21" customHeight="1" x14ac:dyDescent="0.6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21" customHeight="1" x14ac:dyDescent="0.6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21" customHeight="1" x14ac:dyDescent="0.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21" customHeight="1" x14ac:dyDescent="0.6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21" customHeight="1" x14ac:dyDescent="0.6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21" customHeight="1" x14ac:dyDescent="0.6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21" customHeight="1" x14ac:dyDescent="0.6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21" customHeight="1" x14ac:dyDescent="0.6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21" customHeight="1" x14ac:dyDescent="0.6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21" customHeight="1" x14ac:dyDescent="0.6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21" customHeight="1" x14ac:dyDescent="0.6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21" customHeight="1" x14ac:dyDescent="0.6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21" customHeight="1" x14ac:dyDescent="0.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21" customHeight="1" x14ac:dyDescent="0.6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21" customHeight="1" x14ac:dyDescent="0.6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21" customHeight="1" x14ac:dyDescent="0.6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21" customHeight="1" x14ac:dyDescent="0.6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21" customHeight="1" x14ac:dyDescent="0.6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21" customHeight="1" x14ac:dyDescent="0.6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21" customHeight="1" x14ac:dyDescent="0.6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21" customHeight="1" x14ac:dyDescent="0.6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21" customHeight="1" x14ac:dyDescent="0.6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21" customHeight="1" x14ac:dyDescent="0.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21" customHeight="1" x14ac:dyDescent="0.6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21" customHeight="1" x14ac:dyDescent="0.6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21" customHeight="1" x14ac:dyDescent="0.6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21" customHeight="1" x14ac:dyDescent="0.6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21" customHeight="1" x14ac:dyDescent="0.6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21" customHeight="1" x14ac:dyDescent="0.6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21" customHeight="1" x14ac:dyDescent="0.6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21" customHeight="1" x14ac:dyDescent="0.6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21" customHeight="1" x14ac:dyDescent="0.6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21" customHeight="1" x14ac:dyDescent="0.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21" customHeight="1" x14ac:dyDescent="0.6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21" customHeight="1" x14ac:dyDescent="0.6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21" customHeight="1" x14ac:dyDescent="0.6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21" customHeight="1" x14ac:dyDescent="0.6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21" customHeight="1" x14ac:dyDescent="0.6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21" customHeight="1" x14ac:dyDescent="0.6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21" customHeight="1" x14ac:dyDescent="0.6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21" customHeight="1" x14ac:dyDescent="0.6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21" customHeight="1" x14ac:dyDescent="0.6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21" customHeight="1" x14ac:dyDescent="0.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21" customHeight="1" x14ac:dyDescent="0.6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21" customHeight="1" x14ac:dyDescent="0.6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21" customHeight="1" x14ac:dyDescent="0.6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21" customHeight="1" x14ac:dyDescent="0.6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21" customHeight="1" x14ac:dyDescent="0.6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21" customHeight="1" x14ac:dyDescent="0.6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21" customHeight="1" x14ac:dyDescent="0.6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21" customHeight="1" x14ac:dyDescent="0.6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21" customHeight="1" x14ac:dyDescent="0.6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21" customHeight="1" x14ac:dyDescent="0.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21" customHeight="1" x14ac:dyDescent="0.6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21" customHeight="1" x14ac:dyDescent="0.6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21" customHeight="1" x14ac:dyDescent="0.6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21" customHeight="1" x14ac:dyDescent="0.6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21" customHeight="1" x14ac:dyDescent="0.6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21" customHeight="1" x14ac:dyDescent="0.6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21" customHeight="1" x14ac:dyDescent="0.6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21" customHeight="1" x14ac:dyDescent="0.6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21" customHeight="1" x14ac:dyDescent="0.6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21" customHeight="1" x14ac:dyDescent="0.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21" customHeight="1" x14ac:dyDescent="0.6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21" customHeight="1" x14ac:dyDescent="0.6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21" customHeight="1" x14ac:dyDescent="0.6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21" customHeight="1" x14ac:dyDescent="0.6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21" customHeight="1" x14ac:dyDescent="0.6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21" customHeight="1" x14ac:dyDescent="0.6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21" customHeight="1" x14ac:dyDescent="0.6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21" customHeight="1" x14ac:dyDescent="0.6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21" customHeight="1" x14ac:dyDescent="0.6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21" customHeight="1" x14ac:dyDescent="0.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21" customHeight="1" x14ac:dyDescent="0.6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21" customHeight="1" x14ac:dyDescent="0.6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21" customHeight="1" x14ac:dyDescent="0.6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21" customHeight="1" x14ac:dyDescent="0.6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21" customHeight="1" x14ac:dyDescent="0.6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21" customHeight="1" x14ac:dyDescent="0.6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21" customHeight="1" x14ac:dyDescent="0.6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21" customHeight="1" x14ac:dyDescent="0.6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21" customHeight="1" x14ac:dyDescent="0.6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21" customHeight="1" x14ac:dyDescent="0.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21" customHeight="1" x14ac:dyDescent="0.6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21" customHeight="1" x14ac:dyDescent="0.6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21" customHeight="1" x14ac:dyDescent="0.6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21" customHeight="1" x14ac:dyDescent="0.6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21" customHeight="1" x14ac:dyDescent="0.6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21" customHeight="1" x14ac:dyDescent="0.6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21" customHeight="1" x14ac:dyDescent="0.6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21" customHeight="1" x14ac:dyDescent="0.6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21" customHeight="1" x14ac:dyDescent="0.6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21" customHeight="1" x14ac:dyDescent="0.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21" customHeight="1" x14ac:dyDescent="0.6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21" customHeight="1" x14ac:dyDescent="0.6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21" customHeight="1" x14ac:dyDescent="0.6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21" customHeight="1" x14ac:dyDescent="0.6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21" customHeight="1" x14ac:dyDescent="0.6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21" customHeight="1" x14ac:dyDescent="0.6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21" customHeight="1" x14ac:dyDescent="0.6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21" customHeight="1" x14ac:dyDescent="0.6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21" customHeight="1" x14ac:dyDescent="0.6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21" customHeight="1" x14ac:dyDescent="0.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21" customHeight="1" x14ac:dyDescent="0.6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21" customHeight="1" x14ac:dyDescent="0.6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21" customHeight="1" x14ac:dyDescent="0.6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21" customHeight="1" x14ac:dyDescent="0.6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21" customHeight="1" x14ac:dyDescent="0.6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21" customHeight="1" x14ac:dyDescent="0.6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21" customHeight="1" x14ac:dyDescent="0.6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21" customHeight="1" x14ac:dyDescent="0.6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21" customHeight="1" x14ac:dyDescent="0.6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21" customHeight="1" x14ac:dyDescent="0.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21" customHeight="1" x14ac:dyDescent="0.6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21" customHeight="1" x14ac:dyDescent="0.6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21" customHeight="1" x14ac:dyDescent="0.6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21" customHeight="1" x14ac:dyDescent="0.6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21" customHeight="1" x14ac:dyDescent="0.6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21" customHeight="1" x14ac:dyDescent="0.6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21" customHeight="1" x14ac:dyDescent="0.6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21" customHeight="1" x14ac:dyDescent="0.6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21" customHeight="1" x14ac:dyDescent="0.6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21" customHeight="1" x14ac:dyDescent="0.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21" customHeight="1" x14ac:dyDescent="0.6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21" customHeight="1" x14ac:dyDescent="0.6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21" customHeight="1" x14ac:dyDescent="0.6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21" customHeight="1" x14ac:dyDescent="0.6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21" customHeight="1" x14ac:dyDescent="0.6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21" customHeight="1" x14ac:dyDescent="0.6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21" customHeight="1" x14ac:dyDescent="0.6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21" customHeight="1" x14ac:dyDescent="0.6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21" customHeight="1" x14ac:dyDescent="0.6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21" customHeight="1" x14ac:dyDescent="0.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21" customHeight="1" x14ac:dyDescent="0.6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21" customHeight="1" x14ac:dyDescent="0.6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21" customHeight="1" x14ac:dyDescent="0.6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21" customHeight="1" x14ac:dyDescent="0.6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21" customHeight="1" x14ac:dyDescent="0.6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21" customHeight="1" x14ac:dyDescent="0.6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21" customHeight="1" x14ac:dyDescent="0.6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21" customHeight="1" x14ac:dyDescent="0.6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21" customHeight="1" x14ac:dyDescent="0.6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21" customHeight="1" x14ac:dyDescent="0.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21" customHeight="1" x14ac:dyDescent="0.6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21" customHeight="1" x14ac:dyDescent="0.6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21" customHeight="1" x14ac:dyDescent="0.6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21" customHeight="1" x14ac:dyDescent="0.6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21" customHeight="1" x14ac:dyDescent="0.6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21" customHeight="1" x14ac:dyDescent="0.6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21" customHeight="1" x14ac:dyDescent="0.6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21" customHeight="1" x14ac:dyDescent="0.6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21" customHeight="1" x14ac:dyDescent="0.6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21" customHeight="1" x14ac:dyDescent="0.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21" customHeight="1" x14ac:dyDescent="0.6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21" customHeight="1" x14ac:dyDescent="0.6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21" customHeight="1" x14ac:dyDescent="0.6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21" customHeight="1" x14ac:dyDescent="0.6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21" customHeight="1" x14ac:dyDescent="0.6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21" customHeight="1" x14ac:dyDescent="0.6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21" customHeight="1" x14ac:dyDescent="0.6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21" customHeight="1" x14ac:dyDescent="0.6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21" customHeight="1" x14ac:dyDescent="0.6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21" customHeight="1" x14ac:dyDescent="0.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21" customHeight="1" x14ac:dyDescent="0.6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21" customHeight="1" x14ac:dyDescent="0.6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21" customHeight="1" x14ac:dyDescent="0.6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21" customHeight="1" x14ac:dyDescent="0.6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21" customHeight="1" x14ac:dyDescent="0.6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21" customHeight="1" x14ac:dyDescent="0.6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21" customHeight="1" x14ac:dyDescent="0.6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21" customHeight="1" x14ac:dyDescent="0.6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21" customHeight="1" x14ac:dyDescent="0.6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21" customHeight="1" x14ac:dyDescent="0.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21" customHeight="1" x14ac:dyDescent="0.6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21" customHeight="1" x14ac:dyDescent="0.6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21" customHeight="1" x14ac:dyDescent="0.6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21" customHeight="1" x14ac:dyDescent="0.6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21" customHeight="1" x14ac:dyDescent="0.6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21" customHeight="1" x14ac:dyDescent="0.6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21" customHeight="1" x14ac:dyDescent="0.6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21" customHeight="1" x14ac:dyDescent="0.6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21" customHeight="1" x14ac:dyDescent="0.6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21" customHeight="1" x14ac:dyDescent="0.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21" customHeight="1" x14ac:dyDescent="0.6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21" customHeight="1" x14ac:dyDescent="0.6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21" customHeight="1" x14ac:dyDescent="0.6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21" customHeight="1" x14ac:dyDescent="0.6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21" customHeight="1" x14ac:dyDescent="0.6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21" customHeight="1" x14ac:dyDescent="0.6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21" customHeight="1" x14ac:dyDescent="0.6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21" customHeight="1" x14ac:dyDescent="0.6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21" customHeight="1" x14ac:dyDescent="0.6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21" customHeight="1" x14ac:dyDescent="0.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21" customHeight="1" x14ac:dyDescent="0.6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21" customHeight="1" x14ac:dyDescent="0.6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21" customHeight="1" x14ac:dyDescent="0.6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21" customHeight="1" x14ac:dyDescent="0.6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21" customHeight="1" x14ac:dyDescent="0.6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21" customHeight="1" x14ac:dyDescent="0.6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21" customHeight="1" x14ac:dyDescent="0.6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21" customHeight="1" x14ac:dyDescent="0.6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21" customHeight="1" x14ac:dyDescent="0.6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21" customHeight="1" x14ac:dyDescent="0.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21" customHeight="1" x14ac:dyDescent="0.6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21" customHeight="1" x14ac:dyDescent="0.6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21" customHeight="1" x14ac:dyDescent="0.6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21" customHeight="1" x14ac:dyDescent="0.6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21" customHeight="1" x14ac:dyDescent="0.6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21" customHeight="1" x14ac:dyDescent="0.6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21" customHeight="1" x14ac:dyDescent="0.6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21" customHeight="1" x14ac:dyDescent="0.6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21" customHeight="1" x14ac:dyDescent="0.6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21" customHeight="1" x14ac:dyDescent="0.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21" customHeight="1" x14ac:dyDescent="0.6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21" customHeight="1" x14ac:dyDescent="0.6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21" customHeight="1" x14ac:dyDescent="0.6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21" customHeight="1" x14ac:dyDescent="0.6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21" customHeight="1" x14ac:dyDescent="0.6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21" customHeight="1" x14ac:dyDescent="0.6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21" customHeight="1" x14ac:dyDescent="0.6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21" customHeight="1" x14ac:dyDescent="0.6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21" customHeight="1" x14ac:dyDescent="0.6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21" customHeight="1" x14ac:dyDescent="0.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21" customHeight="1" x14ac:dyDescent="0.6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21" customHeight="1" x14ac:dyDescent="0.6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21" customHeight="1" x14ac:dyDescent="0.6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21" customHeight="1" x14ac:dyDescent="0.6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21" customHeight="1" x14ac:dyDescent="0.6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21" customHeight="1" x14ac:dyDescent="0.6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21" customHeight="1" x14ac:dyDescent="0.6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21" customHeight="1" x14ac:dyDescent="0.6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21" customHeight="1" x14ac:dyDescent="0.6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21" customHeight="1" x14ac:dyDescent="0.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21" customHeight="1" x14ac:dyDescent="0.6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21" customHeight="1" x14ac:dyDescent="0.6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21" customHeight="1" x14ac:dyDescent="0.6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21" customHeight="1" x14ac:dyDescent="0.6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  <row r="1001" spans="1:26" ht="21" customHeight="1" x14ac:dyDescent="0.6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</row>
    <row r="1002" spans="1:26" ht="21" customHeight="1" x14ac:dyDescent="0.6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</row>
    <row r="1003" spans="1:26" ht="21" customHeight="1" x14ac:dyDescent="0.6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</row>
    <row r="1004" spans="1:26" ht="21" customHeight="1" x14ac:dyDescent="0.6">
      <c r="A1004" s="37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</row>
  </sheetData>
  <mergeCells count="2">
    <mergeCell ref="C5:E5"/>
    <mergeCell ref="G5:I5"/>
  </mergeCells>
  <pageMargins left="0.70866141732283472" right="0.31496062992125984" top="0.74803149606299213" bottom="0.74803149606299213" header="0" footer="0"/>
  <pageSetup paperSize="9" scale="75" firstPageNumber="7" fitToHeight="2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(6M)</vt:lpstr>
      <vt:lpstr>SOE_Conso</vt:lpstr>
      <vt:lpstr>SOE</vt:lpstr>
      <vt:lpstr>CF</vt:lpstr>
      <vt:lpstr>BS!Print_Area</vt:lpstr>
      <vt:lpstr>CF!Print_Area</vt:lpstr>
      <vt:lpstr>'PL (3M)'!Print_Area</vt:lpstr>
      <vt:lpstr>'PL (6M)'!Print_Area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Patcharawat Patcharametharat</cp:lastModifiedBy>
  <cp:lastPrinted>2025-08-05T11:46:58Z</cp:lastPrinted>
  <dcterms:created xsi:type="dcterms:W3CDTF">1999-02-10T15:50:24Z</dcterms:created>
  <dcterms:modified xsi:type="dcterms:W3CDTF">2025-08-13T05:36:06Z</dcterms:modified>
</cp:coreProperties>
</file>